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2-65)\GBH(3032098)\"/>
    </mc:Choice>
  </mc:AlternateContent>
  <xr:revisionPtr revIDLastSave="0" documentId="13_ncr:1_{84A1B05C-D302-483C-8F50-758BF8C1F243}" xr6:coauthVersionLast="47" xr6:coauthVersionMax="47" xr10:uidLastSave="{00000000-0000-0000-0000-000000000000}"/>
  <bookViews>
    <workbookView xWindow="-110" yWindow="-110" windowWidth="19420" windowHeight="10420" tabRatio="585" activeTab="5" xr2:uid="{00000000-000D-0000-FFFF-FFFF00000000}"/>
  </bookViews>
  <sheets>
    <sheet name="FS_E" sheetId="14" r:id="rId1"/>
    <sheet name="PL-Month 3" sheetId="12" r:id="rId2"/>
    <sheet name="PL-Month 6" sheetId="15" r:id="rId3"/>
    <sheet name="CE_E_Conso" sheetId="9" r:id="rId4"/>
    <sheet name="CE_E_Company" sheetId="10" r:id="rId5"/>
    <sheet name="CF_E" sheetId="11" r:id="rId6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5" i="11" l="1"/>
  <c r="E75" i="11"/>
  <c r="C28" i="15"/>
  <c r="C93" i="15" l="1"/>
  <c r="C92" i="12"/>
  <c r="K87" i="11"/>
  <c r="C20" i="12"/>
  <c r="E87" i="11"/>
  <c r="E29" i="11"/>
  <c r="E48" i="11" s="1"/>
  <c r="I96" i="15"/>
  <c r="E96" i="15"/>
  <c r="I93" i="15"/>
  <c r="G93" i="15"/>
  <c r="E93" i="15"/>
  <c r="I91" i="15"/>
  <c r="E91" i="15"/>
  <c r="D91" i="15"/>
  <c r="C88" i="15"/>
  <c r="C91" i="15" s="1"/>
  <c r="G88" i="15"/>
  <c r="G91" i="15" s="1"/>
  <c r="I82" i="15"/>
  <c r="E82" i="15"/>
  <c r="G79" i="15"/>
  <c r="G96" i="15" s="1"/>
  <c r="C79" i="15"/>
  <c r="C82" i="15" s="1"/>
  <c r="I71" i="15"/>
  <c r="I72" i="15"/>
  <c r="I73" i="15"/>
  <c r="G71" i="15"/>
  <c r="G72" i="15"/>
  <c r="C71" i="15"/>
  <c r="C72" i="15"/>
  <c r="E71" i="15"/>
  <c r="E72" i="15"/>
  <c r="E73" i="15"/>
  <c r="C87" i="12"/>
  <c r="C90" i="12" s="1"/>
  <c r="I95" i="12"/>
  <c r="E95" i="12"/>
  <c r="I92" i="12"/>
  <c r="G92" i="12"/>
  <c r="E92" i="12"/>
  <c r="I90" i="12"/>
  <c r="E90" i="12"/>
  <c r="G87" i="12"/>
  <c r="G90" i="12" s="1"/>
  <c r="G78" i="12"/>
  <c r="G95" i="12"/>
  <c r="E81" i="12"/>
  <c r="I81" i="12"/>
  <c r="C78" i="12"/>
  <c r="J22" i="14"/>
  <c r="K75" i="11"/>
  <c r="G87" i="11"/>
  <c r="G75" i="11"/>
  <c r="K29" i="11"/>
  <c r="K48" i="11" s="1"/>
  <c r="G29" i="11"/>
  <c r="G48" i="11" s="1"/>
  <c r="K25" i="10"/>
  <c r="I25" i="10"/>
  <c r="G25" i="10"/>
  <c r="E25" i="10"/>
  <c r="C25" i="10"/>
  <c r="M24" i="10"/>
  <c r="O24" i="10"/>
  <c r="M23" i="10"/>
  <c r="O22" i="10"/>
  <c r="O25" i="10"/>
  <c r="M22" i="10"/>
  <c r="M21" i="10"/>
  <c r="M25" i="10"/>
  <c r="O21" i="10"/>
  <c r="S26" i="9"/>
  <c r="M26" i="9"/>
  <c r="K26" i="9"/>
  <c r="I26" i="9"/>
  <c r="G26" i="9"/>
  <c r="E26" i="9"/>
  <c r="C26" i="9"/>
  <c r="O25" i="9"/>
  <c r="Q25" i="9"/>
  <c r="U25" i="9"/>
  <c r="O24" i="9"/>
  <c r="Q24" i="9"/>
  <c r="U24" i="9"/>
  <c r="O23" i="9"/>
  <c r="O26" i="9"/>
  <c r="Q23" i="9"/>
  <c r="U23" i="9"/>
  <c r="O22" i="9"/>
  <c r="I20" i="15"/>
  <c r="I15" i="15"/>
  <c r="E20" i="15"/>
  <c r="E15" i="15"/>
  <c r="I70" i="12"/>
  <c r="I71" i="12"/>
  <c r="I72" i="12"/>
  <c r="I20" i="12"/>
  <c r="I21" i="12" s="1"/>
  <c r="I26" i="12" s="1"/>
  <c r="I28" i="12" s="1"/>
  <c r="I15" i="12"/>
  <c r="E70" i="12"/>
  <c r="E71" i="12"/>
  <c r="E72" i="12"/>
  <c r="E20" i="12"/>
  <c r="E15" i="12"/>
  <c r="J99" i="14"/>
  <c r="J101" i="14"/>
  <c r="H99" i="14"/>
  <c r="H101" i="14"/>
  <c r="F99" i="14"/>
  <c r="F101" i="14"/>
  <c r="D99" i="14"/>
  <c r="D101" i="14"/>
  <c r="D102" i="14"/>
  <c r="J81" i="14"/>
  <c r="H81" i="14"/>
  <c r="F81" i="14"/>
  <c r="D81" i="14"/>
  <c r="J76" i="14"/>
  <c r="J82" i="14"/>
  <c r="H76" i="14"/>
  <c r="F76" i="14"/>
  <c r="F82" i="14"/>
  <c r="F102" i="14"/>
  <c r="D76" i="14"/>
  <c r="J33" i="14"/>
  <c r="J34" i="14"/>
  <c r="H33" i="14"/>
  <c r="H34" i="14"/>
  <c r="F33" i="14"/>
  <c r="D33" i="14"/>
  <c r="D34" i="14"/>
  <c r="H22" i="14"/>
  <c r="F22" i="14"/>
  <c r="F34" i="14"/>
  <c r="D22" i="14"/>
  <c r="O17" i="9"/>
  <c r="Q17" i="9"/>
  <c r="U17" i="9"/>
  <c r="U20" i="9"/>
  <c r="M18" i="10"/>
  <c r="O18" i="10"/>
  <c r="M17" i="10"/>
  <c r="M16" i="10"/>
  <c r="O16" i="10"/>
  <c r="O19" i="9"/>
  <c r="Q19" i="9"/>
  <c r="U19" i="9"/>
  <c r="O18" i="9"/>
  <c r="Q18" i="9"/>
  <c r="U18" i="9"/>
  <c r="O16" i="9"/>
  <c r="Q16" i="9"/>
  <c r="C20" i="15"/>
  <c r="C70" i="12"/>
  <c r="C71" i="12"/>
  <c r="K19" i="10"/>
  <c r="I19" i="10"/>
  <c r="G19" i="10"/>
  <c r="E19" i="10"/>
  <c r="C19" i="10"/>
  <c r="M15" i="10"/>
  <c r="E20" i="9"/>
  <c r="C20" i="9"/>
  <c r="S20" i="9"/>
  <c r="M20" i="9"/>
  <c r="K20" i="9"/>
  <c r="I20" i="9"/>
  <c r="G20" i="9"/>
  <c r="I87" i="11"/>
  <c r="I29" i="11"/>
  <c r="I48" i="11" s="1"/>
  <c r="D28" i="15"/>
  <c r="G20" i="15"/>
  <c r="G15" i="15"/>
  <c r="G21" i="15" s="1"/>
  <c r="G26" i="15" s="1"/>
  <c r="G28" i="15" s="1"/>
  <c r="G32" i="15" s="1"/>
  <c r="G73" i="15" s="1"/>
  <c r="C15" i="15"/>
  <c r="C21" i="15"/>
  <c r="C26" i="15"/>
  <c r="C32" i="15"/>
  <c r="D28" i="12"/>
  <c r="G70" i="12"/>
  <c r="G71" i="12" s="1"/>
  <c r="H89" i="11"/>
  <c r="G20" i="12"/>
  <c r="G15" i="12"/>
  <c r="G21" i="12"/>
  <c r="G26" i="12"/>
  <c r="G28" i="12" s="1"/>
  <c r="G32" i="12" s="1"/>
  <c r="C15" i="12"/>
  <c r="C21" i="12"/>
  <c r="C26" i="12"/>
  <c r="C28" i="12"/>
  <c r="C32" i="12"/>
  <c r="F89" i="11"/>
  <c r="M19" i="10"/>
  <c r="O15" i="10"/>
  <c r="O19" i="10"/>
  <c r="D82" i="14"/>
  <c r="H82" i="14"/>
  <c r="Q22" i="9"/>
  <c r="U22" i="9"/>
  <c r="U16" i="9"/>
  <c r="G82" i="15"/>
  <c r="C73" i="15"/>
  <c r="G81" i="12"/>
  <c r="C72" i="12"/>
  <c r="J102" i="14"/>
  <c r="H102" i="14"/>
  <c r="C95" i="12"/>
  <c r="C81" i="12"/>
  <c r="Q26" i="9"/>
  <c r="Q20" i="9"/>
  <c r="U26" i="9"/>
  <c r="O20" i="9"/>
  <c r="G53" i="11" l="1"/>
  <c r="G89" i="11" s="1"/>
  <c r="G91" i="11" s="1"/>
  <c r="K53" i="11"/>
  <c r="K89" i="11" s="1"/>
  <c r="K91" i="11" s="1"/>
  <c r="I53" i="11"/>
  <c r="I89" i="11" s="1"/>
  <c r="I91" i="11" s="1"/>
  <c r="E53" i="11"/>
  <c r="E89" i="11" s="1"/>
  <c r="E91" i="11" s="1"/>
  <c r="G72" i="12"/>
  <c r="I21" i="15"/>
  <c r="I26" i="15" s="1"/>
  <c r="I28" i="15" s="1"/>
  <c r="E21" i="15"/>
  <c r="E26" i="15" s="1"/>
  <c r="E28" i="15" s="1"/>
  <c r="E21" i="12"/>
  <c r="E26" i="12" s="1"/>
  <c r="E28" i="12" s="1"/>
  <c r="C96" i="15"/>
</calcChain>
</file>

<file path=xl/sharedStrings.xml><?xml version="1.0" encoding="utf-8"?>
<sst xmlns="http://schemas.openxmlformats.org/spreadsheetml/2006/main" count="424" uniqueCount="231">
  <si>
    <t>Notes</t>
  </si>
  <si>
    <t>REVENUES</t>
  </si>
  <si>
    <t>Total Revenues</t>
  </si>
  <si>
    <t>EXPENSES</t>
  </si>
  <si>
    <t>Total Expenses</t>
  </si>
  <si>
    <t>Issued and</t>
  </si>
  <si>
    <t>Total</t>
  </si>
  <si>
    <t>Adjustments for</t>
  </si>
  <si>
    <t>Other current assets</t>
  </si>
  <si>
    <t>Other non-current assets</t>
  </si>
  <si>
    <t>Other current liabilities</t>
  </si>
  <si>
    <t>Finance costs</t>
  </si>
  <si>
    <t>Interest received</t>
  </si>
  <si>
    <t>share capital</t>
  </si>
  <si>
    <t>Inventories</t>
  </si>
  <si>
    <t>The Company Only</t>
  </si>
  <si>
    <t>Non-controlling</t>
  </si>
  <si>
    <t>equity</t>
  </si>
  <si>
    <t>Unappropriated</t>
  </si>
  <si>
    <t>interests</t>
  </si>
  <si>
    <t>Other expenses</t>
  </si>
  <si>
    <t>Total other</t>
  </si>
  <si>
    <t>components of</t>
  </si>
  <si>
    <t xml:space="preserve">Dividend received </t>
  </si>
  <si>
    <t>Appropriated</t>
  </si>
  <si>
    <t>GLOBLEX  HOLDING  MANAGEMENT  PUBLIC  COMPANY  LIMITED  AND  ITS  SUBSIDIARIES</t>
  </si>
  <si>
    <t>CASH  FLOWS  FROM  OPERATING  ACTIVITIES</t>
  </si>
  <si>
    <t>CASH  FLOWS  FROM  INVESTING  ACTIVITIES</t>
  </si>
  <si>
    <t>CASH  FLOWS  FROM  FINANCING  ACTIVITIES</t>
  </si>
  <si>
    <t>CONSOLIDATED</t>
  </si>
  <si>
    <t>FINANCIAL  STATEMENTS</t>
  </si>
  <si>
    <t>SEPARATE</t>
  </si>
  <si>
    <t>paid-up</t>
  </si>
  <si>
    <t>Legal reserve</t>
  </si>
  <si>
    <t>operating assets and liabilities</t>
  </si>
  <si>
    <t>Dividend paid</t>
  </si>
  <si>
    <t>CONSOLIDATED  FINANCIAL  STATEMENTS</t>
  </si>
  <si>
    <t>SEPARATE  FINANCIAL  STATEMENTS</t>
  </si>
  <si>
    <t xml:space="preserve">Total </t>
  </si>
  <si>
    <t>other components of</t>
  </si>
  <si>
    <t>Profit (loss) from operating activities before change in</t>
  </si>
  <si>
    <t>Depreciation and amortization expense</t>
  </si>
  <si>
    <t>Other components of shareholders’ equity</t>
  </si>
  <si>
    <t>Shareholders’ equity of the parent company</t>
  </si>
  <si>
    <t>shareholders’</t>
  </si>
  <si>
    <t>shareholders’ equity</t>
  </si>
  <si>
    <t>Cash received from short-term borrowings from financial institutions</t>
  </si>
  <si>
    <t>Cash paid for short-term borrowings from financial institutions</t>
  </si>
  <si>
    <t>“UNAUDITED”</t>
  </si>
  <si>
    <t>Unit : Thousand Baht</t>
  </si>
  <si>
    <t xml:space="preserve">   Owners of the parent</t>
  </si>
  <si>
    <t xml:space="preserve">   Non-controlling interests</t>
  </si>
  <si>
    <t xml:space="preserve">See condensed notes to the financial statements </t>
  </si>
  <si>
    <t>Cash and cash equivalents as at January 1,</t>
  </si>
  <si>
    <t>Receivables from Clearing House and broker - dealers</t>
  </si>
  <si>
    <t>Payable to Clearing House and broker-dealers</t>
  </si>
  <si>
    <t>Trade and other current receivables</t>
  </si>
  <si>
    <t>Trade and other current payables</t>
  </si>
  <si>
    <t xml:space="preserve">Securities and derivatives business receivables </t>
  </si>
  <si>
    <t>Securities and derivatives business payables</t>
  </si>
  <si>
    <t>the parent company</t>
  </si>
  <si>
    <t>Share</t>
  </si>
  <si>
    <t>premium</t>
  </si>
  <si>
    <t>Brokerage fees income</t>
  </si>
  <si>
    <t>Employee benefits expenses</t>
  </si>
  <si>
    <t>TOTAL  COMPREHENSIVE   INCOME  (EXPENSE)  FOR  THE  PERIODS</t>
  </si>
  <si>
    <t>Other deficits</t>
  </si>
  <si>
    <t>Retained earnings</t>
  </si>
  <si>
    <t xml:space="preserve">  not be reclassified to profit or loss</t>
  </si>
  <si>
    <t>that will not be reclassified to profit or loss</t>
  </si>
  <si>
    <t>Deficits arising</t>
  </si>
  <si>
    <t>from change in</t>
  </si>
  <si>
    <t>in a subsidiary</t>
  </si>
  <si>
    <t>STATEMENTS  OF  CHANGES  IN  SHAREHOLDERS’  EQUITY</t>
  </si>
  <si>
    <t>Fees and service income</t>
  </si>
  <si>
    <t>Fees and service expense</t>
  </si>
  <si>
    <t>Loss on diminution in value of inventories</t>
  </si>
  <si>
    <t>Cash received from debts issued and borrowings</t>
  </si>
  <si>
    <t>STATEMENTS  OF  PROFIT  OR  LOSS  AND  OTHER  COMPREHENSIVE  INCOME</t>
  </si>
  <si>
    <r>
      <t xml:space="preserve">STATEMENTS  OF  CHANGES  IN  SHAREHOLDERS’  EQUITY </t>
    </r>
    <r>
      <rPr>
        <sz val="10"/>
        <rFont val="Times New Roman"/>
        <family val="1"/>
      </rPr>
      <t xml:space="preserve">  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</si>
  <si>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</si>
  <si>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</si>
  <si>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  reclassified to profit or loss</t>
  </si>
  <si>
    <t>Cash and cash equivalents as at June 30,</t>
  </si>
  <si>
    <t>Cash paid for debts issued and borrowings</t>
  </si>
  <si>
    <t>Other current financial assets</t>
  </si>
  <si>
    <t>Non-current provisions for employee benefits</t>
  </si>
  <si>
    <t xml:space="preserve">Other comprehensive </t>
  </si>
  <si>
    <t>income (expense)</t>
  </si>
  <si>
    <t>Gain (loss) on remeasuring</t>
  </si>
  <si>
    <t>Total equity</t>
  </si>
  <si>
    <t>financial assets</t>
  </si>
  <si>
    <t>attributable</t>
  </si>
  <si>
    <t xml:space="preserve">ownership interest </t>
  </si>
  <si>
    <t>to owners of</t>
  </si>
  <si>
    <t>Dividends paid</t>
  </si>
  <si>
    <t>Total comprehensive income (expense) for the period</t>
  </si>
  <si>
    <t>Employee benefit expenses</t>
  </si>
  <si>
    <t>Dividend income</t>
  </si>
  <si>
    <t>Interest paid</t>
  </si>
  <si>
    <t>Dividend received</t>
  </si>
  <si>
    <t>Income tax paid</t>
  </si>
  <si>
    <t>Cash paid for interests under lease agreements</t>
  </si>
  <si>
    <t>Cash paid for liabilities under lease agreements</t>
  </si>
  <si>
    <t>PROFIT  (LOSS)  FOR  THE  PERIODS</t>
  </si>
  <si>
    <t>WEIGHTED  AVERAGE  NUMBER  OF  ORDINARY  SHARES  (THOUSAND  SHARES)</t>
  </si>
  <si>
    <t>Total components of other comprehensive income</t>
  </si>
  <si>
    <t>Operating assets (increase) decrease</t>
  </si>
  <si>
    <t>Operating liabilities increase (decrease)</t>
  </si>
  <si>
    <t>Cash paid for purchase of other intangible assets</t>
  </si>
  <si>
    <t>Profit (loss) from operating activities</t>
  </si>
  <si>
    <t>Cash paid from operations</t>
  </si>
  <si>
    <t>Gain (loss) and return on financial instruments</t>
  </si>
  <si>
    <t>Other income</t>
  </si>
  <si>
    <t>Income tax expense</t>
  </si>
  <si>
    <t>Cash paid for short-term loan to a related company</t>
  </si>
  <si>
    <t>Proceed from short-term borrowings from a related company</t>
  </si>
  <si>
    <t>Cash paid for purchase of other non-current financial assets</t>
  </si>
  <si>
    <t>Balance as at January 1, 2021</t>
  </si>
  <si>
    <t>Balance as at June 30, 2021</t>
  </si>
  <si>
    <t>STATEMENTS  OF  FINANCIAL  POSITION</t>
  </si>
  <si>
    <t xml:space="preserve">SEPARATE </t>
  </si>
  <si>
    <t>As at</t>
  </si>
  <si>
    <t>December 31,</t>
  </si>
  <si>
    <t>ASSETS</t>
  </si>
  <si>
    <t>CURRENT ASSETS</t>
  </si>
  <si>
    <t>Cash and cash equivalents</t>
  </si>
  <si>
    <t>Securities and derivatives business receivables</t>
  </si>
  <si>
    <t>Accrued dividends income from a subsidiary</t>
  </si>
  <si>
    <t>Derivatives assets</t>
  </si>
  <si>
    <t>Total Current Assets</t>
  </si>
  <si>
    <t>NON-CURRENT ASSETS</t>
  </si>
  <si>
    <t>Deposits at financial institutions pledged as collateral</t>
  </si>
  <si>
    <t>Other non-current financial assets</t>
  </si>
  <si>
    <t>Investments in subsidiaries</t>
  </si>
  <si>
    <t>Plant and equipment</t>
  </si>
  <si>
    <t>Right-of-use assets</t>
  </si>
  <si>
    <t>Intangible assets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</si>
  <si>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</si>
  <si>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</si>
  <si>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</si>
  <si>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</si>
  <si>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</si>
  <si>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</si>
  <si>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Securities sold under repurchase agreements</t>
  </si>
  <si>
    <t>Payable to Clearing House and broker - dealers</t>
  </si>
  <si>
    <t xml:space="preserve">Securities and derivatives business payables </t>
  </si>
  <si>
    <t>Derivatives liabilities</t>
  </si>
  <si>
    <t>Current portion of lease liabilities</t>
  </si>
  <si>
    <t>Income tax payable</t>
  </si>
  <si>
    <t>Debts issued and borrowings</t>
  </si>
  <si>
    <t>Total Current Liabilities</t>
  </si>
  <si>
    <t>NON-CURRENT  LIABILITIES</t>
  </si>
  <si>
    <t>Lease liabilities</t>
  </si>
  <si>
    <t>TOTAL  LIABILITIES</t>
  </si>
  <si>
    <t xml:space="preserve">SHAREHOLDERS’  EQUITY </t>
  </si>
  <si>
    <t>SHARE  CAPITAL</t>
  </si>
  <si>
    <t xml:space="preserve">Authorized share capital 1,460,000,000 ordinary shares </t>
  </si>
  <si>
    <t xml:space="preserve">   of Baht 1 each</t>
  </si>
  <si>
    <t>Issued and paid-up share capital 1,089,076,392 ordinary shares</t>
  </si>
  <si>
    <t xml:space="preserve">   of Baht 1 each, fully paid</t>
  </si>
  <si>
    <t>Share premium</t>
  </si>
  <si>
    <t xml:space="preserve">Deficits arising from change in ownership </t>
  </si>
  <si>
    <t>interest in a subsidiary</t>
  </si>
  <si>
    <t>Total equity attributable to owners of the parent company</t>
  </si>
  <si>
    <t>Non-controlling interests</t>
  </si>
  <si>
    <t>TOTAL  SHAREHOLDERS’  EQUITY</t>
  </si>
  <si>
    <t>TOTAL  LIABILITIES  AND  SHAREHOLDERS’  EQUITY</t>
  </si>
  <si>
    <t>Finance income</t>
  </si>
  <si>
    <t xml:space="preserve">Balance as at January 1, 2021 </t>
  </si>
  <si>
    <t>Profit (loss) for the periods</t>
  </si>
  <si>
    <t>fair value through other comprehensive income</t>
  </si>
  <si>
    <t>Other receivables to subsidiaries</t>
  </si>
  <si>
    <t>Transfer to retained earnings</t>
  </si>
  <si>
    <t>Total comprehensive income for the period</t>
  </si>
  <si>
    <t>Unrealized (gain) loss from fair value of derivatives</t>
  </si>
  <si>
    <t>Other payable to a subsidiary</t>
  </si>
  <si>
    <t>Cash received from other non-current financial assets</t>
  </si>
  <si>
    <t>Proceed from short-term loan to a related company</t>
  </si>
  <si>
    <t>Impairment loss determined in accordance with TFRS 9 (reversal)</t>
  </si>
  <si>
    <t>TOTAL COMPREHENSIVE INCOME (EXPENSE) FOR THE PERIODS ATTRIBUTABLE TO :</t>
  </si>
  <si>
    <t>Profit (loss) before income tax expense</t>
  </si>
  <si>
    <t>Note</t>
  </si>
  <si>
    <t>PROFIT (LOSS) FOR THE PERIODS ATTRIBUTABLE TO :</t>
  </si>
  <si>
    <t>Cash paid for purchase of plant and equipment</t>
  </si>
  <si>
    <t>Proceeds from sales of plant and equipment</t>
  </si>
  <si>
    <t>Total Non-current Liabilities</t>
  </si>
  <si>
    <t xml:space="preserve"> </t>
  </si>
  <si>
    <r>
      <t xml:space="preserve">AS  AT  JUNE  </t>
    </r>
    <r>
      <rPr>
        <b/>
        <sz val="12"/>
        <rFont val="Times New Roman"/>
        <family val="1"/>
      </rPr>
      <t>30, 2022</t>
    </r>
  </si>
  <si>
    <t>June 30,</t>
  </si>
  <si>
    <r>
      <rPr>
        <b/>
        <sz val="10"/>
        <rFont val="Times New Roman"/>
        <family val="1"/>
      </rPr>
      <t xml:space="preserve">FOR  THE  THREE-MONTH  PERIOD  ENDED  JUNE  </t>
    </r>
    <r>
      <rPr>
        <b/>
        <sz val="12"/>
        <rFont val="Times New Roman"/>
        <family val="1"/>
      </rPr>
      <t>30, 2022</t>
    </r>
  </si>
  <si>
    <r>
      <rPr>
        <b/>
        <sz val="10"/>
        <rFont val="Times New Roman"/>
        <family val="1"/>
      </rPr>
      <t xml:space="preserve">FOR  THE  SIX-MONTH  PERIOD  ENDED  JUNE  </t>
    </r>
    <r>
      <rPr>
        <b/>
        <sz val="12"/>
        <rFont val="Times New Roman"/>
        <family val="1"/>
      </rPr>
      <t>30, 2022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</si>
  <si>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30, 2022</t>
    </r>
  </si>
  <si>
    <t>Balance as at January 1, 2022</t>
  </si>
  <si>
    <t>Balance as at June 30, 2022</t>
  </si>
  <si>
    <r>
      <t xml:space="preserve">FOR  THE  SIX-MONTH  PERIOD  ENDED  JUNE  </t>
    </r>
    <r>
      <rPr>
        <b/>
        <sz val="12"/>
        <rFont val="Times New Roman"/>
        <family val="1"/>
      </rPr>
      <t>30, 2022</t>
    </r>
  </si>
  <si>
    <r>
      <t xml:space="preserve">FOR  THE  SIX-MONTH  PERIOD  ENDED JUNE </t>
    </r>
    <r>
      <rPr>
        <b/>
        <sz val="12"/>
        <rFont val="Times New Roman"/>
        <family val="1"/>
      </rPr>
      <t xml:space="preserve"> 30,  2022</t>
    </r>
  </si>
  <si>
    <t>"Unaudited"</t>
  </si>
  <si>
    <t>PROFIT  (LOSS)  FOR  THE  PERIODS  FROM  CONTINUING  OPERATIONS</t>
  </si>
  <si>
    <t>DISCONTINUED  OPERATION</t>
  </si>
  <si>
    <t>Loss for the periods from discontinued operation</t>
  </si>
  <si>
    <t>Profit (loss) from continuing operations</t>
  </si>
  <si>
    <t>Loss from discontinued operation</t>
  </si>
  <si>
    <t>BASIC  EARNINGS  (LOSS)  PER  SHARE  FROM  CONTINUING  OPERATIONS  (BAHT)</t>
  </si>
  <si>
    <t>BASIC  EARNINGS  (LOSS)  PER  SHARE  FROM  CONTINUING  OPERATIONS</t>
  </si>
  <si>
    <t>AND  DISCONTINUED  OPERATION  (BAHT)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</si>
  <si>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</si>
  <si>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5</t>
  </si>
  <si>
    <t>15 and 19</t>
  </si>
  <si>
    <t>Gain (loss) on investment in equity instruments designed at</t>
  </si>
  <si>
    <t>Profit from continuing operations</t>
  </si>
  <si>
    <t>Investments, fair value through profit or loss</t>
  </si>
  <si>
    <t>OTHER  COMPREHENSIVE  INCOME (EXPENSE)</t>
  </si>
  <si>
    <t>Components of other comprehensive income (expense) that will not be</t>
  </si>
  <si>
    <t xml:space="preserve">Components of other comprehensive income (expense) that will </t>
  </si>
  <si>
    <t>OTHER  COMPREHENSIVE   INCOME  (EXPENSE)  FOR  THE  PERIODS - NET  OF  TAX</t>
  </si>
  <si>
    <t xml:space="preserve">OTHER  COMPREHENSIVE  INCOME  (EXPENSE)  FOR  THE  PERIODS - NET  OF  TAX </t>
  </si>
  <si>
    <t>Total comprehensive expense for the period</t>
  </si>
  <si>
    <t>Unrealized loss from fair value of investments</t>
  </si>
  <si>
    <t>Gain on sale of other non-current financial assets</t>
  </si>
  <si>
    <t>Gain on sale of investments</t>
  </si>
  <si>
    <t>Gain on sale of other current financial assets</t>
  </si>
  <si>
    <t xml:space="preserve">(Gain) loss on sale and written-off plant and equipment </t>
  </si>
  <si>
    <t>Net cash flows provided by (used in) operating activities</t>
  </si>
  <si>
    <t>Net cash flows provided by (used in) investing activities</t>
  </si>
  <si>
    <t>Net cash flows provided by (used in) financing activities</t>
  </si>
  <si>
    <t>Net increase (decrease) in cash and cash equivalents</t>
  </si>
  <si>
    <t>Unrealized gain on exchange rates</t>
  </si>
  <si>
    <t>Cash received from bill of exchange to a related company</t>
  </si>
  <si>
    <t>Cash paid from bill of exchange to a related company</t>
  </si>
  <si>
    <t>Cash received from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</si>
</sst>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\ ;[Blue]\(#,##0\)"/>
    <numFmt numFmtId="168" formatCode="_(* #,##0.0000_);_(* \(#,##0.0000\);_(* &quot;-&quot;_);_(@_)"/>
    <numFmt numFmtId="169" formatCode="#,##0\ ;\(#,##0\)"/>
    <numFmt numFmtId="170" formatCode="_(* #,##0.0000_);_(* \(#,##0.0000\);_(* &quot;-&quot;????_);_(@_)"/>
    <numFmt numFmtId="171" formatCode="_(* #,##0_);_(* \(#,##0\);_(* &quot;-&quot;????_);_(@_)"/>
    <numFmt numFmtId="172" formatCode="#,##0.0000_);[Red]\(#,##0.0000\)"/>
    <numFmt numFmtId="173" formatCode="_(* #,##0_);[Red]\ \(#,##0\);_(* &quot;-&quot;?????_);_(@_)"/>
    <numFmt numFmtId="174" formatCode="_-* #,##0_-;[Red]\(#,##0\);_-* &quot;-&quot;_-;_-@_-"/>
    <numFmt numFmtId="175" formatCode="#,##0\ ;\ \(#,##0\)"/>
    <numFmt numFmtId="176" formatCode="_(* #,##0.00000_);_(* \(#,##0.00000\);_(* &quot;-&quot;?????_);_(@_)"/>
    <numFmt numFmtId="177" formatCode="* #,##0_);* \(#,##0\);&quot;-&quot;??_);@"/>
  </numFmts>
  <fonts count="34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Times New Roman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2"/>
      <name val="Helv"/>
      <charset val="222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7"/>
      <name val="Times New Roman"/>
      <family val="1"/>
    </font>
    <font>
      <b/>
      <sz val="7"/>
      <name val="Times New Roman"/>
      <family val="1"/>
    </font>
    <font>
      <sz val="8"/>
      <color indexed="8"/>
      <name val="Times New Roman"/>
      <family val="1"/>
    </font>
    <font>
      <b/>
      <sz val="11"/>
      <name val="Times New Roman"/>
      <family val="1"/>
    </font>
    <font>
      <u/>
      <sz val="8"/>
      <name val="Times New Roman"/>
      <family val="1"/>
    </font>
    <font>
      <i/>
      <sz val="8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 applyFill="0" applyBorder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39" fontId="11" fillId="0" borderId="0"/>
    <xf numFmtId="39" fontId="11" fillId="0" borderId="0"/>
  </cellStyleXfs>
  <cellXfs count="355">
    <xf numFmtId="0" fontId="0" fillId="0" borderId="0" xfId="0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Continuous" vertical="center"/>
    </xf>
    <xf numFmtId="0" fontId="27" fillId="0" borderId="0" xfId="0" applyFont="1" applyFill="1" applyAlignment="1">
      <alignment vertical="center"/>
    </xf>
    <xf numFmtId="41" fontId="27" fillId="0" borderId="0" xfId="0" applyNumberFormat="1" applyFont="1" applyFill="1" applyAlignment="1">
      <alignment vertical="center"/>
    </xf>
    <xf numFmtId="41" fontId="27" fillId="0" borderId="0" xfId="1" applyNumberFormat="1" applyFont="1" applyFill="1" applyAlignment="1">
      <alignment vertical="center"/>
    </xf>
    <xf numFmtId="41" fontId="28" fillId="0" borderId="0" xfId="1" applyNumberFormat="1" applyFont="1" applyFill="1" applyAlignment="1">
      <alignment vertical="center"/>
    </xf>
    <xf numFmtId="41" fontId="5" fillId="0" borderId="2" xfId="1" applyNumberFormat="1" applyFont="1" applyFill="1" applyBorder="1" applyAlignment="1">
      <alignment horizontal="center" vertical="center"/>
    </xf>
    <xf numFmtId="169" fontId="5" fillId="0" borderId="0" xfId="17" applyNumberFormat="1" applyFont="1" applyFill="1" applyBorder="1" applyProtection="1"/>
    <xf numFmtId="169" fontId="5" fillId="0" borderId="0" xfId="1" applyNumberFormat="1" applyFont="1" applyFill="1" applyBorder="1"/>
    <xf numFmtId="41" fontId="5" fillId="0" borderId="3" xfId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vertical="center"/>
    </xf>
    <xf numFmtId="41" fontId="28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40" fontId="5" fillId="0" borderId="0" xfId="15" applyNumberFormat="1" applyFont="1" applyFill="1" applyAlignment="1">
      <alignment vertical="center"/>
    </xf>
    <xf numFmtId="40" fontId="5" fillId="0" borderId="0" xfId="15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/>
    </xf>
    <xf numFmtId="165" fontId="15" fillId="0" borderId="0" xfId="2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165" fontId="15" fillId="0" borderId="0" xfId="2" applyNumberFormat="1" applyFont="1" applyFill="1" applyBorder="1" applyAlignment="1"/>
    <xf numFmtId="165" fontId="5" fillId="0" borderId="0" xfId="2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 indent="2"/>
    </xf>
    <xf numFmtId="40" fontId="5" fillId="0" borderId="0" xfId="15" applyNumberFormat="1" applyFont="1" applyFill="1" applyAlignment="1">
      <alignment horizontal="left" vertical="center" indent="2"/>
    </xf>
    <xf numFmtId="40" fontId="5" fillId="0" borderId="0" xfId="15" applyNumberFormat="1" applyFont="1" applyFill="1" applyAlignment="1">
      <alignment horizontal="left" vertical="center" indent="1"/>
    </xf>
    <xf numFmtId="0" fontId="12" fillId="0" borderId="0" xfId="0" applyFont="1" applyAlignment="1">
      <alignment vertical="center"/>
    </xf>
    <xf numFmtId="0" fontId="29" fillId="0" borderId="0" xfId="0" applyFont="1" applyFill="1" applyAlignment="1">
      <alignment vertical="center"/>
    </xf>
    <xf numFmtId="172" fontId="5" fillId="0" borderId="0" xfId="15" applyNumberFormat="1" applyFont="1" applyAlignment="1">
      <alignment horizontal="left" vertical="center" indent="4"/>
    </xf>
    <xf numFmtId="40" fontId="5" fillId="0" borderId="0" xfId="15" applyNumberFormat="1" applyFont="1" applyAlignment="1">
      <alignment horizontal="left" vertical="center" indent="4"/>
    </xf>
    <xf numFmtId="0" fontId="5" fillId="0" borderId="0" xfId="0" applyFont="1" applyFill="1" applyAlignment="1">
      <alignment horizontal="left" vertical="center" indent="1"/>
    </xf>
    <xf numFmtId="41" fontId="28" fillId="0" borderId="0" xfId="1" applyNumberFormat="1" applyFont="1" applyFill="1" applyBorder="1" applyAlignment="1">
      <alignment vertical="center"/>
    </xf>
    <xf numFmtId="0" fontId="12" fillId="0" borderId="0" xfId="11" applyNumberFormat="1" applyFont="1" applyFill="1" applyBorder="1" applyAlignment="1">
      <alignment horizontal="center" vertical="center"/>
    </xf>
    <xf numFmtId="0" fontId="5" fillId="0" borderId="0" xfId="11" applyFont="1" applyFill="1" applyAlignment="1">
      <alignment horizontal="left" vertical="center" indent="2"/>
    </xf>
    <xf numFmtId="170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41" fontId="27" fillId="0" borderId="0" xfId="0" applyNumberFormat="1" applyFont="1" applyFill="1" applyAlignment="1">
      <alignment horizontal="center" vertical="top"/>
    </xf>
    <xf numFmtId="41" fontId="27" fillId="0" borderId="0" xfId="0" applyNumberFormat="1" applyFont="1" applyFill="1" applyAlignment="1">
      <alignment vertical="top"/>
    </xf>
    <xf numFmtId="170" fontId="5" fillId="0" borderId="0" xfId="17" applyNumberFormat="1" applyFont="1" applyFill="1" applyBorder="1" applyAlignment="1" applyProtection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12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37" fontId="16" fillId="0" borderId="1" xfId="12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12" applyFont="1" applyFill="1" applyAlignment="1">
      <alignment vertical="center"/>
    </xf>
    <xf numFmtId="0" fontId="16" fillId="0" borderId="0" xfId="12" applyFont="1" applyFill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170" fontId="30" fillId="0" borderId="0" xfId="1" applyNumberFormat="1" applyFont="1" applyFill="1" applyAlignment="1">
      <alignment horizontal="center" vertical="center"/>
    </xf>
    <xf numFmtId="37" fontId="17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Continuous" vertical="center"/>
    </xf>
    <xf numFmtId="0" fontId="12" fillId="0" borderId="0" xfId="7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0" fontId="5" fillId="0" borderId="0" xfId="13" applyNumberFormat="1" applyFont="1" applyFill="1" applyBorder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vertical="center"/>
    </xf>
    <xf numFmtId="0" fontId="5" fillId="0" borderId="0" xfId="14" applyNumberFormat="1" applyFont="1" applyFill="1" applyBorder="1" applyAlignment="1">
      <alignment horizontal="left" vertical="center" indent="2"/>
    </xf>
    <xf numFmtId="166" fontId="28" fillId="0" borderId="1" xfId="0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0" fontId="3" fillId="0" borderId="0" xfId="0" applyFont="1" applyFill="1" applyBorder="1"/>
    <xf numFmtId="41" fontId="17" fillId="0" borderId="0" xfId="1" applyNumberFormat="1" applyFont="1" applyFill="1" applyAlignment="1">
      <alignment horizontal="center" vertical="center"/>
    </xf>
    <xf numFmtId="41" fontId="17" fillId="0" borderId="3" xfId="1" applyNumberFormat="1" applyFont="1" applyFill="1" applyBorder="1" applyAlignment="1">
      <alignment horizontal="center" vertical="center"/>
    </xf>
    <xf numFmtId="171" fontId="5" fillId="0" borderId="0" xfId="1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 indent="1"/>
    </xf>
    <xf numFmtId="0" fontId="5" fillId="0" borderId="0" xfId="0" quotePrefix="1" applyFont="1" applyFill="1" applyAlignment="1">
      <alignment horizontal="left" vertical="center" indent="2"/>
    </xf>
    <xf numFmtId="41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41" fontId="5" fillId="0" borderId="4" xfId="0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 vertical="center"/>
    </xf>
    <xf numFmtId="0" fontId="13" fillId="0" borderId="0" xfId="7" applyFont="1" applyFill="1" applyBorder="1" applyAlignment="1">
      <alignment horizontal="center" vertical="center"/>
    </xf>
    <xf numFmtId="37" fontId="13" fillId="0" borderId="0" xfId="12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0" fontId="17" fillId="0" borderId="0" xfId="7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0" fontId="17" fillId="0" borderId="0" xfId="7" applyFont="1" applyFill="1" applyBorder="1" applyAlignment="1">
      <alignment vertical="center"/>
    </xf>
    <xf numFmtId="0" fontId="13" fillId="0" borderId="1" xfId="7" applyFont="1" applyBorder="1" applyAlignment="1">
      <alignment horizontal="center" vertical="center"/>
    </xf>
    <xf numFmtId="0" fontId="14" fillId="0" borderId="0" xfId="7" applyFont="1" applyFill="1" applyBorder="1" applyAlignment="1">
      <alignment vertical="center"/>
    </xf>
    <xf numFmtId="0" fontId="14" fillId="0" borderId="0" xfId="7" applyFont="1" applyFill="1" applyAlignment="1">
      <alignment vertical="center"/>
    </xf>
    <xf numFmtId="0" fontId="19" fillId="0" borderId="0" xfId="7" applyFont="1" applyFill="1" applyAlignment="1">
      <alignment vertical="center"/>
    </xf>
    <xf numFmtId="37" fontId="5" fillId="0" borderId="0" xfId="7" applyNumberFormat="1" applyFont="1" applyFill="1" applyBorder="1" applyAlignment="1">
      <alignment horizontal="center" vertical="center"/>
    </xf>
    <xf numFmtId="0" fontId="14" fillId="0" borderId="0" xfId="7" applyFont="1" applyFill="1" applyAlignment="1">
      <alignment horizontal="center" vertical="center"/>
    </xf>
    <xf numFmtId="0" fontId="13" fillId="0" borderId="0" xfId="7" applyFont="1" applyFill="1" applyAlignment="1">
      <alignment vertical="center"/>
    </xf>
    <xf numFmtId="0" fontId="13" fillId="0" borderId="0" xfId="7" applyFont="1" applyFill="1" applyBorder="1" applyAlignment="1">
      <alignment vertical="center"/>
    </xf>
    <xf numFmtId="0" fontId="13" fillId="0" borderId="0" xfId="7" applyFont="1" applyAlignment="1">
      <alignment horizontal="center" vertical="center"/>
    </xf>
    <xf numFmtId="37" fontId="13" fillId="0" borderId="5" xfId="12" applyNumberFormat="1" applyFont="1" applyFill="1" applyBorder="1" applyAlignment="1">
      <alignment horizontal="center" vertical="center"/>
    </xf>
    <xf numFmtId="0" fontId="13" fillId="0" borderId="0" xfId="7" applyFont="1" applyBorder="1" applyAlignment="1">
      <alignment horizontal="center" vertical="center"/>
    </xf>
    <xf numFmtId="0" fontId="13" fillId="0" borderId="0" xfId="7" applyFont="1" applyBorder="1" applyAlignment="1">
      <alignment vertical="center"/>
    </xf>
    <xf numFmtId="0" fontId="13" fillId="0" borderId="0" xfId="7" applyFont="1" applyFill="1" applyAlignment="1">
      <alignment horizontal="center" vertical="center"/>
    </xf>
    <xf numFmtId="0" fontId="13" fillId="0" borderId="0" xfId="7" applyFont="1" applyBorder="1" applyAlignment="1">
      <alignment horizontal="left" vertical="center"/>
    </xf>
    <xf numFmtId="0" fontId="13" fillId="0" borderId="0" xfId="7" applyNumberFormat="1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/>
    </xf>
    <xf numFmtId="0" fontId="14" fillId="0" borderId="1" xfId="7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37" fontId="14" fillId="0" borderId="0" xfId="7" applyNumberFormat="1" applyFont="1" applyFill="1" applyBorder="1" applyAlignment="1">
      <alignment vertical="center"/>
    </xf>
    <xf numFmtId="0" fontId="14" fillId="0" borderId="5" xfId="7" applyFont="1" applyFill="1" applyBorder="1" applyAlignment="1">
      <alignment horizontal="center" vertical="center"/>
    </xf>
    <xf numFmtId="0" fontId="13" fillId="0" borderId="0" xfId="12" applyFont="1" applyFill="1" applyAlignment="1">
      <alignment vertical="center"/>
    </xf>
    <xf numFmtId="0" fontId="14" fillId="0" borderId="0" xfId="12" applyFont="1" applyFill="1" applyAlignment="1">
      <alignment vertical="center"/>
    </xf>
    <xf numFmtId="166" fontId="14" fillId="0" borderId="0" xfId="3" applyNumberFormat="1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center" vertical="center"/>
    </xf>
    <xf numFmtId="41" fontId="14" fillId="0" borderId="0" xfId="7" applyNumberFormat="1" applyFont="1" applyFill="1" applyBorder="1" applyAlignment="1">
      <alignment vertical="center"/>
    </xf>
    <xf numFmtId="171" fontId="31" fillId="0" borderId="0" xfId="1" applyNumberFormat="1" applyFont="1" applyFill="1" applyAlignment="1">
      <alignment horizontal="center" vertical="center"/>
    </xf>
    <xf numFmtId="166" fontId="14" fillId="0" borderId="0" xfId="3" applyNumberFormat="1" applyFont="1" applyFill="1" applyBorder="1" applyAlignment="1">
      <alignment horizontal="center" vertical="center"/>
    </xf>
    <xf numFmtId="170" fontId="31" fillId="0" borderId="0" xfId="1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171" fontId="14" fillId="0" borderId="1" xfId="1" applyNumberFormat="1" applyFont="1" applyFill="1" applyBorder="1" applyAlignment="1">
      <alignment horizontal="center" vertical="center"/>
    </xf>
    <xf numFmtId="166" fontId="14" fillId="0" borderId="0" xfId="3" applyNumberFormat="1" applyFont="1" applyFill="1" applyAlignment="1">
      <alignment horizontal="center" vertical="center"/>
    </xf>
    <xf numFmtId="37" fontId="14" fillId="0" borderId="0" xfId="7" applyNumberFormat="1" applyFont="1" applyFill="1" applyBorder="1" applyAlignment="1">
      <alignment horizontal="right" vertical="center"/>
    </xf>
    <xf numFmtId="166" fontId="14" fillId="0" borderId="0" xfId="3" applyNumberFormat="1" applyFont="1" applyFill="1" applyBorder="1" applyAlignment="1">
      <alignment vertical="center"/>
    </xf>
    <xf numFmtId="171" fontId="31" fillId="0" borderId="3" xfId="1" applyNumberFormat="1" applyFont="1" applyFill="1" applyBorder="1" applyAlignment="1">
      <alignment horizontal="center" vertical="center"/>
    </xf>
    <xf numFmtId="171" fontId="31" fillId="0" borderId="0" xfId="1" applyNumberFormat="1" applyFont="1" applyFill="1" applyBorder="1" applyAlignment="1">
      <alignment horizontal="center" vertical="center"/>
    </xf>
    <xf numFmtId="170" fontId="5" fillId="0" borderId="1" xfId="1" applyNumberFormat="1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>
      <alignment horizontal="center" vertical="center"/>
    </xf>
    <xf numFmtId="170" fontId="30" fillId="0" borderId="0" xfId="1" applyNumberFormat="1" applyFont="1" applyFill="1" applyBorder="1" applyAlignment="1">
      <alignment horizontal="center" vertical="center"/>
    </xf>
    <xf numFmtId="0" fontId="13" fillId="0" borderId="0" xfId="7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6" fillId="0" borderId="1" xfId="7" applyFont="1" applyBorder="1" applyAlignment="1">
      <alignment horizontal="center" vertical="center"/>
    </xf>
    <xf numFmtId="41" fontId="5" fillId="0" borderId="2" xfId="1" applyNumberFormat="1" applyFont="1" applyFill="1" applyBorder="1" applyAlignment="1">
      <alignment vertical="center"/>
    </xf>
    <xf numFmtId="0" fontId="13" fillId="0" borderId="5" xfId="7" applyFont="1" applyFill="1" applyBorder="1" applyAlignment="1">
      <alignment vertical="center"/>
    </xf>
    <xf numFmtId="0" fontId="16" fillId="0" borderId="5" xfId="7" applyFont="1" applyBorder="1" applyAlignment="1">
      <alignment horizontal="center" vertical="center"/>
    </xf>
    <xf numFmtId="166" fontId="17" fillId="0" borderId="0" xfId="3" applyNumberFormat="1" applyFont="1" applyFill="1" applyBorder="1" applyAlignment="1">
      <alignment vertical="center"/>
    </xf>
    <xf numFmtId="166" fontId="17" fillId="0" borderId="3" xfId="3" applyNumberFormat="1" applyFont="1" applyFill="1" applyBorder="1" applyAlignment="1">
      <alignment vertical="center"/>
    </xf>
    <xf numFmtId="171" fontId="30" fillId="0" borderId="0" xfId="1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4" fontId="14" fillId="0" borderId="0" xfId="1" applyFont="1" applyFill="1" applyAlignment="1">
      <alignment vertical="center"/>
    </xf>
    <xf numFmtId="166" fontId="5" fillId="0" borderId="4" xfId="1" applyNumberFormat="1" applyFont="1" applyFill="1" applyBorder="1" applyAlignment="1">
      <alignment horizontal="center" vertical="center"/>
    </xf>
    <xf numFmtId="37" fontId="5" fillId="0" borderId="0" xfId="4" applyNumberFormat="1" applyFont="1" applyFill="1" applyBorder="1" applyAlignment="1">
      <alignment vertical="center"/>
    </xf>
    <xf numFmtId="37" fontId="21" fillId="0" borderId="0" xfId="4" applyNumberFormat="1" applyFont="1" applyFill="1" applyBorder="1" applyAlignment="1">
      <alignment vertical="center"/>
    </xf>
    <xf numFmtId="38" fontId="14" fillId="0" borderId="0" xfId="4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171" fontId="18" fillId="0" borderId="0" xfId="1" applyNumberFormat="1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37" fontId="28" fillId="0" borderId="0" xfId="0" applyNumberFormat="1" applyFont="1" applyFill="1" applyBorder="1" applyAlignment="1">
      <alignment vertical="center"/>
    </xf>
    <xf numFmtId="170" fontId="5" fillId="0" borderId="1" xfId="17" applyNumberFormat="1" applyFont="1" applyFill="1" applyBorder="1" applyAlignment="1" applyProtection="1">
      <alignment horizontal="center" vertical="center"/>
    </xf>
    <xf numFmtId="171" fontId="5" fillId="0" borderId="0" xfId="17" applyNumberFormat="1" applyFont="1" applyFill="1" applyBorder="1" applyAlignment="1" applyProtection="1">
      <alignment horizontal="center" vertical="center"/>
    </xf>
    <xf numFmtId="0" fontId="12" fillId="0" borderId="0" xfId="11" applyFont="1" applyAlignment="1">
      <alignment horizontal="center" vertical="center"/>
    </xf>
    <xf numFmtId="0" fontId="22" fillId="0" borderId="0" xfId="11" applyFont="1"/>
    <xf numFmtId="0" fontId="22" fillId="0" borderId="0" xfId="11" applyFont="1" applyAlignment="1">
      <alignment vertical="center"/>
    </xf>
    <xf numFmtId="0" fontId="13" fillId="0" borderId="0" xfId="11" applyFont="1" applyAlignment="1">
      <alignment horizontal="right" vertical="center"/>
    </xf>
    <xf numFmtId="0" fontId="13" fillId="0" borderId="0" xfId="11" applyFont="1" applyAlignment="1">
      <alignment horizontal="center" vertical="center"/>
    </xf>
    <xf numFmtId="0" fontId="13" fillId="0" borderId="0" xfId="11" applyFont="1" applyAlignment="1">
      <alignment vertical="center"/>
    </xf>
    <xf numFmtId="0" fontId="14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12" fillId="0" borderId="0" xfId="11" applyFont="1" applyAlignment="1">
      <alignment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left" vertical="center" indent="2"/>
    </xf>
    <xf numFmtId="37" fontId="5" fillId="0" borderId="0" xfId="11" applyNumberFormat="1" applyFont="1" applyAlignment="1">
      <alignment horizontal="right" vertical="center"/>
    </xf>
    <xf numFmtId="171" fontId="14" fillId="0" borderId="0" xfId="11" applyNumberFormat="1" applyFont="1" applyAlignment="1">
      <alignment vertical="center"/>
    </xf>
    <xf numFmtId="0" fontId="5" fillId="0" borderId="0" xfId="11" applyFont="1" applyAlignment="1">
      <alignment horizontal="left" vertical="center" indent="4"/>
    </xf>
    <xf numFmtId="0" fontId="5" fillId="0" borderId="0" xfId="11" applyFont="1" applyAlignment="1">
      <alignment horizontal="center" vertical="center"/>
    </xf>
    <xf numFmtId="165" fontId="5" fillId="0" borderId="0" xfId="11" applyNumberFormat="1" applyFont="1" applyAlignment="1">
      <alignment horizontal="right"/>
    </xf>
    <xf numFmtId="0" fontId="14" fillId="0" borderId="0" xfId="11" applyFont="1"/>
    <xf numFmtId="0" fontId="14" fillId="0" borderId="0" xfId="11" applyFont="1" applyAlignment="1">
      <alignment horizontal="left" vertical="center" indent="2"/>
    </xf>
    <xf numFmtId="165" fontId="14" fillId="0" borderId="0" xfId="11" applyNumberFormat="1" applyFont="1" applyAlignment="1">
      <alignment horizontal="right"/>
    </xf>
    <xf numFmtId="0" fontId="23" fillId="0" borderId="0" xfId="11" applyFont="1" applyAlignment="1">
      <alignment horizontal="left" vertical="center" indent="2"/>
    </xf>
    <xf numFmtId="0" fontId="14" fillId="0" borderId="0" xfId="11" applyFont="1" applyAlignment="1">
      <alignment horizontal="left" vertical="center"/>
    </xf>
    <xf numFmtId="38" fontId="5" fillId="0" borderId="0" xfId="11" applyNumberFormat="1" applyFont="1" applyAlignment="1">
      <alignment vertical="center"/>
    </xf>
    <xf numFmtId="38" fontId="14" fillId="0" borderId="0" xfId="11" applyNumberFormat="1" applyFont="1" applyAlignment="1">
      <alignment vertical="center"/>
    </xf>
    <xf numFmtId="0" fontId="5" fillId="0" borderId="0" xfId="11" applyFont="1" applyAlignment="1">
      <alignment horizontal="left" vertical="center"/>
    </xf>
    <xf numFmtId="174" fontId="5" fillId="0" borderId="0" xfId="11" applyNumberFormat="1" applyFont="1" applyAlignment="1">
      <alignment horizontal="center" vertical="center"/>
    </xf>
    <xf numFmtId="0" fontId="14" fillId="0" borderId="0" xfId="11" applyFont="1" applyAlignment="1">
      <alignment vertical="center" wrapText="1"/>
    </xf>
    <xf numFmtId="41" fontId="5" fillId="0" borderId="0" xfId="0" applyNumberFormat="1" applyFont="1" applyAlignment="1">
      <alignment vertical="center"/>
    </xf>
    <xf numFmtId="0" fontId="5" fillId="0" borderId="0" xfId="11" applyFont="1" applyAlignment="1">
      <alignment horizontal="left" vertical="center" indent="3"/>
    </xf>
    <xf numFmtId="38" fontId="5" fillId="0" borderId="0" xfId="11" applyNumberFormat="1" applyFont="1" applyAlignment="1">
      <alignment horizontal="left" vertical="center"/>
    </xf>
    <xf numFmtId="176" fontId="18" fillId="0" borderId="0" xfId="1" applyNumberFormat="1" applyFont="1" applyFill="1" applyAlignment="1">
      <alignment horizontal="right" vertical="center"/>
    </xf>
    <xf numFmtId="0" fontId="13" fillId="0" borderId="0" xfId="11" applyFont="1" applyAlignment="1">
      <alignment horizontal="left" vertical="center" indent="1"/>
    </xf>
    <xf numFmtId="38" fontId="13" fillId="0" borderId="0" xfId="11" applyNumberFormat="1" applyFont="1" applyAlignment="1">
      <alignment vertical="center"/>
    </xf>
    <xf numFmtId="38" fontId="13" fillId="0" borderId="0" xfId="11" applyNumberFormat="1" applyFont="1" applyAlignment="1">
      <alignment horizontal="center" vertical="center"/>
    </xf>
    <xf numFmtId="0" fontId="14" fillId="0" borderId="0" xfId="11" applyFont="1" applyAlignment="1">
      <alignment horizontal="left" vertical="center" indent="4"/>
    </xf>
    <xf numFmtId="38" fontId="13" fillId="0" borderId="0" xfId="11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71" fontId="28" fillId="0" borderId="0" xfId="1" applyNumberFormat="1" applyFont="1" applyFill="1" applyBorder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171" fontId="28" fillId="0" borderId="3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27" fillId="0" borderId="0" xfId="0" applyFont="1" applyAlignment="1">
      <alignment vertical="center"/>
    </xf>
    <xf numFmtId="171" fontId="28" fillId="0" borderId="2" xfId="1" applyNumberFormat="1" applyFont="1" applyFill="1" applyBorder="1" applyAlignment="1">
      <alignment horizontal="center" vertical="center"/>
    </xf>
    <xf numFmtId="171" fontId="5" fillId="0" borderId="0" xfId="0" applyNumberFormat="1" applyFont="1" applyAlignment="1">
      <alignment vertical="center"/>
    </xf>
    <xf numFmtId="171" fontId="5" fillId="0" borderId="2" xfId="0" applyNumberFormat="1" applyFont="1" applyBorder="1" applyAlignment="1">
      <alignment vertical="center"/>
    </xf>
    <xf numFmtId="171" fontId="5" fillId="0" borderId="0" xfId="1" applyNumberFormat="1" applyFont="1" applyFill="1" applyBorder="1" applyAlignment="1">
      <alignment horizontal="center" vertical="center"/>
    </xf>
    <xf numFmtId="169" fontId="5" fillId="0" borderId="0" xfId="17" applyNumberFormat="1" applyFont="1"/>
    <xf numFmtId="170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 indent="2"/>
    </xf>
    <xf numFmtId="0" fontId="29" fillId="0" borderId="0" xfId="0" applyFont="1" applyAlignment="1">
      <alignment vertical="center"/>
    </xf>
    <xf numFmtId="171" fontId="28" fillId="0" borderId="0" xfId="0" applyNumberFormat="1" applyFont="1" applyAlignment="1">
      <alignment vertical="center"/>
    </xf>
    <xf numFmtId="41" fontId="28" fillId="0" borderId="0" xfId="0" applyNumberFormat="1" applyFont="1" applyAlignment="1">
      <alignment vertical="center"/>
    </xf>
    <xf numFmtId="0" fontId="14" fillId="0" borderId="0" xfId="11" applyFont="1" applyFill="1" applyAlignment="1">
      <alignment horizontal="center" vertical="center"/>
    </xf>
    <xf numFmtId="0" fontId="12" fillId="0" borderId="0" xfId="11" applyFont="1" applyFill="1" applyAlignment="1">
      <alignment horizontal="center" vertical="center"/>
    </xf>
    <xf numFmtId="0" fontId="13" fillId="0" borderId="0" xfId="11" applyFont="1" applyFill="1" applyAlignment="1">
      <alignment horizontal="center" vertical="center"/>
    </xf>
    <xf numFmtId="49" fontId="5" fillId="0" borderId="0" xfId="14" applyNumberFormat="1" applyFont="1" applyFill="1" applyAlignment="1">
      <alignment horizontal="center" vertical="center"/>
    </xf>
    <xf numFmtId="167" fontId="5" fillId="0" borderId="0" xfId="14" applyNumberFormat="1" applyFont="1" applyFill="1" applyAlignment="1">
      <alignment horizontal="center" vertical="center"/>
    </xf>
    <xf numFmtId="0" fontId="5" fillId="0" borderId="0" xfId="11" applyFont="1" applyFill="1" applyAlignment="1">
      <alignment horizontal="center" vertical="center"/>
    </xf>
    <xf numFmtId="167" fontId="5" fillId="0" borderId="0" xfId="14" quotePrefix="1" applyNumberFormat="1" applyFont="1" applyFill="1" applyAlignment="1">
      <alignment horizontal="center" vertical="center"/>
    </xf>
    <xf numFmtId="0" fontId="5" fillId="0" borderId="0" xfId="11" quotePrefix="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 indent="4"/>
    </xf>
    <xf numFmtId="0" fontId="5" fillId="0" borderId="0" xfId="0" applyFont="1" applyFill="1" applyBorder="1" applyAlignment="1">
      <alignment horizontal="center" vertical="center"/>
    </xf>
    <xf numFmtId="37" fontId="18" fillId="0" borderId="0" xfId="1" applyNumberFormat="1" applyFont="1" applyFill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37" fontId="18" fillId="0" borderId="4" xfId="1" applyNumberFormat="1" applyFont="1" applyFill="1" applyBorder="1" applyAlignment="1">
      <alignment horizontal="right" vertical="center"/>
    </xf>
    <xf numFmtId="37" fontId="18" fillId="0" borderId="1" xfId="1" applyNumberFormat="1" applyFont="1" applyFill="1" applyBorder="1" applyAlignment="1">
      <alignment horizontal="right" vertical="center"/>
    </xf>
    <xf numFmtId="41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Protection="1"/>
    <xf numFmtId="41" fontId="18" fillId="0" borderId="0" xfId="1" applyNumberFormat="1" applyFont="1" applyFill="1" applyBorder="1" applyAlignment="1">
      <alignment horizontal="center" vertical="center"/>
    </xf>
    <xf numFmtId="41" fontId="32" fillId="0" borderId="0" xfId="1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9" fontId="18" fillId="0" borderId="0" xfId="17" applyNumberFormat="1" applyFont="1" applyFill="1" applyBorder="1" applyProtection="1"/>
    <xf numFmtId="41" fontId="33" fillId="0" borderId="0" xfId="1" applyNumberFormat="1" applyFont="1" applyFill="1" applyAlignment="1">
      <alignment vertical="center"/>
    </xf>
    <xf numFmtId="166" fontId="18" fillId="0" borderId="0" xfId="1" applyNumberFormat="1" applyFont="1" applyFill="1"/>
    <xf numFmtId="41" fontId="32" fillId="0" borderId="0" xfId="0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horizontal="center" vertical="center"/>
    </xf>
    <xf numFmtId="171" fontId="5" fillId="0" borderId="0" xfId="0" applyNumberFormat="1" applyFont="1" applyFill="1" applyAlignment="1">
      <alignment vertical="center"/>
    </xf>
    <xf numFmtId="171" fontId="5" fillId="0" borderId="2" xfId="0" applyNumberFormat="1" applyFont="1" applyFill="1" applyBorder="1" applyAlignment="1">
      <alignment vertical="center"/>
    </xf>
    <xf numFmtId="171" fontId="28" fillId="0" borderId="0" xfId="0" applyNumberFormat="1" applyFont="1" applyFill="1" applyAlignment="1">
      <alignment vertical="center"/>
    </xf>
    <xf numFmtId="0" fontId="13" fillId="0" borderId="0" xfId="11" applyFont="1" applyFill="1" applyAlignment="1">
      <alignment horizontal="right" vertical="center"/>
    </xf>
    <xf numFmtId="0" fontId="16" fillId="0" borderId="0" xfId="11" applyFont="1" applyFill="1" applyAlignment="1">
      <alignment horizontal="center" vertical="center"/>
    </xf>
    <xf numFmtId="0" fontId="17" fillId="0" borderId="0" xfId="11" applyFont="1" applyFill="1" applyAlignment="1">
      <alignment horizontal="center" vertical="center" wrapText="1"/>
    </xf>
    <xf numFmtId="0" fontId="25" fillId="0" borderId="0" xfId="11" applyFont="1" applyFill="1" applyAlignment="1">
      <alignment horizontal="center" vertical="center"/>
    </xf>
    <xf numFmtId="173" fontId="14" fillId="0" borderId="0" xfId="11" applyNumberFormat="1" applyFont="1" applyFill="1" applyAlignment="1">
      <alignment vertical="center"/>
    </xf>
    <xf numFmtId="37" fontId="5" fillId="0" borderId="0" xfId="11" applyNumberFormat="1" applyFont="1" applyFill="1" applyAlignment="1">
      <alignment horizontal="right" vertical="center"/>
    </xf>
    <xf numFmtId="0" fontId="14" fillId="0" borderId="0" xfId="11" applyFont="1" applyFill="1" applyAlignment="1">
      <alignment vertical="center"/>
    </xf>
    <xf numFmtId="37" fontId="5" fillId="0" borderId="2" xfId="11" applyNumberFormat="1" applyFont="1" applyFill="1" applyBorder="1" applyAlignment="1">
      <alignment horizontal="right" vertical="center"/>
    </xf>
    <xf numFmtId="174" fontId="14" fillId="0" borderId="0" xfId="11" applyNumberFormat="1" applyFont="1" applyFill="1" applyAlignment="1">
      <alignment horizontal="right" vertical="center"/>
    </xf>
    <xf numFmtId="0" fontId="14" fillId="0" borderId="0" xfId="11" applyFont="1" applyFill="1" applyAlignment="1">
      <alignment horizontal="left" vertical="center" indent="2"/>
    </xf>
    <xf numFmtId="173" fontId="14" fillId="0" borderId="0" xfId="11" applyNumberFormat="1" applyFont="1" applyFill="1" applyAlignment="1">
      <alignment horizontal="right" vertical="center"/>
    </xf>
    <xf numFmtId="0" fontId="14" fillId="0" borderId="0" xfId="11" applyFont="1" applyFill="1"/>
    <xf numFmtId="165" fontId="14" fillId="0" borderId="0" xfId="11" applyNumberFormat="1" applyFont="1" applyFill="1" applyAlignment="1">
      <alignment horizontal="right"/>
    </xf>
    <xf numFmtId="165" fontId="14" fillId="0" borderId="0" xfId="11" applyNumberFormat="1" applyFont="1" applyFill="1" applyAlignment="1">
      <alignment horizontal="right" vertical="center"/>
    </xf>
    <xf numFmtId="0" fontId="23" fillId="0" borderId="0" xfId="11" applyFont="1" applyFill="1" applyAlignment="1">
      <alignment horizontal="left" vertical="center" indent="2"/>
    </xf>
    <xf numFmtId="37" fontId="14" fillId="0" borderId="0" xfId="11" applyNumberFormat="1" applyFont="1" applyFill="1" applyAlignment="1">
      <alignment horizontal="right" vertical="center"/>
    </xf>
    <xf numFmtId="175" fontId="5" fillId="0" borderId="0" xfId="11" applyNumberFormat="1" applyFont="1" applyFill="1" applyAlignment="1">
      <alignment horizontal="right" vertical="center"/>
    </xf>
    <xf numFmtId="0" fontId="14" fillId="0" borderId="0" xfId="11" applyFont="1" applyFill="1" applyAlignment="1">
      <alignment horizontal="left" vertical="center"/>
    </xf>
    <xf numFmtId="173" fontId="5" fillId="0" borderId="0" xfId="11" applyNumberFormat="1" applyFont="1" applyFill="1" applyAlignment="1">
      <alignment horizontal="right" vertical="center"/>
    </xf>
    <xf numFmtId="174" fontId="5" fillId="0" borderId="0" xfId="11" applyNumberFormat="1" applyFont="1" applyFill="1" applyAlignment="1">
      <alignment horizontal="right" vertical="center"/>
    </xf>
    <xf numFmtId="174" fontId="5" fillId="0" borderId="3" xfId="11" applyNumberFormat="1" applyFont="1" applyFill="1" applyBorder="1" applyAlignment="1">
      <alignment horizontal="right" vertical="center"/>
    </xf>
    <xf numFmtId="173" fontId="13" fillId="0" borderId="0" xfId="11" applyNumberFormat="1" applyFont="1" applyFill="1" applyAlignment="1">
      <alignment horizontal="center" vertical="center"/>
    </xf>
    <xf numFmtId="173" fontId="24" fillId="0" borderId="0" xfId="11" applyNumberFormat="1" applyFont="1" applyFill="1" applyAlignment="1">
      <alignment horizontal="center" vertical="center"/>
    </xf>
    <xf numFmtId="0" fontId="5" fillId="0" borderId="0" xfId="11" applyFont="1" applyFill="1" applyAlignment="1">
      <alignment vertical="center"/>
    </xf>
    <xf numFmtId="173" fontId="10" fillId="0" borderId="0" xfId="11" applyNumberFormat="1" applyFont="1" applyFill="1" applyAlignment="1">
      <alignment horizontal="center" vertical="center"/>
    </xf>
    <xf numFmtId="173" fontId="5" fillId="0" borderId="0" xfId="11" applyNumberFormat="1" applyFont="1" applyFill="1" applyAlignment="1">
      <alignment vertical="center"/>
    </xf>
    <xf numFmtId="38" fontId="14" fillId="0" borderId="0" xfId="11" applyNumberFormat="1" applyFont="1" applyFill="1" applyAlignment="1">
      <alignment vertical="center"/>
    </xf>
    <xf numFmtId="38" fontId="5" fillId="0" borderId="0" xfId="11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right" vertical="center"/>
    </xf>
    <xf numFmtId="174" fontId="5" fillId="0" borderId="0" xfId="11" applyNumberFormat="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 indent="3"/>
    </xf>
    <xf numFmtId="169" fontId="5" fillId="0" borderId="0" xfId="11" applyNumberFormat="1" applyFont="1" applyFill="1" applyAlignment="1">
      <alignment horizontal="right" vertical="center"/>
    </xf>
    <xf numFmtId="165" fontId="5" fillId="0" borderId="0" xfId="11" applyNumberFormat="1" applyFont="1" applyFill="1" applyAlignment="1">
      <alignment horizontal="right" vertical="center"/>
    </xf>
    <xf numFmtId="38" fontId="5" fillId="0" borderId="0" xfId="11" applyNumberFormat="1" applyFont="1" applyFill="1" applyAlignment="1">
      <alignment horizontal="left" vertical="center"/>
    </xf>
    <xf numFmtId="169" fontId="5" fillId="0" borderId="1" xfId="11" applyNumberFormat="1" applyFont="1" applyFill="1" applyBorder="1" applyAlignment="1">
      <alignment horizontal="right" vertical="center"/>
    </xf>
    <xf numFmtId="174" fontId="5" fillId="0" borderId="4" xfId="11" applyNumberFormat="1" applyFont="1" applyFill="1" applyBorder="1" applyAlignment="1">
      <alignment horizontal="right" vertical="center"/>
    </xf>
    <xf numFmtId="0" fontId="14" fillId="0" borderId="0" xfId="11" applyFont="1" applyFill="1" applyAlignment="1">
      <alignment horizontal="left" vertical="center" indent="4"/>
    </xf>
    <xf numFmtId="38" fontId="13" fillId="0" borderId="0" xfId="11" applyNumberFormat="1" applyFont="1" applyFill="1" applyAlignment="1">
      <alignment vertical="center"/>
    </xf>
    <xf numFmtId="38" fontId="13" fillId="0" borderId="0" xfId="11" applyNumberFormat="1" applyFont="1" applyFill="1" applyAlignment="1">
      <alignment horizontal="left" vertical="center"/>
    </xf>
    <xf numFmtId="166" fontId="18" fillId="0" borderId="0" xfId="0" applyNumberFormat="1" applyFont="1" applyFill="1" applyAlignment="1">
      <alignment horizontal="center" vertical="center"/>
    </xf>
    <xf numFmtId="171" fontId="5" fillId="0" borderId="2" xfId="17" applyNumberFormat="1" applyFont="1" applyFill="1" applyBorder="1" applyAlignment="1" applyProtection="1">
      <alignment horizontal="center" vertical="center"/>
    </xf>
    <xf numFmtId="171" fontId="5" fillId="0" borderId="3" xfId="17" applyNumberFormat="1" applyFont="1" applyFill="1" applyBorder="1" applyAlignment="1" applyProtection="1">
      <alignment horizontal="center" vertical="center"/>
    </xf>
    <xf numFmtId="41" fontId="28" fillId="0" borderId="1" xfId="0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horizontal="center" vertical="center"/>
    </xf>
    <xf numFmtId="171" fontId="30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Border="1" applyAlignment="1">
      <alignment horizontal="center" vertical="center"/>
    </xf>
    <xf numFmtId="171" fontId="5" fillId="0" borderId="1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Border="1" applyAlignment="1">
      <alignment horizontal="center" vertical="center"/>
    </xf>
    <xf numFmtId="41" fontId="32" fillId="0" borderId="0" xfId="0" applyNumberFormat="1" applyFont="1" applyFill="1" applyBorder="1" applyAlignment="1">
      <alignment vertical="center"/>
    </xf>
    <xf numFmtId="0" fontId="5" fillId="0" borderId="0" xfId="11" applyFont="1" applyAlignment="1">
      <alignment horizontal="left" vertical="center" indent="2"/>
    </xf>
    <xf numFmtId="0" fontId="12" fillId="0" borderId="0" xfId="11" applyFont="1" applyAlignment="1">
      <alignment horizontal="center" vertical="center" wrapText="1"/>
    </xf>
    <xf numFmtId="0" fontId="12" fillId="0" borderId="1" xfId="11" applyFont="1" applyBorder="1" applyAlignment="1">
      <alignment horizontal="right" vertical="center"/>
    </xf>
    <xf numFmtId="0" fontId="16" fillId="0" borderId="0" xfId="11" applyFont="1" applyFill="1" applyAlignment="1">
      <alignment horizontal="center" vertical="center"/>
    </xf>
    <xf numFmtId="0" fontId="16" fillId="0" borderId="0" xfId="11" applyFont="1" applyAlignment="1">
      <alignment horizontal="center" vertical="center" wrapText="1"/>
    </xf>
    <xf numFmtId="0" fontId="16" fillId="0" borderId="0" xfId="11" applyFont="1" applyFill="1" applyAlignment="1">
      <alignment horizontal="center" vertical="center" wrapText="1"/>
    </xf>
    <xf numFmtId="0" fontId="12" fillId="0" borderId="0" xfId="1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41" fontId="13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12" fillId="0" borderId="1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2" fillId="0" borderId="0" xfId="7" applyFont="1" applyFill="1" applyAlignment="1">
      <alignment horizontal="center" vertical="center"/>
    </xf>
    <xf numFmtId="0" fontId="12" fillId="0" borderId="1" xfId="7" applyFont="1" applyFill="1" applyBorder="1" applyAlignment="1">
      <alignment horizontal="right" vertical="center"/>
    </xf>
    <xf numFmtId="0" fontId="20" fillId="0" borderId="1" xfId="7" applyFont="1" applyFill="1" applyBorder="1" applyAlignment="1">
      <alignment horizontal="center" vertical="center"/>
    </xf>
    <xf numFmtId="0" fontId="13" fillId="0" borderId="2" xfId="7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 vertical="center"/>
    </xf>
    <xf numFmtId="0" fontId="13" fillId="0" borderId="5" xfId="7" applyFont="1" applyFill="1" applyBorder="1" applyAlignment="1">
      <alignment horizontal="center" vertical="center"/>
    </xf>
    <xf numFmtId="0" fontId="16" fillId="0" borderId="2" xfId="7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Debit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_CGS13H" xfId="9" xr:uid="{00000000-0005-0000-0000-000009000000}"/>
    <cellStyle name="Normal 3" xfId="10" xr:uid="{00000000-0005-0000-0000-00000A000000}"/>
    <cellStyle name="Normal 4" xfId="11" xr:uid="{00000000-0005-0000-0000-00000B000000}"/>
    <cellStyle name="Normal_CET - N096" xfId="12" xr:uid="{00000000-0005-0000-0000-00000C000000}"/>
    <cellStyle name="Normal_DET2" xfId="13" xr:uid="{00000000-0005-0000-0000-00000D000000}"/>
    <cellStyle name="Normal_DET2_งบการเงิน1" xfId="14" xr:uid="{00000000-0005-0000-0000-00000E000000}"/>
    <cellStyle name="ปกติ 2" xfId="15" xr:uid="{00000000-0005-0000-0000-00000F000000}"/>
    <cellStyle name="ปกติ_Sheet1" xfId="16" xr:uid="{00000000-0005-0000-0000-000010000000}"/>
    <cellStyle name="ปกติ_Sheet1_HH0104T-1_HOME-Mar48-T02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20"/>
  <sheetViews>
    <sheetView topLeftCell="A94" zoomScale="77" zoomScaleNormal="77" zoomScaleSheetLayoutView="73" workbookViewId="0">
      <selection activeCell="M8" sqref="M8:O8"/>
    </sheetView>
  </sheetViews>
  <sheetFormatPr defaultColWidth="9.08984375" defaultRowHeight="10.5"/>
  <cols>
    <col min="1" max="1" width="47" style="194" customWidth="1"/>
    <col min="2" max="2" width="8.453125" style="196" bestFit="1" customWidth="1"/>
    <col min="3" max="3" width="0.6328125" style="194" customWidth="1"/>
    <col min="4" max="4" width="13.54296875" style="284" customWidth="1"/>
    <col min="5" max="5" width="0.6328125" style="284" customWidth="1"/>
    <col min="6" max="6" width="13.54296875" style="284" customWidth="1"/>
    <col min="7" max="7" width="0.6328125" style="284" customWidth="1"/>
    <col min="8" max="8" width="13.54296875" style="284" customWidth="1"/>
    <col min="9" max="9" width="0.6328125" style="284" customWidth="1"/>
    <col min="10" max="10" width="13.54296875" style="284" customWidth="1"/>
    <col min="11" max="11" width="0.6328125" style="194" customWidth="1"/>
    <col min="12" max="12" width="11.90625" style="194" bestFit="1" customWidth="1"/>
    <col min="13" max="16384" width="9.08984375" style="194"/>
  </cols>
  <sheetData>
    <row r="1" spans="1:12" s="189" customFormat="1" ht="18.899999999999999" customHeight="1">
      <c r="A1" s="333" t="s">
        <v>25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</row>
    <row r="2" spans="1:12" s="189" customFormat="1" ht="18.899999999999999" customHeight="1">
      <c r="A2" s="333" t="s">
        <v>120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</row>
    <row r="3" spans="1:12" s="190" customFormat="1" ht="18.899999999999999" customHeight="1">
      <c r="A3" s="328" t="s">
        <v>188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</row>
    <row r="4" spans="1:12" s="190" customFormat="1" ht="14">
      <c r="A4" s="329" t="s">
        <v>49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</row>
    <row r="5" spans="1:12" s="193" customFormat="1" ht="9.9" customHeight="1">
      <c r="A5" s="191"/>
      <c r="B5" s="192"/>
      <c r="C5" s="191"/>
      <c r="D5" s="278"/>
      <c r="E5" s="278"/>
      <c r="F5" s="278"/>
      <c r="G5" s="278"/>
      <c r="H5" s="278"/>
      <c r="I5" s="278"/>
      <c r="J5" s="278"/>
    </row>
    <row r="6" spans="1:12" ht="17.399999999999999" customHeight="1">
      <c r="B6" s="188" t="s">
        <v>0</v>
      </c>
      <c r="D6" s="330" t="s">
        <v>29</v>
      </c>
      <c r="E6" s="330"/>
      <c r="F6" s="330"/>
      <c r="G6" s="279"/>
      <c r="H6" s="331" t="s">
        <v>121</v>
      </c>
      <c r="I6" s="331"/>
      <c r="J6" s="331"/>
      <c r="K6" s="331"/>
    </row>
    <row r="7" spans="1:12" ht="17.399999999999999" customHeight="1">
      <c r="B7" s="250"/>
      <c r="D7" s="332" t="s">
        <v>30</v>
      </c>
      <c r="E7" s="332"/>
      <c r="F7" s="332"/>
      <c r="G7" s="279"/>
      <c r="H7" s="331" t="s">
        <v>30</v>
      </c>
      <c r="I7" s="331"/>
      <c r="J7" s="331"/>
      <c r="K7" s="331"/>
    </row>
    <row r="8" spans="1:12" ht="17.399999999999999" customHeight="1">
      <c r="B8" s="250"/>
      <c r="C8" s="195"/>
      <c r="D8" s="251" t="s">
        <v>122</v>
      </c>
      <c r="E8" s="279"/>
      <c r="F8" s="251" t="s">
        <v>122</v>
      </c>
      <c r="G8" s="279"/>
      <c r="H8" s="251" t="s">
        <v>122</v>
      </c>
      <c r="I8" s="280"/>
      <c r="J8" s="251" t="s">
        <v>122</v>
      </c>
    </row>
    <row r="9" spans="1:12" ht="17.399999999999999" customHeight="1">
      <c r="B9" s="250"/>
      <c r="C9" s="195"/>
      <c r="D9" s="251" t="s">
        <v>189</v>
      </c>
      <c r="E9" s="279"/>
      <c r="F9" s="251" t="s">
        <v>123</v>
      </c>
      <c r="G9" s="279"/>
      <c r="H9" s="251" t="s">
        <v>189</v>
      </c>
      <c r="I9" s="280"/>
      <c r="J9" s="251" t="s">
        <v>123</v>
      </c>
    </row>
    <row r="10" spans="1:12" s="198" customFormat="1" ht="17.399999999999999" customHeight="1">
      <c r="A10" s="197"/>
      <c r="B10" s="251"/>
      <c r="C10" s="197"/>
      <c r="D10" s="251">
        <v>2022</v>
      </c>
      <c r="E10" s="251"/>
      <c r="F10" s="251">
        <v>2021</v>
      </c>
      <c r="G10" s="281"/>
      <c r="H10" s="251">
        <v>2022</v>
      </c>
      <c r="I10" s="251"/>
      <c r="J10" s="251">
        <v>2021</v>
      </c>
    </row>
    <row r="11" spans="1:12" s="198" customFormat="1" ht="17.399999999999999" customHeight="1">
      <c r="A11" s="197"/>
      <c r="B11" s="251"/>
      <c r="C11" s="197"/>
      <c r="D11" s="251" t="s">
        <v>197</v>
      </c>
      <c r="E11" s="251"/>
      <c r="F11" s="251"/>
      <c r="G11" s="281"/>
      <c r="H11" s="251" t="s">
        <v>197</v>
      </c>
      <c r="I11" s="251"/>
      <c r="J11" s="251"/>
    </row>
    <row r="12" spans="1:12" ht="17.399999999999999" customHeight="1">
      <c r="A12" s="195" t="s">
        <v>124</v>
      </c>
      <c r="B12" s="252"/>
      <c r="C12" s="192"/>
      <c r="D12" s="252"/>
      <c r="E12" s="252"/>
      <c r="F12" s="252"/>
      <c r="G12" s="252"/>
      <c r="H12" s="282"/>
      <c r="I12" s="282"/>
      <c r="J12" s="282"/>
    </row>
    <row r="13" spans="1:12" ht="17.399999999999999" customHeight="1">
      <c r="A13" s="194" t="s">
        <v>125</v>
      </c>
      <c r="B13" s="252"/>
      <c r="C13" s="192"/>
      <c r="D13" s="252"/>
      <c r="E13" s="252"/>
      <c r="F13" s="252"/>
      <c r="G13" s="252"/>
      <c r="H13" s="282"/>
      <c r="I13" s="282"/>
      <c r="J13" s="282"/>
    </row>
    <row r="14" spans="1:12" ht="17.399999999999999" customHeight="1">
      <c r="A14" s="199" t="s">
        <v>126</v>
      </c>
      <c r="B14" s="253" t="s">
        <v>207</v>
      </c>
      <c r="C14" s="198"/>
      <c r="D14" s="283">
        <v>409494</v>
      </c>
      <c r="E14" s="283"/>
      <c r="F14" s="283">
        <v>658404</v>
      </c>
      <c r="G14" s="283"/>
      <c r="H14" s="283">
        <v>336685</v>
      </c>
      <c r="I14" s="283"/>
      <c r="J14" s="283">
        <v>292705</v>
      </c>
      <c r="K14" s="200"/>
    </row>
    <row r="15" spans="1:12" ht="17.399999999999999" customHeight="1">
      <c r="A15" s="199" t="s">
        <v>56</v>
      </c>
      <c r="B15" s="254">
        <v>6</v>
      </c>
      <c r="D15" s="283">
        <v>65438</v>
      </c>
      <c r="F15" s="283">
        <v>46815</v>
      </c>
      <c r="H15" s="283">
        <v>39168</v>
      </c>
      <c r="J15" s="283">
        <v>22390</v>
      </c>
      <c r="L15" s="201"/>
    </row>
    <row r="16" spans="1:12" ht="17.399999999999999" customHeight="1">
      <c r="A16" s="199" t="s">
        <v>54</v>
      </c>
      <c r="B16" s="254">
        <v>7</v>
      </c>
      <c r="C16" s="198"/>
      <c r="D16" s="283">
        <v>232058</v>
      </c>
      <c r="E16" s="283"/>
      <c r="F16" s="283">
        <v>140766</v>
      </c>
      <c r="G16" s="283"/>
      <c r="H16" s="64">
        <v>0</v>
      </c>
      <c r="I16" s="283"/>
      <c r="J16" s="64">
        <v>0</v>
      </c>
      <c r="K16" s="200"/>
    </row>
    <row r="17" spans="1:12" ht="17.399999999999999" customHeight="1">
      <c r="A17" s="199" t="s">
        <v>127</v>
      </c>
      <c r="B17" s="254">
        <v>8</v>
      </c>
      <c r="C17" s="199"/>
      <c r="D17" s="283">
        <v>1061124</v>
      </c>
      <c r="E17" s="283"/>
      <c r="F17" s="283">
        <v>987374</v>
      </c>
      <c r="G17" s="283"/>
      <c r="H17" s="64">
        <v>0</v>
      </c>
      <c r="I17" s="283"/>
      <c r="J17" s="64">
        <v>0</v>
      </c>
      <c r="K17" s="200"/>
    </row>
    <row r="18" spans="1:12" ht="17.399999999999999" customHeight="1">
      <c r="A18" s="199" t="s">
        <v>128</v>
      </c>
      <c r="B18" s="254">
        <v>4</v>
      </c>
      <c r="C18" s="199"/>
      <c r="D18" s="64">
        <v>0</v>
      </c>
      <c r="E18" s="283"/>
      <c r="F18" s="64">
        <v>0</v>
      </c>
      <c r="G18" s="283"/>
      <c r="H18" s="111">
        <v>0</v>
      </c>
      <c r="I18" s="283"/>
      <c r="J18" s="111">
        <v>145000</v>
      </c>
      <c r="K18" s="200"/>
    </row>
    <row r="19" spans="1:12" ht="17.399999999999999" customHeight="1">
      <c r="A19" s="199" t="s">
        <v>129</v>
      </c>
      <c r="B19" s="254">
        <v>9</v>
      </c>
      <c r="C19" s="199"/>
      <c r="D19" s="283">
        <v>18784</v>
      </c>
      <c r="E19" s="283"/>
      <c r="F19" s="283">
        <v>9398</v>
      </c>
      <c r="G19" s="283"/>
      <c r="H19" s="111">
        <v>3383</v>
      </c>
      <c r="I19" s="283"/>
      <c r="J19" s="111">
        <v>2684</v>
      </c>
      <c r="K19" s="200"/>
    </row>
    <row r="20" spans="1:12" ht="17.399999999999999" customHeight="1">
      <c r="A20" s="199" t="s">
        <v>85</v>
      </c>
      <c r="B20" s="254">
        <v>10</v>
      </c>
      <c r="C20" s="202"/>
      <c r="D20" s="111">
        <v>668641</v>
      </c>
      <c r="E20" s="283"/>
      <c r="F20" s="111">
        <v>721141</v>
      </c>
      <c r="G20" s="283"/>
      <c r="H20" s="111">
        <v>12161</v>
      </c>
      <c r="I20" s="283"/>
      <c r="J20" s="111">
        <v>3334</v>
      </c>
      <c r="K20" s="200"/>
      <c r="L20" s="201"/>
    </row>
    <row r="21" spans="1:12" ht="17.399999999999999" customHeight="1">
      <c r="A21" s="199" t="s">
        <v>8</v>
      </c>
      <c r="B21" s="255"/>
      <c r="C21" s="198"/>
      <c r="D21" s="283">
        <v>1247</v>
      </c>
      <c r="E21" s="283"/>
      <c r="F21" s="283">
        <v>547</v>
      </c>
      <c r="G21" s="283"/>
      <c r="H21" s="283">
        <v>65</v>
      </c>
      <c r="I21" s="283"/>
      <c r="J21" s="283">
        <v>24</v>
      </c>
      <c r="K21" s="200"/>
    </row>
    <row r="22" spans="1:12" s="205" customFormat="1" ht="17.399999999999999" customHeight="1">
      <c r="A22" s="202" t="s">
        <v>130</v>
      </c>
      <c r="B22" s="255"/>
      <c r="C22" s="204"/>
      <c r="D22" s="285">
        <f>SUM(D14:D21)</f>
        <v>2456786</v>
      </c>
      <c r="E22" s="283"/>
      <c r="F22" s="285">
        <f>SUM(F14:F21)</f>
        <v>2564445</v>
      </c>
      <c r="G22" s="283"/>
      <c r="H22" s="285">
        <f>SUM(H14:H21)</f>
        <v>391462</v>
      </c>
      <c r="I22" s="283"/>
      <c r="J22" s="285">
        <f>SUM(J14:J21)</f>
        <v>466137</v>
      </c>
      <c r="K22" s="200"/>
    </row>
    <row r="23" spans="1:12" ht="17.399999999999999" customHeight="1">
      <c r="A23" s="206"/>
      <c r="B23" s="250"/>
      <c r="C23" s="206"/>
      <c r="D23" s="286"/>
      <c r="E23" s="286"/>
      <c r="F23" s="286"/>
      <c r="G23" s="287"/>
      <c r="H23" s="286"/>
      <c r="I23" s="288"/>
      <c r="J23" s="286"/>
    </row>
    <row r="24" spans="1:12" ht="17.399999999999999" customHeight="1">
      <c r="A24" s="194" t="s">
        <v>131</v>
      </c>
      <c r="B24" s="250"/>
      <c r="C24" s="206"/>
      <c r="D24" s="286"/>
      <c r="E24" s="286"/>
      <c r="F24" s="286"/>
      <c r="G24" s="287"/>
      <c r="H24" s="286"/>
      <c r="I24" s="288"/>
      <c r="J24" s="286"/>
    </row>
    <row r="25" spans="1:12" s="205" customFormat="1" ht="17.399999999999999" customHeight="1">
      <c r="A25" s="199" t="s">
        <v>132</v>
      </c>
      <c r="B25" s="256">
        <v>12</v>
      </c>
      <c r="C25" s="207"/>
      <c r="D25" s="176">
        <v>0</v>
      </c>
      <c r="E25" s="289"/>
      <c r="F25" s="176">
        <v>65000</v>
      </c>
      <c r="G25" s="289"/>
      <c r="H25" s="176">
        <v>0</v>
      </c>
      <c r="I25" s="289"/>
      <c r="J25" s="176">
        <v>65000</v>
      </c>
    </row>
    <row r="26" spans="1:12" s="205" customFormat="1" ht="17.399999999999999" customHeight="1">
      <c r="A26" s="199" t="s">
        <v>133</v>
      </c>
      <c r="B26" s="256">
        <v>13</v>
      </c>
      <c r="C26" s="207"/>
      <c r="D26" s="176">
        <v>92986</v>
      </c>
      <c r="E26" s="290"/>
      <c r="F26" s="176">
        <v>73880</v>
      </c>
      <c r="G26" s="290"/>
      <c r="H26" s="176">
        <v>60148</v>
      </c>
      <c r="I26" s="290"/>
      <c r="J26" s="176">
        <v>41043</v>
      </c>
    </row>
    <row r="27" spans="1:12" ht="17.399999999999999" customHeight="1">
      <c r="A27" s="199" t="s">
        <v>134</v>
      </c>
      <c r="B27" s="254">
        <v>14</v>
      </c>
      <c r="C27" s="208"/>
      <c r="D27" s="64">
        <v>0</v>
      </c>
      <c r="E27" s="291"/>
      <c r="F27" s="64">
        <v>0</v>
      </c>
      <c r="G27" s="292"/>
      <c r="H27" s="294">
        <v>974787</v>
      </c>
      <c r="I27" s="293"/>
      <c r="J27" s="294">
        <v>974787</v>
      </c>
    </row>
    <row r="28" spans="1:12" ht="17.399999999999999" customHeight="1">
      <c r="A28" s="199" t="s">
        <v>135</v>
      </c>
      <c r="B28" s="254"/>
      <c r="C28" s="208"/>
      <c r="D28" s="176">
        <v>18577</v>
      </c>
      <c r="E28" s="176"/>
      <c r="F28" s="176">
        <v>19871</v>
      </c>
      <c r="G28" s="292"/>
      <c r="H28" s="111">
        <v>4752</v>
      </c>
      <c r="I28" s="293"/>
      <c r="J28" s="111">
        <v>4794</v>
      </c>
    </row>
    <row r="29" spans="1:12" ht="17.399999999999999" customHeight="1">
      <c r="A29" s="199" t="s">
        <v>136</v>
      </c>
      <c r="B29" s="254">
        <v>15</v>
      </c>
      <c r="C29" s="209"/>
      <c r="D29" s="176">
        <v>22838</v>
      </c>
      <c r="E29" s="176"/>
      <c r="F29" s="176">
        <v>28229</v>
      </c>
      <c r="G29" s="295"/>
      <c r="H29" s="296">
        <v>920</v>
      </c>
      <c r="I29" s="293"/>
      <c r="J29" s="296">
        <v>1635</v>
      </c>
    </row>
    <row r="30" spans="1:12" ht="17.399999999999999" customHeight="1">
      <c r="A30" s="199" t="s">
        <v>137</v>
      </c>
      <c r="B30" s="254"/>
      <c r="D30" s="176">
        <v>23831</v>
      </c>
      <c r="E30" s="176"/>
      <c r="F30" s="176">
        <v>23919</v>
      </c>
      <c r="H30" s="296">
        <v>690</v>
      </c>
      <c r="I30" s="288"/>
      <c r="J30" s="296">
        <v>766</v>
      </c>
    </row>
    <row r="31" spans="1:12" ht="17.399999999999999" customHeight="1">
      <c r="A31" s="199" t="s">
        <v>138</v>
      </c>
      <c r="B31" s="254"/>
      <c r="D31" s="176">
        <v>2142</v>
      </c>
      <c r="E31" s="176"/>
      <c r="F31" s="176">
        <v>1650</v>
      </c>
      <c r="H31" s="64">
        <v>0</v>
      </c>
      <c r="I31" s="288"/>
      <c r="J31" s="64">
        <v>0</v>
      </c>
    </row>
    <row r="32" spans="1:12" ht="17.399999999999999" customHeight="1">
      <c r="A32" s="199" t="s">
        <v>9</v>
      </c>
      <c r="B32" s="254" t="s">
        <v>187</v>
      </c>
      <c r="D32" s="176">
        <v>69332</v>
      </c>
      <c r="E32" s="176"/>
      <c r="F32" s="176">
        <v>66514</v>
      </c>
      <c r="H32" s="297">
        <v>45</v>
      </c>
      <c r="I32" s="288"/>
      <c r="J32" s="297">
        <v>45</v>
      </c>
    </row>
    <row r="33" spans="1:11" ht="17.399999999999999" customHeight="1">
      <c r="A33" s="202" t="s">
        <v>139</v>
      </c>
      <c r="B33" s="250"/>
      <c r="D33" s="285">
        <f>SUM(D25:D32)</f>
        <v>229706</v>
      </c>
      <c r="E33" s="283"/>
      <c r="F33" s="285">
        <f>SUM(F25:F32)</f>
        <v>279063</v>
      </c>
      <c r="G33" s="283"/>
      <c r="H33" s="285">
        <f>SUM(H25:H32)</f>
        <v>1041342</v>
      </c>
      <c r="I33" s="283"/>
      <c r="J33" s="285">
        <f>SUM(J25:J32)</f>
        <v>1088070</v>
      </c>
      <c r="K33" s="200"/>
    </row>
    <row r="34" spans="1:11" ht="17.399999999999999" customHeight="1" thickBot="1">
      <c r="A34" s="193" t="s">
        <v>140</v>
      </c>
      <c r="D34" s="298">
        <f>SUM(D22,D33)</f>
        <v>2686492</v>
      </c>
      <c r="E34" s="293"/>
      <c r="F34" s="298">
        <f>SUM(F22,F33)</f>
        <v>2843508</v>
      </c>
      <c r="H34" s="298">
        <f>SUM(H22,H33)</f>
        <v>1432804</v>
      </c>
      <c r="I34" s="293"/>
      <c r="J34" s="298">
        <f>SUM(J22,J33)</f>
        <v>1554207</v>
      </c>
    </row>
    <row r="35" spans="1:11" s="211" customFormat="1" ht="17.399999999999999" customHeight="1" thickTop="1">
      <c r="A35" s="193"/>
      <c r="B35" s="203"/>
      <c r="C35" s="210"/>
      <c r="D35" s="283"/>
      <c r="E35" s="283"/>
      <c r="F35" s="283"/>
      <c r="G35" s="283"/>
      <c r="H35" s="283"/>
      <c r="I35" s="283"/>
      <c r="J35" s="283"/>
      <c r="K35" s="200"/>
    </row>
    <row r="36" spans="1:11" s="211" customFormat="1" ht="17.399999999999999" customHeight="1">
      <c r="A36" s="193"/>
      <c r="B36" s="203"/>
      <c r="C36" s="210"/>
      <c r="D36" s="283"/>
      <c r="E36" s="283"/>
      <c r="F36" s="283"/>
      <c r="G36" s="283"/>
      <c r="H36" s="283"/>
      <c r="I36" s="283"/>
      <c r="J36" s="283"/>
      <c r="K36" s="200"/>
    </row>
    <row r="37" spans="1:11" s="211" customFormat="1" ht="17.399999999999999" customHeight="1">
      <c r="A37" s="193"/>
      <c r="B37" s="203"/>
      <c r="C37" s="210"/>
      <c r="D37" s="283"/>
      <c r="E37" s="283"/>
      <c r="F37" s="283"/>
      <c r="G37" s="283"/>
      <c r="H37" s="283"/>
      <c r="I37" s="283"/>
      <c r="J37" s="283"/>
      <c r="K37" s="200"/>
    </row>
    <row r="38" spans="1:11" s="211" customFormat="1" ht="17.399999999999999" customHeight="1">
      <c r="A38" s="193"/>
      <c r="B38" s="203"/>
      <c r="C38" s="210"/>
      <c r="D38" s="283"/>
      <c r="E38" s="283"/>
      <c r="F38" s="283"/>
      <c r="G38" s="283"/>
      <c r="H38" s="283"/>
      <c r="I38" s="283"/>
      <c r="J38" s="283"/>
      <c r="K38" s="200"/>
    </row>
    <row r="39" spans="1:11" s="211" customFormat="1" ht="17.399999999999999" customHeight="1">
      <c r="A39" s="193"/>
      <c r="B39" s="203"/>
      <c r="C39" s="210"/>
      <c r="D39" s="283"/>
      <c r="E39" s="283"/>
      <c r="F39" s="283"/>
      <c r="G39" s="283"/>
      <c r="H39" s="283"/>
      <c r="I39" s="283"/>
      <c r="J39" s="283"/>
      <c r="K39" s="200"/>
    </row>
    <row r="40" spans="1:11" s="211" customFormat="1" ht="17.399999999999999" customHeight="1">
      <c r="A40" s="193"/>
      <c r="B40" s="203"/>
      <c r="C40" s="210"/>
      <c r="D40" s="283"/>
      <c r="E40" s="283"/>
      <c r="F40" s="283"/>
      <c r="G40" s="283"/>
      <c r="H40" s="283"/>
      <c r="I40" s="283"/>
      <c r="J40" s="283"/>
      <c r="K40" s="200"/>
    </row>
    <row r="41" spans="1:11" s="211" customFormat="1" ht="17.399999999999999" customHeight="1">
      <c r="A41" s="193"/>
      <c r="B41" s="203"/>
      <c r="C41" s="210"/>
      <c r="D41" s="283"/>
      <c r="E41" s="283"/>
      <c r="F41" s="283"/>
      <c r="G41" s="283"/>
      <c r="H41" s="283"/>
      <c r="I41" s="283"/>
      <c r="J41" s="283"/>
      <c r="K41" s="200"/>
    </row>
    <row r="42" spans="1:11" s="211" customFormat="1" ht="17.399999999999999" customHeight="1">
      <c r="A42" s="193"/>
      <c r="B42" s="203"/>
      <c r="C42" s="210"/>
      <c r="D42" s="283"/>
      <c r="E42" s="283"/>
      <c r="F42" s="283"/>
      <c r="G42" s="283"/>
      <c r="H42" s="283"/>
      <c r="I42" s="283"/>
      <c r="J42" s="283"/>
      <c r="K42" s="200"/>
    </row>
    <row r="43" spans="1:11" s="211" customFormat="1" ht="17.399999999999999" customHeight="1">
      <c r="A43" s="193"/>
      <c r="B43" s="203"/>
      <c r="C43" s="210"/>
      <c r="D43" s="283"/>
      <c r="E43" s="283"/>
      <c r="F43" s="283"/>
      <c r="G43" s="283"/>
      <c r="H43" s="283"/>
      <c r="I43" s="283"/>
      <c r="J43" s="283"/>
      <c r="K43" s="200"/>
    </row>
    <row r="44" spans="1:11" s="211" customFormat="1" ht="17.399999999999999" customHeight="1">
      <c r="A44" s="193"/>
      <c r="B44" s="203"/>
      <c r="C44" s="210"/>
      <c r="D44" s="283"/>
      <c r="E44" s="283"/>
      <c r="F44" s="283"/>
      <c r="G44" s="283"/>
      <c r="H44" s="283"/>
      <c r="I44" s="283"/>
      <c r="J44" s="283"/>
      <c r="K44" s="200"/>
    </row>
    <row r="45" spans="1:11" s="211" customFormat="1" ht="17.399999999999999" customHeight="1">
      <c r="A45" s="193"/>
      <c r="B45" s="203"/>
      <c r="C45" s="210"/>
      <c r="D45" s="283"/>
      <c r="E45" s="283"/>
      <c r="F45" s="283"/>
      <c r="G45" s="283"/>
      <c r="H45" s="283"/>
      <c r="I45" s="283"/>
      <c r="J45" s="283"/>
      <c r="K45" s="200"/>
    </row>
    <row r="46" spans="1:11" s="211" customFormat="1" ht="17.399999999999999" customHeight="1">
      <c r="A46" s="193"/>
      <c r="B46" s="203"/>
      <c r="C46" s="210"/>
      <c r="D46" s="283"/>
      <c r="E46" s="283"/>
      <c r="F46" s="283"/>
      <c r="G46" s="283"/>
      <c r="H46" s="283"/>
      <c r="I46" s="283"/>
      <c r="J46" s="283"/>
      <c r="K46" s="200"/>
    </row>
    <row r="47" spans="1:11" s="211" customFormat="1" ht="17.399999999999999" customHeight="1">
      <c r="A47" s="193"/>
      <c r="B47" s="203"/>
      <c r="C47" s="210"/>
      <c r="D47" s="283"/>
      <c r="E47" s="283"/>
      <c r="F47" s="283"/>
      <c r="G47" s="283"/>
      <c r="H47" s="283"/>
      <c r="I47" s="283"/>
      <c r="J47" s="283"/>
      <c r="K47" s="200"/>
    </row>
    <row r="48" spans="1:11" s="211" customFormat="1" ht="17.399999999999999" customHeight="1">
      <c r="A48" s="193"/>
      <c r="B48" s="203"/>
      <c r="C48" s="210"/>
      <c r="D48" s="283"/>
      <c r="E48" s="283"/>
      <c r="F48" s="283"/>
      <c r="G48" s="283"/>
      <c r="H48" s="283"/>
      <c r="I48" s="283"/>
      <c r="J48" s="283"/>
      <c r="K48" s="200"/>
    </row>
    <row r="49" spans="1:11" s="211" customFormat="1" ht="17.399999999999999" customHeight="1">
      <c r="A49" s="193"/>
      <c r="B49" s="203"/>
      <c r="C49" s="210"/>
      <c r="D49" s="283"/>
      <c r="E49" s="283"/>
      <c r="F49" s="283"/>
      <c r="G49" s="283"/>
      <c r="H49" s="283"/>
      <c r="I49" s="283"/>
      <c r="J49" s="283"/>
      <c r="K49" s="200"/>
    </row>
    <row r="50" spans="1:11" s="211" customFormat="1" ht="17.399999999999999" customHeight="1">
      <c r="A50" s="193"/>
      <c r="B50" s="203"/>
      <c r="C50" s="210"/>
      <c r="D50" s="283"/>
      <c r="E50" s="283"/>
      <c r="F50" s="283"/>
      <c r="G50" s="283"/>
      <c r="H50" s="283"/>
      <c r="I50" s="283"/>
      <c r="J50" s="283"/>
      <c r="K50" s="200"/>
    </row>
    <row r="51" spans="1:11" s="211" customFormat="1" ht="17.399999999999999" customHeight="1">
      <c r="A51" s="193"/>
      <c r="B51" s="203"/>
      <c r="C51" s="210"/>
      <c r="D51" s="283"/>
      <c r="E51" s="283"/>
      <c r="F51" s="283"/>
      <c r="G51" s="283"/>
      <c r="H51" s="283"/>
      <c r="I51" s="283"/>
      <c r="J51" s="283"/>
      <c r="K51" s="200"/>
    </row>
    <row r="52" spans="1:11" s="211" customFormat="1" ht="17.399999999999999" customHeight="1">
      <c r="A52" s="193"/>
      <c r="B52" s="203"/>
      <c r="C52" s="210"/>
      <c r="D52" s="283"/>
      <c r="E52" s="283"/>
      <c r="F52" s="283"/>
      <c r="G52" s="283"/>
      <c r="H52" s="283"/>
      <c r="I52" s="283"/>
      <c r="J52" s="283"/>
      <c r="K52" s="200"/>
    </row>
    <row r="53" spans="1:11" ht="17.399999999999999" customHeight="1">
      <c r="A53" s="334" t="s">
        <v>52</v>
      </c>
      <c r="B53" s="334"/>
      <c r="C53" s="334"/>
      <c r="D53" s="334"/>
      <c r="E53" s="334"/>
      <c r="F53" s="334"/>
      <c r="G53" s="334"/>
      <c r="H53" s="334"/>
      <c r="I53" s="293"/>
      <c r="J53" s="286"/>
    </row>
    <row r="54" spans="1:11" s="189" customFormat="1" ht="18.899999999999999" customHeight="1">
      <c r="A54" s="333" t="s">
        <v>25</v>
      </c>
      <c r="B54" s="333"/>
      <c r="C54" s="333"/>
      <c r="D54" s="333"/>
      <c r="E54" s="333"/>
      <c r="F54" s="333"/>
      <c r="G54" s="333"/>
      <c r="H54" s="333"/>
      <c r="I54" s="333"/>
      <c r="J54" s="333"/>
      <c r="K54" s="333"/>
    </row>
    <row r="55" spans="1:11" s="189" customFormat="1" ht="18.899999999999999" customHeight="1">
      <c r="A55" s="333" t="s">
        <v>141</v>
      </c>
      <c r="B55" s="333"/>
      <c r="C55" s="333"/>
      <c r="D55" s="333"/>
      <c r="E55" s="333"/>
      <c r="F55" s="333"/>
      <c r="G55" s="333"/>
      <c r="H55" s="333"/>
      <c r="I55" s="333"/>
      <c r="J55" s="333"/>
      <c r="K55" s="333"/>
    </row>
    <row r="56" spans="1:11" s="190" customFormat="1" ht="18.899999999999999" customHeight="1">
      <c r="A56" s="328" t="s">
        <v>188</v>
      </c>
      <c r="B56" s="328"/>
      <c r="C56" s="328"/>
      <c r="D56" s="328"/>
      <c r="E56" s="328"/>
      <c r="F56" s="328"/>
      <c r="G56" s="328"/>
      <c r="H56" s="328"/>
      <c r="I56" s="328"/>
      <c r="J56" s="328"/>
      <c r="K56" s="328"/>
    </row>
    <row r="57" spans="1:11" s="190" customFormat="1" ht="14">
      <c r="A57" s="329" t="s">
        <v>49</v>
      </c>
      <c r="B57" s="329"/>
      <c r="C57" s="329"/>
      <c r="D57" s="329"/>
      <c r="E57" s="329"/>
      <c r="F57" s="329"/>
      <c r="G57" s="329"/>
      <c r="H57" s="329"/>
      <c r="I57" s="329"/>
      <c r="J57" s="329"/>
      <c r="K57" s="329"/>
    </row>
    <row r="58" spans="1:11" s="193" customFormat="1" ht="10.5" customHeight="1">
      <c r="A58" s="191"/>
      <c r="B58" s="192"/>
      <c r="C58" s="191"/>
      <c r="D58" s="278"/>
      <c r="E58" s="278"/>
      <c r="F58" s="278"/>
      <c r="G58" s="278"/>
      <c r="H58" s="278"/>
      <c r="I58" s="278"/>
      <c r="J58" s="278"/>
    </row>
    <row r="59" spans="1:11" ht="17.399999999999999" customHeight="1">
      <c r="B59" s="251" t="s">
        <v>0</v>
      </c>
      <c r="D59" s="330" t="s">
        <v>29</v>
      </c>
      <c r="E59" s="330"/>
      <c r="F59" s="330"/>
      <c r="G59" s="279"/>
      <c r="H59" s="331" t="s">
        <v>121</v>
      </c>
      <c r="I59" s="331"/>
      <c r="J59" s="331"/>
      <c r="K59" s="331"/>
    </row>
    <row r="60" spans="1:11" ht="17.399999999999999" customHeight="1">
      <c r="B60" s="250"/>
      <c r="D60" s="332" t="s">
        <v>30</v>
      </c>
      <c r="E60" s="332"/>
      <c r="F60" s="332"/>
      <c r="G60" s="279"/>
      <c r="H60" s="331" t="s">
        <v>30</v>
      </c>
      <c r="I60" s="331"/>
      <c r="J60" s="331"/>
      <c r="K60" s="331"/>
    </row>
    <row r="61" spans="1:11" ht="17.399999999999999" customHeight="1">
      <c r="B61" s="250"/>
      <c r="C61" s="195"/>
      <c r="D61" s="251" t="s">
        <v>122</v>
      </c>
      <c r="E61" s="279"/>
      <c r="F61" s="251" t="s">
        <v>122</v>
      </c>
      <c r="G61" s="279"/>
      <c r="H61" s="251" t="s">
        <v>122</v>
      </c>
      <c r="I61" s="279"/>
      <c r="J61" s="251" t="s">
        <v>122</v>
      </c>
    </row>
    <row r="62" spans="1:11" ht="17.399999999999999" customHeight="1">
      <c r="B62" s="250"/>
      <c r="C62" s="195"/>
      <c r="D62" s="251" t="s">
        <v>189</v>
      </c>
      <c r="E62" s="279"/>
      <c r="F62" s="251" t="s">
        <v>123</v>
      </c>
      <c r="G62" s="279"/>
      <c r="H62" s="251" t="s">
        <v>189</v>
      </c>
      <c r="I62" s="279"/>
      <c r="J62" s="251" t="s">
        <v>123</v>
      </c>
    </row>
    <row r="63" spans="1:11" ht="17.399999999999999" customHeight="1">
      <c r="A63" s="193"/>
      <c r="B63" s="252"/>
      <c r="C63" s="197"/>
      <c r="D63" s="251">
        <v>2022</v>
      </c>
      <c r="E63" s="251"/>
      <c r="F63" s="251">
        <v>2021</v>
      </c>
      <c r="G63" s="281"/>
      <c r="H63" s="251">
        <v>2022</v>
      </c>
      <c r="I63" s="251"/>
      <c r="J63" s="251">
        <v>2021</v>
      </c>
      <c r="K63" s="198"/>
    </row>
    <row r="64" spans="1:11" s="198" customFormat="1" ht="17.399999999999999" customHeight="1">
      <c r="A64" s="197"/>
      <c r="B64" s="251"/>
      <c r="C64" s="197"/>
      <c r="D64" s="251" t="s">
        <v>197</v>
      </c>
      <c r="E64" s="251"/>
      <c r="F64" s="251"/>
      <c r="G64" s="281"/>
      <c r="H64" s="251" t="s">
        <v>197</v>
      </c>
      <c r="I64" s="251"/>
      <c r="J64" s="251"/>
    </row>
    <row r="65" spans="1:13" ht="17.399999999999999" customHeight="1">
      <c r="A65" s="195" t="s">
        <v>142</v>
      </c>
      <c r="B65" s="250"/>
      <c r="C65" s="192"/>
      <c r="D65" s="252"/>
      <c r="E65" s="252"/>
      <c r="F65" s="252"/>
      <c r="G65" s="252"/>
      <c r="H65" s="299"/>
      <c r="I65" s="299"/>
      <c r="J65" s="299"/>
    </row>
    <row r="66" spans="1:13" ht="17.399999999999999" customHeight="1">
      <c r="A66" s="194" t="s">
        <v>143</v>
      </c>
      <c r="B66" s="250"/>
      <c r="H66" s="300"/>
      <c r="I66" s="300"/>
      <c r="J66" s="300"/>
    </row>
    <row r="67" spans="1:13" ht="17.399999999999999" customHeight="1">
      <c r="A67" s="199" t="s">
        <v>144</v>
      </c>
      <c r="B67" s="255">
        <v>16</v>
      </c>
      <c r="D67" s="260">
        <v>314925</v>
      </c>
      <c r="E67" s="283"/>
      <c r="F67" s="283">
        <v>359226</v>
      </c>
      <c r="G67" s="283"/>
      <c r="H67" s="218">
        <v>0</v>
      </c>
      <c r="I67" s="283"/>
      <c r="J67" s="64">
        <v>0</v>
      </c>
    </row>
    <row r="68" spans="1:13" ht="17.399999999999999" customHeight="1">
      <c r="A68" s="199" t="s">
        <v>57</v>
      </c>
      <c r="B68" s="255">
        <v>17</v>
      </c>
      <c r="C68" s="198"/>
      <c r="D68" s="260">
        <v>92746</v>
      </c>
      <c r="E68" s="301"/>
      <c r="F68" s="283">
        <v>149889</v>
      </c>
      <c r="G68" s="301"/>
      <c r="H68" s="283">
        <v>7480</v>
      </c>
      <c r="I68" s="302"/>
      <c r="J68" s="283">
        <v>6338</v>
      </c>
      <c r="K68" s="198"/>
      <c r="L68" s="177"/>
      <c r="M68" s="211"/>
    </row>
    <row r="69" spans="1:13" ht="17.399999999999999" customHeight="1">
      <c r="A69" s="199" t="s">
        <v>145</v>
      </c>
      <c r="B69" s="255"/>
      <c r="C69" s="198"/>
      <c r="D69" s="260">
        <v>42733</v>
      </c>
      <c r="E69" s="301"/>
      <c r="F69" s="283">
        <v>62726</v>
      </c>
      <c r="G69" s="301"/>
      <c r="H69" s="218">
        <v>0</v>
      </c>
      <c r="I69" s="302"/>
      <c r="J69" s="64">
        <v>0</v>
      </c>
      <c r="K69" s="198"/>
      <c r="L69" s="177"/>
      <c r="M69" s="211"/>
    </row>
    <row r="70" spans="1:13" ht="17.399999999999999" customHeight="1">
      <c r="A70" s="199" t="s">
        <v>146</v>
      </c>
      <c r="B70" s="257">
        <v>18</v>
      </c>
      <c r="C70" s="199"/>
      <c r="D70" s="260">
        <v>505226</v>
      </c>
      <c r="E70" s="297"/>
      <c r="F70" s="283">
        <v>560537</v>
      </c>
      <c r="G70" s="63"/>
      <c r="H70" s="218">
        <v>0</v>
      </c>
      <c r="I70" s="303"/>
      <c r="J70" s="64">
        <v>0</v>
      </c>
      <c r="K70" s="198"/>
    </row>
    <row r="71" spans="1:13" ht="17.399999999999999" customHeight="1">
      <c r="A71" s="199" t="s">
        <v>147</v>
      </c>
      <c r="B71" s="257">
        <v>9</v>
      </c>
      <c r="C71" s="199"/>
      <c r="D71" s="260">
        <v>1315</v>
      </c>
      <c r="E71" s="297"/>
      <c r="F71" s="283">
        <v>3171</v>
      </c>
      <c r="G71" s="301"/>
      <c r="H71" s="283">
        <v>121</v>
      </c>
      <c r="I71" s="302"/>
      <c r="J71" s="283">
        <v>82</v>
      </c>
      <c r="K71" s="198"/>
    </row>
    <row r="72" spans="1:13" ht="17.399999999999999" customHeight="1">
      <c r="A72" s="199" t="s">
        <v>148</v>
      </c>
      <c r="B72" s="257" t="s">
        <v>208</v>
      </c>
      <c r="C72" s="199"/>
      <c r="D72" s="260">
        <v>17638</v>
      </c>
      <c r="E72" s="297"/>
      <c r="F72" s="283">
        <v>17089</v>
      </c>
      <c r="G72" s="301"/>
      <c r="H72" s="283">
        <v>742</v>
      </c>
      <c r="I72" s="302"/>
      <c r="J72" s="283">
        <v>878</v>
      </c>
      <c r="K72" s="198"/>
    </row>
    <row r="73" spans="1:13" ht="17.399999999999999" customHeight="1">
      <c r="A73" s="199" t="s">
        <v>149</v>
      </c>
      <c r="B73" s="255"/>
      <c r="D73" s="260">
        <v>6670</v>
      </c>
      <c r="E73" s="288"/>
      <c r="F73" s="176">
        <v>16150</v>
      </c>
      <c r="H73" s="218">
        <v>0</v>
      </c>
      <c r="I73" s="282"/>
      <c r="J73" s="64">
        <v>0</v>
      </c>
    </row>
    <row r="74" spans="1:13" ht="17.399999999999999" customHeight="1">
      <c r="A74" s="199" t="s">
        <v>150</v>
      </c>
      <c r="B74" s="255">
        <v>20</v>
      </c>
      <c r="D74" s="260">
        <v>178922</v>
      </c>
      <c r="E74" s="288"/>
      <c r="F74" s="176">
        <v>58000</v>
      </c>
      <c r="H74" s="218">
        <v>0</v>
      </c>
      <c r="I74" s="282"/>
      <c r="J74" s="64">
        <v>0</v>
      </c>
    </row>
    <row r="75" spans="1:13" s="211" customFormat="1" ht="17.399999999999999" customHeight="1">
      <c r="A75" s="199" t="s">
        <v>10</v>
      </c>
      <c r="B75" s="255"/>
      <c r="D75" s="260">
        <v>9967</v>
      </c>
      <c r="E75" s="304"/>
      <c r="F75" s="176">
        <v>13088</v>
      </c>
      <c r="G75" s="304"/>
      <c r="H75" s="176">
        <v>151</v>
      </c>
      <c r="I75" s="282"/>
      <c r="J75" s="176">
        <v>177</v>
      </c>
    </row>
    <row r="76" spans="1:13" s="211" customFormat="1" ht="17.399999999999999" customHeight="1">
      <c r="A76" s="202" t="s">
        <v>151</v>
      </c>
      <c r="B76" s="255"/>
      <c r="C76" s="210"/>
      <c r="D76" s="285">
        <f>SUM(D67:D75)</f>
        <v>1170142</v>
      </c>
      <c r="E76" s="283"/>
      <c r="F76" s="285">
        <f>SUM(F67:F75)</f>
        <v>1239876</v>
      </c>
      <c r="G76" s="283"/>
      <c r="H76" s="285">
        <f>SUM(H67:H75)</f>
        <v>8494</v>
      </c>
      <c r="I76" s="283"/>
      <c r="J76" s="285">
        <f>SUM(J67:J75)</f>
        <v>7475</v>
      </c>
      <c r="K76" s="200"/>
    </row>
    <row r="77" spans="1:13" s="211" customFormat="1" ht="8.4" customHeight="1">
      <c r="A77" s="202"/>
      <c r="B77" s="255"/>
      <c r="C77" s="210"/>
      <c r="D77" s="305"/>
      <c r="E77" s="305"/>
      <c r="F77" s="305"/>
      <c r="G77" s="305"/>
      <c r="H77" s="305"/>
      <c r="I77" s="303"/>
      <c r="J77" s="305"/>
    </row>
    <row r="78" spans="1:13" s="211" customFormat="1" ht="17.399999999999999" customHeight="1">
      <c r="A78" s="194" t="s">
        <v>152</v>
      </c>
      <c r="B78" s="255"/>
      <c r="C78" s="210"/>
      <c r="D78" s="305"/>
      <c r="E78" s="305"/>
      <c r="F78" s="305"/>
      <c r="G78" s="305"/>
      <c r="H78" s="305"/>
      <c r="I78" s="303"/>
      <c r="J78" s="305"/>
    </row>
    <row r="79" spans="1:13" s="211" customFormat="1" ht="17.399999999999999" customHeight="1">
      <c r="A79" s="199" t="s">
        <v>153</v>
      </c>
      <c r="B79" s="257" t="s">
        <v>208</v>
      </c>
      <c r="C79" s="210"/>
      <c r="D79" s="306">
        <v>6222</v>
      </c>
      <c r="E79" s="305"/>
      <c r="F79" s="305">
        <v>12144</v>
      </c>
      <c r="G79" s="305"/>
      <c r="H79" s="283">
        <v>192</v>
      </c>
      <c r="I79" s="303"/>
      <c r="J79" s="305">
        <v>765</v>
      </c>
    </row>
    <row r="80" spans="1:13" s="211" customFormat="1" ht="17.399999999999999" customHeight="1">
      <c r="A80" s="199" t="s">
        <v>86</v>
      </c>
      <c r="B80" s="255"/>
      <c r="C80" s="210"/>
      <c r="D80" s="260">
        <v>16160</v>
      </c>
      <c r="E80" s="305"/>
      <c r="F80" s="305">
        <v>15221</v>
      </c>
      <c r="G80" s="305"/>
      <c r="H80" s="176">
        <v>229</v>
      </c>
      <c r="I80" s="303"/>
      <c r="J80" s="305">
        <v>216</v>
      </c>
    </row>
    <row r="81" spans="1:11" s="211" customFormat="1" ht="17.399999999999999" customHeight="1">
      <c r="A81" s="202" t="s">
        <v>186</v>
      </c>
      <c r="B81" s="255"/>
      <c r="C81" s="210"/>
      <c r="D81" s="285">
        <f>SUM(D79:D80)</f>
        <v>22382</v>
      </c>
      <c r="E81" s="283"/>
      <c r="F81" s="285">
        <f>SUM(F79:F80)</f>
        <v>27365</v>
      </c>
      <c r="G81" s="283"/>
      <c r="H81" s="285">
        <f>SUM(H79:H80)</f>
        <v>421</v>
      </c>
      <c r="I81" s="283"/>
      <c r="J81" s="285">
        <f>SUM(J79:J80)</f>
        <v>981</v>
      </c>
      <c r="K81" s="200"/>
    </row>
    <row r="82" spans="1:11" s="211" customFormat="1" ht="17.399999999999999" customHeight="1">
      <c r="A82" s="193" t="s">
        <v>154</v>
      </c>
      <c r="B82" s="255"/>
      <c r="C82" s="210"/>
      <c r="D82" s="285">
        <f>SUM(D76,D81)</f>
        <v>1192524</v>
      </c>
      <c r="E82" s="283"/>
      <c r="F82" s="285">
        <f>SUM(F76,F81)</f>
        <v>1267241</v>
      </c>
      <c r="G82" s="283"/>
      <c r="H82" s="285">
        <f>SUM(H76,H81)</f>
        <v>8915</v>
      </c>
      <c r="I82" s="283"/>
      <c r="J82" s="285">
        <f>SUM(J76,J81)</f>
        <v>8456</v>
      </c>
      <c r="K82" s="200"/>
    </row>
    <row r="83" spans="1:11" s="211" customFormat="1" ht="17.399999999999999" customHeight="1">
      <c r="A83" s="193"/>
      <c r="B83" s="255"/>
      <c r="C83" s="210"/>
      <c r="D83" s="283"/>
      <c r="E83" s="283"/>
      <c r="F83" s="283"/>
      <c r="G83" s="283"/>
      <c r="H83" s="283"/>
      <c r="I83" s="283"/>
      <c r="J83" s="283"/>
      <c r="K83" s="200"/>
    </row>
    <row r="84" spans="1:11" s="211" customFormat="1" ht="17.399999999999999" customHeight="1">
      <c r="A84" s="194" t="s">
        <v>155</v>
      </c>
      <c r="B84" s="255"/>
      <c r="C84" s="210"/>
      <c r="D84" s="307"/>
      <c r="E84" s="305"/>
      <c r="F84" s="307"/>
      <c r="G84" s="305"/>
      <c r="H84" s="307"/>
      <c r="I84" s="303"/>
      <c r="J84" s="307"/>
    </row>
    <row r="85" spans="1:11" s="211" customFormat="1" ht="17.399999999999999" customHeight="1">
      <c r="A85" s="214" t="s">
        <v>156</v>
      </c>
      <c r="B85" s="258"/>
      <c r="C85" s="202"/>
      <c r="D85" s="307"/>
      <c r="E85" s="303"/>
      <c r="F85" s="307"/>
      <c r="G85" s="63"/>
      <c r="H85" s="307"/>
      <c r="I85" s="303"/>
      <c r="J85" s="307"/>
    </row>
    <row r="86" spans="1:11" s="211" customFormat="1" ht="17.399999999999999" customHeight="1">
      <c r="A86" s="199" t="s">
        <v>157</v>
      </c>
      <c r="B86" s="258"/>
      <c r="C86" s="202"/>
      <c r="D86" s="304"/>
      <c r="E86" s="303"/>
      <c r="F86" s="304"/>
      <c r="G86" s="63"/>
      <c r="H86" s="304"/>
      <c r="I86" s="303"/>
      <c r="J86" s="304"/>
    </row>
    <row r="87" spans="1:11" s="211" customFormat="1" ht="17.399999999999999" customHeight="1" thickBot="1">
      <c r="A87" s="202" t="s">
        <v>158</v>
      </c>
      <c r="B87" s="258"/>
      <c r="C87" s="202"/>
      <c r="D87" s="262">
        <v>1460000</v>
      </c>
      <c r="E87" s="303"/>
      <c r="F87" s="178">
        <v>1460000</v>
      </c>
      <c r="G87" s="63"/>
      <c r="H87" s="262">
        <v>1460000</v>
      </c>
      <c r="I87" s="303"/>
      <c r="J87" s="178">
        <v>1460000</v>
      </c>
      <c r="K87" s="213"/>
    </row>
    <row r="88" spans="1:11" s="211" customFormat="1" ht="17.399999999999999" customHeight="1" thickTop="1">
      <c r="A88" s="327" t="s">
        <v>159</v>
      </c>
      <c r="B88" s="327"/>
      <c r="C88" s="199"/>
      <c r="D88" s="306"/>
      <c r="E88" s="303"/>
      <c r="F88" s="303"/>
      <c r="G88" s="63"/>
      <c r="H88" s="260"/>
      <c r="I88" s="303"/>
      <c r="J88" s="303"/>
    </row>
    <row r="89" spans="1:11" s="211" customFormat="1" ht="17.399999999999999" customHeight="1">
      <c r="A89" s="202" t="s">
        <v>160</v>
      </c>
      <c r="B89" s="203"/>
      <c r="C89" s="199"/>
      <c r="D89" s="260">
        <v>1089076</v>
      </c>
      <c r="E89" s="297"/>
      <c r="F89" s="8">
        <v>1089076</v>
      </c>
      <c r="G89" s="304"/>
      <c r="H89" s="283">
        <v>1089076</v>
      </c>
      <c r="I89" s="304"/>
      <c r="J89" s="8">
        <v>1089076</v>
      </c>
    </row>
    <row r="90" spans="1:11" s="211" customFormat="1" ht="17.399999999999999" customHeight="1">
      <c r="A90" s="198" t="s">
        <v>161</v>
      </c>
      <c r="B90" s="203"/>
      <c r="C90" s="199"/>
      <c r="D90" s="261">
        <v>258702</v>
      </c>
      <c r="E90" s="297"/>
      <c r="F90" s="8">
        <v>258702</v>
      </c>
      <c r="G90" s="63"/>
      <c r="H90" s="283">
        <v>258702</v>
      </c>
      <c r="I90" s="305"/>
      <c r="J90" s="8">
        <v>258702</v>
      </c>
    </row>
    <row r="91" spans="1:11" s="211" customFormat="1" ht="17.399999999999999" customHeight="1">
      <c r="A91" s="198" t="s">
        <v>66</v>
      </c>
      <c r="B91" s="203"/>
      <c r="C91" s="199"/>
      <c r="D91" s="261"/>
      <c r="E91" s="297"/>
      <c r="F91" s="8"/>
      <c r="G91" s="63"/>
      <c r="H91" s="261"/>
      <c r="I91" s="305"/>
      <c r="J91" s="304"/>
    </row>
    <row r="92" spans="1:11" s="211" customFormat="1" ht="17.399999999999999" customHeight="1">
      <c r="A92" s="199" t="s">
        <v>162</v>
      </c>
      <c r="C92" s="199"/>
      <c r="D92" s="261"/>
      <c r="E92" s="304"/>
      <c r="F92" s="304"/>
      <c r="G92" s="304"/>
      <c r="H92" s="261"/>
      <c r="I92" s="304"/>
      <c r="J92" s="304"/>
    </row>
    <row r="93" spans="1:11" s="211" customFormat="1" ht="17.399999999999999" customHeight="1">
      <c r="A93" s="216" t="s">
        <v>163</v>
      </c>
      <c r="B93" s="203"/>
      <c r="C93" s="199"/>
      <c r="D93" s="261">
        <v>-1995</v>
      </c>
      <c r="E93" s="297"/>
      <c r="F93" s="8">
        <v>-1995</v>
      </c>
      <c r="G93" s="63"/>
      <c r="H93" s="218">
        <v>0</v>
      </c>
      <c r="I93" s="303"/>
      <c r="J93" s="64">
        <v>0</v>
      </c>
    </row>
    <row r="94" spans="1:11" s="211" customFormat="1" ht="17.399999999999999" customHeight="1">
      <c r="A94" s="198" t="s">
        <v>67</v>
      </c>
      <c r="B94" s="203"/>
      <c r="C94" s="216"/>
      <c r="D94" s="260"/>
      <c r="E94" s="296"/>
      <c r="F94" s="297"/>
      <c r="G94" s="308"/>
      <c r="H94" s="261"/>
      <c r="I94" s="297"/>
      <c r="J94" s="297"/>
    </row>
    <row r="95" spans="1:11" s="211" customFormat="1" ht="17.399999999999999" customHeight="1">
      <c r="A95" s="199" t="s">
        <v>24</v>
      </c>
      <c r="B95" s="203"/>
      <c r="C95" s="216"/>
      <c r="D95" s="260"/>
      <c r="E95" s="296"/>
      <c r="F95" s="309"/>
      <c r="G95" s="308"/>
      <c r="H95" s="261"/>
      <c r="I95" s="297"/>
      <c r="J95" s="309"/>
    </row>
    <row r="96" spans="1:11" s="211" customFormat="1" ht="17.399999999999999" customHeight="1">
      <c r="A96" s="202" t="s">
        <v>33</v>
      </c>
      <c r="B96" s="255">
        <v>25</v>
      </c>
      <c r="C96" s="217"/>
      <c r="D96" s="260">
        <v>40802</v>
      </c>
      <c r="E96" s="310"/>
      <c r="F96" s="283">
        <v>40802</v>
      </c>
      <c r="G96" s="311"/>
      <c r="H96" s="283">
        <v>40802</v>
      </c>
      <c r="I96" s="310"/>
      <c r="J96" s="283">
        <v>40802</v>
      </c>
    </row>
    <row r="97" spans="1:11" s="211" customFormat="1" ht="17.399999999999999" customHeight="1">
      <c r="A97" s="199" t="s">
        <v>18</v>
      </c>
      <c r="B97" s="203"/>
      <c r="C97" s="217"/>
      <c r="D97" s="261">
        <v>103970</v>
      </c>
      <c r="E97" s="179"/>
      <c r="F97" s="179">
        <v>188564</v>
      </c>
      <c r="G97" s="311"/>
      <c r="H97" s="283">
        <v>48026</v>
      </c>
      <c r="I97" s="179"/>
      <c r="J97" s="283">
        <v>168923</v>
      </c>
    </row>
    <row r="98" spans="1:11" s="211" customFormat="1" ht="17.399999999999999" customHeight="1">
      <c r="A98" s="198" t="s">
        <v>42</v>
      </c>
      <c r="B98" s="203"/>
      <c r="C98" s="217"/>
      <c r="D98" s="263">
        <v>-12717</v>
      </c>
      <c r="E98" s="179"/>
      <c r="F98" s="312">
        <v>-11752</v>
      </c>
      <c r="G98" s="311"/>
      <c r="H98" s="312">
        <v>-12717</v>
      </c>
      <c r="I98" s="179"/>
      <c r="J98" s="312">
        <v>-11752</v>
      </c>
    </row>
    <row r="99" spans="1:11" s="211" customFormat="1" ht="17.399999999999999" customHeight="1">
      <c r="A99" s="198" t="s">
        <v>164</v>
      </c>
      <c r="B99" s="203"/>
      <c r="C99" s="217"/>
      <c r="D99" s="309">
        <f>SUM(D89,D90,D96:D98,D93)</f>
        <v>1477838</v>
      </c>
      <c r="E99" s="309"/>
      <c r="F99" s="309">
        <f>SUM(F89,F90,F96:F98,F93)</f>
        <v>1563397</v>
      </c>
      <c r="G99" s="309"/>
      <c r="H99" s="283">
        <f>SUM(H89,H90,H96:H98,H93)</f>
        <v>1423889</v>
      </c>
      <c r="I99" s="309"/>
      <c r="J99" s="283">
        <f>SUM(J89,J90,J96:J98,J93)</f>
        <v>1545751</v>
      </c>
    </row>
    <row r="100" spans="1:11" s="211" customFormat="1" ht="17.399999999999999" customHeight="1">
      <c r="A100" s="198" t="s">
        <v>165</v>
      </c>
      <c r="B100" s="203"/>
      <c r="C100" s="199"/>
      <c r="D100" s="263">
        <v>16130</v>
      </c>
      <c r="E100" s="309"/>
      <c r="F100" s="312">
        <v>12870</v>
      </c>
      <c r="G100" s="63"/>
      <c r="H100" s="218">
        <v>0</v>
      </c>
      <c r="I100" s="310"/>
      <c r="J100" s="218">
        <v>0</v>
      </c>
    </row>
    <row r="101" spans="1:11" s="211" customFormat="1" ht="17.399999999999999" customHeight="1">
      <c r="A101" s="193" t="s">
        <v>166</v>
      </c>
      <c r="B101" s="203"/>
      <c r="C101" s="199"/>
      <c r="D101" s="285">
        <f>SUM(D99:D100)</f>
        <v>1493968</v>
      </c>
      <c r="E101" s="283"/>
      <c r="F101" s="285">
        <f>SUM(F99:F100)</f>
        <v>1576267</v>
      </c>
      <c r="G101" s="283"/>
      <c r="H101" s="285">
        <f>SUM(H99:H100)</f>
        <v>1423889</v>
      </c>
      <c r="I101" s="283"/>
      <c r="J101" s="285">
        <f>SUM(J99:J100)</f>
        <v>1545751</v>
      </c>
      <c r="K101" s="200"/>
    </row>
    <row r="102" spans="1:11" s="211" customFormat="1" ht="17.399999999999999" customHeight="1" thickBot="1">
      <c r="A102" s="193" t="s">
        <v>167</v>
      </c>
      <c r="B102" s="203"/>
      <c r="C102" s="199"/>
      <c r="D102" s="313">
        <f>SUM(D82,D101)</f>
        <v>2686492</v>
      </c>
      <c r="E102" s="283"/>
      <c r="F102" s="313">
        <f>SUM(F82,F101)</f>
        <v>2843508</v>
      </c>
      <c r="G102" s="301"/>
      <c r="H102" s="313">
        <f>SUM(H82,H101)</f>
        <v>1432804</v>
      </c>
      <c r="I102" s="283"/>
      <c r="J102" s="313">
        <f>SUM(J82,J101)</f>
        <v>1554207</v>
      </c>
      <c r="K102" s="200"/>
    </row>
    <row r="103" spans="1:11" s="211" customFormat="1" ht="17.399999999999999" customHeight="1" thickTop="1">
      <c r="A103" s="219"/>
      <c r="B103" s="203"/>
      <c r="C103" s="202"/>
      <c r="D103" s="297"/>
      <c r="E103" s="283"/>
      <c r="F103" s="297"/>
      <c r="G103" s="301"/>
      <c r="H103" s="297"/>
      <c r="I103" s="283"/>
      <c r="J103" s="297"/>
      <c r="K103" s="198"/>
    </row>
    <row r="104" spans="1:11" s="211" customFormat="1" ht="17.399999999999999" customHeight="1">
      <c r="A104" s="219"/>
      <c r="B104" s="203"/>
      <c r="C104" s="202"/>
      <c r="D104" s="297"/>
      <c r="E104" s="283"/>
      <c r="F104" s="297"/>
      <c r="G104" s="301"/>
      <c r="H104" s="297"/>
      <c r="I104" s="283"/>
      <c r="J104" s="297"/>
      <c r="K104" s="198"/>
    </row>
    <row r="105" spans="1:11" s="211" customFormat="1" ht="17.399999999999999" customHeight="1">
      <c r="A105" s="219"/>
      <c r="B105" s="203"/>
      <c r="C105" s="202"/>
      <c r="D105" s="297"/>
      <c r="E105" s="283"/>
      <c r="F105" s="297"/>
      <c r="G105" s="301"/>
      <c r="H105" s="297"/>
      <c r="I105" s="283"/>
      <c r="J105" s="297"/>
      <c r="K105" s="198"/>
    </row>
    <row r="106" spans="1:11" s="211" customFormat="1" ht="17.399999999999999" customHeight="1">
      <c r="A106" s="219"/>
      <c r="B106" s="203"/>
      <c r="C106" s="202"/>
      <c r="D106" s="297"/>
      <c r="E106" s="283"/>
      <c r="F106" s="297"/>
      <c r="G106" s="301"/>
      <c r="H106" s="297"/>
      <c r="I106" s="283"/>
      <c r="J106" s="297"/>
      <c r="K106" s="198"/>
    </row>
    <row r="107" spans="1:11" s="211" customFormat="1" ht="17.399999999999999" customHeight="1">
      <c r="A107" s="212" t="s">
        <v>52</v>
      </c>
      <c r="B107" s="203"/>
      <c r="C107" s="202"/>
      <c r="D107" s="297"/>
      <c r="E107" s="283"/>
      <c r="F107" s="297"/>
      <c r="G107" s="301"/>
      <c r="H107" s="297"/>
      <c r="I107" s="283"/>
      <c r="J107" s="297"/>
      <c r="K107" s="198"/>
    </row>
    <row r="108" spans="1:11" s="211" customFormat="1" ht="17.399999999999999" customHeight="1">
      <c r="B108" s="203"/>
      <c r="C108" s="202"/>
      <c r="D108" s="297"/>
      <c r="E108" s="283"/>
      <c r="F108" s="297"/>
      <c r="G108" s="301"/>
      <c r="H108" s="297"/>
      <c r="I108" s="283"/>
      <c r="J108" s="297"/>
      <c r="K108" s="198"/>
    </row>
    <row r="109" spans="1:11" s="211" customFormat="1" ht="17.399999999999999" customHeight="1">
      <c r="A109" s="219"/>
      <c r="B109" s="203"/>
      <c r="C109" s="202"/>
      <c r="D109" s="297"/>
      <c r="E109" s="283"/>
      <c r="F109" s="297"/>
      <c r="G109" s="301"/>
      <c r="H109" s="297"/>
      <c r="I109" s="283"/>
      <c r="J109" s="297"/>
      <c r="K109" s="198"/>
    </row>
    <row r="110" spans="1:11" s="211" customFormat="1" ht="17.399999999999999" customHeight="1">
      <c r="A110" s="219"/>
      <c r="B110" s="203"/>
      <c r="C110" s="202"/>
      <c r="D110" s="297"/>
      <c r="E110" s="283"/>
      <c r="F110" s="297"/>
      <c r="G110" s="301"/>
      <c r="H110" s="297"/>
      <c r="I110" s="283"/>
      <c r="J110" s="297"/>
      <c r="K110" s="198"/>
    </row>
    <row r="111" spans="1:11" s="211" customFormat="1" ht="17.399999999999999" customHeight="1">
      <c r="A111" s="219"/>
      <c r="B111" s="203"/>
      <c r="C111" s="202"/>
      <c r="D111" s="297"/>
      <c r="E111" s="283"/>
      <c r="F111" s="297"/>
      <c r="G111" s="301"/>
      <c r="H111" s="297"/>
      <c r="I111" s="283"/>
      <c r="J111" s="297"/>
      <c r="K111" s="198"/>
    </row>
    <row r="112" spans="1:11" s="211" customFormat="1" ht="17.399999999999999" customHeight="1">
      <c r="A112" s="219"/>
      <c r="B112" s="203"/>
      <c r="C112" s="202"/>
      <c r="D112" s="297"/>
      <c r="E112" s="283"/>
      <c r="F112" s="297"/>
      <c r="G112" s="301"/>
      <c r="H112" s="297"/>
      <c r="I112" s="283"/>
      <c r="J112" s="297"/>
      <c r="K112" s="198"/>
    </row>
    <row r="113" spans="1:11" s="211" customFormat="1" ht="17.399999999999999" customHeight="1">
      <c r="A113" s="219"/>
      <c r="B113" s="203"/>
      <c r="C113" s="202"/>
      <c r="D113" s="297"/>
      <c r="E113" s="283"/>
      <c r="F113" s="297"/>
      <c r="G113" s="301"/>
      <c r="H113" s="297"/>
      <c r="I113" s="283"/>
      <c r="J113" s="297"/>
      <c r="K113" s="198"/>
    </row>
    <row r="114" spans="1:11" s="211" customFormat="1" ht="17.399999999999999" customHeight="1">
      <c r="A114" s="219"/>
      <c r="B114" s="203"/>
      <c r="C114" s="202"/>
      <c r="D114" s="297"/>
      <c r="E114" s="283"/>
      <c r="F114" s="297"/>
      <c r="G114" s="301"/>
      <c r="H114" s="297"/>
      <c r="I114" s="283"/>
      <c r="J114" s="297"/>
      <c r="K114" s="198"/>
    </row>
    <row r="115" spans="1:11" s="211" customFormat="1" ht="17.399999999999999" customHeight="1">
      <c r="A115" s="219"/>
      <c r="B115" s="203"/>
      <c r="C115" s="202"/>
      <c r="D115" s="297"/>
      <c r="E115" s="283"/>
      <c r="F115" s="297"/>
      <c r="G115" s="301"/>
      <c r="H115" s="297"/>
      <c r="I115" s="283"/>
      <c r="J115" s="297"/>
      <c r="K115" s="198"/>
    </row>
    <row r="116" spans="1:11" s="211" customFormat="1" ht="17.399999999999999" customHeight="1">
      <c r="A116" s="220"/>
      <c r="B116" s="221"/>
      <c r="C116" s="222"/>
      <c r="D116" s="180"/>
      <c r="E116" s="181"/>
      <c r="F116" s="180"/>
      <c r="G116" s="314"/>
      <c r="H116" s="180"/>
      <c r="I116" s="282"/>
      <c r="J116" s="180"/>
    </row>
    <row r="117" spans="1:11" s="211" customFormat="1" ht="17.399999999999999" customHeight="1">
      <c r="B117" s="221"/>
      <c r="C117" s="220"/>
      <c r="D117" s="180"/>
      <c r="E117" s="181"/>
      <c r="F117" s="181"/>
      <c r="G117" s="315"/>
      <c r="H117" s="181"/>
      <c r="I117" s="282"/>
      <c r="J117" s="181"/>
    </row>
    <row r="118" spans="1:11" s="211" customFormat="1" ht="17.399999999999999" customHeight="1">
      <c r="B118" s="221"/>
      <c r="C118" s="220"/>
      <c r="D118" s="180"/>
      <c r="E118" s="181"/>
      <c r="F118" s="181"/>
      <c r="G118" s="315"/>
      <c r="H118" s="181"/>
      <c r="I118" s="282"/>
      <c r="J118" s="181"/>
    </row>
    <row r="119" spans="1:11" s="211" customFormat="1" ht="17.399999999999999" customHeight="1">
      <c r="B119" s="221"/>
      <c r="C119" s="220"/>
      <c r="D119" s="180"/>
      <c r="E119" s="181"/>
      <c r="F119" s="181"/>
      <c r="G119" s="315"/>
      <c r="H119" s="181"/>
      <c r="I119" s="282"/>
      <c r="J119" s="181"/>
    </row>
    <row r="120" spans="1:11" s="211" customFormat="1" ht="17.399999999999999" customHeight="1">
      <c r="A120" s="223"/>
      <c r="B120" s="221"/>
      <c r="C120" s="223"/>
      <c r="D120" s="316"/>
      <c r="E120" s="316"/>
      <c r="F120" s="316"/>
      <c r="G120" s="316"/>
      <c r="H120" s="181"/>
      <c r="I120" s="282"/>
      <c r="J120" s="181"/>
    </row>
  </sheetData>
  <mergeCells count="18">
    <mergeCell ref="A1:K1"/>
    <mergeCell ref="A2:K2"/>
    <mergeCell ref="A3:K3"/>
    <mergeCell ref="A4:K4"/>
    <mergeCell ref="A55:K55"/>
    <mergeCell ref="D6:F6"/>
    <mergeCell ref="H6:K6"/>
    <mergeCell ref="D7:F7"/>
    <mergeCell ref="H7:K7"/>
    <mergeCell ref="A53:H53"/>
    <mergeCell ref="A54:K54"/>
    <mergeCell ref="A88:B88"/>
    <mergeCell ref="A56:K56"/>
    <mergeCell ref="A57:K57"/>
    <mergeCell ref="D59:F59"/>
    <mergeCell ref="H59:K59"/>
    <mergeCell ref="D60:F60"/>
    <mergeCell ref="H60:K60"/>
  </mergeCells>
  <pageMargins left="1" right="0.3" top="1" bottom="0.5" header="0.5" footer="0.5"/>
  <pageSetup paperSize="9" scale="80" firstPageNumber="2" orientation="portrait" useFirstPageNumber="1" r:id="rId1"/>
  <headerFooter alignWithMargins="0">
    <oddFooter xml:space="preserve">&amp;L&amp;"Times New Roman,Regular"&amp;11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113"/>
  <sheetViews>
    <sheetView topLeftCell="A95" zoomScale="89" zoomScaleNormal="89" zoomScaleSheetLayoutView="90" workbookViewId="0">
      <selection activeCell="M8" sqref="M8:O8"/>
    </sheetView>
  </sheetViews>
  <sheetFormatPr defaultColWidth="9.08984375" defaultRowHeight="17.399999999999999" customHeight="1"/>
  <cols>
    <col min="1" max="1" width="61" style="1" customWidth="1"/>
    <col min="2" max="2" width="5.453125" style="1" customWidth="1"/>
    <col min="3" max="3" width="11.08984375" style="1" customWidth="1"/>
    <col min="4" max="4" width="0.54296875" style="1" customWidth="1"/>
    <col min="5" max="5" width="11.08984375" style="1" customWidth="1"/>
    <col min="6" max="6" width="0.54296875" style="1" customWidth="1"/>
    <col min="7" max="7" width="11.08984375" style="1" customWidth="1"/>
    <col min="8" max="8" width="0.54296875" style="1" customWidth="1"/>
    <col min="9" max="9" width="11.08984375" style="1" customWidth="1"/>
    <col min="10" max="16384" width="9.08984375" style="1"/>
  </cols>
  <sheetData>
    <row r="1" spans="1:9" ht="17.399999999999999" customHeight="1">
      <c r="A1" s="336" t="s">
        <v>25</v>
      </c>
      <c r="B1" s="336"/>
      <c r="C1" s="336"/>
      <c r="D1" s="336"/>
      <c r="E1" s="336"/>
      <c r="F1" s="336"/>
      <c r="G1" s="336"/>
      <c r="H1" s="336"/>
      <c r="I1" s="336"/>
    </row>
    <row r="2" spans="1:9" ht="17.399999999999999" customHeight="1">
      <c r="A2" s="336" t="s">
        <v>78</v>
      </c>
      <c r="B2" s="336"/>
      <c r="C2" s="336"/>
      <c r="D2" s="336"/>
      <c r="E2" s="336"/>
      <c r="F2" s="336"/>
      <c r="G2" s="336"/>
      <c r="H2" s="336"/>
      <c r="I2" s="336"/>
    </row>
    <row r="3" spans="1:9" ht="17.399999999999999" customHeight="1">
      <c r="A3" s="337" t="s">
        <v>190</v>
      </c>
      <c r="B3" s="337"/>
      <c r="C3" s="337"/>
      <c r="D3" s="337"/>
      <c r="E3" s="337"/>
      <c r="F3" s="337"/>
      <c r="G3" s="337"/>
      <c r="H3" s="337"/>
      <c r="I3" s="337"/>
    </row>
    <row r="4" spans="1:9" ht="17.399999999999999" customHeight="1">
      <c r="A4" s="336" t="s">
        <v>48</v>
      </c>
      <c r="B4" s="336"/>
      <c r="C4" s="336"/>
      <c r="D4" s="336"/>
      <c r="E4" s="336"/>
      <c r="F4" s="336"/>
      <c r="G4" s="336"/>
      <c r="H4" s="336"/>
      <c r="I4" s="336"/>
    </row>
    <row r="5" spans="1:9" ht="17.399999999999999" customHeight="1">
      <c r="A5" s="338" t="s">
        <v>49</v>
      </c>
      <c r="B5" s="338"/>
      <c r="C5" s="338"/>
      <c r="D5" s="338"/>
      <c r="E5" s="338"/>
      <c r="F5" s="338"/>
      <c r="G5" s="338"/>
      <c r="H5" s="338"/>
      <c r="I5" s="338"/>
    </row>
    <row r="6" spans="1:9" ht="3.9" customHeight="1">
      <c r="A6" s="18"/>
      <c r="B6" s="23"/>
      <c r="C6" s="339"/>
      <c r="D6" s="339"/>
      <c r="E6" s="339"/>
      <c r="F6" s="339"/>
      <c r="G6" s="339"/>
      <c r="H6" s="339"/>
      <c r="I6" s="339"/>
    </row>
    <row r="7" spans="1:9" ht="17.399999999999999" customHeight="1">
      <c r="A7" s="7"/>
      <c r="B7" s="16" t="s">
        <v>0</v>
      </c>
      <c r="C7" s="340" t="s">
        <v>29</v>
      </c>
      <c r="D7" s="340"/>
      <c r="E7" s="340"/>
      <c r="F7" s="51"/>
      <c r="G7" s="340" t="s">
        <v>31</v>
      </c>
      <c r="H7" s="340" t="s">
        <v>15</v>
      </c>
      <c r="I7" s="340"/>
    </row>
    <row r="8" spans="1:9" ht="17.399999999999999" customHeight="1">
      <c r="A8" s="7"/>
      <c r="B8" s="17"/>
      <c r="C8" s="340" t="s">
        <v>30</v>
      </c>
      <c r="D8" s="340"/>
      <c r="E8" s="340"/>
      <c r="F8" s="51"/>
      <c r="G8" s="340" t="s">
        <v>30</v>
      </c>
      <c r="H8" s="340"/>
      <c r="I8" s="340"/>
    </row>
    <row r="9" spans="1:9" ht="17.399999999999999" customHeight="1">
      <c r="A9" s="23"/>
      <c r="B9" s="23"/>
      <c r="C9" s="62">
        <v>2022</v>
      </c>
      <c r="D9" s="62"/>
      <c r="E9" s="62">
        <v>2021</v>
      </c>
      <c r="F9" s="21"/>
      <c r="G9" s="62">
        <v>2022</v>
      </c>
      <c r="H9" s="62"/>
      <c r="I9" s="62">
        <v>2021</v>
      </c>
    </row>
    <row r="10" spans="1:9" s="24" customFormat="1" ht="17.399999999999999" customHeight="1">
      <c r="A10" s="50" t="s">
        <v>1</v>
      </c>
      <c r="B10" s="18"/>
      <c r="C10" s="66"/>
      <c r="D10" s="66"/>
      <c r="E10" s="67"/>
      <c r="F10" s="67"/>
      <c r="G10" s="68"/>
      <c r="H10" s="69"/>
      <c r="I10" s="68"/>
    </row>
    <row r="11" spans="1:9" s="24" customFormat="1" ht="17.399999999999999" customHeight="1">
      <c r="A11" s="60" t="s">
        <v>63</v>
      </c>
      <c r="B11" s="4">
        <v>21</v>
      </c>
      <c r="C11" s="33">
        <v>82569</v>
      </c>
      <c r="D11" s="27"/>
      <c r="E11" s="33">
        <v>127426</v>
      </c>
      <c r="F11" s="65"/>
      <c r="G11" s="64">
        <v>0</v>
      </c>
      <c r="H11" s="25"/>
      <c r="I11" s="64">
        <v>0</v>
      </c>
    </row>
    <row r="12" spans="1:9" s="24" customFormat="1" ht="17.399999999999999" customHeight="1">
      <c r="A12" s="60" t="s">
        <v>74</v>
      </c>
      <c r="B12" s="4">
        <v>22</v>
      </c>
      <c r="C12" s="33">
        <v>70633</v>
      </c>
      <c r="D12" s="27"/>
      <c r="E12" s="33">
        <v>96629</v>
      </c>
      <c r="F12" s="65"/>
      <c r="G12" s="64">
        <v>0</v>
      </c>
      <c r="H12" s="25"/>
      <c r="I12" s="64">
        <v>0</v>
      </c>
    </row>
    <row r="13" spans="1:9" s="24" customFormat="1" ht="17.399999999999999" customHeight="1">
      <c r="A13" s="60" t="s">
        <v>112</v>
      </c>
      <c r="B13" s="4">
        <v>23</v>
      </c>
      <c r="C13" s="33">
        <v>-9277</v>
      </c>
      <c r="D13" s="27"/>
      <c r="E13" s="33">
        <v>14777</v>
      </c>
      <c r="F13" s="65"/>
      <c r="G13" s="33">
        <v>4513</v>
      </c>
      <c r="H13" s="27"/>
      <c r="I13" s="33">
        <v>5478</v>
      </c>
    </row>
    <row r="14" spans="1:9" s="24" customFormat="1" ht="17.399999999999999" customHeight="1">
      <c r="A14" s="60" t="s">
        <v>113</v>
      </c>
      <c r="B14" s="4"/>
      <c r="C14" s="5">
        <v>1149</v>
      </c>
      <c r="D14" s="27"/>
      <c r="E14" s="5">
        <v>1288</v>
      </c>
      <c r="F14" s="65"/>
      <c r="G14" s="5">
        <v>36</v>
      </c>
      <c r="H14" s="26"/>
      <c r="I14" s="5">
        <v>36</v>
      </c>
    </row>
    <row r="15" spans="1:9" s="24" customFormat="1" ht="17.399999999999999" customHeight="1">
      <c r="A15" s="63" t="s">
        <v>2</v>
      </c>
      <c r="B15" s="4"/>
      <c r="C15" s="28">
        <f>SUM(C11:C14)</f>
        <v>145074</v>
      </c>
      <c r="D15" s="5"/>
      <c r="E15" s="28">
        <f>SUM(E11:E14)</f>
        <v>240120</v>
      </c>
      <c r="F15" s="20"/>
      <c r="G15" s="28">
        <f>SUM(G11:G14)</f>
        <v>4549</v>
      </c>
      <c r="H15" s="5"/>
      <c r="I15" s="28">
        <f>SUM(I11:I14)</f>
        <v>5514</v>
      </c>
    </row>
    <row r="16" spans="1:9" s="24" customFormat="1" ht="17.399999999999999" customHeight="1">
      <c r="A16" s="22" t="s">
        <v>3</v>
      </c>
      <c r="B16" s="4"/>
      <c r="D16" s="8"/>
      <c r="F16" s="8"/>
      <c r="H16" s="25"/>
    </row>
    <row r="17" spans="1:9" s="24" customFormat="1" ht="17.399999999999999" customHeight="1">
      <c r="A17" s="60" t="s">
        <v>64</v>
      </c>
      <c r="B17" s="4"/>
      <c r="C17" s="33">
        <v>106653</v>
      </c>
      <c r="D17" s="264"/>
      <c r="E17" s="33">
        <v>133227</v>
      </c>
      <c r="F17" s="265"/>
      <c r="G17" s="33">
        <v>4485</v>
      </c>
      <c r="H17" s="267"/>
      <c r="I17" s="33">
        <v>5212</v>
      </c>
    </row>
    <row r="18" spans="1:9" ht="17.399999999999999" customHeight="1">
      <c r="A18" s="60" t="s">
        <v>75</v>
      </c>
      <c r="B18" s="4"/>
      <c r="C18" s="33">
        <v>13498</v>
      </c>
      <c r="D18" s="264"/>
      <c r="E18" s="33">
        <v>26429</v>
      </c>
      <c r="F18" s="265"/>
      <c r="G18" s="33">
        <v>1794</v>
      </c>
      <c r="H18" s="267"/>
      <c r="I18" s="33">
        <v>2609</v>
      </c>
    </row>
    <row r="19" spans="1:9" ht="17.399999999999999" customHeight="1">
      <c r="A19" s="60" t="s">
        <v>20</v>
      </c>
      <c r="B19" s="4">
        <v>24</v>
      </c>
      <c r="C19" s="5">
        <v>23826</v>
      </c>
      <c r="D19" s="267"/>
      <c r="E19" s="5">
        <v>21759</v>
      </c>
      <c r="F19" s="265"/>
      <c r="G19" s="5">
        <v>1807</v>
      </c>
      <c r="H19" s="267"/>
      <c r="I19" s="5">
        <v>721</v>
      </c>
    </row>
    <row r="20" spans="1:9" s="12" customFormat="1" ht="17.399999999999999" customHeight="1">
      <c r="A20" s="63" t="s">
        <v>4</v>
      </c>
      <c r="C20" s="28">
        <f>SUM(C17:C19)</f>
        <v>143977</v>
      </c>
      <c r="D20" s="8"/>
      <c r="E20" s="28">
        <f>SUM(E17:E19)</f>
        <v>181415</v>
      </c>
      <c r="F20" s="20"/>
      <c r="G20" s="28">
        <f>SUM(G17:G19)</f>
        <v>8086</v>
      </c>
      <c r="H20" s="8"/>
      <c r="I20" s="28">
        <f>SUM(I17:I19)</f>
        <v>8542</v>
      </c>
    </row>
    <row r="21" spans="1:9" s="12" customFormat="1" ht="17.399999999999999" customHeight="1">
      <c r="A21" s="175" t="s">
        <v>110</v>
      </c>
      <c r="C21" s="174">
        <f>C15-C20</f>
        <v>1097</v>
      </c>
      <c r="D21" s="8"/>
      <c r="E21" s="174">
        <f>E15-E20</f>
        <v>58705</v>
      </c>
      <c r="F21" s="20"/>
      <c r="G21" s="174">
        <f>G15-G20</f>
        <v>-3537</v>
      </c>
      <c r="H21" s="8"/>
      <c r="I21" s="174">
        <f>I15-I20</f>
        <v>-3028</v>
      </c>
    </row>
    <row r="22" spans="1:9" s="12" customFormat="1" ht="13">
      <c r="C22" s="20"/>
      <c r="D22" s="8"/>
      <c r="E22" s="20"/>
      <c r="F22" s="20"/>
      <c r="G22" s="20"/>
      <c r="H22" s="8"/>
      <c r="I22" s="20"/>
    </row>
    <row r="23" spans="1:9" s="24" customFormat="1" ht="17.399999999999999" customHeight="1">
      <c r="A23" s="12" t="s">
        <v>168</v>
      </c>
      <c r="B23" s="4"/>
      <c r="C23" s="33">
        <v>16512</v>
      </c>
      <c r="D23" s="269"/>
      <c r="E23" s="33">
        <v>14774</v>
      </c>
      <c r="F23" s="265"/>
      <c r="G23" s="33">
        <v>1974</v>
      </c>
      <c r="H23" s="269"/>
      <c r="I23" s="33">
        <v>34</v>
      </c>
    </row>
    <row r="24" spans="1:9" s="12" customFormat="1" ht="17.399999999999999" customHeight="1">
      <c r="A24" s="12" t="s">
        <v>11</v>
      </c>
      <c r="C24" s="33">
        <v>4367</v>
      </c>
      <c r="D24" s="269"/>
      <c r="E24" s="33">
        <v>5355</v>
      </c>
      <c r="F24" s="265"/>
      <c r="G24" s="33">
        <v>20</v>
      </c>
      <c r="H24" s="269"/>
      <c r="I24" s="33">
        <v>12</v>
      </c>
    </row>
    <row r="25" spans="1:9" s="12" customFormat="1" ht="17.399999999999999" customHeight="1">
      <c r="A25" s="12" t="s">
        <v>179</v>
      </c>
      <c r="C25" s="10">
        <v>1099</v>
      </c>
      <c r="D25" s="264"/>
      <c r="E25" s="10">
        <v>-83</v>
      </c>
      <c r="F25" s="265"/>
      <c r="G25" s="159">
        <v>0</v>
      </c>
      <c r="H25" s="264"/>
      <c r="I25" s="159">
        <v>0</v>
      </c>
    </row>
    <row r="26" spans="1:9" ht="17.399999999999999" customHeight="1">
      <c r="A26" s="175" t="s">
        <v>181</v>
      </c>
      <c r="B26" s="4"/>
      <c r="C26" s="5">
        <f>SUM(C21:C23)-SUM(C24:C25)</f>
        <v>12143</v>
      </c>
      <c r="D26" s="5">
        <v>0</v>
      </c>
      <c r="E26" s="5">
        <f>SUM(E21:E23)-SUM(E24:E25)</f>
        <v>68207</v>
      </c>
      <c r="F26" s="5"/>
      <c r="G26" s="5">
        <f>SUM(G21:G23)-SUM(G24:G25)</f>
        <v>-1583</v>
      </c>
      <c r="H26" s="8"/>
      <c r="I26" s="5">
        <f>SUM(I21:I23)-SUM(I24:I25)</f>
        <v>-3006</v>
      </c>
    </row>
    <row r="27" spans="1:9" s="12" customFormat="1" ht="17.399999999999999" customHeight="1">
      <c r="A27" s="12" t="s">
        <v>114</v>
      </c>
      <c r="B27" s="4">
        <v>29</v>
      </c>
      <c r="C27" s="5">
        <v>3241</v>
      </c>
      <c r="D27" s="5"/>
      <c r="E27" s="5">
        <v>13318</v>
      </c>
      <c r="F27" s="5"/>
      <c r="G27" s="159">
        <v>0</v>
      </c>
      <c r="H27" s="6"/>
      <c r="I27" s="159">
        <v>0</v>
      </c>
    </row>
    <row r="28" spans="1:9" ht="17.399999999999999" customHeight="1">
      <c r="A28" s="224" t="s">
        <v>198</v>
      </c>
      <c r="B28" s="4"/>
      <c r="C28" s="174">
        <f>C26-C27</f>
        <v>8902</v>
      </c>
      <c r="D28" s="5">
        <f>SUM(D26:D27)</f>
        <v>0</v>
      </c>
      <c r="E28" s="174">
        <f>E26-E27</f>
        <v>54889</v>
      </c>
      <c r="F28" s="5"/>
      <c r="G28" s="10">
        <f>G26-G27</f>
        <v>-1583</v>
      </c>
      <c r="H28" s="8"/>
      <c r="I28" s="10">
        <f>I26-I27</f>
        <v>-3006</v>
      </c>
    </row>
    <row r="29" spans="1:9" s="228" customFormat="1" ht="17.25" customHeight="1">
      <c r="A29" s="226"/>
      <c r="B29" s="259"/>
      <c r="C29" s="227"/>
      <c r="D29" s="5"/>
      <c r="E29" s="5"/>
      <c r="F29" s="5"/>
      <c r="G29" s="5"/>
      <c r="H29" s="5"/>
      <c r="I29" s="5"/>
    </row>
    <row r="30" spans="1:9" s="37" customFormat="1" ht="17.25" customHeight="1">
      <c r="A30" s="224" t="s">
        <v>199</v>
      </c>
      <c r="B30" s="4"/>
      <c r="C30" s="215"/>
      <c r="D30" s="8"/>
      <c r="E30" s="8"/>
      <c r="F30" s="8"/>
      <c r="G30" s="8"/>
      <c r="H30" s="8"/>
      <c r="I30" s="8"/>
    </row>
    <row r="31" spans="1:9" s="37" customFormat="1" ht="17.25" customHeight="1">
      <c r="A31" s="37" t="s">
        <v>200</v>
      </c>
      <c r="B31" s="4">
        <v>30</v>
      </c>
      <c r="C31" s="229">
        <v>0</v>
      </c>
      <c r="D31" s="230"/>
      <c r="E31" s="10">
        <v>-2144</v>
      </c>
      <c r="F31" s="230"/>
      <c r="G31" s="229">
        <v>0</v>
      </c>
      <c r="H31" s="230"/>
      <c r="I31" s="10">
        <v>-2144</v>
      </c>
    </row>
    <row r="32" spans="1:9" s="37" customFormat="1" ht="17.25" customHeight="1" thickBot="1">
      <c r="A32" s="224" t="s">
        <v>104</v>
      </c>
      <c r="B32" s="225"/>
      <c r="C32" s="231">
        <f>C28+C31</f>
        <v>8902</v>
      </c>
      <c r="D32" s="230"/>
      <c r="E32" s="231">
        <v>52745</v>
      </c>
      <c r="F32" s="230"/>
      <c r="G32" s="231">
        <f>G28+G31</f>
        <v>-1583</v>
      </c>
      <c r="H32" s="230"/>
      <c r="I32" s="231">
        <v>-5150</v>
      </c>
    </row>
    <row r="33" spans="1:9" s="37" customFormat="1" ht="17.25" customHeight="1" thickTop="1">
      <c r="A33" s="224"/>
      <c r="B33" s="225"/>
      <c r="C33" s="215"/>
      <c r="D33" s="215"/>
      <c r="E33" s="215"/>
      <c r="F33" s="215"/>
      <c r="G33" s="8"/>
      <c r="H33" s="215"/>
      <c r="I33" s="215"/>
    </row>
    <row r="34" spans="1:9" s="37" customFormat="1" ht="17.25" customHeight="1">
      <c r="A34" s="224"/>
      <c r="B34" s="225"/>
      <c r="C34" s="215"/>
      <c r="D34" s="215"/>
      <c r="E34" s="215"/>
      <c r="F34" s="215"/>
      <c r="G34" s="8"/>
      <c r="H34" s="215"/>
      <c r="I34" s="215"/>
    </row>
    <row r="35" spans="1:9" s="37" customFormat="1" ht="17.25" customHeight="1">
      <c r="A35" s="224"/>
      <c r="B35" s="225"/>
      <c r="C35" s="215"/>
      <c r="D35" s="215"/>
      <c r="E35" s="215"/>
      <c r="F35" s="215"/>
      <c r="G35" s="8"/>
      <c r="H35" s="215"/>
      <c r="I35" s="215"/>
    </row>
    <row r="36" spans="1:9" s="37" customFormat="1" ht="17.25" customHeight="1">
      <c r="A36" s="224"/>
      <c r="B36" s="225"/>
      <c r="C36" s="215"/>
      <c r="D36" s="215"/>
      <c r="E36" s="215"/>
      <c r="F36" s="215"/>
      <c r="G36" s="8"/>
      <c r="H36" s="215"/>
      <c r="I36" s="215"/>
    </row>
    <row r="37" spans="1:9" s="37" customFormat="1" ht="17.25" customHeight="1">
      <c r="A37" s="224"/>
      <c r="B37" s="225"/>
      <c r="C37" s="215"/>
      <c r="D37" s="215"/>
      <c r="E37" s="215"/>
      <c r="F37" s="215"/>
      <c r="G37" s="8"/>
      <c r="H37" s="215"/>
      <c r="I37" s="215"/>
    </row>
    <row r="38" spans="1:9" s="37" customFormat="1" ht="17.25" customHeight="1">
      <c r="A38" s="224"/>
      <c r="B38" s="225"/>
      <c r="C38" s="215"/>
      <c r="D38" s="215"/>
      <c r="E38" s="215"/>
      <c r="F38" s="215"/>
      <c r="G38" s="8"/>
      <c r="H38" s="215"/>
      <c r="I38" s="215"/>
    </row>
    <row r="39" spans="1:9" s="37" customFormat="1" ht="17.25" customHeight="1">
      <c r="A39" s="224"/>
      <c r="B39" s="225"/>
      <c r="C39" s="215"/>
      <c r="D39" s="215"/>
      <c r="E39" s="215"/>
      <c r="F39" s="215"/>
      <c r="G39" s="8"/>
      <c r="H39" s="215"/>
      <c r="I39" s="215"/>
    </row>
    <row r="40" spans="1:9" s="37" customFormat="1" ht="17.25" customHeight="1">
      <c r="A40" s="224"/>
      <c r="B40" s="225"/>
      <c r="C40" s="215"/>
      <c r="D40" s="215"/>
      <c r="E40" s="215"/>
      <c r="F40" s="215"/>
      <c r="G40" s="8"/>
      <c r="H40" s="215"/>
      <c r="I40" s="215"/>
    </row>
    <row r="41" spans="1:9" s="37" customFormat="1" ht="17.25" customHeight="1">
      <c r="A41" s="224"/>
      <c r="B41" s="225"/>
      <c r="C41" s="215"/>
      <c r="D41" s="215"/>
      <c r="E41" s="215"/>
      <c r="F41" s="215"/>
      <c r="G41" s="8"/>
      <c r="H41" s="215"/>
      <c r="I41" s="215"/>
    </row>
    <row r="42" spans="1:9" s="37" customFormat="1" ht="17.25" customHeight="1">
      <c r="A42" s="224"/>
      <c r="B42" s="225"/>
      <c r="C42" s="215"/>
      <c r="D42" s="215"/>
      <c r="E42" s="215"/>
      <c r="F42" s="215"/>
      <c r="G42" s="8"/>
      <c r="H42" s="215"/>
      <c r="I42" s="215"/>
    </row>
    <row r="43" spans="1:9" s="37" customFormat="1" ht="17.25" customHeight="1">
      <c r="A43" s="224"/>
      <c r="B43" s="225"/>
      <c r="C43" s="215"/>
      <c r="D43" s="215"/>
      <c r="E43" s="215"/>
      <c r="F43" s="215"/>
      <c r="G43" s="8"/>
      <c r="H43" s="215"/>
      <c r="I43" s="215"/>
    </row>
    <row r="44" spans="1:9" s="37" customFormat="1" ht="17.25" customHeight="1">
      <c r="A44" s="224"/>
      <c r="B44" s="225"/>
      <c r="C44" s="215"/>
      <c r="D44" s="215"/>
      <c r="E44" s="215"/>
      <c r="F44" s="215"/>
      <c r="G44" s="8"/>
      <c r="H44" s="215"/>
      <c r="I44" s="215"/>
    </row>
    <row r="45" spans="1:9" s="37" customFormat="1" ht="17.25" customHeight="1">
      <c r="A45" s="224"/>
      <c r="B45" s="225"/>
      <c r="C45" s="215"/>
      <c r="D45" s="215"/>
      <c r="E45" s="215"/>
      <c r="F45" s="215"/>
      <c r="G45" s="8"/>
      <c r="H45" s="215"/>
      <c r="I45" s="215"/>
    </row>
    <row r="46" spans="1:9" s="37" customFormat="1" ht="17.25" customHeight="1">
      <c r="A46" s="224"/>
      <c r="B46" s="225"/>
      <c r="C46" s="215"/>
      <c r="D46" s="215"/>
      <c r="E46" s="215"/>
      <c r="F46" s="215"/>
      <c r="G46" s="8"/>
      <c r="H46" s="215"/>
      <c r="I46" s="215"/>
    </row>
    <row r="47" spans="1:9" s="37" customFormat="1" ht="17.25" customHeight="1">
      <c r="A47" s="224"/>
      <c r="B47" s="225"/>
      <c r="C47" s="215"/>
      <c r="D47" s="215"/>
      <c r="E47" s="215"/>
      <c r="F47" s="215"/>
      <c r="G47" s="8"/>
      <c r="H47" s="215"/>
      <c r="I47" s="215"/>
    </row>
    <row r="48" spans="1:9" s="37" customFormat="1" ht="17.25" customHeight="1">
      <c r="A48" s="224"/>
      <c r="B48" s="225"/>
      <c r="C48" s="215"/>
      <c r="D48" s="215"/>
      <c r="E48" s="215"/>
      <c r="F48" s="215"/>
      <c r="G48" s="8"/>
      <c r="H48" s="215"/>
      <c r="I48" s="215"/>
    </row>
    <row r="49" spans="1:9" s="37" customFormat="1" ht="17.25" customHeight="1">
      <c r="A49" s="224"/>
      <c r="B49" s="225"/>
      <c r="C49" s="215"/>
      <c r="D49" s="215"/>
      <c r="E49" s="215"/>
      <c r="F49" s="215"/>
      <c r="G49" s="8"/>
      <c r="H49" s="215"/>
      <c r="I49" s="215"/>
    </row>
    <row r="50" spans="1:9" s="37" customFormat="1" ht="17.25" customHeight="1">
      <c r="A50" s="224"/>
      <c r="B50" s="225"/>
      <c r="C50" s="215"/>
      <c r="D50" s="215"/>
      <c r="E50" s="215"/>
      <c r="F50" s="215"/>
      <c r="G50" s="8"/>
      <c r="H50" s="215"/>
      <c r="I50" s="215"/>
    </row>
    <row r="51" spans="1:9" s="37" customFormat="1" ht="17.25" customHeight="1">
      <c r="A51" s="224"/>
      <c r="B51" s="225"/>
      <c r="C51" s="215"/>
      <c r="D51" s="215"/>
      <c r="E51" s="215"/>
      <c r="F51" s="215"/>
      <c r="G51" s="8"/>
      <c r="H51" s="215"/>
      <c r="I51" s="215"/>
    </row>
    <row r="52" spans="1:9" s="37" customFormat="1" ht="17.25" customHeight="1">
      <c r="A52" s="224"/>
      <c r="B52" s="225"/>
      <c r="C52" s="215"/>
      <c r="D52" s="215"/>
      <c r="E52" s="215"/>
      <c r="F52" s="215"/>
      <c r="G52" s="8"/>
      <c r="H52" s="215"/>
      <c r="I52" s="215"/>
    </row>
    <row r="53" spans="1:9" s="37" customFormat="1" ht="17.25" customHeight="1">
      <c r="A53" s="224"/>
      <c r="B53" s="225"/>
      <c r="C53" s="215"/>
      <c r="D53" s="215"/>
      <c r="E53" s="215"/>
      <c r="F53" s="215"/>
      <c r="G53" s="8"/>
      <c r="H53" s="215"/>
      <c r="I53" s="215"/>
    </row>
    <row r="54" spans="1:9" s="37" customFormat="1" ht="17.25" customHeight="1">
      <c r="A54" s="224"/>
      <c r="B54" s="225"/>
      <c r="C54" s="215"/>
      <c r="D54" s="215"/>
      <c r="E54" s="215"/>
      <c r="F54" s="215"/>
      <c r="G54" s="8"/>
      <c r="H54" s="215"/>
      <c r="I54" s="215"/>
    </row>
    <row r="55" spans="1:9" ht="17.399999999999999" customHeight="1">
      <c r="A55" s="336" t="s">
        <v>25</v>
      </c>
      <c r="B55" s="336"/>
      <c r="C55" s="336"/>
      <c r="D55" s="336"/>
      <c r="E55" s="336"/>
      <c r="F55" s="336"/>
      <c r="G55" s="336"/>
      <c r="H55" s="336"/>
      <c r="I55" s="336"/>
    </row>
    <row r="56" spans="1:9" ht="17.399999999999999" customHeight="1">
      <c r="A56" s="336" t="s">
        <v>206</v>
      </c>
      <c r="B56" s="336"/>
      <c r="C56" s="336"/>
      <c r="D56" s="336"/>
      <c r="E56" s="336"/>
      <c r="F56" s="336"/>
      <c r="G56" s="336"/>
      <c r="H56" s="336"/>
      <c r="I56" s="336"/>
    </row>
    <row r="57" spans="1:9" ht="17.399999999999999" customHeight="1">
      <c r="A57" s="337" t="s">
        <v>190</v>
      </c>
      <c r="B57" s="337"/>
      <c r="C57" s="337"/>
      <c r="D57" s="337"/>
      <c r="E57" s="337"/>
      <c r="F57" s="337"/>
      <c r="G57" s="337"/>
      <c r="H57" s="337"/>
      <c r="I57" s="337"/>
    </row>
    <row r="58" spans="1:9" ht="17.399999999999999" customHeight="1">
      <c r="A58" s="336" t="s">
        <v>48</v>
      </c>
      <c r="B58" s="336"/>
      <c r="C58" s="336"/>
      <c r="D58" s="336"/>
      <c r="E58" s="336"/>
      <c r="F58" s="336"/>
      <c r="G58" s="336"/>
      <c r="H58" s="336"/>
      <c r="I58" s="336"/>
    </row>
    <row r="59" spans="1:9" ht="17.399999999999999" customHeight="1">
      <c r="A59" s="338" t="s">
        <v>49</v>
      </c>
      <c r="B59" s="338"/>
      <c r="C59" s="338"/>
      <c r="D59" s="338"/>
      <c r="E59" s="338"/>
      <c r="F59" s="338"/>
      <c r="G59" s="338"/>
      <c r="H59" s="338"/>
      <c r="I59" s="338"/>
    </row>
    <row r="60" spans="1:9" ht="3.9" customHeight="1">
      <c r="A60" s="18"/>
      <c r="B60" s="23"/>
      <c r="C60" s="339"/>
      <c r="D60" s="339"/>
      <c r="E60" s="339"/>
      <c r="F60" s="339"/>
      <c r="G60" s="339"/>
      <c r="H60" s="339"/>
      <c r="I60" s="339"/>
    </row>
    <row r="61" spans="1:9" s="37" customFormat="1" ht="17.25" customHeight="1">
      <c r="A61" s="225"/>
      <c r="B61" s="233" t="s">
        <v>0</v>
      </c>
      <c r="C61" s="335" t="s">
        <v>29</v>
      </c>
      <c r="D61" s="335"/>
      <c r="E61" s="335"/>
      <c r="F61" s="234"/>
      <c r="G61" s="335" t="s">
        <v>31</v>
      </c>
      <c r="H61" s="335" t="s">
        <v>15</v>
      </c>
      <c r="I61" s="335"/>
    </row>
    <row r="62" spans="1:9" s="37" customFormat="1" ht="17.25" customHeight="1">
      <c r="A62" s="225"/>
      <c r="B62" s="225"/>
      <c r="C62" s="335" t="s">
        <v>30</v>
      </c>
      <c r="D62" s="335"/>
      <c r="E62" s="335"/>
      <c r="F62" s="234"/>
      <c r="G62" s="335" t="s">
        <v>30</v>
      </c>
      <c r="H62" s="335"/>
      <c r="I62" s="335"/>
    </row>
    <row r="63" spans="1:9" s="37" customFormat="1" ht="17.25" customHeight="1">
      <c r="A63" s="232"/>
      <c r="B63" s="232"/>
      <c r="C63" s="188">
        <v>2022</v>
      </c>
      <c r="D63" s="188"/>
      <c r="E63" s="188">
        <v>2021</v>
      </c>
      <c r="F63" s="233"/>
      <c r="G63" s="251">
        <v>2022</v>
      </c>
      <c r="H63" s="188"/>
      <c r="I63" s="188">
        <v>2021</v>
      </c>
    </row>
    <row r="64" spans="1:9" ht="17.399999999999999" customHeight="1">
      <c r="A64" s="22" t="s">
        <v>212</v>
      </c>
      <c r="B64" s="4"/>
      <c r="D64" s="8"/>
      <c r="F64" s="5"/>
      <c r="H64" s="8"/>
    </row>
    <row r="65" spans="1:9" ht="17.399999999999999" customHeight="1">
      <c r="A65" s="1" t="s">
        <v>213</v>
      </c>
      <c r="B65" s="4"/>
      <c r="D65" s="8"/>
      <c r="F65" s="5"/>
      <c r="H65" s="8"/>
    </row>
    <row r="66" spans="1:9" s="12" customFormat="1" ht="17.399999999999999" customHeight="1">
      <c r="A66" s="165" t="s">
        <v>82</v>
      </c>
      <c r="B66" s="4"/>
      <c r="D66" s="6"/>
      <c r="F66" s="20"/>
      <c r="H66" s="5"/>
    </row>
    <row r="67" spans="1:9" s="12" customFormat="1" ht="17.399999999999999" customHeight="1">
      <c r="A67" s="60" t="s">
        <v>209</v>
      </c>
      <c r="B67" s="4"/>
      <c r="D67" s="6"/>
      <c r="F67" s="20"/>
      <c r="H67" s="5"/>
    </row>
    <row r="68" spans="1:9" s="12" customFormat="1" ht="17.399999999999999" customHeight="1">
      <c r="A68" s="113" t="s">
        <v>171</v>
      </c>
      <c r="B68" s="4"/>
      <c r="C68" s="33">
        <v>-176</v>
      </c>
      <c r="D68" s="183"/>
      <c r="E68" s="33">
        <v>4270</v>
      </c>
      <c r="F68" s="270"/>
      <c r="G68" s="33">
        <v>-176</v>
      </c>
      <c r="H68" s="268"/>
      <c r="I68" s="33">
        <v>4270</v>
      </c>
    </row>
    <row r="69" spans="1:9" s="12" customFormat="1" ht="17.399999999999999" customHeight="1">
      <c r="A69" s="112" t="s">
        <v>106</v>
      </c>
      <c r="B69" s="4"/>
      <c r="C69" s="8"/>
      <c r="D69" s="6"/>
      <c r="E69" s="8"/>
      <c r="F69" s="20"/>
      <c r="G69" s="8"/>
      <c r="H69" s="5"/>
      <c r="I69" s="8"/>
    </row>
    <row r="70" spans="1:9" s="12" customFormat="1" ht="17.399999999999999" customHeight="1">
      <c r="A70" s="113" t="s">
        <v>69</v>
      </c>
      <c r="B70" s="4"/>
      <c r="C70" s="33">
        <f>SUM(C68:C68)</f>
        <v>-176</v>
      </c>
      <c r="D70" s="6"/>
      <c r="E70" s="33">
        <f>SUM(E68:E68)</f>
        <v>4270</v>
      </c>
      <c r="F70" s="20"/>
      <c r="G70" s="33">
        <f>SUM(G68:G68)</f>
        <v>-176</v>
      </c>
      <c r="H70" s="5"/>
      <c r="I70" s="33">
        <f>SUM(I68:I68)</f>
        <v>4270</v>
      </c>
    </row>
    <row r="71" spans="1:9" s="12" customFormat="1" ht="17.399999999999999" customHeight="1">
      <c r="A71" s="22" t="s">
        <v>216</v>
      </c>
      <c r="B71" s="4"/>
      <c r="C71" s="173">
        <f>C70</f>
        <v>-176</v>
      </c>
      <c r="D71" s="6"/>
      <c r="E71" s="173">
        <f>E70</f>
        <v>4270</v>
      </c>
      <c r="F71" s="20"/>
      <c r="G71" s="173">
        <f>G70</f>
        <v>-176</v>
      </c>
      <c r="H71" s="5"/>
      <c r="I71" s="173">
        <f>I70</f>
        <v>4270</v>
      </c>
    </row>
    <row r="72" spans="1:9" s="12" customFormat="1" ht="17.399999999999999" customHeight="1" thickBot="1">
      <c r="A72" s="22" t="s">
        <v>65</v>
      </c>
      <c r="B72" s="4"/>
      <c r="C72" s="116">
        <f>SUM(C71,C32)</f>
        <v>8726</v>
      </c>
      <c r="D72" s="11"/>
      <c r="E72" s="116">
        <f>SUM(E71,E32)</f>
        <v>57015</v>
      </c>
      <c r="F72" s="20"/>
      <c r="G72" s="116">
        <f>SUM(G71,G32)</f>
        <v>-1759</v>
      </c>
      <c r="H72" s="5"/>
      <c r="I72" s="116">
        <f>SUM(I71,I32)</f>
        <v>-880</v>
      </c>
    </row>
    <row r="73" spans="1:9" s="37" customFormat="1" ht="17.25" customHeight="1" thickTop="1">
      <c r="A73" s="224"/>
      <c r="B73" s="225"/>
      <c r="C73" s="235"/>
      <c r="D73" s="236"/>
      <c r="E73" s="235"/>
      <c r="F73" s="20"/>
      <c r="G73" s="11"/>
      <c r="H73" s="215"/>
      <c r="I73" s="235"/>
    </row>
    <row r="74" spans="1:9" ht="17.399999999999999" customHeight="1">
      <c r="A74" s="22" t="s">
        <v>183</v>
      </c>
      <c r="B74" s="4"/>
      <c r="D74" s="5"/>
      <c r="F74" s="8"/>
      <c r="H74" s="5"/>
    </row>
    <row r="75" spans="1:9" s="24" customFormat="1" ht="17.399999999999999" customHeight="1">
      <c r="A75" s="1" t="s">
        <v>50</v>
      </c>
      <c r="B75" s="4"/>
      <c r="C75" s="8"/>
      <c r="D75" s="5"/>
      <c r="E75" s="8"/>
      <c r="F75" s="8"/>
      <c r="G75" s="8"/>
      <c r="H75" s="5"/>
      <c r="I75" s="8"/>
    </row>
    <row r="76" spans="1:9" s="238" customFormat="1" ht="17.25" customHeight="1">
      <c r="A76" s="237" t="s">
        <v>201</v>
      </c>
      <c r="B76" s="225"/>
      <c r="C76" s="33">
        <v>7029</v>
      </c>
      <c r="D76" s="183"/>
      <c r="E76" s="33">
        <v>48442</v>
      </c>
      <c r="F76" s="266"/>
      <c r="G76" s="33">
        <v>-1583</v>
      </c>
      <c r="H76" s="268"/>
      <c r="I76" s="33">
        <v>-3006</v>
      </c>
    </row>
    <row r="77" spans="1:9" s="238" customFormat="1" ht="17.25" customHeight="1">
      <c r="A77" s="237" t="s">
        <v>202</v>
      </c>
      <c r="B77" s="225"/>
      <c r="C77" s="64">
        <v>0</v>
      </c>
      <c r="D77" s="183"/>
      <c r="E77" s="33">
        <v>-2144</v>
      </c>
      <c r="F77" s="266"/>
      <c r="G77" s="64">
        <v>0</v>
      </c>
      <c r="H77" s="268"/>
      <c r="I77" s="33">
        <v>-2144</v>
      </c>
    </row>
    <row r="78" spans="1:9" s="238" customFormat="1" ht="17.25" customHeight="1">
      <c r="A78" s="37"/>
      <c r="B78" s="225"/>
      <c r="C78" s="239">
        <f>SUM(C76:C77)</f>
        <v>7029</v>
      </c>
      <c r="D78" s="240"/>
      <c r="E78" s="239">
        <v>46298</v>
      </c>
      <c r="F78" s="215"/>
      <c r="G78" s="239">
        <f>SUM(G76:G77)</f>
        <v>-1583</v>
      </c>
      <c r="H78" s="215"/>
      <c r="I78" s="239">
        <v>-5150</v>
      </c>
    </row>
    <row r="79" spans="1:9" ht="17.399999999999999" customHeight="1">
      <c r="A79" s="1" t="s">
        <v>51</v>
      </c>
      <c r="B79" s="4"/>
      <c r="C79" s="8"/>
      <c r="D79" s="6"/>
      <c r="E79" s="8"/>
      <c r="F79" s="30"/>
      <c r="G79" s="64"/>
      <c r="H79" s="5"/>
      <c r="I79" s="64"/>
    </row>
    <row r="80" spans="1:9" s="37" customFormat="1" ht="17.25" customHeight="1">
      <c r="A80" s="237" t="s">
        <v>210</v>
      </c>
      <c r="B80" s="225"/>
      <c r="C80" s="33">
        <v>1873</v>
      </c>
      <c r="D80" s="183"/>
      <c r="E80" s="33">
        <v>6447</v>
      </c>
      <c r="F80" s="266"/>
      <c r="G80" s="64">
        <v>0</v>
      </c>
      <c r="H80" s="268"/>
      <c r="I80" s="64">
        <v>0</v>
      </c>
    </row>
    <row r="81" spans="1:9" ht="17.399999999999999" customHeight="1" thickBot="1">
      <c r="A81" s="22"/>
      <c r="B81" s="4"/>
      <c r="C81" s="31">
        <f>SUM(+C78,C80)</f>
        <v>8902</v>
      </c>
      <c r="D81" s="5"/>
      <c r="E81" s="31">
        <f>SUM(+E78,E80)</f>
        <v>52745</v>
      </c>
      <c r="F81" s="29"/>
      <c r="G81" s="31">
        <f>SUM(+G78,G80)</f>
        <v>-1583</v>
      </c>
      <c r="H81" s="5"/>
      <c r="I81" s="31">
        <f>SUM(+I78,I80)</f>
        <v>-5150</v>
      </c>
    </row>
    <row r="82" spans="1:9" s="37" customFormat="1" ht="17.25" customHeight="1" thickTop="1">
      <c r="A82" s="237"/>
      <c r="B82" s="225"/>
      <c r="C82" s="240"/>
      <c r="D82" s="236"/>
      <c r="E82" s="275"/>
      <c r="F82" s="30"/>
      <c r="G82" s="64"/>
      <c r="H82" s="215"/>
      <c r="I82" s="64"/>
    </row>
    <row r="83" spans="1:9" ht="17.399999999999999" customHeight="1">
      <c r="A83" s="22" t="s">
        <v>180</v>
      </c>
      <c r="B83" s="4"/>
      <c r="D83" s="5"/>
      <c r="F83" s="5"/>
      <c r="H83" s="5"/>
    </row>
    <row r="84" spans="1:9" ht="17.399999999999999" customHeight="1">
      <c r="A84" s="12" t="s">
        <v>50</v>
      </c>
      <c r="B84" s="4"/>
      <c r="C84" s="8"/>
      <c r="D84" s="8"/>
      <c r="E84" s="8"/>
      <c r="F84" s="8"/>
      <c r="G84" s="8"/>
      <c r="H84" s="8"/>
      <c r="I84" s="8"/>
    </row>
    <row r="85" spans="1:9" s="238" customFormat="1" ht="17.25" customHeight="1">
      <c r="A85" s="237" t="s">
        <v>201</v>
      </c>
      <c r="B85" s="225"/>
      <c r="C85" s="33">
        <v>6853</v>
      </c>
      <c r="D85" s="183"/>
      <c r="E85" s="33">
        <v>52712</v>
      </c>
      <c r="F85" s="266"/>
      <c r="G85" s="33">
        <v>-1759</v>
      </c>
      <c r="H85" s="268"/>
      <c r="I85" s="33">
        <v>1264</v>
      </c>
    </row>
    <row r="86" spans="1:9" s="238" customFormat="1" ht="17.25" customHeight="1">
      <c r="A86" s="237" t="s">
        <v>202</v>
      </c>
      <c r="B86" s="225"/>
      <c r="C86" s="64">
        <v>0</v>
      </c>
      <c r="D86" s="183"/>
      <c r="E86" s="33">
        <v>-2144</v>
      </c>
      <c r="F86" s="266"/>
      <c r="G86" s="64">
        <v>0</v>
      </c>
      <c r="H86" s="268"/>
      <c r="I86" s="33">
        <v>-2144</v>
      </c>
    </row>
    <row r="87" spans="1:9" s="37" customFormat="1" ht="17.25" customHeight="1">
      <c r="B87" s="225"/>
      <c r="C87" s="241">
        <f>SUM(C85:C86)</f>
        <v>6853</v>
      </c>
      <c r="D87" s="240"/>
      <c r="E87" s="276">
        <v>50568</v>
      </c>
      <c r="F87" s="215"/>
      <c r="G87" s="276">
        <f>SUM(G85:G86)</f>
        <v>-1759</v>
      </c>
      <c r="H87" s="215"/>
      <c r="I87" s="276">
        <v>-880</v>
      </c>
    </row>
    <row r="88" spans="1:9" ht="17.399999999999999" customHeight="1">
      <c r="A88" s="1" t="s">
        <v>51</v>
      </c>
      <c r="B88" s="4"/>
      <c r="C88" s="111"/>
      <c r="D88" s="6"/>
      <c r="E88" s="111"/>
      <c r="F88" s="30"/>
      <c r="G88" s="64"/>
      <c r="H88" s="5"/>
      <c r="I88" s="64"/>
    </row>
    <row r="89" spans="1:9" s="37" customFormat="1" ht="17.25" customHeight="1">
      <c r="A89" s="237" t="s">
        <v>210</v>
      </c>
      <c r="B89" s="225"/>
      <c r="C89" s="33">
        <v>1873</v>
      </c>
      <c r="D89" s="183"/>
      <c r="E89" s="33">
        <v>6447</v>
      </c>
      <c r="F89" s="266"/>
      <c r="G89" s="64">
        <v>0</v>
      </c>
      <c r="H89" s="215"/>
      <c r="I89" s="64">
        <v>0</v>
      </c>
    </row>
    <row r="90" spans="1:9" ht="17.399999999999999" customHeight="1" thickBot="1">
      <c r="A90" s="22"/>
      <c r="B90" s="64"/>
      <c r="C90" s="31">
        <f>+C87+C89</f>
        <v>8726</v>
      </c>
      <c r="D90" s="5"/>
      <c r="E90" s="31">
        <f>+E87+E89</f>
        <v>57015</v>
      </c>
      <c r="F90" s="29"/>
      <c r="G90" s="31">
        <f>+G87+G89</f>
        <v>-1759</v>
      </c>
      <c r="H90" s="5"/>
      <c r="I90" s="31">
        <f>+I87+I89</f>
        <v>-880</v>
      </c>
    </row>
    <row r="91" spans="1:9" s="37" customFormat="1" ht="17.25" customHeight="1" thickTop="1">
      <c r="A91" s="237"/>
      <c r="B91" s="64"/>
      <c r="C91" s="242"/>
      <c r="D91" s="240"/>
      <c r="E91" s="242"/>
      <c r="F91" s="243"/>
      <c r="G91" s="20"/>
      <c r="H91" s="215"/>
      <c r="I91" s="20"/>
    </row>
    <row r="92" spans="1:9" ht="17.399999999999999" customHeight="1">
      <c r="A92" s="224" t="s">
        <v>203</v>
      </c>
      <c r="B92" s="4">
        <v>31</v>
      </c>
      <c r="C92" s="32">
        <f>C76/C93</f>
        <v>6.4540950310171194E-3</v>
      </c>
      <c r="D92" s="5"/>
      <c r="E92" s="32">
        <f>E76/E93</f>
        <v>4.4479907738302932E-2</v>
      </c>
      <c r="F92" s="32"/>
      <c r="G92" s="32">
        <f>G76/G93</f>
        <v>-1.4535257410869399E-3</v>
      </c>
      <c r="H92" s="32"/>
      <c r="I92" s="32">
        <f>I76/I93</f>
        <v>-2.7601379518050165E-3</v>
      </c>
    </row>
    <row r="93" spans="1:9" ht="17.399999999999999" customHeight="1">
      <c r="A93" s="57" t="s">
        <v>105</v>
      </c>
      <c r="B93" s="4"/>
      <c r="C93" s="33">
        <v>1089076</v>
      </c>
      <c r="D93" s="33"/>
      <c r="E93" s="33">
        <v>1089076</v>
      </c>
      <c r="F93" s="33"/>
      <c r="G93" s="33">
        <v>1089076</v>
      </c>
      <c r="H93" s="33"/>
      <c r="I93" s="33">
        <v>1089076</v>
      </c>
    </row>
    <row r="94" spans="1:9" ht="17.399999999999999" customHeight="1">
      <c r="A94" s="57"/>
      <c r="B94" s="4"/>
      <c r="C94" s="33"/>
      <c r="D94" s="33"/>
      <c r="E94" s="33"/>
      <c r="F94" s="33"/>
      <c r="G94" s="33"/>
      <c r="H94" s="33"/>
      <c r="I94" s="33"/>
    </row>
    <row r="95" spans="1:9" s="37" customFormat="1" ht="17.25" customHeight="1">
      <c r="A95" s="224" t="s">
        <v>204</v>
      </c>
      <c r="B95" s="4">
        <v>31</v>
      </c>
      <c r="C95" s="64">
        <f>C78/C97</f>
        <v>6.4540950310171194E-3</v>
      </c>
      <c r="D95" s="244"/>
      <c r="E95" s="64">
        <f>E78/E97</f>
        <v>4.2511266431360162E-2</v>
      </c>
      <c r="F95" s="245"/>
      <c r="G95" s="64">
        <f>G78/G97</f>
        <v>-1.4535257410869399E-3</v>
      </c>
      <c r="H95" s="245"/>
      <c r="I95" s="64">
        <f>I78/I97</f>
        <v>-4.7287792587477825E-3</v>
      </c>
    </row>
    <row r="96" spans="1:9" s="37" customFormat="1" ht="17.25" customHeight="1">
      <c r="A96" s="246" t="s">
        <v>205</v>
      </c>
      <c r="B96" s="225"/>
      <c r="C96" s="64"/>
      <c r="D96" s="244"/>
      <c r="E96" s="64"/>
      <c r="F96" s="245"/>
      <c r="G96" s="64"/>
      <c r="H96" s="245"/>
      <c r="I96" s="64"/>
    </row>
    <row r="97" spans="1:9" s="37" customFormat="1" ht="17.25" customHeight="1">
      <c r="A97" s="247" t="s">
        <v>105</v>
      </c>
      <c r="B97" s="247"/>
      <c r="C97" s="248">
        <v>1089076</v>
      </c>
      <c r="D97" s="248"/>
      <c r="E97" s="248">
        <v>1089076</v>
      </c>
      <c r="F97" s="249"/>
      <c r="G97" s="277">
        <v>1089076</v>
      </c>
      <c r="H97" s="249"/>
      <c r="I97" s="248">
        <v>1089076</v>
      </c>
    </row>
    <row r="98" spans="1:9" s="24" customFormat="1" ht="16.5" customHeight="1">
      <c r="A98" s="14"/>
      <c r="D98" s="8"/>
      <c r="F98" s="8"/>
      <c r="H98" s="25"/>
    </row>
    <row r="99" spans="1:9" s="24" customFormat="1" ht="16.5" customHeight="1">
      <c r="A99" s="14"/>
      <c r="D99" s="8"/>
      <c r="F99" s="8"/>
      <c r="H99" s="25"/>
    </row>
    <row r="100" spans="1:9" s="24" customFormat="1" ht="16.5" customHeight="1">
      <c r="A100" s="14"/>
      <c r="D100" s="8"/>
      <c r="F100" s="8"/>
      <c r="H100" s="25"/>
    </row>
    <row r="101" spans="1:9" s="24" customFormat="1" ht="16.5" customHeight="1">
      <c r="A101" s="14"/>
      <c r="D101" s="8"/>
      <c r="F101" s="8"/>
      <c r="H101" s="25"/>
    </row>
    <row r="102" spans="1:9" s="24" customFormat="1" ht="16.5" customHeight="1">
      <c r="A102" s="14"/>
      <c r="D102" s="8"/>
      <c r="F102" s="8"/>
      <c r="H102" s="25"/>
    </row>
    <row r="103" spans="1:9" s="24" customFormat="1" ht="16.5" customHeight="1">
      <c r="A103" s="14"/>
      <c r="D103" s="8"/>
      <c r="F103" s="8"/>
      <c r="H103" s="25"/>
    </row>
    <row r="104" spans="1:9" s="24" customFormat="1" ht="16.5" customHeight="1">
      <c r="A104" s="14"/>
      <c r="D104" s="8"/>
      <c r="F104" s="8"/>
      <c r="H104" s="25"/>
    </row>
    <row r="105" spans="1:9" s="24" customFormat="1" ht="16.5" customHeight="1">
      <c r="A105" s="14"/>
      <c r="D105" s="8"/>
      <c r="F105" s="8"/>
      <c r="H105" s="25"/>
    </row>
    <row r="106" spans="1:9" s="24" customFormat="1" ht="16.5" customHeight="1">
      <c r="A106" s="14"/>
      <c r="D106" s="8"/>
      <c r="F106" s="8"/>
      <c r="H106" s="25"/>
    </row>
    <row r="107" spans="1:9" s="24" customFormat="1" ht="16.5" customHeight="1">
      <c r="A107" s="14"/>
      <c r="D107" s="8"/>
      <c r="F107" s="8"/>
      <c r="H107" s="25"/>
    </row>
    <row r="108" spans="1:9" ht="17.399999999999999" customHeight="1">
      <c r="A108" s="1" t="s">
        <v>52</v>
      </c>
    </row>
    <row r="113" spans="1:8" s="24" customFormat="1" ht="8.4" customHeight="1">
      <c r="A113" s="14"/>
      <c r="D113" s="8"/>
      <c r="F113" s="8"/>
      <c r="H113" s="25"/>
    </row>
  </sheetData>
  <mergeCells count="20">
    <mergeCell ref="G7:I7"/>
    <mergeCell ref="C8:E8"/>
    <mergeCell ref="G8:I8"/>
    <mergeCell ref="A1:I1"/>
    <mergeCell ref="A2:I2"/>
    <mergeCell ref="A3:I3"/>
    <mergeCell ref="A4:I4"/>
    <mergeCell ref="A5:I5"/>
    <mergeCell ref="C6:I6"/>
    <mergeCell ref="C7:E7"/>
    <mergeCell ref="C61:E61"/>
    <mergeCell ref="G61:I61"/>
    <mergeCell ref="C62:E62"/>
    <mergeCell ref="G62:I62"/>
    <mergeCell ref="A55:I55"/>
    <mergeCell ref="A56:I56"/>
    <mergeCell ref="A57:I57"/>
    <mergeCell ref="A58:I58"/>
    <mergeCell ref="A59:I59"/>
    <mergeCell ref="C60:I60"/>
  </mergeCells>
  <pageMargins left="1" right="0.3" top="1" bottom="0.5" header="0.5" footer="0.5"/>
  <pageSetup paperSize="9" scale="80" firstPageNumber="2" fitToHeight="0" orientation="portrait" useFirstPageNumber="1" r:id="rId1"/>
  <headerFooter alignWithMargins="0">
    <oddFooter xml:space="preserve">&amp;L&amp;"Times New Roman,Regular"&amp;11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116"/>
  <sheetViews>
    <sheetView topLeftCell="A84" zoomScale="78" zoomScaleNormal="78" zoomScaleSheetLayoutView="90" workbookViewId="0">
      <selection activeCell="M8" sqref="M8:O8"/>
    </sheetView>
  </sheetViews>
  <sheetFormatPr defaultColWidth="9.08984375" defaultRowHeight="16.399999999999999" customHeight="1"/>
  <cols>
    <col min="1" max="1" width="60.453125" style="1" customWidth="1"/>
    <col min="2" max="2" width="5.453125" style="1" customWidth="1"/>
    <col min="3" max="3" width="11.08984375" style="1" customWidth="1"/>
    <col min="4" max="4" width="0.54296875" style="1" customWidth="1"/>
    <col min="5" max="5" width="11.08984375" style="1" customWidth="1"/>
    <col min="6" max="6" width="0.54296875" style="1" customWidth="1"/>
    <col min="7" max="7" width="11.08984375" style="1" customWidth="1"/>
    <col min="8" max="8" width="0.54296875" style="1" customWidth="1"/>
    <col min="9" max="9" width="11.08984375" style="1" customWidth="1"/>
    <col min="10" max="16384" width="9.08984375" style="1"/>
  </cols>
  <sheetData>
    <row r="1" spans="1:9" ht="16.399999999999999" customHeight="1">
      <c r="A1" s="336" t="s">
        <v>25</v>
      </c>
      <c r="B1" s="336"/>
      <c r="C1" s="336"/>
      <c r="D1" s="336"/>
      <c r="E1" s="336"/>
      <c r="F1" s="336"/>
      <c r="G1" s="336"/>
      <c r="H1" s="336"/>
      <c r="I1" s="336"/>
    </row>
    <row r="2" spans="1:9" ht="16.399999999999999" customHeight="1">
      <c r="A2" s="336" t="s">
        <v>78</v>
      </c>
      <c r="B2" s="336"/>
      <c r="C2" s="336"/>
      <c r="D2" s="336"/>
      <c r="E2" s="336"/>
      <c r="F2" s="336"/>
      <c r="G2" s="336"/>
      <c r="H2" s="336"/>
      <c r="I2" s="336"/>
    </row>
    <row r="3" spans="1:9" ht="16.399999999999999" customHeight="1">
      <c r="A3" s="337" t="s">
        <v>191</v>
      </c>
      <c r="B3" s="337"/>
      <c r="C3" s="337"/>
      <c r="D3" s="337"/>
      <c r="E3" s="337"/>
      <c r="F3" s="337"/>
      <c r="G3" s="337"/>
      <c r="H3" s="337"/>
      <c r="I3" s="337"/>
    </row>
    <row r="4" spans="1:9" ht="16.399999999999999" customHeight="1">
      <c r="A4" s="336" t="s">
        <v>48</v>
      </c>
      <c r="B4" s="336"/>
      <c r="C4" s="336"/>
      <c r="D4" s="336"/>
      <c r="E4" s="336"/>
      <c r="F4" s="336"/>
      <c r="G4" s="336"/>
      <c r="H4" s="336"/>
      <c r="I4" s="336"/>
    </row>
    <row r="5" spans="1:9" ht="16.399999999999999" customHeight="1">
      <c r="A5" s="338" t="s">
        <v>49</v>
      </c>
      <c r="B5" s="338"/>
      <c r="C5" s="338"/>
      <c r="D5" s="338"/>
      <c r="E5" s="338"/>
      <c r="F5" s="338"/>
      <c r="G5" s="338"/>
      <c r="H5" s="338"/>
      <c r="I5" s="338"/>
    </row>
    <row r="6" spans="1:9" ht="3.9" customHeight="1">
      <c r="A6" s="18"/>
      <c r="B6" s="23"/>
      <c r="C6" s="339"/>
      <c r="D6" s="339"/>
      <c r="E6" s="339"/>
      <c r="F6" s="339"/>
      <c r="G6" s="339"/>
      <c r="H6" s="339"/>
      <c r="I6" s="339"/>
    </row>
    <row r="7" spans="1:9" ht="16.399999999999999" customHeight="1">
      <c r="A7" s="7"/>
      <c r="B7" s="16" t="s">
        <v>0</v>
      </c>
      <c r="C7" s="340" t="s">
        <v>29</v>
      </c>
      <c r="D7" s="340"/>
      <c r="E7" s="340"/>
      <c r="F7" s="51"/>
      <c r="G7" s="340" t="s">
        <v>31</v>
      </c>
      <c r="H7" s="340" t="s">
        <v>15</v>
      </c>
      <c r="I7" s="340"/>
    </row>
    <row r="8" spans="1:9" ht="16.399999999999999" customHeight="1">
      <c r="A8" s="7"/>
      <c r="B8" s="17"/>
      <c r="C8" s="340" t="s">
        <v>30</v>
      </c>
      <c r="D8" s="340"/>
      <c r="E8" s="340"/>
      <c r="F8" s="51"/>
      <c r="G8" s="340" t="s">
        <v>30</v>
      </c>
      <c r="H8" s="340"/>
      <c r="I8" s="340"/>
    </row>
    <row r="9" spans="1:9" ht="16.399999999999999" customHeight="1">
      <c r="A9" s="23"/>
      <c r="B9" s="23"/>
      <c r="C9" s="62">
        <v>2022</v>
      </c>
      <c r="D9" s="62"/>
      <c r="E9" s="62">
        <v>2021</v>
      </c>
      <c r="F9" s="21"/>
      <c r="G9" s="62">
        <v>2022</v>
      </c>
      <c r="H9" s="62"/>
      <c r="I9" s="62">
        <v>2021</v>
      </c>
    </row>
    <row r="10" spans="1:9" s="24" customFormat="1" ht="16.399999999999999" customHeight="1">
      <c r="A10" s="50" t="s">
        <v>1</v>
      </c>
      <c r="B10" s="18"/>
      <c r="C10" s="66"/>
      <c r="D10" s="66"/>
      <c r="E10" s="67"/>
      <c r="F10" s="67"/>
      <c r="G10" s="68"/>
      <c r="H10" s="69"/>
      <c r="I10" s="68"/>
    </row>
    <row r="11" spans="1:9" s="24" customFormat="1" ht="16.399999999999999" customHeight="1">
      <c r="A11" s="60" t="s">
        <v>63</v>
      </c>
      <c r="B11" s="4">
        <v>21</v>
      </c>
      <c r="C11" s="33">
        <v>186181</v>
      </c>
      <c r="D11" s="271"/>
      <c r="E11" s="33">
        <v>244561</v>
      </c>
      <c r="F11" s="272"/>
      <c r="G11" s="325">
        <v>0</v>
      </c>
      <c r="H11" s="326"/>
      <c r="I11" s="325">
        <v>0</v>
      </c>
    </row>
    <row r="12" spans="1:9" s="24" customFormat="1" ht="16.399999999999999" customHeight="1">
      <c r="A12" s="60" t="s">
        <v>74</v>
      </c>
      <c r="B12" s="4">
        <v>22</v>
      </c>
      <c r="C12" s="33">
        <v>148064</v>
      </c>
      <c r="D12" s="271"/>
      <c r="E12" s="33">
        <v>177567</v>
      </c>
      <c r="F12" s="272"/>
      <c r="G12" s="325">
        <v>0</v>
      </c>
      <c r="H12" s="326"/>
      <c r="I12" s="325">
        <v>0</v>
      </c>
    </row>
    <row r="13" spans="1:9" s="24" customFormat="1" ht="16.399999999999999" customHeight="1">
      <c r="A13" s="60" t="s">
        <v>112</v>
      </c>
      <c r="B13" s="4">
        <v>23</v>
      </c>
      <c r="C13" s="33">
        <v>-3246</v>
      </c>
      <c r="D13" s="271"/>
      <c r="E13" s="33">
        <v>18176</v>
      </c>
      <c r="F13" s="272"/>
      <c r="G13" s="33">
        <v>11039</v>
      </c>
      <c r="H13" s="273"/>
      <c r="I13" s="33">
        <v>12150</v>
      </c>
    </row>
    <row r="14" spans="1:9" s="24" customFormat="1" ht="16.399999999999999" customHeight="1">
      <c r="A14" s="60" t="s">
        <v>113</v>
      </c>
      <c r="B14" s="4"/>
      <c r="C14" s="320">
        <v>2394</v>
      </c>
      <c r="D14" s="271"/>
      <c r="E14" s="320">
        <v>2645</v>
      </c>
      <c r="F14" s="272"/>
      <c r="G14" s="320">
        <v>83</v>
      </c>
      <c r="H14" s="267"/>
      <c r="I14" s="320">
        <v>72</v>
      </c>
    </row>
    <row r="15" spans="1:9" s="24" customFormat="1" ht="16.399999999999999" customHeight="1">
      <c r="A15" s="63" t="s">
        <v>2</v>
      </c>
      <c r="B15" s="4"/>
      <c r="C15" s="28">
        <f>SUM(C11:C14)</f>
        <v>333393</v>
      </c>
      <c r="D15" s="5"/>
      <c r="E15" s="28">
        <f>SUM(E11:E14)</f>
        <v>442949</v>
      </c>
      <c r="F15" s="20"/>
      <c r="G15" s="28">
        <f>SUM(G11:G14)</f>
        <v>11122</v>
      </c>
      <c r="H15" s="5"/>
      <c r="I15" s="28">
        <f>SUM(I11:I14)</f>
        <v>12222</v>
      </c>
    </row>
    <row r="16" spans="1:9" s="24" customFormat="1" ht="16.399999999999999" customHeight="1">
      <c r="A16" s="22" t="s">
        <v>3</v>
      </c>
      <c r="B16" s="4"/>
      <c r="D16" s="8"/>
      <c r="F16" s="8"/>
      <c r="H16" s="25"/>
    </row>
    <row r="17" spans="1:9" s="24" customFormat="1" ht="16.399999999999999" customHeight="1">
      <c r="A17" s="60" t="s">
        <v>64</v>
      </c>
      <c r="B17" s="4"/>
      <c r="C17" s="33">
        <v>227102</v>
      </c>
      <c r="D17" s="264"/>
      <c r="E17" s="33">
        <v>261083</v>
      </c>
      <c r="F17" s="265"/>
      <c r="G17" s="33">
        <v>10682</v>
      </c>
      <c r="H17" s="267"/>
      <c r="I17" s="33">
        <v>9215</v>
      </c>
    </row>
    <row r="18" spans="1:9" ht="16.399999999999999" customHeight="1">
      <c r="A18" s="60" t="s">
        <v>75</v>
      </c>
      <c r="B18" s="4"/>
      <c r="C18" s="33">
        <v>35563</v>
      </c>
      <c r="D18" s="264"/>
      <c r="E18" s="33">
        <v>47344</v>
      </c>
      <c r="F18" s="265"/>
      <c r="G18" s="33">
        <v>3204</v>
      </c>
      <c r="H18" s="267"/>
      <c r="I18" s="33">
        <v>5319</v>
      </c>
    </row>
    <row r="19" spans="1:9" ht="16.399999999999999" customHeight="1">
      <c r="A19" s="60" t="s">
        <v>20</v>
      </c>
      <c r="B19" s="4">
        <v>24</v>
      </c>
      <c r="C19" s="320">
        <v>46517</v>
      </c>
      <c r="D19" s="267"/>
      <c r="E19" s="320">
        <v>42562</v>
      </c>
      <c r="F19" s="265"/>
      <c r="G19" s="320">
        <v>2909</v>
      </c>
      <c r="H19" s="267"/>
      <c r="I19" s="320">
        <v>1273</v>
      </c>
    </row>
    <row r="20" spans="1:9" s="12" customFormat="1" ht="16.399999999999999" customHeight="1">
      <c r="A20" s="63" t="s">
        <v>4</v>
      </c>
      <c r="C20" s="28">
        <f>SUM(C17:C19)</f>
        <v>309182</v>
      </c>
      <c r="D20" s="8"/>
      <c r="E20" s="28">
        <f>SUM(E17:E19)</f>
        <v>350989</v>
      </c>
      <c r="F20" s="20"/>
      <c r="G20" s="28">
        <f>SUM(G17:G19)</f>
        <v>16795</v>
      </c>
      <c r="H20" s="8"/>
      <c r="I20" s="28">
        <f>SUM(I17:I19)</f>
        <v>15807</v>
      </c>
    </row>
    <row r="21" spans="1:9" s="12" customFormat="1" ht="16.399999999999999" customHeight="1">
      <c r="A21" s="175" t="s">
        <v>110</v>
      </c>
      <c r="C21" s="174">
        <f>C15-C20</f>
        <v>24211</v>
      </c>
      <c r="D21" s="8"/>
      <c r="E21" s="174">
        <f>E15-E20</f>
        <v>91960</v>
      </c>
      <c r="F21" s="20"/>
      <c r="G21" s="174">
        <f>G15-G20</f>
        <v>-5673</v>
      </c>
      <c r="H21" s="8"/>
      <c r="I21" s="174">
        <f>I15-I20</f>
        <v>-3585</v>
      </c>
    </row>
    <row r="22" spans="1:9" s="12" customFormat="1" ht="13">
      <c r="C22" s="20"/>
      <c r="D22" s="8"/>
      <c r="E22" s="20"/>
      <c r="F22" s="20"/>
      <c r="G22" s="20"/>
      <c r="H22" s="8"/>
      <c r="I22" s="20"/>
    </row>
    <row r="23" spans="1:9" s="24" customFormat="1" ht="16.399999999999999" customHeight="1">
      <c r="A23" s="12" t="s">
        <v>168</v>
      </c>
      <c r="B23" s="4"/>
      <c r="C23" s="33">
        <v>32472</v>
      </c>
      <c r="D23" s="264"/>
      <c r="E23" s="33">
        <v>29997</v>
      </c>
      <c r="F23" s="265"/>
      <c r="G23" s="33">
        <v>3675</v>
      </c>
      <c r="H23" s="264"/>
      <c r="I23" s="33">
        <v>38</v>
      </c>
    </row>
    <row r="24" spans="1:9" s="12" customFormat="1" ht="16.399999999999999" customHeight="1">
      <c r="A24" s="12" t="s">
        <v>11</v>
      </c>
      <c r="C24" s="33">
        <v>8477</v>
      </c>
      <c r="D24" s="264"/>
      <c r="E24" s="33">
        <v>11333</v>
      </c>
      <c r="F24" s="265"/>
      <c r="G24" s="33">
        <v>45</v>
      </c>
      <c r="H24" s="264"/>
      <c r="I24" s="33">
        <v>24</v>
      </c>
    </row>
    <row r="25" spans="1:9" s="12" customFormat="1" ht="17.399999999999999" customHeight="1">
      <c r="A25" s="165" t="s">
        <v>179</v>
      </c>
      <c r="C25" s="320">
        <v>-21</v>
      </c>
      <c r="D25" s="264"/>
      <c r="E25" s="320">
        <v>493</v>
      </c>
      <c r="F25" s="265"/>
      <c r="G25" s="159">
        <v>0</v>
      </c>
      <c r="H25" s="264"/>
      <c r="I25" s="159">
        <v>0</v>
      </c>
    </row>
    <row r="26" spans="1:9" ht="16.399999999999999" customHeight="1">
      <c r="A26" s="175" t="s">
        <v>181</v>
      </c>
      <c r="B26" s="4"/>
      <c r="C26" s="5">
        <f>SUM(C21:C23)-SUM(C24:C25)</f>
        <v>48227</v>
      </c>
      <c r="D26" s="5">
        <v>0</v>
      </c>
      <c r="E26" s="5">
        <f>SUM(E21:E23)-SUM(E24:E25)</f>
        <v>110131</v>
      </c>
      <c r="F26" s="5"/>
      <c r="G26" s="5">
        <f>SUM(G21:G23)-SUM(G24:G25)</f>
        <v>-2043</v>
      </c>
      <c r="H26" s="8"/>
      <c r="I26" s="5">
        <f>SUM(I21:I23)-SUM(I24:I25)</f>
        <v>-3571</v>
      </c>
    </row>
    <row r="27" spans="1:9" s="12" customFormat="1" ht="16.399999999999999" customHeight="1">
      <c r="A27" s="12" t="s">
        <v>114</v>
      </c>
      <c r="B27" s="4">
        <v>29</v>
      </c>
      <c r="C27" s="183">
        <v>10707</v>
      </c>
      <c r="D27" s="268"/>
      <c r="E27" s="183">
        <v>21961</v>
      </c>
      <c r="F27" s="268"/>
      <c r="G27" s="64">
        <v>0</v>
      </c>
      <c r="H27" s="274"/>
      <c r="I27" s="64">
        <v>0</v>
      </c>
    </row>
    <row r="28" spans="1:9" ht="16.399999999999999" customHeight="1">
      <c r="A28" s="224" t="s">
        <v>198</v>
      </c>
      <c r="B28" s="4"/>
      <c r="C28" s="174">
        <f>C26-C27</f>
        <v>37520</v>
      </c>
      <c r="D28" s="5">
        <f>SUM(D26:D27)</f>
        <v>0</v>
      </c>
      <c r="E28" s="174">
        <f>E26-E27</f>
        <v>88170</v>
      </c>
      <c r="F28" s="5"/>
      <c r="G28" s="174">
        <f>SUM(G26:G27)</f>
        <v>-2043</v>
      </c>
      <c r="H28" s="8"/>
      <c r="I28" s="174">
        <f>SUM(I26:I27)</f>
        <v>-3571</v>
      </c>
    </row>
    <row r="29" spans="1:9" s="228" customFormat="1" ht="17.25" customHeight="1">
      <c r="A29" s="226"/>
      <c r="B29" s="259"/>
      <c r="C29" s="227"/>
      <c r="D29" s="227"/>
      <c r="E29" s="5"/>
      <c r="F29" s="227"/>
      <c r="G29" s="5"/>
      <c r="H29" s="227"/>
      <c r="I29" s="5"/>
    </row>
    <row r="30" spans="1:9" s="37" customFormat="1" ht="17.25" customHeight="1">
      <c r="A30" s="224" t="s">
        <v>199</v>
      </c>
      <c r="B30" s="4"/>
      <c r="C30" s="230"/>
      <c r="D30" s="230"/>
      <c r="E30" s="183"/>
      <c r="F30" s="230"/>
      <c r="G30" s="317"/>
      <c r="H30" s="230"/>
      <c r="I30" s="183"/>
    </row>
    <row r="31" spans="1:9" s="37" customFormat="1" ht="17.25" customHeight="1">
      <c r="A31" s="37" t="s">
        <v>200</v>
      </c>
      <c r="B31" s="4">
        <v>30</v>
      </c>
      <c r="C31" s="64">
        <v>0</v>
      </c>
      <c r="D31" s="230"/>
      <c r="E31" s="320">
        <v>-5021</v>
      </c>
      <c r="F31" s="230"/>
      <c r="G31" s="64">
        <v>0</v>
      </c>
      <c r="H31" s="230"/>
      <c r="I31" s="320">
        <v>-5021</v>
      </c>
    </row>
    <row r="32" spans="1:9" s="37" customFormat="1" ht="17.25" customHeight="1" thickBot="1">
      <c r="A32" s="224" t="s">
        <v>104</v>
      </c>
      <c r="B32" s="4"/>
      <c r="C32" s="231">
        <f>C28+C31</f>
        <v>37520</v>
      </c>
      <c r="D32" s="230"/>
      <c r="E32" s="231">
        <v>83149</v>
      </c>
      <c r="F32" s="230"/>
      <c r="G32" s="231">
        <f>G28+G31</f>
        <v>-2043</v>
      </c>
      <c r="H32" s="230"/>
      <c r="I32" s="231">
        <v>-8592</v>
      </c>
    </row>
    <row r="33" spans="1:9" s="37" customFormat="1" ht="17.25" customHeight="1" thickTop="1">
      <c r="A33" s="224"/>
      <c r="B33" s="225"/>
      <c r="C33" s="215"/>
      <c r="D33" s="215"/>
      <c r="E33" s="8"/>
      <c r="F33" s="215"/>
      <c r="G33" s="8"/>
      <c r="H33" s="215"/>
      <c r="I33" s="8"/>
    </row>
    <row r="34" spans="1:9" s="37" customFormat="1" ht="17.25" customHeight="1">
      <c r="A34" s="224"/>
      <c r="B34" s="225"/>
      <c r="C34" s="215"/>
      <c r="D34" s="215"/>
      <c r="E34" s="8"/>
      <c r="F34" s="215"/>
      <c r="G34" s="8"/>
      <c r="H34" s="215"/>
      <c r="I34" s="8"/>
    </row>
    <row r="35" spans="1:9" s="37" customFormat="1" ht="17.25" customHeight="1">
      <c r="A35" s="224"/>
      <c r="B35" s="225"/>
      <c r="C35" s="215"/>
      <c r="D35" s="215"/>
      <c r="E35" s="8"/>
      <c r="F35" s="215"/>
      <c r="G35" s="8"/>
      <c r="H35" s="215"/>
      <c r="I35" s="8"/>
    </row>
    <row r="36" spans="1:9" s="37" customFormat="1" ht="17.25" customHeight="1">
      <c r="A36" s="224"/>
      <c r="B36" s="225"/>
      <c r="C36" s="215"/>
      <c r="D36" s="215"/>
      <c r="E36" s="8"/>
      <c r="F36" s="215"/>
      <c r="G36" s="8"/>
      <c r="H36" s="215"/>
      <c r="I36" s="8"/>
    </row>
    <row r="37" spans="1:9" s="37" customFormat="1" ht="17.25" customHeight="1">
      <c r="A37" s="224"/>
      <c r="B37" s="225"/>
      <c r="C37" s="215"/>
      <c r="D37" s="215"/>
      <c r="E37" s="8"/>
      <c r="F37" s="215"/>
      <c r="G37" s="8"/>
      <c r="H37" s="215"/>
      <c r="I37" s="8"/>
    </row>
    <row r="38" spans="1:9" s="37" customFormat="1" ht="17.25" customHeight="1">
      <c r="A38" s="224"/>
      <c r="B38" s="225"/>
      <c r="C38" s="215"/>
      <c r="D38" s="215"/>
      <c r="E38" s="8"/>
      <c r="F38" s="215"/>
      <c r="G38" s="8"/>
      <c r="H38" s="215"/>
      <c r="I38" s="8"/>
    </row>
    <row r="39" spans="1:9" s="37" customFormat="1" ht="17.25" customHeight="1">
      <c r="A39" s="224"/>
      <c r="B39" s="225"/>
      <c r="C39" s="215"/>
      <c r="D39" s="215"/>
      <c r="E39" s="8"/>
      <c r="F39" s="215"/>
      <c r="G39" s="8"/>
      <c r="H39" s="215"/>
      <c r="I39" s="8"/>
    </row>
    <row r="40" spans="1:9" s="37" customFormat="1" ht="17.25" customHeight="1">
      <c r="A40" s="224"/>
      <c r="B40" s="225"/>
      <c r="C40" s="215"/>
      <c r="D40" s="215"/>
      <c r="E40" s="8"/>
      <c r="F40" s="215"/>
      <c r="G40" s="8"/>
      <c r="H40" s="215"/>
      <c r="I40" s="8"/>
    </row>
    <row r="41" spans="1:9" s="37" customFormat="1" ht="17.25" customHeight="1">
      <c r="A41" s="224"/>
      <c r="B41" s="225"/>
      <c r="C41" s="215"/>
      <c r="D41" s="215"/>
      <c r="E41" s="8"/>
      <c r="F41" s="215"/>
      <c r="G41" s="8"/>
      <c r="H41" s="215"/>
      <c r="I41" s="8"/>
    </row>
    <row r="42" spans="1:9" s="37" customFormat="1" ht="17.25" customHeight="1">
      <c r="A42" s="224"/>
      <c r="B42" s="225"/>
      <c r="C42" s="215"/>
      <c r="D42" s="215"/>
      <c r="E42" s="8"/>
      <c r="F42" s="215"/>
      <c r="G42" s="8"/>
      <c r="H42" s="215"/>
      <c r="I42" s="8"/>
    </row>
    <row r="43" spans="1:9" s="37" customFormat="1" ht="17.25" customHeight="1">
      <c r="A43" s="224"/>
      <c r="B43" s="225"/>
      <c r="C43" s="215"/>
      <c r="D43" s="215"/>
      <c r="E43" s="8"/>
      <c r="F43" s="215"/>
      <c r="G43" s="8"/>
      <c r="H43" s="215"/>
      <c r="I43" s="8"/>
    </row>
    <row r="44" spans="1:9" s="37" customFormat="1" ht="17.25" customHeight="1">
      <c r="A44" s="224"/>
      <c r="B44" s="225"/>
      <c r="C44" s="215"/>
      <c r="D44" s="215"/>
      <c r="E44" s="8"/>
      <c r="F44" s="215"/>
      <c r="G44" s="8"/>
      <c r="H44" s="215"/>
      <c r="I44" s="8"/>
    </row>
    <row r="45" spans="1:9" s="37" customFormat="1" ht="17.25" customHeight="1">
      <c r="A45" s="224"/>
      <c r="B45" s="225"/>
      <c r="C45" s="215"/>
      <c r="D45" s="215"/>
      <c r="E45" s="8"/>
      <c r="F45" s="215"/>
      <c r="G45" s="8"/>
      <c r="H45" s="215"/>
      <c r="I45" s="8"/>
    </row>
    <row r="46" spans="1:9" s="37" customFormat="1" ht="17.25" customHeight="1">
      <c r="A46" s="224"/>
      <c r="B46" s="225"/>
      <c r="C46" s="215"/>
      <c r="D46" s="215"/>
      <c r="E46" s="8"/>
      <c r="F46" s="215"/>
      <c r="G46" s="8"/>
      <c r="H46" s="215"/>
      <c r="I46" s="8"/>
    </row>
    <row r="47" spans="1:9" s="37" customFormat="1" ht="17.25" customHeight="1">
      <c r="A47" s="224"/>
      <c r="B47" s="225"/>
      <c r="C47" s="215"/>
      <c r="D47" s="215"/>
      <c r="E47" s="8"/>
      <c r="F47" s="215"/>
      <c r="G47" s="8"/>
      <c r="H47" s="215"/>
      <c r="I47" s="8"/>
    </row>
    <row r="48" spans="1:9" s="37" customFormat="1" ht="17.25" customHeight="1">
      <c r="A48" s="224"/>
      <c r="B48" s="225"/>
      <c r="C48" s="215"/>
      <c r="D48" s="215"/>
      <c r="E48" s="8"/>
      <c r="F48" s="215"/>
      <c r="G48" s="8"/>
      <c r="H48" s="215"/>
      <c r="I48" s="8"/>
    </row>
    <row r="49" spans="1:9" s="37" customFormat="1" ht="17.25" customHeight="1">
      <c r="A49" s="224"/>
      <c r="B49" s="225"/>
      <c r="C49" s="215"/>
      <c r="D49" s="215"/>
      <c r="E49" s="8"/>
      <c r="F49" s="215"/>
      <c r="G49" s="8"/>
      <c r="H49" s="215"/>
      <c r="I49" s="8"/>
    </row>
    <row r="50" spans="1:9" s="37" customFormat="1" ht="17.25" customHeight="1">
      <c r="A50" s="224"/>
      <c r="B50" s="225"/>
      <c r="C50" s="215"/>
      <c r="D50" s="215"/>
      <c r="E50" s="8"/>
      <c r="F50" s="215"/>
      <c r="G50" s="8"/>
      <c r="H50" s="215"/>
      <c r="I50" s="8"/>
    </row>
    <row r="51" spans="1:9" s="37" customFormat="1" ht="17.25" customHeight="1">
      <c r="A51" s="224"/>
      <c r="B51" s="225"/>
      <c r="C51" s="215"/>
      <c r="D51" s="215"/>
      <c r="E51" s="8"/>
      <c r="F51" s="215"/>
      <c r="G51" s="8"/>
      <c r="H51" s="215"/>
      <c r="I51" s="8"/>
    </row>
    <row r="52" spans="1:9" s="37" customFormat="1" ht="17.25" customHeight="1">
      <c r="A52" s="224"/>
      <c r="B52" s="225"/>
      <c r="C52" s="215"/>
      <c r="D52" s="215"/>
      <c r="E52" s="8"/>
      <c r="F52" s="215"/>
      <c r="G52" s="8"/>
      <c r="H52" s="215"/>
      <c r="I52" s="8"/>
    </row>
    <row r="53" spans="1:9" s="37" customFormat="1" ht="17.25" customHeight="1">
      <c r="A53" s="224"/>
      <c r="B53" s="225"/>
      <c r="C53" s="215"/>
      <c r="D53" s="215"/>
      <c r="E53" s="8"/>
      <c r="F53" s="215"/>
      <c r="G53" s="8"/>
      <c r="H53" s="215"/>
      <c r="I53" s="8"/>
    </row>
    <row r="54" spans="1:9" s="37" customFormat="1" ht="17.25" customHeight="1">
      <c r="A54" s="224"/>
      <c r="B54" s="225"/>
      <c r="C54" s="215"/>
      <c r="D54" s="215"/>
      <c r="E54" s="8"/>
      <c r="F54" s="215"/>
      <c r="G54" s="8"/>
      <c r="H54" s="215"/>
      <c r="I54" s="8"/>
    </row>
    <row r="55" spans="1:9" s="37" customFormat="1" ht="17.25" customHeight="1">
      <c r="A55" s="224"/>
      <c r="B55" s="225"/>
      <c r="C55" s="215"/>
      <c r="D55" s="215"/>
      <c r="E55" s="8"/>
      <c r="F55" s="215"/>
      <c r="G55" s="8"/>
      <c r="H55" s="215"/>
      <c r="I55" s="8"/>
    </row>
    <row r="56" spans="1:9" ht="16.399999999999999" customHeight="1">
      <c r="A56" s="336" t="s">
        <v>25</v>
      </c>
      <c r="B56" s="336"/>
      <c r="C56" s="336"/>
      <c r="D56" s="336"/>
      <c r="E56" s="336"/>
      <c r="F56" s="336"/>
      <c r="G56" s="336"/>
      <c r="H56" s="336"/>
      <c r="I56" s="336"/>
    </row>
    <row r="57" spans="1:9" ht="16.399999999999999" customHeight="1">
      <c r="A57" s="336" t="s">
        <v>206</v>
      </c>
      <c r="B57" s="336"/>
      <c r="C57" s="336"/>
      <c r="D57" s="336"/>
      <c r="E57" s="336"/>
      <c r="F57" s="336"/>
      <c r="G57" s="336"/>
      <c r="H57" s="336"/>
      <c r="I57" s="336"/>
    </row>
    <row r="58" spans="1:9" ht="16.399999999999999" customHeight="1">
      <c r="A58" s="337" t="s">
        <v>191</v>
      </c>
      <c r="B58" s="337"/>
      <c r="C58" s="337"/>
      <c r="D58" s="337"/>
      <c r="E58" s="337"/>
      <c r="F58" s="337"/>
      <c r="G58" s="337"/>
      <c r="H58" s="337"/>
      <c r="I58" s="337"/>
    </row>
    <row r="59" spans="1:9" ht="16.399999999999999" customHeight="1">
      <c r="A59" s="336" t="s">
        <v>48</v>
      </c>
      <c r="B59" s="336"/>
      <c r="C59" s="336"/>
      <c r="D59" s="336"/>
      <c r="E59" s="336"/>
      <c r="F59" s="336"/>
      <c r="G59" s="336"/>
      <c r="H59" s="336"/>
      <c r="I59" s="336"/>
    </row>
    <row r="60" spans="1:9" ht="16.399999999999999" customHeight="1">
      <c r="A60" s="338" t="s">
        <v>49</v>
      </c>
      <c r="B60" s="338"/>
      <c r="C60" s="338"/>
      <c r="D60" s="338"/>
      <c r="E60" s="338"/>
      <c r="F60" s="338"/>
      <c r="G60" s="338"/>
      <c r="H60" s="338"/>
      <c r="I60" s="338"/>
    </row>
    <row r="61" spans="1:9" ht="3.9" customHeight="1">
      <c r="A61" s="18"/>
      <c r="B61" s="23"/>
      <c r="C61" s="339"/>
      <c r="D61" s="339"/>
      <c r="E61" s="339"/>
      <c r="F61" s="339"/>
      <c r="G61" s="339"/>
      <c r="H61" s="339"/>
      <c r="I61" s="339"/>
    </row>
    <row r="62" spans="1:9" ht="16.399999999999999" customHeight="1">
      <c r="A62" s="7"/>
      <c r="B62" s="16" t="s">
        <v>0</v>
      </c>
      <c r="C62" s="340" t="s">
        <v>29</v>
      </c>
      <c r="D62" s="340"/>
      <c r="E62" s="340"/>
      <c r="F62" s="51"/>
      <c r="G62" s="340" t="s">
        <v>31</v>
      </c>
      <c r="H62" s="340" t="s">
        <v>15</v>
      </c>
      <c r="I62" s="340"/>
    </row>
    <row r="63" spans="1:9" ht="16.399999999999999" customHeight="1">
      <c r="A63" s="7"/>
      <c r="B63" s="17"/>
      <c r="C63" s="340" t="s">
        <v>30</v>
      </c>
      <c r="D63" s="340"/>
      <c r="E63" s="340"/>
      <c r="F63" s="51"/>
      <c r="G63" s="340" t="s">
        <v>30</v>
      </c>
      <c r="H63" s="340"/>
      <c r="I63" s="340"/>
    </row>
    <row r="64" spans="1:9" ht="16.399999999999999" customHeight="1">
      <c r="A64" s="23"/>
      <c r="B64" s="23"/>
      <c r="C64" s="62">
        <v>2022</v>
      </c>
      <c r="D64" s="62"/>
      <c r="E64" s="62">
        <v>2021</v>
      </c>
      <c r="F64" s="21"/>
      <c r="G64" s="62">
        <v>2022</v>
      </c>
      <c r="H64" s="62"/>
      <c r="I64" s="62">
        <v>2021</v>
      </c>
    </row>
    <row r="65" spans="1:9" ht="16.399999999999999" customHeight="1">
      <c r="A65" s="22" t="s">
        <v>212</v>
      </c>
      <c r="B65" s="4"/>
      <c r="D65" s="8"/>
      <c r="F65" s="5"/>
      <c r="H65" s="8"/>
    </row>
    <row r="66" spans="1:9" ht="16.399999999999999" customHeight="1">
      <c r="A66" s="1" t="s">
        <v>214</v>
      </c>
      <c r="B66" s="4"/>
      <c r="D66" s="8"/>
      <c r="F66" s="5"/>
      <c r="H66" s="8"/>
    </row>
    <row r="67" spans="1:9" s="12" customFormat="1" ht="16.399999999999999" customHeight="1">
      <c r="A67" s="165" t="s">
        <v>68</v>
      </c>
      <c r="B67" s="4"/>
      <c r="D67" s="6"/>
      <c r="F67" s="20"/>
      <c r="H67" s="5"/>
    </row>
    <row r="68" spans="1:9" s="12" customFormat="1" ht="16.399999999999999" customHeight="1">
      <c r="A68" s="60" t="s">
        <v>209</v>
      </c>
      <c r="B68" s="4"/>
      <c r="D68" s="6"/>
      <c r="F68" s="20"/>
      <c r="H68" s="5"/>
    </row>
    <row r="69" spans="1:9" s="12" customFormat="1" ht="16.399999999999999" customHeight="1">
      <c r="A69" s="113" t="s">
        <v>171</v>
      </c>
      <c r="B69" s="4"/>
      <c r="C69" s="33">
        <v>-86</v>
      </c>
      <c r="D69" s="183"/>
      <c r="E69" s="33">
        <v>9998</v>
      </c>
      <c r="F69" s="270"/>
      <c r="G69" s="33">
        <v>-86</v>
      </c>
      <c r="H69" s="268"/>
      <c r="I69" s="33">
        <v>9998</v>
      </c>
    </row>
    <row r="70" spans="1:9" s="12" customFormat="1" ht="16.399999999999999" customHeight="1">
      <c r="A70" s="60" t="s">
        <v>106</v>
      </c>
      <c r="B70" s="4"/>
      <c r="C70" s="8"/>
      <c r="D70" s="6"/>
      <c r="E70" s="8"/>
      <c r="F70" s="20"/>
      <c r="G70" s="8"/>
      <c r="H70" s="5"/>
      <c r="I70" s="8"/>
    </row>
    <row r="71" spans="1:9" s="12" customFormat="1" ht="16.399999999999999" customHeight="1">
      <c r="A71" s="115" t="s">
        <v>69</v>
      </c>
      <c r="B71" s="4"/>
      <c r="C71" s="114">
        <f>SUM(C69:C69)</f>
        <v>-86</v>
      </c>
      <c r="D71" s="6"/>
      <c r="E71" s="114">
        <f>SUM(E69:E69)</f>
        <v>9998</v>
      </c>
      <c r="F71" s="20"/>
      <c r="G71" s="114">
        <f>SUM(G69:G69)</f>
        <v>-86</v>
      </c>
      <c r="H71" s="5"/>
      <c r="I71" s="114">
        <f>SUM(I69:I69)</f>
        <v>9998</v>
      </c>
    </row>
    <row r="72" spans="1:9" s="12" customFormat="1" ht="16.399999999999999" customHeight="1">
      <c r="A72" s="22" t="s">
        <v>215</v>
      </c>
      <c r="B72" s="4"/>
      <c r="C72" s="167">
        <f>C71</f>
        <v>-86</v>
      </c>
      <c r="D72" s="6"/>
      <c r="E72" s="167">
        <f>E71</f>
        <v>9998</v>
      </c>
      <c r="F72" s="20"/>
      <c r="G72" s="167">
        <f>G71</f>
        <v>-86</v>
      </c>
      <c r="H72" s="5"/>
      <c r="I72" s="167">
        <f>I71</f>
        <v>9998</v>
      </c>
    </row>
    <row r="73" spans="1:9" s="12" customFormat="1" ht="16.399999999999999" customHeight="1" thickBot="1">
      <c r="A73" s="22" t="s">
        <v>65</v>
      </c>
      <c r="B73" s="4"/>
      <c r="C73" s="116">
        <f>SUM(C72,C32)</f>
        <v>37434</v>
      </c>
      <c r="D73" s="11"/>
      <c r="E73" s="116">
        <f>SUM(E72,E32)</f>
        <v>93147</v>
      </c>
      <c r="F73" s="20"/>
      <c r="G73" s="116">
        <f>SUM(G72,G32)</f>
        <v>-2129</v>
      </c>
      <c r="H73" s="5"/>
      <c r="I73" s="116">
        <f>SUM(I72,I32)</f>
        <v>1406</v>
      </c>
    </row>
    <row r="74" spans="1:9" s="37" customFormat="1" ht="17.25" customHeight="1" thickTop="1">
      <c r="A74" s="224"/>
      <c r="B74" s="225"/>
      <c r="C74" s="235"/>
      <c r="D74" s="236"/>
      <c r="E74" s="11"/>
      <c r="F74" s="20"/>
      <c r="G74" s="11"/>
      <c r="H74" s="215"/>
      <c r="I74" s="11"/>
    </row>
    <row r="75" spans="1:9" ht="16.399999999999999" customHeight="1">
      <c r="A75" s="22" t="s">
        <v>183</v>
      </c>
      <c r="B75" s="4"/>
      <c r="D75" s="5"/>
      <c r="F75" s="8"/>
      <c r="H75" s="5"/>
    </row>
    <row r="76" spans="1:9" s="24" customFormat="1" ht="16.399999999999999" customHeight="1">
      <c r="A76" s="1" t="s">
        <v>50</v>
      </c>
      <c r="B76" s="4"/>
      <c r="C76" s="8"/>
      <c r="D76" s="5"/>
      <c r="E76" s="8"/>
      <c r="F76" s="8"/>
      <c r="G76" s="8"/>
      <c r="H76" s="5"/>
      <c r="I76" s="8"/>
    </row>
    <row r="77" spans="1:9" s="238" customFormat="1" ht="17.25" customHeight="1">
      <c r="A77" s="237" t="s">
        <v>201</v>
      </c>
      <c r="B77" s="225"/>
      <c r="C77" s="33">
        <v>34260</v>
      </c>
      <c r="D77" s="183"/>
      <c r="E77" s="33">
        <v>81871</v>
      </c>
      <c r="F77" s="266"/>
      <c r="G77" s="33">
        <v>-2043</v>
      </c>
      <c r="H77" s="268"/>
      <c r="I77" s="33">
        <v>-3571</v>
      </c>
    </row>
    <row r="78" spans="1:9" s="238" customFormat="1" ht="17.25" customHeight="1">
      <c r="A78" s="237" t="s">
        <v>202</v>
      </c>
      <c r="B78" s="225"/>
      <c r="C78" s="64">
        <v>0</v>
      </c>
      <c r="D78" s="183"/>
      <c r="E78" s="33">
        <v>-5021</v>
      </c>
      <c r="F78" s="266"/>
      <c r="G78" s="64">
        <v>0</v>
      </c>
      <c r="H78" s="268"/>
      <c r="I78" s="33">
        <v>-5021</v>
      </c>
    </row>
    <row r="79" spans="1:9" s="238" customFormat="1" ht="17.25" customHeight="1">
      <c r="A79" s="37"/>
      <c r="B79" s="225"/>
      <c r="C79" s="239">
        <f>SUM(C77:C78)</f>
        <v>34260</v>
      </c>
      <c r="D79" s="240"/>
      <c r="E79" s="239">
        <v>76850</v>
      </c>
      <c r="F79" s="215"/>
      <c r="G79" s="239">
        <f>SUM(G77:G78)</f>
        <v>-2043</v>
      </c>
      <c r="H79" s="215"/>
      <c r="I79" s="239">
        <v>-8592</v>
      </c>
    </row>
    <row r="80" spans="1:9" ht="16.399999999999999" customHeight="1">
      <c r="A80" s="1" t="s">
        <v>51</v>
      </c>
      <c r="B80" s="4"/>
      <c r="C80" s="8"/>
      <c r="D80" s="6"/>
      <c r="E80" s="8"/>
      <c r="F80" s="30"/>
      <c r="G80" s="64"/>
      <c r="H80" s="5"/>
      <c r="I80" s="64"/>
    </row>
    <row r="81" spans="1:9" s="37" customFormat="1" ht="17.25" customHeight="1">
      <c r="A81" s="237" t="s">
        <v>210</v>
      </c>
      <c r="B81" s="225"/>
      <c r="C81" s="33">
        <v>3260</v>
      </c>
      <c r="D81" s="183"/>
      <c r="E81" s="33">
        <v>6299</v>
      </c>
      <c r="F81" s="266"/>
      <c r="G81" s="64">
        <v>0</v>
      </c>
      <c r="H81" s="268"/>
      <c r="I81" s="64">
        <v>0</v>
      </c>
    </row>
    <row r="82" spans="1:9" ht="17.399999999999999" customHeight="1" thickBot="1">
      <c r="A82" s="22"/>
      <c r="B82" s="4"/>
      <c r="C82" s="31">
        <f>SUM(+C79,C81)</f>
        <v>37520</v>
      </c>
      <c r="D82" s="5"/>
      <c r="E82" s="31">
        <f>SUM(+E79,E81)</f>
        <v>83149</v>
      </c>
      <c r="F82" s="29"/>
      <c r="G82" s="31">
        <f>SUM(+G79,G81)</f>
        <v>-2043</v>
      </c>
      <c r="H82" s="5"/>
      <c r="I82" s="31">
        <f>SUM(+I79,I81)</f>
        <v>-8592</v>
      </c>
    </row>
    <row r="83" spans="1:9" s="37" customFormat="1" ht="17.25" customHeight="1" thickTop="1">
      <c r="A83" s="237"/>
      <c r="B83" s="225"/>
      <c r="C83" s="240"/>
      <c r="D83" s="236"/>
      <c r="E83" s="275"/>
      <c r="F83" s="30"/>
      <c r="G83" s="64"/>
      <c r="H83" s="215"/>
      <c r="I83" s="64"/>
    </row>
    <row r="84" spans="1:9" ht="16.399999999999999" customHeight="1">
      <c r="A84" s="22" t="s">
        <v>180</v>
      </c>
      <c r="B84" s="4"/>
      <c r="D84" s="5"/>
      <c r="F84" s="5"/>
      <c r="H84" s="5"/>
    </row>
    <row r="85" spans="1:9" ht="16.399999999999999" customHeight="1">
      <c r="A85" s="12" t="s">
        <v>50</v>
      </c>
      <c r="B85" s="4"/>
      <c r="C85" s="8"/>
      <c r="D85" s="8"/>
      <c r="E85" s="8"/>
      <c r="F85" s="8"/>
      <c r="G85" s="8"/>
      <c r="H85" s="8"/>
      <c r="I85" s="8"/>
    </row>
    <row r="86" spans="1:9" s="238" customFormat="1" ht="17.25" customHeight="1">
      <c r="A86" s="237" t="s">
        <v>201</v>
      </c>
      <c r="B86" s="225"/>
      <c r="C86" s="33">
        <v>34174</v>
      </c>
      <c r="D86" s="183"/>
      <c r="E86" s="33">
        <v>91869</v>
      </c>
      <c r="F86" s="266"/>
      <c r="G86" s="33">
        <v>-2129</v>
      </c>
      <c r="H86" s="268"/>
      <c r="I86" s="33">
        <v>6427</v>
      </c>
    </row>
    <row r="87" spans="1:9" s="238" customFormat="1" ht="17.25" customHeight="1">
      <c r="A87" s="237" t="s">
        <v>202</v>
      </c>
      <c r="B87" s="225"/>
      <c r="C87" s="64">
        <v>0</v>
      </c>
      <c r="D87" s="183"/>
      <c r="E87" s="33">
        <v>-5021</v>
      </c>
      <c r="F87" s="266"/>
      <c r="G87" s="64">
        <v>0</v>
      </c>
      <c r="H87" s="268"/>
      <c r="I87" s="33">
        <v>-5021</v>
      </c>
    </row>
    <row r="88" spans="1:9" s="37" customFormat="1" ht="17.25" customHeight="1">
      <c r="B88" s="225"/>
      <c r="C88" s="241">
        <f>SUM(C86:C87)</f>
        <v>34174</v>
      </c>
      <c r="D88" s="240"/>
      <c r="E88" s="276">
        <v>86848</v>
      </c>
      <c r="F88" s="215"/>
      <c r="G88" s="276">
        <f>SUM(G86:G87)</f>
        <v>-2129</v>
      </c>
      <c r="H88" s="215"/>
      <c r="I88" s="276">
        <v>1406</v>
      </c>
    </row>
    <row r="89" spans="1:9" ht="16.399999999999999" customHeight="1">
      <c r="A89" s="1" t="s">
        <v>51</v>
      </c>
      <c r="B89" s="4"/>
      <c r="C89" s="111"/>
      <c r="D89" s="6"/>
      <c r="E89" s="111"/>
      <c r="F89" s="30"/>
      <c r="G89" s="64"/>
      <c r="H89" s="5"/>
      <c r="I89" s="64"/>
    </row>
    <row r="90" spans="1:9" s="37" customFormat="1" ht="17.25" customHeight="1">
      <c r="A90" s="237" t="s">
        <v>210</v>
      </c>
      <c r="B90" s="225"/>
      <c r="C90" s="33">
        <v>3260</v>
      </c>
      <c r="D90" s="183"/>
      <c r="E90" s="33">
        <v>6299</v>
      </c>
      <c r="F90" s="266"/>
      <c r="G90" s="64">
        <v>0</v>
      </c>
      <c r="H90" s="268"/>
      <c r="I90" s="64">
        <v>0</v>
      </c>
    </row>
    <row r="91" spans="1:9" ht="17.399999999999999" customHeight="1" thickBot="1">
      <c r="A91" s="22"/>
      <c r="B91" s="64"/>
      <c r="C91" s="31">
        <f>+C88+C90</f>
        <v>37434</v>
      </c>
      <c r="D91" s="5">
        <f>SUM(D85:D89)</f>
        <v>0</v>
      </c>
      <c r="E91" s="31">
        <f>+E88+E90</f>
        <v>93147</v>
      </c>
      <c r="F91" s="29"/>
      <c r="G91" s="31">
        <f>+G88+G90</f>
        <v>-2129</v>
      </c>
      <c r="H91" s="5"/>
      <c r="I91" s="31">
        <f>+I88+I90</f>
        <v>1406</v>
      </c>
    </row>
    <row r="92" spans="1:9" s="37" customFormat="1" ht="17.25" customHeight="1" thickTop="1">
      <c r="A92" s="237"/>
      <c r="B92" s="64"/>
      <c r="C92" s="242"/>
      <c r="D92" s="240"/>
      <c r="E92" s="242"/>
      <c r="F92" s="243"/>
      <c r="G92" s="20"/>
      <c r="H92" s="215"/>
      <c r="I92" s="20"/>
    </row>
    <row r="93" spans="1:9" ht="16.399999999999999" customHeight="1">
      <c r="A93" s="224" t="s">
        <v>203</v>
      </c>
      <c r="B93" s="4">
        <v>31</v>
      </c>
      <c r="C93" s="32">
        <f>C77/C94</f>
        <v>3.145785969023282E-2</v>
      </c>
      <c r="D93" s="5"/>
      <c r="E93" s="32">
        <f>E77/E94</f>
        <v>7.5174735280182467E-2</v>
      </c>
      <c r="F93" s="32"/>
      <c r="G93" s="32">
        <f>G77/G94</f>
        <v>-1.8759021408974214E-3</v>
      </c>
      <c r="H93" s="32"/>
      <c r="I93" s="32">
        <f>I77/I94</f>
        <v>-3.2789263559200644E-3</v>
      </c>
    </row>
    <row r="94" spans="1:9" ht="16.399999999999999" customHeight="1">
      <c r="A94" s="57" t="s">
        <v>105</v>
      </c>
      <c r="B94" s="4"/>
      <c r="C94" s="33">
        <v>1089076</v>
      </c>
      <c r="D94" s="33"/>
      <c r="E94" s="33">
        <v>1089076</v>
      </c>
      <c r="F94" s="33"/>
      <c r="G94" s="33">
        <v>1089076</v>
      </c>
      <c r="H94" s="33"/>
      <c r="I94" s="33">
        <v>1089076</v>
      </c>
    </row>
    <row r="95" spans="1:9" ht="16.399999999999999" customHeight="1">
      <c r="A95" s="57"/>
      <c r="B95" s="4"/>
      <c r="C95" s="33"/>
      <c r="D95" s="33"/>
      <c r="E95" s="33"/>
      <c r="F95" s="33"/>
      <c r="G95" s="33"/>
      <c r="H95" s="33"/>
      <c r="I95" s="33"/>
    </row>
    <row r="96" spans="1:9" s="37" customFormat="1" ht="17.25" customHeight="1">
      <c r="A96" s="224" t="s">
        <v>204</v>
      </c>
      <c r="B96" s="4">
        <v>31</v>
      </c>
      <c r="C96" s="64">
        <f>C79/C98</f>
        <v>3.145785969023282E-2</v>
      </c>
      <c r="D96" s="244"/>
      <c r="E96" s="64">
        <f>E79/E98</f>
        <v>7.0564405055294585E-2</v>
      </c>
      <c r="F96" s="245"/>
      <c r="G96" s="64">
        <f>G79/G98</f>
        <v>-1.8759021408974214E-3</v>
      </c>
      <c r="H96" s="245"/>
      <c r="I96" s="64">
        <f>I79/I98</f>
        <v>-7.8892565808079511E-3</v>
      </c>
    </row>
    <row r="97" spans="1:9" s="37" customFormat="1" ht="17.25" customHeight="1">
      <c r="A97" s="246" t="s">
        <v>205</v>
      </c>
      <c r="B97" s="225"/>
      <c r="C97" s="64"/>
      <c r="D97" s="244"/>
      <c r="E97" s="64"/>
      <c r="F97" s="245"/>
      <c r="G97" s="64"/>
      <c r="H97" s="245"/>
      <c r="I97" s="64"/>
    </row>
    <row r="98" spans="1:9" s="37" customFormat="1" ht="17.25" customHeight="1">
      <c r="A98" s="247" t="s">
        <v>105</v>
      </c>
      <c r="B98" s="247"/>
      <c r="C98" s="248">
        <v>1089076</v>
      </c>
      <c r="D98" s="248"/>
      <c r="E98" s="277">
        <v>1089076</v>
      </c>
      <c r="F98" s="249"/>
      <c r="G98" s="277">
        <v>1089076</v>
      </c>
      <c r="H98" s="249"/>
      <c r="I98" s="277">
        <v>1089076</v>
      </c>
    </row>
    <row r="99" spans="1:9" ht="16.399999999999999" customHeight="1">
      <c r="A99" s="57"/>
      <c r="B99" s="4"/>
      <c r="C99" s="33"/>
      <c r="D99" s="33"/>
      <c r="E99" s="33"/>
      <c r="F99" s="33"/>
      <c r="G99" s="33"/>
      <c r="H99" s="33"/>
      <c r="I99" s="33"/>
    </row>
    <row r="100" spans="1:9" ht="16.399999999999999" customHeight="1">
      <c r="A100" s="57"/>
      <c r="B100" s="4"/>
      <c r="C100" s="33"/>
      <c r="D100" s="33"/>
      <c r="E100" s="33"/>
      <c r="F100" s="33"/>
      <c r="G100" s="33"/>
      <c r="H100" s="33"/>
      <c r="I100" s="33"/>
    </row>
    <row r="101" spans="1:9" ht="16.399999999999999" customHeight="1">
      <c r="A101" s="57"/>
      <c r="B101" s="4"/>
      <c r="C101" s="33"/>
      <c r="D101" s="33"/>
      <c r="E101" s="33"/>
      <c r="F101" s="33"/>
      <c r="G101" s="33"/>
      <c r="H101" s="33"/>
      <c r="I101" s="33"/>
    </row>
    <row r="102" spans="1:9" ht="16.399999999999999" customHeight="1">
      <c r="A102" s="57"/>
      <c r="B102" s="4"/>
      <c r="C102" s="33"/>
      <c r="D102" s="33"/>
      <c r="E102" s="33"/>
      <c r="F102" s="33"/>
      <c r="G102" s="33"/>
      <c r="H102" s="33"/>
      <c r="I102" s="33"/>
    </row>
    <row r="103" spans="1:9" ht="16.399999999999999" customHeight="1">
      <c r="A103" s="57"/>
      <c r="B103" s="4"/>
      <c r="C103" s="33"/>
      <c r="D103" s="33"/>
      <c r="E103" s="33"/>
      <c r="F103" s="33"/>
      <c r="G103" s="33"/>
      <c r="H103" s="33"/>
      <c r="I103" s="33"/>
    </row>
    <row r="104" spans="1:9" ht="16.399999999999999" customHeight="1">
      <c r="A104" s="57"/>
      <c r="B104" s="4"/>
      <c r="C104" s="33"/>
      <c r="D104" s="33"/>
      <c r="E104" s="33"/>
      <c r="F104" s="33"/>
      <c r="G104" s="33"/>
      <c r="H104" s="33"/>
      <c r="I104" s="33"/>
    </row>
    <row r="105" spans="1:9" ht="16.399999999999999" customHeight="1">
      <c r="A105" s="57"/>
      <c r="B105" s="4"/>
      <c r="C105" s="33"/>
      <c r="D105" s="33"/>
      <c r="E105" s="33"/>
      <c r="F105" s="33"/>
      <c r="G105" s="33"/>
      <c r="H105" s="33"/>
      <c r="I105" s="33"/>
    </row>
    <row r="106" spans="1:9" ht="16.399999999999999" customHeight="1">
      <c r="A106" s="57"/>
      <c r="B106" s="4"/>
      <c r="C106" s="33"/>
      <c r="D106" s="33"/>
      <c r="E106" s="33"/>
      <c r="F106" s="33"/>
      <c r="G106" s="33"/>
      <c r="H106" s="33"/>
      <c r="I106" s="33"/>
    </row>
    <row r="107" spans="1:9" ht="16.399999999999999" customHeight="1">
      <c r="A107" s="57"/>
      <c r="B107" s="4"/>
      <c r="C107" s="33"/>
      <c r="D107" s="33"/>
      <c r="E107" s="33"/>
      <c r="F107" s="33"/>
      <c r="G107" s="33"/>
      <c r="H107" s="33"/>
      <c r="I107" s="33"/>
    </row>
    <row r="108" spans="1:9" ht="16.399999999999999" customHeight="1">
      <c r="A108" s="57"/>
      <c r="B108" s="4"/>
      <c r="C108" s="33"/>
      <c r="D108" s="33"/>
      <c r="E108" s="33"/>
      <c r="F108" s="33"/>
      <c r="G108" s="33"/>
      <c r="H108" s="33"/>
      <c r="I108" s="33"/>
    </row>
    <row r="109" spans="1:9" ht="16.399999999999999" customHeight="1">
      <c r="A109" s="57"/>
      <c r="B109" s="4"/>
      <c r="C109" s="33"/>
      <c r="D109" s="33"/>
      <c r="E109" s="33"/>
      <c r="F109" s="33"/>
      <c r="G109" s="33"/>
      <c r="H109" s="33"/>
      <c r="I109" s="33"/>
    </row>
    <row r="110" spans="1:9" ht="16.399999999999999" customHeight="1">
      <c r="A110" s="57"/>
      <c r="B110" s="4"/>
      <c r="C110" s="33"/>
      <c r="D110" s="33"/>
      <c r="E110" s="33"/>
      <c r="F110" s="33"/>
      <c r="G110" s="33"/>
      <c r="H110" s="33"/>
      <c r="I110" s="33"/>
    </row>
    <row r="111" spans="1:9" ht="16.399999999999999" customHeight="1">
      <c r="A111" s="1" t="s">
        <v>52</v>
      </c>
    </row>
    <row r="116" spans="1:8" s="24" customFormat="1" ht="16.399999999999999" customHeight="1">
      <c r="A116" s="14"/>
      <c r="D116" s="8"/>
      <c r="F116" s="8"/>
      <c r="H116" s="25"/>
    </row>
  </sheetData>
  <mergeCells count="20">
    <mergeCell ref="C7:E7"/>
    <mergeCell ref="G7:I7"/>
    <mergeCell ref="C8:E8"/>
    <mergeCell ref="G8:I8"/>
    <mergeCell ref="A1:I1"/>
    <mergeCell ref="A2:I2"/>
    <mergeCell ref="A3:I3"/>
    <mergeCell ref="A4:I4"/>
    <mergeCell ref="A5:I5"/>
    <mergeCell ref="C6:I6"/>
    <mergeCell ref="C62:E62"/>
    <mergeCell ref="G62:I62"/>
    <mergeCell ref="C63:E63"/>
    <mergeCell ref="G63:I63"/>
    <mergeCell ref="A56:I56"/>
    <mergeCell ref="A57:I57"/>
    <mergeCell ref="A58:I58"/>
    <mergeCell ref="A59:I59"/>
    <mergeCell ref="A60:I60"/>
    <mergeCell ref="C61:I61"/>
  </mergeCells>
  <pageMargins left="1" right="0.3" top="1" bottom="0.5" header="0.5" footer="0.5"/>
  <pageSetup paperSize="9" scale="80" firstPageNumber="2" fitToHeight="0" orientation="portrait" useFirstPageNumber="1" r:id="rId1"/>
  <headerFooter alignWithMargins="0">
    <oddFooter xml:space="preserve">&amp;L&amp;"Times New Roman,Regular"&amp;11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31"/>
  <sheetViews>
    <sheetView zoomScale="84" zoomScaleNormal="84" zoomScaleSheetLayoutView="86" workbookViewId="0">
      <selection activeCell="E29" sqref="E29"/>
    </sheetView>
  </sheetViews>
  <sheetFormatPr defaultColWidth="35.453125" defaultRowHeight="20.25" customHeight="1"/>
  <cols>
    <col min="1" max="1" width="36.90625" style="126" customWidth="1"/>
    <col min="2" max="2" width="5.90625" style="126" customWidth="1"/>
    <col min="3" max="3" width="10.90625" style="126" customWidth="1"/>
    <col min="4" max="4" width="0.453125" style="125" customWidth="1"/>
    <col min="5" max="5" width="9.453125" style="126" customWidth="1"/>
    <col min="6" max="6" width="0.453125" style="126" customWidth="1"/>
    <col min="7" max="7" width="13.90625" style="126" customWidth="1"/>
    <col min="8" max="8" width="0.453125" style="125" customWidth="1"/>
    <col min="9" max="9" width="10.08984375" style="126" customWidth="1"/>
    <col min="10" max="10" width="0.453125" style="125" customWidth="1"/>
    <col min="11" max="11" width="10.90625" style="126" customWidth="1"/>
    <col min="12" max="12" width="0.453125" style="126" customWidth="1"/>
    <col min="13" max="13" width="17.453125" style="126" bestFit="1" customWidth="1"/>
    <col min="14" max="14" width="0.453125" style="126" customWidth="1"/>
    <col min="15" max="15" width="13.08984375" style="126" customWidth="1"/>
    <col min="16" max="16" width="0.453125" style="126" customWidth="1"/>
    <col min="17" max="17" width="13.453125" style="126" customWidth="1"/>
    <col min="18" max="18" width="0.453125" style="125" customWidth="1"/>
    <col min="19" max="19" width="10.90625" style="126" customWidth="1"/>
    <col min="20" max="20" width="0.453125" style="126" customWidth="1"/>
    <col min="21" max="21" width="11.08984375" style="126" customWidth="1"/>
    <col min="22" max="240" width="9.08984375" style="126" customWidth="1"/>
    <col min="241" max="16384" width="35.453125" style="126"/>
  </cols>
  <sheetData>
    <row r="1" spans="1:21" ht="20.25" customHeight="1">
      <c r="A1" s="342" t="s">
        <v>25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</row>
    <row r="2" spans="1:21" ht="20.25" customHeight="1">
      <c r="A2" s="342" t="s">
        <v>73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</row>
    <row r="3" spans="1:21" ht="20.25" customHeight="1">
      <c r="A3" s="336" t="s">
        <v>192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</row>
    <row r="4" spans="1:21" ht="20.25" customHeight="1">
      <c r="A4" s="336" t="s">
        <v>48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</row>
    <row r="5" spans="1:21" ht="20.25" customHeight="1">
      <c r="A5" s="343" t="s">
        <v>49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</row>
    <row r="6" spans="1:21" s="127" customFormat="1" ht="20.25" customHeight="1">
      <c r="C6" s="344" t="s">
        <v>36</v>
      </c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</row>
    <row r="7" spans="1:21" s="120" customFormat="1" ht="20.25" customHeight="1">
      <c r="A7" s="126"/>
      <c r="B7" s="126"/>
      <c r="C7" s="345" t="s">
        <v>43</v>
      </c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128"/>
    </row>
    <row r="8" spans="1:21" s="120" customFormat="1" ht="20.25" customHeight="1">
      <c r="A8" s="129"/>
      <c r="B8" s="129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346" t="s">
        <v>42</v>
      </c>
      <c r="N8" s="346"/>
      <c r="O8" s="346"/>
      <c r="P8" s="118"/>
      <c r="Q8" s="126"/>
      <c r="R8" s="126"/>
      <c r="S8" s="130"/>
      <c r="T8" s="118"/>
      <c r="U8" s="126"/>
    </row>
    <row r="9" spans="1:21" s="120" customFormat="1" ht="20.25" customHeight="1">
      <c r="A9" s="129"/>
      <c r="B9" s="129"/>
      <c r="C9" s="130"/>
      <c r="D9" s="131"/>
      <c r="E9" s="130"/>
      <c r="F9" s="130"/>
      <c r="G9" s="130"/>
      <c r="H9" s="118"/>
      <c r="I9" s="130"/>
      <c r="J9" s="131"/>
      <c r="K9" s="130"/>
      <c r="L9" s="131"/>
      <c r="M9" s="347" t="s">
        <v>87</v>
      </c>
      <c r="N9" s="347"/>
      <c r="O9" s="168"/>
      <c r="P9" s="131"/>
      <c r="Q9" s="126"/>
      <c r="R9" s="126"/>
      <c r="S9" s="130"/>
      <c r="T9" s="130"/>
      <c r="U9" s="126"/>
    </row>
    <row r="10" spans="1:21" s="120" customFormat="1" ht="20.25" customHeight="1">
      <c r="A10" s="129"/>
      <c r="B10" s="129"/>
      <c r="C10" s="130"/>
      <c r="D10" s="131"/>
      <c r="E10" s="130"/>
      <c r="F10" s="130"/>
      <c r="G10" s="117" t="s">
        <v>66</v>
      </c>
      <c r="H10" s="118"/>
      <c r="I10" s="346" t="s">
        <v>67</v>
      </c>
      <c r="J10" s="346"/>
      <c r="K10" s="346"/>
      <c r="L10" s="118"/>
      <c r="M10" s="346" t="s">
        <v>88</v>
      </c>
      <c r="N10" s="346"/>
      <c r="O10" s="118"/>
      <c r="P10" s="118"/>
      <c r="Q10" s="126"/>
      <c r="R10" s="126"/>
      <c r="S10" s="130"/>
      <c r="T10" s="130"/>
      <c r="U10" s="126"/>
    </row>
    <row r="11" spans="1:21" s="122" customFormat="1" ht="20.25" customHeight="1">
      <c r="A11" s="129" t="s">
        <v>187</v>
      </c>
      <c r="B11" s="134" t="s">
        <v>0</v>
      </c>
      <c r="C11" s="132" t="s">
        <v>5</v>
      </c>
      <c r="D11" s="118"/>
      <c r="E11" s="132" t="s">
        <v>61</v>
      </c>
      <c r="F11" s="118"/>
      <c r="G11" s="118" t="s">
        <v>70</v>
      </c>
      <c r="H11" s="118"/>
      <c r="I11" s="132" t="s">
        <v>24</v>
      </c>
      <c r="J11" s="118"/>
      <c r="K11" s="133" t="s">
        <v>18</v>
      </c>
      <c r="M11" s="118" t="s">
        <v>89</v>
      </c>
      <c r="O11" s="118" t="s">
        <v>38</v>
      </c>
      <c r="P11" s="118"/>
      <c r="Q11" s="134" t="s">
        <v>90</v>
      </c>
      <c r="R11" s="135"/>
      <c r="S11" s="118" t="s">
        <v>16</v>
      </c>
      <c r="T11" s="131"/>
      <c r="U11" s="136" t="s">
        <v>6</v>
      </c>
    </row>
    <row r="12" spans="1:21" s="122" customFormat="1" ht="20.25" customHeight="1">
      <c r="A12" s="129"/>
      <c r="B12" s="129"/>
      <c r="C12" s="134" t="s">
        <v>32</v>
      </c>
      <c r="D12" s="118"/>
      <c r="E12" s="132" t="s">
        <v>62</v>
      </c>
      <c r="F12" s="119"/>
      <c r="G12" s="119" t="s">
        <v>71</v>
      </c>
      <c r="H12" s="118"/>
      <c r="I12" s="134" t="s">
        <v>33</v>
      </c>
      <c r="J12" s="129"/>
      <c r="K12" s="129"/>
      <c r="L12" s="118"/>
      <c r="M12" s="118" t="s">
        <v>91</v>
      </c>
      <c r="N12" s="131"/>
      <c r="O12" s="118" t="s">
        <v>39</v>
      </c>
      <c r="P12" s="118"/>
      <c r="Q12" s="134" t="s">
        <v>92</v>
      </c>
      <c r="R12" s="137"/>
      <c r="S12" s="134" t="s">
        <v>19</v>
      </c>
      <c r="T12" s="135"/>
      <c r="U12" s="118" t="s">
        <v>44</v>
      </c>
    </row>
    <row r="13" spans="1:21" s="122" customFormat="1" ht="20.25" customHeight="1">
      <c r="A13" s="129"/>
      <c r="B13" s="129"/>
      <c r="C13" s="134" t="s">
        <v>13</v>
      </c>
      <c r="G13" s="118" t="s">
        <v>93</v>
      </c>
      <c r="L13" s="138"/>
      <c r="M13" s="118"/>
      <c r="N13" s="162"/>
      <c r="O13" s="138" t="s">
        <v>45</v>
      </c>
      <c r="P13" s="118"/>
      <c r="Q13" s="118" t="s">
        <v>94</v>
      </c>
      <c r="R13" s="131"/>
      <c r="U13" s="118" t="s">
        <v>17</v>
      </c>
    </row>
    <row r="14" spans="1:21" s="122" customFormat="1" ht="20.25" customHeight="1">
      <c r="A14" s="129"/>
      <c r="C14" s="139"/>
      <c r="D14" s="118"/>
      <c r="E14" s="140"/>
      <c r="F14" s="141"/>
      <c r="G14" s="117" t="s">
        <v>72</v>
      </c>
      <c r="H14" s="118"/>
      <c r="I14" s="140"/>
      <c r="J14" s="118"/>
      <c r="K14" s="140"/>
      <c r="L14" s="141"/>
      <c r="M14" s="160"/>
      <c r="N14" s="162"/>
      <c r="O14" s="139"/>
      <c r="P14" s="138"/>
      <c r="Q14" s="124" t="s">
        <v>60</v>
      </c>
      <c r="R14" s="141"/>
      <c r="S14" s="129"/>
      <c r="T14" s="129"/>
      <c r="U14" s="139"/>
    </row>
    <row r="15" spans="1:21" s="122" customFormat="1" ht="8.15" customHeight="1">
      <c r="A15" s="129"/>
      <c r="B15" s="129"/>
      <c r="C15" s="141"/>
      <c r="D15" s="141"/>
      <c r="E15" s="142"/>
      <c r="F15" s="142"/>
      <c r="G15" s="142"/>
      <c r="H15" s="141"/>
      <c r="I15" s="142"/>
      <c r="J15" s="141"/>
      <c r="K15" s="142"/>
      <c r="L15" s="142"/>
      <c r="M15" s="142"/>
      <c r="N15" s="142"/>
      <c r="O15" s="142"/>
      <c r="P15" s="142"/>
      <c r="Q15" s="129"/>
      <c r="R15" s="134"/>
      <c r="S15" s="143"/>
      <c r="T15" s="141"/>
      <c r="U15" s="141"/>
    </row>
    <row r="16" spans="1:21" ht="20.25" customHeight="1">
      <c r="A16" s="144" t="s">
        <v>169</v>
      </c>
      <c r="B16" s="144"/>
      <c r="C16" s="146">
        <v>1089076</v>
      </c>
      <c r="D16" s="145"/>
      <c r="E16" s="146">
        <v>258702</v>
      </c>
      <c r="F16" s="146"/>
      <c r="G16" s="147">
        <v>-1995</v>
      </c>
      <c r="H16" s="146"/>
      <c r="I16" s="147">
        <v>34267</v>
      </c>
      <c r="J16" s="123"/>
      <c r="K16" s="147">
        <v>89177</v>
      </c>
      <c r="L16" s="121"/>
      <c r="M16" s="147">
        <v>-26356</v>
      </c>
      <c r="N16" s="123"/>
      <c r="O16" s="148">
        <f>SUM(M16:N16)</f>
        <v>-26356</v>
      </c>
      <c r="P16" s="121"/>
      <c r="Q16" s="149">
        <f>SUM(C16:K16,O16)</f>
        <v>1442871</v>
      </c>
      <c r="R16" s="123"/>
      <c r="S16" s="149">
        <v>2126</v>
      </c>
      <c r="T16" s="121"/>
      <c r="U16" s="149">
        <f>SUM(Q16:T16)</f>
        <v>1444997</v>
      </c>
    </row>
    <row r="17" spans="1:21" ht="20.25" customHeight="1">
      <c r="A17" s="145" t="s">
        <v>95</v>
      </c>
      <c r="B17" s="164">
        <v>26</v>
      </c>
      <c r="C17" s="151">
        <v>0</v>
      </c>
      <c r="D17" s="145"/>
      <c r="E17" s="151">
        <v>0</v>
      </c>
      <c r="F17" s="146"/>
      <c r="G17" s="147">
        <v>0</v>
      </c>
      <c r="H17" s="146"/>
      <c r="I17" s="147">
        <v>0</v>
      </c>
      <c r="J17" s="123"/>
      <c r="K17" s="147">
        <v>-32672</v>
      </c>
      <c r="L17" s="121"/>
      <c r="M17" s="147">
        <v>0</v>
      </c>
      <c r="N17" s="123"/>
      <c r="O17" s="172">
        <f>SUM(M17:N17)</f>
        <v>0</v>
      </c>
      <c r="P17" s="121"/>
      <c r="Q17" s="149">
        <f>SUM(C17:K17,O17)</f>
        <v>-32672</v>
      </c>
      <c r="R17" s="123"/>
      <c r="S17" s="149">
        <v>0</v>
      </c>
      <c r="T17" s="121"/>
      <c r="U17" s="149">
        <f>SUM(Q17:T17)</f>
        <v>-32672</v>
      </c>
    </row>
    <row r="18" spans="1:21" ht="20.25" customHeight="1">
      <c r="A18" s="145" t="s">
        <v>173</v>
      </c>
      <c r="B18" s="164"/>
      <c r="C18" s="151">
        <v>0</v>
      </c>
      <c r="D18" s="145"/>
      <c r="E18" s="151">
        <v>0</v>
      </c>
      <c r="F18" s="146"/>
      <c r="G18" s="151">
        <v>0</v>
      </c>
      <c r="H18" s="145"/>
      <c r="I18" s="147">
        <v>0</v>
      </c>
      <c r="J18" s="147"/>
      <c r="K18" s="147">
        <v>766</v>
      </c>
      <c r="L18" s="148"/>
      <c r="M18" s="158">
        <v>-766</v>
      </c>
      <c r="N18" s="148"/>
      <c r="O18" s="148">
        <f>SUM(M18:N18)</f>
        <v>-766</v>
      </c>
      <c r="P18" s="121"/>
      <c r="Q18" s="149">
        <f>SUM(C18:K18,O18)</f>
        <v>0</v>
      </c>
      <c r="R18" s="123"/>
      <c r="S18" s="151">
        <v>0</v>
      </c>
      <c r="T18" s="121"/>
      <c r="U18" s="149">
        <f>SUM(Q18:T18)</f>
        <v>0</v>
      </c>
    </row>
    <row r="19" spans="1:21" ht="20.25" customHeight="1">
      <c r="A19" s="152" t="s">
        <v>174</v>
      </c>
      <c r="B19" s="152"/>
      <c r="C19" s="153">
        <v>0</v>
      </c>
      <c r="D19" s="145"/>
      <c r="E19" s="153">
        <v>0</v>
      </c>
      <c r="F19" s="147"/>
      <c r="G19" s="153">
        <v>0</v>
      </c>
      <c r="H19" s="154"/>
      <c r="I19" s="153">
        <v>0</v>
      </c>
      <c r="J19" s="123"/>
      <c r="K19" s="153">
        <v>76850</v>
      </c>
      <c r="L19" s="121"/>
      <c r="M19" s="153">
        <v>9998</v>
      </c>
      <c r="N19" s="123"/>
      <c r="O19" s="148">
        <f>SUM(M19:N19)</f>
        <v>9998</v>
      </c>
      <c r="P19" s="121"/>
      <c r="Q19" s="149">
        <f>SUM(C19:K19,O19)</f>
        <v>86848</v>
      </c>
      <c r="R19" s="123"/>
      <c r="S19" s="149">
        <v>6299</v>
      </c>
      <c r="T19" s="121"/>
      <c r="U19" s="149">
        <f>SUM(Q19:T19)</f>
        <v>93147</v>
      </c>
    </row>
    <row r="20" spans="1:21" ht="20.25" customHeight="1" thickBot="1">
      <c r="A20" s="144" t="s">
        <v>119</v>
      </c>
      <c r="B20" s="144"/>
      <c r="C20" s="157">
        <f>SUM(C16:C19)</f>
        <v>1089076</v>
      </c>
      <c r="D20" s="155"/>
      <c r="E20" s="157">
        <f>SUM(E16:E19)</f>
        <v>258702</v>
      </c>
      <c r="F20" s="156"/>
      <c r="G20" s="157">
        <f>SUM(G16:G19)</f>
        <v>-1995</v>
      </c>
      <c r="H20" s="155"/>
      <c r="I20" s="157">
        <f>SUM(I16:I19)</f>
        <v>34267</v>
      </c>
      <c r="J20" s="155"/>
      <c r="K20" s="157">
        <f>SUM(K16:K19)</f>
        <v>134121</v>
      </c>
      <c r="L20" s="158"/>
      <c r="M20" s="157">
        <f>SUM(M16:M19)</f>
        <v>-17124</v>
      </c>
      <c r="N20" s="158"/>
      <c r="O20" s="157">
        <f>SUM(O16:O19)</f>
        <v>-17124</v>
      </c>
      <c r="P20" s="148"/>
      <c r="Q20" s="157">
        <f>SUM(Q16:Q19)</f>
        <v>1497047</v>
      </c>
      <c r="R20" s="156"/>
      <c r="S20" s="157">
        <f>SUM(S16:S19)</f>
        <v>8425</v>
      </c>
      <c r="T20" s="150"/>
      <c r="U20" s="157">
        <f>SUM(U16:U19)</f>
        <v>1505472</v>
      </c>
    </row>
    <row r="21" spans="1:21" ht="8.15" customHeight="1" thickTop="1"/>
    <row r="22" spans="1:21" ht="20.25" customHeight="1">
      <c r="A22" s="144" t="s">
        <v>193</v>
      </c>
      <c r="B22" s="144"/>
      <c r="C22" s="321">
        <v>1089076</v>
      </c>
      <c r="D22" s="321"/>
      <c r="E22" s="321">
        <v>258702</v>
      </c>
      <c r="F22" s="321"/>
      <c r="G22" s="321">
        <v>-1995</v>
      </c>
      <c r="H22" s="321"/>
      <c r="I22" s="321">
        <v>40802</v>
      </c>
      <c r="K22" s="321">
        <v>188564</v>
      </c>
      <c r="M22" s="321">
        <v>-11752</v>
      </c>
      <c r="N22" s="125"/>
      <c r="O22" s="148">
        <f>SUM(M22:N22)</f>
        <v>-11752</v>
      </c>
      <c r="Q22" s="149">
        <f>SUM(C22:K22,O22)</f>
        <v>1563397</v>
      </c>
      <c r="S22" s="149">
        <v>12870</v>
      </c>
      <c r="U22" s="149">
        <f>SUM(Q22:T22)</f>
        <v>1576267</v>
      </c>
    </row>
    <row r="23" spans="1:21" ht="20.25" customHeight="1">
      <c r="A23" s="145" t="s">
        <v>95</v>
      </c>
      <c r="B23" s="164">
        <v>26</v>
      </c>
      <c r="C23" s="151">
        <v>0</v>
      </c>
      <c r="D23" s="145"/>
      <c r="E23" s="151">
        <v>0</v>
      </c>
      <c r="F23" s="146"/>
      <c r="G23" s="147">
        <v>0</v>
      </c>
      <c r="H23" s="146"/>
      <c r="I23" s="147">
        <v>0</v>
      </c>
      <c r="K23" s="147">
        <v>-119733</v>
      </c>
      <c r="M23" s="147">
        <v>0</v>
      </c>
      <c r="N23" s="125"/>
      <c r="O23" s="158">
        <f>SUM(M23:N23)</f>
        <v>0</v>
      </c>
      <c r="Q23" s="149">
        <f>SUM(C23:K23,O23)</f>
        <v>-119733</v>
      </c>
      <c r="S23" s="149">
        <v>0</v>
      </c>
      <c r="U23" s="149">
        <f>SUM(Q23:T23)</f>
        <v>-119733</v>
      </c>
    </row>
    <row r="24" spans="1:21" ht="20.25" customHeight="1">
      <c r="A24" s="145" t="s">
        <v>173</v>
      </c>
      <c r="B24" s="164"/>
      <c r="C24" s="151">
        <v>0</v>
      </c>
      <c r="D24" s="145"/>
      <c r="E24" s="151">
        <v>0</v>
      </c>
      <c r="F24" s="146"/>
      <c r="G24" s="151">
        <v>0</v>
      </c>
      <c r="H24" s="145"/>
      <c r="I24" s="147">
        <v>0</v>
      </c>
      <c r="J24" s="147"/>
      <c r="K24" s="147">
        <v>879</v>
      </c>
      <c r="L24" s="148"/>
      <c r="M24" s="158">
        <v>-879</v>
      </c>
      <c r="N24" s="148"/>
      <c r="O24" s="148">
        <f>SUM(M24:N24)</f>
        <v>-879</v>
      </c>
      <c r="Q24" s="149">
        <f>SUM(C24:K24,O24)</f>
        <v>0</v>
      </c>
      <c r="S24" s="151">
        <v>0</v>
      </c>
      <c r="U24" s="149">
        <f>SUM(Q24:T24)</f>
        <v>0</v>
      </c>
    </row>
    <row r="25" spans="1:21" ht="20.25" customHeight="1">
      <c r="A25" s="152" t="s">
        <v>96</v>
      </c>
      <c r="B25" s="152"/>
      <c r="C25" s="153">
        <v>0</v>
      </c>
      <c r="D25" s="145"/>
      <c r="E25" s="153">
        <v>0</v>
      </c>
      <c r="F25" s="147"/>
      <c r="G25" s="153">
        <v>0</v>
      </c>
      <c r="H25" s="154"/>
      <c r="I25" s="153">
        <v>0</v>
      </c>
      <c r="K25" s="153">
        <v>34260</v>
      </c>
      <c r="M25" s="153">
        <v>-86</v>
      </c>
      <c r="N25" s="125"/>
      <c r="O25" s="148">
        <f>SUM(M25:N25)</f>
        <v>-86</v>
      </c>
      <c r="Q25" s="149">
        <f>SUM(C25:K25,O25)</f>
        <v>34174</v>
      </c>
      <c r="S25" s="149">
        <v>3260</v>
      </c>
      <c r="U25" s="149">
        <f>SUM(Q25:T25)</f>
        <v>37434</v>
      </c>
    </row>
    <row r="26" spans="1:21" ht="20.25" customHeight="1" thickBot="1">
      <c r="A26" s="144" t="s">
        <v>194</v>
      </c>
      <c r="B26" s="144"/>
      <c r="C26" s="157">
        <f>SUM(C22:C25)</f>
        <v>1089076</v>
      </c>
      <c r="D26" s="155"/>
      <c r="E26" s="157">
        <f>SUM(E22:E25)</f>
        <v>258702</v>
      </c>
      <c r="F26" s="156"/>
      <c r="G26" s="157">
        <f>SUM(G22:G25)</f>
        <v>-1995</v>
      </c>
      <c r="H26" s="155"/>
      <c r="I26" s="157">
        <f>SUM(I22:I25)</f>
        <v>40802</v>
      </c>
      <c r="J26" s="155"/>
      <c r="K26" s="157">
        <f>SUM(K22:K25)</f>
        <v>103970</v>
      </c>
      <c r="L26" s="158"/>
      <c r="M26" s="157">
        <f>SUM(M22:M25)</f>
        <v>-12717</v>
      </c>
      <c r="N26" s="158"/>
      <c r="O26" s="157">
        <f>SUM(O22:O25)</f>
        <v>-12717</v>
      </c>
      <c r="P26" s="148"/>
      <c r="Q26" s="157">
        <f>SUM(Q22:Q25)</f>
        <v>1477838</v>
      </c>
      <c r="R26" s="156"/>
      <c r="S26" s="157">
        <f>SUM(S22:S25)</f>
        <v>16130</v>
      </c>
      <c r="T26" s="150"/>
      <c r="U26" s="157">
        <f>SUM(U22:U25)</f>
        <v>1493968</v>
      </c>
    </row>
    <row r="27" spans="1:21" ht="20.25" customHeight="1" thickTop="1"/>
    <row r="31" spans="1:21" ht="20.25" customHeight="1">
      <c r="A31" s="341" t="s">
        <v>52</v>
      </c>
      <c r="B31" s="341"/>
      <c r="C31" s="341"/>
      <c r="D31" s="341"/>
      <c r="E31" s="341"/>
    </row>
  </sheetData>
  <mergeCells count="12">
    <mergeCell ref="A31:E31"/>
    <mergeCell ref="A1:U1"/>
    <mergeCell ref="A2:U2"/>
    <mergeCell ref="A3:U3"/>
    <mergeCell ref="A4:U4"/>
    <mergeCell ref="A5:U5"/>
    <mergeCell ref="C6:U6"/>
    <mergeCell ref="C7:Q7"/>
    <mergeCell ref="M8:O8"/>
    <mergeCell ref="M9:N9"/>
    <mergeCell ref="I10:K10"/>
    <mergeCell ref="M10:N10"/>
  </mergeCells>
  <phoneticPr fontId="0" type="noConversion"/>
  <pageMargins left="1" right="0.3" top="1" bottom="0.5" header="0.5" footer="0.5"/>
  <pageSetup paperSize="9" scale="80" firstPageNumber="2" orientation="landscape" useFirstPageNumber="1" r:id="rId1"/>
  <headerFooter alignWithMargins="0">
    <oddFooter xml:space="preserve">&amp;L&amp;"Times New Roman,Regular"&amp;11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31"/>
  <sheetViews>
    <sheetView view="pageBreakPreview" topLeftCell="A19" zoomScale="93" zoomScaleNormal="80" zoomScaleSheetLayoutView="93" workbookViewId="0">
      <selection activeCell="A24" sqref="A24"/>
    </sheetView>
  </sheetViews>
  <sheetFormatPr defaultColWidth="59.08984375" defaultRowHeight="20.25" customHeight="1"/>
  <cols>
    <col min="1" max="1" width="51.453125" style="2" customWidth="1"/>
    <col min="2" max="2" width="7.453125" style="2" customWidth="1"/>
    <col min="3" max="3" width="12.453125" style="2" customWidth="1"/>
    <col min="4" max="4" width="1" style="3" customWidth="1"/>
    <col min="5" max="5" width="12.08984375" style="2" customWidth="1"/>
    <col min="6" max="6" width="0.90625" style="3" customWidth="1"/>
    <col min="7" max="7" width="13.453125" style="2" customWidth="1"/>
    <col min="8" max="8" width="1.08984375" style="3" customWidth="1"/>
    <col min="9" max="9" width="16.08984375" style="2" customWidth="1"/>
    <col min="10" max="10" width="1.08984375" style="2" customWidth="1"/>
    <col min="11" max="11" width="18.08984375" style="2" customWidth="1"/>
    <col min="12" max="12" width="1.08984375" style="2" customWidth="1"/>
    <col min="13" max="13" width="16.08984375" style="2" customWidth="1"/>
    <col min="14" max="14" width="1.453125" style="2" customWidth="1"/>
    <col min="15" max="15" width="13.90625" style="2" customWidth="1"/>
    <col min="16" max="16" width="9.08984375" style="2" customWidth="1"/>
    <col min="17" max="16384" width="59.08984375" style="2"/>
  </cols>
  <sheetData>
    <row r="1" spans="1:16" ht="20.25" customHeight="1">
      <c r="A1" s="336" t="s">
        <v>25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</row>
    <row r="2" spans="1:16" ht="20.25" customHeight="1">
      <c r="A2" s="336" t="s">
        <v>79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</row>
    <row r="3" spans="1:16" ht="20.25" customHeight="1">
      <c r="A3" s="336" t="s">
        <v>195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</row>
    <row r="4" spans="1:16" ht="20.25" customHeight="1">
      <c r="A4" s="336" t="s">
        <v>48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</row>
    <row r="5" spans="1:16" ht="20.25" customHeight="1">
      <c r="A5" s="350" t="s">
        <v>49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</row>
    <row r="6" spans="1:16" ht="9.9" customHeight="1">
      <c r="C6" s="3"/>
      <c r="E6" s="3"/>
      <c r="G6" s="3"/>
      <c r="I6" s="3"/>
      <c r="J6" s="3"/>
      <c r="K6" s="3"/>
      <c r="L6" s="3"/>
      <c r="M6" s="163"/>
    </row>
    <row r="7" spans="1:16" s="1" customFormat="1" ht="20.25" customHeight="1">
      <c r="C7" s="351" t="s">
        <v>37</v>
      </c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</row>
    <row r="8" spans="1:16" s="71" customFormat="1" ht="20.25" customHeight="1">
      <c r="C8" s="73"/>
      <c r="D8" s="73"/>
      <c r="E8" s="73"/>
      <c r="F8" s="73"/>
      <c r="G8" s="74"/>
      <c r="H8" s="74"/>
      <c r="I8" s="74"/>
      <c r="J8" s="74"/>
      <c r="K8" s="348" t="s">
        <v>42</v>
      </c>
      <c r="L8" s="348"/>
      <c r="M8" s="348"/>
    </row>
    <row r="9" spans="1:16" s="71" customFormat="1" ht="20.25" customHeight="1">
      <c r="C9" s="73"/>
      <c r="D9" s="73"/>
      <c r="E9" s="73"/>
      <c r="F9" s="73"/>
      <c r="G9" s="74"/>
      <c r="H9" s="74"/>
      <c r="I9" s="74"/>
      <c r="J9" s="74"/>
      <c r="K9" s="169" t="s">
        <v>87</v>
      </c>
      <c r="L9" s="73"/>
      <c r="M9" s="73"/>
    </row>
    <row r="10" spans="1:16" s="71" customFormat="1" ht="20.25" customHeight="1">
      <c r="C10" s="74"/>
      <c r="D10" s="76"/>
      <c r="E10" s="74"/>
      <c r="F10" s="76"/>
      <c r="G10" s="349" t="s">
        <v>67</v>
      </c>
      <c r="H10" s="349"/>
      <c r="I10" s="349"/>
      <c r="J10" s="73"/>
      <c r="K10" s="166" t="s">
        <v>88</v>
      </c>
      <c r="L10" s="74"/>
      <c r="M10" s="74"/>
    </row>
    <row r="11" spans="1:16" s="78" customFormat="1" ht="20.25" customHeight="1">
      <c r="B11" s="80" t="s">
        <v>0</v>
      </c>
      <c r="C11" s="80" t="s">
        <v>5</v>
      </c>
      <c r="D11" s="73"/>
      <c r="E11" s="75" t="s">
        <v>61</v>
      </c>
      <c r="F11" s="73"/>
      <c r="G11" s="81" t="s">
        <v>24</v>
      </c>
      <c r="I11" s="75" t="s">
        <v>18</v>
      </c>
      <c r="J11" s="75"/>
      <c r="K11" s="75" t="s">
        <v>89</v>
      </c>
      <c r="L11" s="75"/>
      <c r="M11" s="75" t="s">
        <v>21</v>
      </c>
      <c r="N11" s="73"/>
      <c r="O11" s="73" t="s">
        <v>6</v>
      </c>
    </row>
    <row r="12" spans="1:16" s="78" customFormat="1" ht="20.25" customHeight="1">
      <c r="A12" s="71"/>
      <c r="B12" s="71"/>
      <c r="C12" s="79" t="s">
        <v>32</v>
      </c>
      <c r="D12" s="75"/>
      <c r="E12" s="75" t="s">
        <v>62</v>
      </c>
      <c r="F12" s="75"/>
      <c r="G12" s="73" t="s">
        <v>33</v>
      </c>
      <c r="H12" s="75"/>
      <c r="I12" s="75"/>
      <c r="J12" s="75"/>
      <c r="K12" s="75" t="s">
        <v>91</v>
      </c>
      <c r="L12" s="74"/>
      <c r="M12" s="75" t="s">
        <v>22</v>
      </c>
      <c r="N12" s="75"/>
      <c r="O12" s="79" t="s">
        <v>44</v>
      </c>
      <c r="P12" s="71"/>
    </row>
    <row r="13" spans="1:16" s="78" customFormat="1" ht="20.25" customHeight="1">
      <c r="C13" s="82" t="s">
        <v>13</v>
      </c>
      <c r="D13" s="75"/>
      <c r="E13" s="83"/>
      <c r="F13" s="75"/>
      <c r="G13" s="77"/>
      <c r="H13" s="75"/>
      <c r="I13" s="84"/>
      <c r="J13" s="75"/>
      <c r="K13" s="84"/>
      <c r="L13" s="75"/>
      <c r="M13" s="85" t="s">
        <v>45</v>
      </c>
      <c r="N13" s="75"/>
      <c r="O13" s="82" t="s">
        <v>17</v>
      </c>
    </row>
    <row r="14" spans="1:16" s="71" customFormat="1" ht="20.25" customHeight="1"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86"/>
      <c r="N14" s="72"/>
      <c r="O14" s="72"/>
    </row>
    <row r="15" spans="1:16" s="71" customFormat="1" ht="20.25" customHeight="1">
      <c r="A15" s="87" t="s">
        <v>118</v>
      </c>
      <c r="B15" s="87"/>
      <c r="C15" s="172">
        <v>1089076</v>
      </c>
      <c r="D15" s="172"/>
      <c r="E15" s="172">
        <v>258702</v>
      </c>
      <c r="F15" s="172"/>
      <c r="G15" s="172">
        <v>34267</v>
      </c>
      <c r="H15" s="172"/>
      <c r="I15" s="172">
        <v>76684</v>
      </c>
      <c r="J15" s="89"/>
      <c r="K15" s="172">
        <v>-26356</v>
      </c>
      <c r="L15" s="89"/>
      <c r="M15" s="109">
        <f>SUM(K15:L15)</f>
        <v>-26356</v>
      </c>
      <c r="N15" s="170"/>
      <c r="O15" s="90">
        <f>SUM(C15:I15,M15)</f>
        <v>1432373</v>
      </c>
      <c r="P15" s="88"/>
    </row>
    <row r="16" spans="1:16" s="71" customFormat="1" ht="20.25" customHeight="1">
      <c r="A16" s="87" t="s">
        <v>95</v>
      </c>
      <c r="B16" s="184">
        <v>26</v>
      </c>
      <c r="C16" s="172">
        <v>0</v>
      </c>
      <c r="D16" s="172"/>
      <c r="E16" s="172">
        <v>0</v>
      </c>
      <c r="F16" s="172"/>
      <c r="G16" s="172">
        <v>0</v>
      </c>
      <c r="H16" s="172"/>
      <c r="I16" s="172">
        <v>-32672</v>
      </c>
      <c r="J16" s="89"/>
      <c r="K16" s="172">
        <v>0</v>
      </c>
      <c r="L16" s="89"/>
      <c r="M16" s="172">
        <f>SUM(K16:L16)</f>
        <v>0</v>
      </c>
      <c r="N16" s="170"/>
      <c r="O16" s="90">
        <f>SUM(C16:I16,M16)</f>
        <v>-32672</v>
      </c>
      <c r="P16" s="88"/>
    </row>
    <row r="17" spans="1:16" s="71" customFormat="1" ht="20.25" customHeight="1">
      <c r="A17" s="91" t="s">
        <v>173</v>
      </c>
      <c r="B17" s="164"/>
      <c r="C17" s="161">
        <v>0</v>
      </c>
      <c r="D17" s="161"/>
      <c r="E17" s="161">
        <v>0</v>
      </c>
      <c r="F17" s="161"/>
      <c r="G17" s="172">
        <v>0</v>
      </c>
      <c r="H17" s="170"/>
      <c r="I17" s="89">
        <v>766</v>
      </c>
      <c r="J17" s="89"/>
      <c r="K17" s="172">
        <v>-766</v>
      </c>
      <c r="L17" s="89"/>
      <c r="M17" s="109">
        <f>SUM(K17:L17)</f>
        <v>-766</v>
      </c>
      <c r="N17" s="170"/>
      <c r="O17" s="172">
        <v>0</v>
      </c>
      <c r="P17" s="88"/>
    </row>
    <row r="18" spans="1:16" s="71" customFormat="1" ht="20.25" customHeight="1">
      <c r="A18" s="91" t="s">
        <v>96</v>
      </c>
      <c r="B18" s="91"/>
      <c r="C18" s="92">
        <v>0</v>
      </c>
      <c r="D18" s="92"/>
      <c r="E18" s="92">
        <v>0</v>
      </c>
      <c r="F18" s="92"/>
      <c r="G18" s="92">
        <v>0</v>
      </c>
      <c r="H18" s="170"/>
      <c r="I18" s="89">
        <v>-8592</v>
      </c>
      <c r="J18" s="89"/>
      <c r="K18" s="172">
        <v>9998</v>
      </c>
      <c r="L18" s="89"/>
      <c r="M18" s="109">
        <f>SUM(K18:L18)</f>
        <v>9998</v>
      </c>
      <c r="N18" s="170"/>
      <c r="O18" s="90">
        <f>SUM(M18,I18,G18,E18,C18)</f>
        <v>1406</v>
      </c>
    </row>
    <row r="19" spans="1:16" s="71" customFormat="1" ht="20.25" customHeight="1" thickBot="1">
      <c r="A19" s="88" t="s">
        <v>119</v>
      </c>
      <c r="B19" s="88"/>
      <c r="C19" s="171">
        <f>SUM(C15:C18)</f>
        <v>1089076</v>
      </c>
      <c r="D19" s="93"/>
      <c r="E19" s="171">
        <f>SUM(E15:E18)</f>
        <v>258702</v>
      </c>
      <c r="F19" s="93"/>
      <c r="G19" s="171">
        <f>SUM(G15:G18)</f>
        <v>34267</v>
      </c>
      <c r="H19" s="93"/>
      <c r="I19" s="171">
        <f>SUM(I15:I18)</f>
        <v>36186</v>
      </c>
      <c r="J19" s="89"/>
      <c r="K19" s="110">
        <f>SUM(K15:K18)</f>
        <v>-17124</v>
      </c>
      <c r="L19" s="89"/>
      <c r="M19" s="110">
        <f>SUM(M15:M18)</f>
        <v>-17124</v>
      </c>
      <c r="N19" s="93"/>
      <c r="O19" s="171">
        <f>SUM(O15:O18)</f>
        <v>1401107</v>
      </c>
    </row>
    <row r="20" spans="1:16" ht="19.649999999999999" customHeight="1" thickTop="1">
      <c r="C20" s="71"/>
      <c r="D20" s="72"/>
      <c r="E20" s="71"/>
      <c r="F20" s="72"/>
      <c r="G20" s="71"/>
      <c r="H20" s="72"/>
      <c r="I20" s="71"/>
      <c r="J20" s="71"/>
      <c r="K20" s="71"/>
      <c r="L20" s="71"/>
      <c r="M20" s="71"/>
      <c r="N20" s="71"/>
      <c r="O20" s="71"/>
    </row>
    <row r="21" spans="1:16" s="71" customFormat="1" ht="20.25" customHeight="1">
      <c r="A21" s="87" t="s">
        <v>193</v>
      </c>
      <c r="B21" s="87"/>
      <c r="C21" s="109">
        <v>1089076</v>
      </c>
      <c r="D21" s="109"/>
      <c r="E21" s="109">
        <v>258702</v>
      </c>
      <c r="F21" s="109"/>
      <c r="G21" s="109">
        <v>40802</v>
      </c>
      <c r="H21" s="109"/>
      <c r="I21" s="109">
        <v>168923</v>
      </c>
      <c r="J21" s="109"/>
      <c r="K21" s="322">
        <v>-11752</v>
      </c>
      <c r="L21" s="89"/>
      <c r="M21" s="109">
        <f>SUM(K21:L21)</f>
        <v>-11752</v>
      </c>
      <c r="N21" s="170"/>
      <c r="O21" s="90">
        <f>SUM(C21:I21,M21)</f>
        <v>1545751</v>
      </c>
      <c r="P21" s="88"/>
    </row>
    <row r="22" spans="1:16" s="71" customFormat="1" ht="20.25" customHeight="1">
      <c r="A22" s="87" t="s">
        <v>95</v>
      </c>
      <c r="B22" s="184">
        <v>26</v>
      </c>
      <c r="C22" s="172">
        <v>0</v>
      </c>
      <c r="D22" s="172"/>
      <c r="E22" s="172">
        <v>0</v>
      </c>
      <c r="F22" s="172"/>
      <c r="G22" s="172">
        <v>0</v>
      </c>
      <c r="H22" s="323"/>
      <c r="I22" s="322">
        <v>-119733</v>
      </c>
      <c r="J22" s="322"/>
      <c r="K22" s="172">
        <v>0</v>
      </c>
      <c r="L22" s="89"/>
      <c r="M22" s="172">
        <f>SUM(K22:L22)</f>
        <v>0</v>
      </c>
      <c r="N22" s="170"/>
      <c r="O22" s="90">
        <f>SUM(C22:I22,M22)</f>
        <v>-119733</v>
      </c>
      <c r="P22" s="88"/>
    </row>
    <row r="23" spans="1:16" s="71" customFormat="1" ht="20.25" customHeight="1">
      <c r="A23" s="91" t="s">
        <v>173</v>
      </c>
      <c r="B23" s="164"/>
      <c r="C23" s="161">
        <v>0</v>
      </c>
      <c r="D23" s="161"/>
      <c r="E23" s="161">
        <v>0</v>
      </c>
      <c r="F23" s="161"/>
      <c r="G23" s="172">
        <v>0</v>
      </c>
      <c r="H23" s="323"/>
      <c r="I23" s="322">
        <v>879</v>
      </c>
      <c r="J23" s="322"/>
      <c r="K23" s="322">
        <v>-879</v>
      </c>
      <c r="L23" s="89"/>
      <c r="M23" s="109">
        <f>SUM(K23:L23)</f>
        <v>-879</v>
      </c>
      <c r="N23" s="170"/>
      <c r="O23" s="172">
        <v>0</v>
      </c>
      <c r="P23" s="88"/>
    </row>
    <row r="24" spans="1:16" s="71" customFormat="1" ht="20.25" customHeight="1">
      <c r="A24" s="91" t="s">
        <v>217</v>
      </c>
      <c r="B24" s="91"/>
      <c r="C24" s="92">
        <v>0</v>
      </c>
      <c r="D24" s="92"/>
      <c r="E24" s="92">
        <v>0</v>
      </c>
      <c r="F24" s="92"/>
      <c r="G24" s="92">
        <v>0</v>
      </c>
      <c r="H24" s="323"/>
      <c r="I24" s="322">
        <v>-2043</v>
      </c>
      <c r="J24" s="322"/>
      <c r="K24" s="322">
        <v>-86</v>
      </c>
      <c r="L24" s="89"/>
      <c r="M24" s="109">
        <f>SUM(K24:L24)</f>
        <v>-86</v>
      </c>
      <c r="N24" s="170"/>
      <c r="O24" s="90">
        <f>SUM(M24,I24,G24,E24,C24)</f>
        <v>-2129</v>
      </c>
    </row>
    <row r="25" spans="1:16" s="71" customFormat="1" ht="20.25" customHeight="1" thickBot="1">
      <c r="A25" s="88" t="s">
        <v>194</v>
      </c>
      <c r="B25" s="88"/>
      <c r="C25" s="171">
        <f>SUM(C21:C24)</f>
        <v>1089076</v>
      </c>
      <c r="D25" s="93"/>
      <c r="E25" s="171">
        <f>SUM(E21:E24)</f>
        <v>258702</v>
      </c>
      <c r="F25" s="93"/>
      <c r="G25" s="171">
        <f>SUM(G21:G24)</f>
        <v>40802</v>
      </c>
      <c r="H25" s="93"/>
      <c r="I25" s="171">
        <f>SUM(I21:I24)</f>
        <v>48026</v>
      </c>
      <c r="J25" s="89"/>
      <c r="K25" s="110">
        <f>SUM(K21:K24)</f>
        <v>-12717</v>
      </c>
      <c r="L25" s="89"/>
      <c r="M25" s="110">
        <f>SUM(M21:M24)</f>
        <v>-12717</v>
      </c>
      <c r="N25" s="93"/>
      <c r="O25" s="171">
        <f>SUM(O21:O24)</f>
        <v>1423889</v>
      </c>
    </row>
    <row r="26" spans="1:16" ht="20.25" customHeight="1" thickTop="1">
      <c r="D26" s="2"/>
    </row>
    <row r="31" spans="1:16" ht="20.25" customHeight="1">
      <c r="A31" s="341" t="s">
        <v>52</v>
      </c>
      <c r="B31" s="341"/>
      <c r="C31" s="341"/>
      <c r="D31" s="341"/>
      <c r="E31" s="341"/>
    </row>
  </sheetData>
  <mergeCells count="9">
    <mergeCell ref="A31:E31"/>
    <mergeCell ref="K8:M8"/>
    <mergeCell ref="G10:I10"/>
    <mergeCell ref="A1:O1"/>
    <mergeCell ref="A2:O2"/>
    <mergeCell ref="A3:O3"/>
    <mergeCell ref="A4:O4"/>
    <mergeCell ref="A5:O5"/>
    <mergeCell ref="C7:O7"/>
  </mergeCells>
  <phoneticPr fontId="7" type="noConversion"/>
  <pageMargins left="1" right="0.3" top="1" bottom="0.5" header="0.5" footer="0.5"/>
  <pageSetup paperSize="9" scale="80" firstPageNumber="2" orientation="landscape" useFirstPageNumber="1" r:id="rId1"/>
  <headerFooter alignWithMargins="0">
    <oddFooter xml:space="preserve">&amp;L&amp;"Times New Roman,Regular"&amp;11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110"/>
  <sheetViews>
    <sheetView tabSelected="1" topLeftCell="A53" zoomScale="110" zoomScaleNormal="110" zoomScaleSheetLayoutView="97" workbookViewId="0">
      <selection activeCell="C67" sqref="C67"/>
    </sheetView>
  </sheetViews>
  <sheetFormatPr defaultColWidth="9.08984375" defaultRowHeight="18" customHeight="1"/>
  <cols>
    <col min="1" max="1" width="3.453125" style="1" customWidth="1"/>
    <col min="2" max="2" width="2.90625" style="1" customWidth="1"/>
    <col min="3" max="3" width="49.453125" style="1" customWidth="1"/>
    <col min="4" max="4" width="4.54296875" style="1" bestFit="1" customWidth="1"/>
    <col min="5" max="5" width="12.453125" style="1" customWidth="1"/>
    <col min="6" max="6" width="1" style="1" customWidth="1"/>
    <col min="7" max="7" width="12.453125" style="1" customWidth="1"/>
    <col min="8" max="8" width="1" style="1" customWidth="1"/>
    <col min="9" max="9" width="11.08984375" style="1" customWidth="1"/>
    <col min="10" max="10" width="1" style="1" customWidth="1"/>
    <col min="11" max="11" width="11.54296875" style="1" customWidth="1"/>
    <col min="12" max="16384" width="9.08984375" style="2"/>
  </cols>
  <sheetData>
    <row r="1" spans="1:11" ht="18" customHeight="1">
      <c r="A1" s="336" t="s">
        <v>25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</row>
    <row r="2" spans="1:11" ht="18" customHeight="1">
      <c r="A2" s="354" t="s">
        <v>80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</row>
    <row r="3" spans="1:11" ht="18" customHeight="1">
      <c r="A3" s="336" t="s">
        <v>196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1" ht="18" customHeight="1">
      <c r="A4" s="336" t="s">
        <v>48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</row>
    <row r="5" spans="1:11" ht="18" customHeight="1">
      <c r="A5" s="350" t="s">
        <v>49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</row>
    <row r="6" spans="1:11" ht="8.4" customHeight="1">
      <c r="A6" s="13"/>
      <c r="B6" s="23"/>
      <c r="C6" s="13"/>
      <c r="D6" s="13"/>
      <c r="E6" s="94"/>
      <c r="F6" s="95"/>
      <c r="G6" s="94"/>
      <c r="H6" s="95"/>
      <c r="I6" s="94"/>
      <c r="J6" s="95"/>
      <c r="K6" s="94"/>
    </row>
    <row r="7" spans="1:11" s="1" customFormat="1" ht="17" customHeight="1">
      <c r="A7" s="23"/>
      <c r="B7" s="23"/>
      <c r="C7" s="23"/>
      <c r="D7" s="95" t="s">
        <v>182</v>
      </c>
      <c r="E7" s="352" t="s">
        <v>29</v>
      </c>
      <c r="F7" s="352"/>
      <c r="G7" s="352"/>
      <c r="H7" s="352"/>
      <c r="I7" s="352" t="s">
        <v>31</v>
      </c>
      <c r="J7" s="352"/>
      <c r="K7" s="352"/>
    </row>
    <row r="8" spans="1:11" s="1" customFormat="1" ht="17" customHeight="1">
      <c r="A8" s="23"/>
      <c r="B8" s="23"/>
      <c r="C8" s="23"/>
      <c r="D8" s="23"/>
      <c r="E8" s="353" t="s">
        <v>30</v>
      </c>
      <c r="F8" s="353"/>
      <c r="G8" s="353"/>
      <c r="H8" s="49"/>
      <c r="I8" s="353" t="s">
        <v>30</v>
      </c>
      <c r="J8" s="353"/>
      <c r="K8" s="353"/>
    </row>
    <row r="9" spans="1:11" s="1" customFormat="1" ht="17" customHeight="1">
      <c r="A9" s="23"/>
      <c r="B9" s="23"/>
      <c r="C9" s="23"/>
      <c r="E9" s="62">
        <v>2022</v>
      </c>
      <c r="F9" s="62"/>
      <c r="G9" s="62">
        <v>2021</v>
      </c>
      <c r="H9" s="96"/>
      <c r="I9" s="62">
        <v>2022</v>
      </c>
      <c r="J9" s="62"/>
      <c r="K9" s="62">
        <v>2021</v>
      </c>
    </row>
    <row r="10" spans="1:11" s="1" customFormat="1" ht="17" customHeight="1">
      <c r="A10" s="15" t="s">
        <v>26</v>
      </c>
      <c r="H10" s="18"/>
      <c r="I10" s="40"/>
      <c r="J10" s="18"/>
      <c r="K10" s="41"/>
    </row>
    <row r="11" spans="1:11" ht="17" customHeight="1">
      <c r="A11" s="18" t="s">
        <v>170</v>
      </c>
      <c r="E11" s="43">
        <v>37520</v>
      </c>
      <c r="F11" s="42"/>
      <c r="G11" s="43">
        <v>83149</v>
      </c>
      <c r="H11" s="43"/>
      <c r="I11" s="19">
        <v>-2043</v>
      </c>
      <c r="J11" s="20"/>
      <c r="K11" s="43">
        <v>-8592</v>
      </c>
    </row>
    <row r="12" spans="1:11" ht="17" customHeight="1">
      <c r="A12" s="52" t="s">
        <v>7</v>
      </c>
      <c r="E12" s="97"/>
      <c r="F12" s="42"/>
      <c r="G12" s="97"/>
      <c r="H12" s="42"/>
      <c r="I12" s="19"/>
      <c r="J12" s="20"/>
      <c r="K12" s="97"/>
    </row>
    <row r="13" spans="1:11" ht="17" customHeight="1">
      <c r="A13" s="53" t="s">
        <v>114</v>
      </c>
      <c r="E13" s="65">
        <v>10707</v>
      </c>
      <c r="F13" s="8"/>
      <c r="G13" s="65">
        <v>21961</v>
      </c>
      <c r="H13" s="42"/>
      <c r="I13" s="64">
        <v>0</v>
      </c>
      <c r="J13" s="20"/>
      <c r="K13" s="70">
        <v>0</v>
      </c>
    </row>
    <row r="14" spans="1:11" ht="17" customHeight="1">
      <c r="A14" s="53" t="s">
        <v>41</v>
      </c>
      <c r="E14" s="65">
        <v>12455</v>
      </c>
      <c r="F14" s="8"/>
      <c r="G14" s="65">
        <v>13416</v>
      </c>
      <c r="H14" s="42"/>
      <c r="I14" s="19">
        <v>507</v>
      </c>
      <c r="J14" s="20"/>
      <c r="K14" s="65">
        <v>977</v>
      </c>
    </row>
    <row r="15" spans="1:11" ht="17" customHeight="1">
      <c r="A15" s="53" t="s">
        <v>179</v>
      </c>
      <c r="E15" s="98">
        <v>-21</v>
      </c>
      <c r="F15" s="8"/>
      <c r="G15" s="65">
        <v>493</v>
      </c>
      <c r="H15" s="42"/>
      <c r="I15" s="64">
        <v>0</v>
      </c>
      <c r="J15" s="20"/>
      <c r="K15" s="70">
        <v>0</v>
      </c>
    </row>
    <row r="16" spans="1:11" ht="17" customHeight="1">
      <c r="A16" s="53" t="s">
        <v>76</v>
      </c>
      <c r="E16" s="70">
        <v>0</v>
      </c>
      <c r="F16" s="8"/>
      <c r="G16" s="65">
        <v>2</v>
      </c>
      <c r="H16" s="42"/>
      <c r="I16" s="64">
        <v>0</v>
      </c>
      <c r="J16" s="20"/>
      <c r="K16" s="65">
        <v>2</v>
      </c>
    </row>
    <row r="17" spans="1:11" ht="17" customHeight="1">
      <c r="A17" s="53" t="s">
        <v>218</v>
      </c>
      <c r="E17" s="98">
        <v>45170</v>
      </c>
      <c r="F17" s="44"/>
      <c r="G17" s="98">
        <v>9300</v>
      </c>
      <c r="H17" s="42"/>
      <c r="I17" s="40">
        <v>605</v>
      </c>
      <c r="J17" s="20"/>
      <c r="K17" s="98">
        <v>1225</v>
      </c>
    </row>
    <row r="18" spans="1:11" ht="17" customHeight="1">
      <c r="A18" s="53" t="s">
        <v>175</v>
      </c>
      <c r="E18" s="98">
        <v>-11242</v>
      </c>
      <c r="F18" s="44"/>
      <c r="G18" s="98">
        <v>-2934</v>
      </c>
      <c r="H18" s="42"/>
      <c r="I18" s="19">
        <v>-660</v>
      </c>
      <c r="J18" s="20"/>
      <c r="K18" s="98">
        <v>784</v>
      </c>
    </row>
    <row r="19" spans="1:11" ht="17" customHeight="1">
      <c r="A19" s="100" t="s">
        <v>227</v>
      </c>
      <c r="B19" s="101"/>
      <c r="E19" s="98">
        <v>-179</v>
      </c>
      <c r="F19" s="42"/>
      <c r="G19" s="98">
        <v>-6935</v>
      </c>
      <c r="H19" s="42"/>
      <c r="I19" s="64">
        <v>0</v>
      </c>
      <c r="J19" s="20"/>
      <c r="K19" s="98">
        <v>-6231</v>
      </c>
    </row>
    <row r="20" spans="1:11" ht="17" customHeight="1">
      <c r="A20" s="53" t="s">
        <v>221</v>
      </c>
      <c r="B20" s="101"/>
      <c r="E20" s="98">
        <v>-879</v>
      </c>
      <c r="F20" s="42"/>
      <c r="G20" s="98">
        <v>-766</v>
      </c>
      <c r="H20" s="42"/>
      <c r="I20" s="19">
        <v>-879</v>
      </c>
      <c r="J20" s="20"/>
      <c r="K20" s="98">
        <v>-766</v>
      </c>
    </row>
    <row r="21" spans="1:11" ht="17" customHeight="1">
      <c r="A21" s="53" t="s">
        <v>219</v>
      </c>
      <c r="B21" s="101"/>
      <c r="E21" s="98">
        <v>-7149</v>
      </c>
      <c r="F21" s="42"/>
      <c r="G21" s="70">
        <v>0</v>
      </c>
      <c r="H21" s="42"/>
      <c r="I21" s="19">
        <v>-7149</v>
      </c>
      <c r="J21" s="20"/>
      <c r="K21" s="70">
        <v>0</v>
      </c>
    </row>
    <row r="22" spans="1:11" ht="17" customHeight="1">
      <c r="A22" s="99" t="s">
        <v>220</v>
      </c>
      <c r="E22" s="70">
        <v>0</v>
      </c>
      <c r="F22" s="44"/>
      <c r="G22" s="98">
        <v>-13384</v>
      </c>
      <c r="H22" s="42"/>
      <c r="I22" s="64">
        <v>0</v>
      </c>
      <c r="J22" s="20"/>
      <c r="K22" s="98">
        <v>-13384</v>
      </c>
    </row>
    <row r="23" spans="1:11" ht="17" customHeight="1">
      <c r="A23" s="99" t="s">
        <v>222</v>
      </c>
      <c r="E23" s="98">
        <v>-2</v>
      </c>
      <c r="F23" s="44"/>
      <c r="G23" s="98">
        <v>1</v>
      </c>
      <c r="H23" s="42"/>
      <c r="I23" s="64">
        <v>0</v>
      </c>
      <c r="J23" s="20"/>
      <c r="K23" s="70">
        <v>0</v>
      </c>
    </row>
    <row r="24" spans="1:11" ht="17" customHeight="1">
      <c r="A24" s="99" t="s">
        <v>97</v>
      </c>
      <c r="E24" s="97">
        <v>939</v>
      </c>
      <c r="F24" s="44"/>
      <c r="G24" s="97">
        <v>979</v>
      </c>
      <c r="H24" s="42"/>
      <c r="I24" s="111">
        <v>13</v>
      </c>
      <c r="J24" s="20"/>
      <c r="K24" s="97">
        <v>49</v>
      </c>
    </row>
    <row r="25" spans="1:11" ht="17" customHeight="1">
      <c r="A25" s="102" t="s">
        <v>98</v>
      </c>
      <c r="E25" s="40">
        <v>-6723</v>
      </c>
      <c r="F25" s="44"/>
      <c r="G25" s="40">
        <v>-5217</v>
      </c>
      <c r="H25" s="42"/>
      <c r="I25" s="111">
        <v>-958</v>
      </c>
      <c r="J25" s="20"/>
      <c r="K25" s="40">
        <v>-498</v>
      </c>
    </row>
    <row r="26" spans="1:11" ht="17" customHeight="1">
      <c r="A26" s="102" t="s">
        <v>168</v>
      </c>
      <c r="E26" s="40">
        <v>-32472</v>
      </c>
      <c r="F26" s="42"/>
      <c r="G26" s="40">
        <v>-30421</v>
      </c>
      <c r="H26" s="42"/>
      <c r="I26" s="111">
        <v>-3675</v>
      </c>
      <c r="J26" s="20"/>
      <c r="K26" s="40">
        <v>-462</v>
      </c>
    </row>
    <row r="27" spans="1:11" ht="17" customHeight="1">
      <c r="A27" s="54" t="s">
        <v>11</v>
      </c>
      <c r="E27" s="103">
        <v>8477</v>
      </c>
      <c r="F27" s="42"/>
      <c r="G27" s="103">
        <v>11965</v>
      </c>
      <c r="H27" s="42"/>
      <c r="I27" s="324">
        <v>45</v>
      </c>
      <c r="J27" s="20"/>
      <c r="K27" s="103">
        <v>656</v>
      </c>
    </row>
    <row r="28" spans="1:11" ht="17" customHeight="1">
      <c r="A28" s="35" t="s">
        <v>40</v>
      </c>
      <c r="F28" s="42"/>
      <c r="H28" s="42"/>
      <c r="J28" s="42"/>
    </row>
    <row r="29" spans="1:11" ht="17" customHeight="1">
      <c r="A29" s="55" t="s">
        <v>34</v>
      </c>
      <c r="E29" s="43">
        <f>SUM(E13:E27,E11)</f>
        <v>56601</v>
      </c>
      <c r="F29" s="42"/>
      <c r="G29" s="43">
        <f>SUM(G13:G27,G11)</f>
        <v>81609</v>
      </c>
      <c r="H29" s="42"/>
      <c r="I29" s="43">
        <f>SUM(I13:I27,I11)</f>
        <v>-14194</v>
      </c>
      <c r="J29" s="42"/>
      <c r="K29" s="43">
        <f>SUM(K13:K27,K11)</f>
        <v>-26240</v>
      </c>
    </row>
    <row r="30" spans="1:11" ht="17" customHeight="1">
      <c r="A30" s="35" t="s">
        <v>107</v>
      </c>
      <c r="B30" s="15"/>
      <c r="C30" s="15"/>
      <c r="D30" s="15"/>
      <c r="F30" s="42"/>
      <c r="H30" s="42"/>
      <c r="J30" s="42"/>
    </row>
    <row r="31" spans="1:11" ht="17" customHeight="1">
      <c r="A31" s="54" t="s">
        <v>56</v>
      </c>
      <c r="E31" s="98">
        <v>-21279</v>
      </c>
      <c r="F31" s="42"/>
      <c r="G31" s="98">
        <v>94682</v>
      </c>
      <c r="H31" s="42"/>
      <c r="I31" s="19">
        <v>-12187</v>
      </c>
      <c r="J31" s="44"/>
      <c r="K31" s="98">
        <v>90528</v>
      </c>
    </row>
    <row r="32" spans="1:11" ht="17" customHeight="1">
      <c r="A32" s="54" t="s">
        <v>172</v>
      </c>
      <c r="E32" s="70">
        <v>0</v>
      </c>
      <c r="F32" s="42"/>
      <c r="G32" s="70">
        <v>0</v>
      </c>
      <c r="H32" s="42"/>
      <c r="I32" s="111">
        <v>-4724</v>
      </c>
      <c r="J32" s="42"/>
      <c r="K32" s="187">
        <v>10942</v>
      </c>
    </row>
    <row r="33" spans="1:11" ht="17" customHeight="1">
      <c r="A33" s="54" t="s">
        <v>54</v>
      </c>
      <c r="E33" s="98">
        <v>-91113</v>
      </c>
      <c r="F33" s="42"/>
      <c r="G33" s="98">
        <v>-70742</v>
      </c>
      <c r="H33" s="42"/>
      <c r="I33" s="64">
        <v>0</v>
      </c>
      <c r="J33" s="42"/>
      <c r="K33" s="70">
        <v>0</v>
      </c>
    </row>
    <row r="34" spans="1:11" ht="17" customHeight="1">
      <c r="A34" s="54" t="s">
        <v>58</v>
      </c>
      <c r="E34" s="98">
        <v>-73729</v>
      </c>
      <c r="F34" s="44"/>
      <c r="G34" s="98">
        <v>-439529</v>
      </c>
      <c r="H34" s="42"/>
      <c r="I34" s="64">
        <v>0</v>
      </c>
      <c r="J34" s="44"/>
      <c r="K34" s="70">
        <v>0</v>
      </c>
    </row>
    <row r="35" spans="1:11" ht="17" customHeight="1">
      <c r="A35" s="54" t="s">
        <v>14</v>
      </c>
      <c r="E35" s="70">
        <v>0</v>
      </c>
      <c r="F35" s="98"/>
      <c r="G35" s="98">
        <v>438</v>
      </c>
      <c r="H35" s="98"/>
      <c r="I35" s="64">
        <v>0</v>
      </c>
      <c r="J35" s="98"/>
      <c r="K35" s="98">
        <v>438</v>
      </c>
    </row>
    <row r="36" spans="1:11" ht="17" customHeight="1">
      <c r="A36" s="54" t="s">
        <v>211</v>
      </c>
      <c r="E36" s="98">
        <v>13700</v>
      </c>
      <c r="F36" s="42"/>
      <c r="G36" s="98">
        <v>139323</v>
      </c>
      <c r="H36" s="42"/>
      <c r="I36" s="98">
        <v>97062</v>
      </c>
      <c r="J36" s="42"/>
      <c r="K36" s="61">
        <v>-14585</v>
      </c>
    </row>
    <row r="37" spans="1:11" ht="17" customHeight="1">
      <c r="A37" s="54" t="s">
        <v>8</v>
      </c>
      <c r="E37" s="98">
        <v>-700</v>
      </c>
      <c r="F37" s="42"/>
      <c r="G37" s="98">
        <v>-14074</v>
      </c>
      <c r="H37" s="42"/>
      <c r="I37" s="19">
        <v>-2</v>
      </c>
      <c r="J37" s="42"/>
      <c r="K37" s="61">
        <v>-7</v>
      </c>
    </row>
    <row r="38" spans="1:11" ht="17" customHeight="1">
      <c r="A38" s="54" t="s">
        <v>132</v>
      </c>
      <c r="E38" s="98">
        <v>65000</v>
      </c>
      <c r="F38" s="42"/>
      <c r="G38" s="98">
        <v>-15000</v>
      </c>
      <c r="H38" s="42"/>
      <c r="I38" s="111">
        <v>65000</v>
      </c>
      <c r="J38" s="44"/>
      <c r="K38" s="98">
        <v>-15000</v>
      </c>
    </row>
    <row r="39" spans="1:11" ht="17" customHeight="1">
      <c r="A39" s="54" t="s">
        <v>9</v>
      </c>
      <c r="E39" s="98">
        <v>-2818</v>
      </c>
      <c r="F39" s="42"/>
      <c r="G39" s="98">
        <v>-2156</v>
      </c>
      <c r="H39" s="42"/>
      <c r="I39" s="64">
        <v>0</v>
      </c>
      <c r="J39" s="44"/>
      <c r="K39" s="98">
        <v>5</v>
      </c>
    </row>
    <row r="40" spans="1:11" ht="17" customHeight="1">
      <c r="A40" s="34" t="s">
        <v>108</v>
      </c>
      <c r="B40" s="15"/>
      <c r="C40" s="15"/>
      <c r="D40" s="15"/>
      <c r="E40" s="98"/>
      <c r="F40" s="42"/>
      <c r="G40" s="98"/>
      <c r="H40" s="42"/>
      <c r="I40" s="70"/>
      <c r="J40" s="42"/>
      <c r="K40" s="70"/>
    </row>
    <row r="41" spans="1:11" ht="17" customHeight="1">
      <c r="A41" s="54" t="s">
        <v>57</v>
      </c>
      <c r="B41" s="1" t="s">
        <v>144</v>
      </c>
      <c r="E41" s="98">
        <v>-44301</v>
      </c>
      <c r="F41" s="42"/>
      <c r="G41" s="98">
        <v>-159933</v>
      </c>
      <c r="H41" s="42"/>
      <c r="I41" s="64">
        <v>0</v>
      </c>
      <c r="J41" s="44"/>
      <c r="K41" s="20">
        <v>0</v>
      </c>
    </row>
    <row r="42" spans="1:11" ht="17" customHeight="1">
      <c r="A42" s="54" t="s">
        <v>57</v>
      </c>
      <c r="E42" s="187">
        <v>-57696</v>
      </c>
      <c r="F42" s="70"/>
      <c r="G42" s="187">
        <v>-321838</v>
      </c>
      <c r="H42" s="42"/>
      <c r="I42" s="20">
        <v>1122</v>
      </c>
      <c r="J42" s="44"/>
      <c r="K42" s="20">
        <v>-326739</v>
      </c>
    </row>
    <row r="43" spans="1:11" ht="17" customHeight="1">
      <c r="A43" s="54" t="s">
        <v>176</v>
      </c>
      <c r="E43" s="70">
        <v>0</v>
      </c>
      <c r="F43" s="70"/>
      <c r="G43" s="70">
        <v>0</v>
      </c>
      <c r="H43" s="42"/>
      <c r="I43" s="20">
        <v>2</v>
      </c>
      <c r="J43" s="44"/>
      <c r="K43" s="20">
        <v>-121</v>
      </c>
    </row>
    <row r="44" spans="1:11" ht="17" customHeight="1">
      <c r="A44" s="54" t="s">
        <v>55</v>
      </c>
      <c r="E44" s="187">
        <v>-19993</v>
      </c>
      <c r="F44" s="44"/>
      <c r="G44" s="98">
        <v>97757</v>
      </c>
      <c r="H44" s="42"/>
      <c r="I44" s="64">
        <v>0</v>
      </c>
      <c r="J44" s="42"/>
      <c r="K44" s="70">
        <v>0</v>
      </c>
    </row>
    <row r="45" spans="1:11" ht="17" customHeight="1">
      <c r="A45" s="54" t="s">
        <v>59</v>
      </c>
      <c r="E45" s="98">
        <v>-56445</v>
      </c>
      <c r="F45" s="98"/>
      <c r="G45" s="98">
        <v>211124</v>
      </c>
      <c r="I45" s="64">
        <v>0</v>
      </c>
      <c r="J45" s="44"/>
      <c r="K45" s="70">
        <v>0</v>
      </c>
    </row>
    <row r="46" spans="1:11" ht="17" customHeight="1">
      <c r="A46" s="54" t="s">
        <v>10</v>
      </c>
      <c r="E46" s="185">
        <v>-1134</v>
      </c>
      <c r="F46" s="185"/>
      <c r="G46" s="185">
        <v>2462</v>
      </c>
      <c r="H46" s="12"/>
      <c r="I46" s="111">
        <v>-26</v>
      </c>
      <c r="J46" s="182"/>
      <c r="K46" s="20">
        <v>297</v>
      </c>
    </row>
    <row r="47" spans="1:11" ht="17" customHeight="1">
      <c r="A47" s="54" t="s">
        <v>86</v>
      </c>
      <c r="E47" s="186">
        <v>0</v>
      </c>
      <c r="F47" s="98"/>
      <c r="G47" s="186">
        <v>0</v>
      </c>
      <c r="I47" s="159">
        <v>0</v>
      </c>
      <c r="J47" s="44"/>
      <c r="K47" s="186">
        <v>0</v>
      </c>
    </row>
    <row r="48" spans="1:11" ht="17" customHeight="1">
      <c r="A48" s="36" t="s">
        <v>111</v>
      </c>
      <c r="E48" s="42">
        <f>SUM(E31:E39)+E29+E42+E44+E45+E47+E46+E41+E43</f>
        <v>-233907</v>
      </c>
      <c r="F48" s="43"/>
      <c r="G48" s="42">
        <f>SUM(G31:G39)+G29+G42+G44+G45+G47+G46+G41+G43</f>
        <v>-395877</v>
      </c>
      <c r="H48" s="42"/>
      <c r="I48" s="42">
        <f>SUM(I31:I39)+I29+I42+I44+I45+I47+I46+I41+I43</f>
        <v>132053</v>
      </c>
      <c r="J48" s="43"/>
      <c r="K48" s="42">
        <f>SUM(K31:K39)+K29+K42+K44+K45+K47+K46+K41+K43</f>
        <v>-280482</v>
      </c>
    </row>
    <row r="49" spans="1:11" ht="17" customHeight="1">
      <c r="A49" s="54" t="s">
        <v>99</v>
      </c>
      <c r="E49" s="98">
        <v>-7155</v>
      </c>
      <c r="F49" s="98"/>
      <c r="G49" s="98">
        <v>-10910</v>
      </c>
      <c r="I49" s="176">
        <v>3738</v>
      </c>
      <c r="J49" s="44"/>
      <c r="K49" s="20">
        <v>449</v>
      </c>
    </row>
    <row r="50" spans="1:11" ht="17" customHeight="1">
      <c r="A50" s="54" t="s">
        <v>12</v>
      </c>
      <c r="E50" s="98">
        <v>32864</v>
      </c>
      <c r="F50" s="98"/>
      <c r="G50" s="98">
        <v>28400</v>
      </c>
      <c r="I50" s="64">
        <v>0</v>
      </c>
      <c r="J50" s="44"/>
      <c r="K50" s="20">
        <v>-532</v>
      </c>
    </row>
    <row r="51" spans="1:11" ht="17" customHeight="1">
      <c r="A51" s="54" t="s">
        <v>100</v>
      </c>
      <c r="E51" s="98">
        <v>5532</v>
      </c>
      <c r="F51" s="98"/>
      <c r="G51" s="98">
        <v>4724</v>
      </c>
      <c r="I51" s="64">
        <v>0</v>
      </c>
      <c r="J51" s="44"/>
      <c r="K51" s="64">
        <v>0</v>
      </c>
    </row>
    <row r="52" spans="1:11" ht="17" customHeight="1">
      <c r="A52" s="54" t="s">
        <v>101</v>
      </c>
      <c r="E52" s="187">
        <v>-21744</v>
      </c>
      <c r="F52" s="98"/>
      <c r="G52" s="70">
        <v>0</v>
      </c>
      <c r="I52" s="111">
        <v>-39</v>
      </c>
      <c r="J52" s="44"/>
      <c r="K52" s="70">
        <v>0</v>
      </c>
    </row>
    <row r="53" spans="1:11" ht="17" customHeight="1">
      <c r="A53" s="58" t="s">
        <v>223</v>
      </c>
      <c r="E53" s="45">
        <f>SUM(E49:E52,E48)</f>
        <v>-224410</v>
      </c>
      <c r="F53" s="43"/>
      <c r="G53" s="45">
        <f>SUM(G49:G52,G48)</f>
        <v>-373663</v>
      </c>
      <c r="H53" s="42"/>
      <c r="I53" s="45">
        <f>SUM(I49:I52,I48)</f>
        <v>135752</v>
      </c>
      <c r="J53" s="43"/>
      <c r="K53" s="45">
        <f>SUM(K49:K52,K48)</f>
        <v>-280565</v>
      </c>
    </row>
    <row r="54" spans="1:11" ht="18" customHeight="1">
      <c r="A54" s="336" t="s">
        <v>25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</row>
    <row r="55" spans="1:11" ht="18" customHeight="1">
      <c r="A55" s="354" t="s">
        <v>81</v>
      </c>
      <c r="B55" s="354"/>
      <c r="C55" s="354"/>
      <c r="D55" s="354"/>
      <c r="E55" s="354"/>
      <c r="F55" s="354"/>
      <c r="G55" s="354"/>
      <c r="H55" s="354"/>
      <c r="I55" s="354"/>
      <c r="J55" s="354"/>
      <c r="K55" s="354"/>
    </row>
    <row r="56" spans="1:11" ht="18" customHeight="1">
      <c r="A56" s="336" t="s">
        <v>196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</row>
    <row r="57" spans="1:11" ht="18" customHeight="1">
      <c r="A57" s="336" t="s">
        <v>48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</row>
    <row r="58" spans="1:11" ht="18" customHeight="1">
      <c r="A58" s="350" t="s">
        <v>49</v>
      </c>
      <c r="B58" s="350"/>
      <c r="C58" s="350"/>
      <c r="D58" s="350"/>
      <c r="E58" s="350"/>
      <c r="F58" s="350"/>
      <c r="G58" s="350"/>
      <c r="H58" s="350"/>
      <c r="I58" s="350"/>
      <c r="J58" s="350"/>
      <c r="K58" s="350"/>
    </row>
    <row r="59" spans="1:11" ht="8.4" customHeight="1">
      <c r="A59" s="13"/>
      <c r="B59" s="23"/>
      <c r="C59" s="13"/>
      <c r="D59" s="13"/>
      <c r="E59" s="94"/>
      <c r="F59" s="95"/>
      <c r="G59" s="94"/>
      <c r="H59" s="95"/>
      <c r="I59" s="94"/>
      <c r="J59" s="95"/>
      <c r="K59" s="94"/>
    </row>
    <row r="60" spans="1:11" ht="17" customHeight="1">
      <c r="A60" s="18"/>
      <c r="B60" s="23"/>
      <c r="C60" s="23"/>
      <c r="D60" s="95" t="s">
        <v>182</v>
      </c>
      <c r="E60" s="352" t="s">
        <v>29</v>
      </c>
      <c r="F60" s="352"/>
      <c r="G60" s="352"/>
      <c r="H60" s="352"/>
      <c r="I60" s="352" t="s">
        <v>31</v>
      </c>
      <c r="J60" s="352"/>
      <c r="K60" s="352"/>
    </row>
    <row r="61" spans="1:11" ht="17" customHeight="1">
      <c r="A61" s="23"/>
      <c r="B61" s="23"/>
      <c r="C61" s="23"/>
      <c r="E61" s="353" t="s">
        <v>30</v>
      </c>
      <c r="F61" s="353"/>
      <c r="G61" s="353"/>
      <c r="H61" s="49"/>
      <c r="I61" s="353" t="s">
        <v>30</v>
      </c>
      <c r="J61" s="353"/>
      <c r="K61" s="353"/>
    </row>
    <row r="62" spans="1:11" ht="17" customHeight="1">
      <c r="A62" s="23"/>
      <c r="B62" s="23"/>
      <c r="C62" s="23"/>
      <c r="E62" s="62">
        <v>2022</v>
      </c>
      <c r="F62" s="62"/>
      <c r="G62" s="62">
        <v>2021</v>
      </c>
      <c r="H62" s="96"/>
      <c r="I62" s="62">
        <v>2022</v>
      </c>
      <c r="J62" s="62"/>
      <c r="K62" s="62">
        <v>2021</v>
      </c>
    </row>
    <row r="63" spans="1:11" s="1" customFormat="1" ht="17" customHeight="1">
      <c r="A63" s="15" t="s">
        <v>27</v>
      </c>
      <c r="F63" s="42"/>
      <c r="H63" s="42"/>
      <c r="J63" s="42"/>
    </row>
    <row r="64" spans="1:11" s="1" customFormat="1" ht="17" customHeight="1">
      <c r="B64" s="1" t="s">
        <v>230</v>
      </c>
      <c r="E64" s="40">
        <v>1509</v>
      </c>
      <c r="F64" s="42"/>
      <c r="G64" s="70">
        <v>0</v>
      </c>
      <c r="H64" s="42"/>
      <c r="I64" s="111">
        <v>1509</v>
      </c>
      <c r="J64" s="42"/>
      <c r="K64" s="70">
        <v>0</v>
      </c>
    </row>
    <row r="65" spans="1:11" ht="17" customHeight="1">
      <c r="A65" s="54" t="s">
        <v>184</v>
      </c>
      <c r="E65" s="40">
        <v>-748</v>
      </c>
      <c r="F65" s="42"/>
      <c r="G65" s="40">
        <v>-1113</v>
      </c>
      <c r="H65" s="42"/>
      <c r="I65" s="111">
        <v>-7</v>
      </c>
      <c r="J65" s="44"/>
      <c r="K65" s="70">
        <v>0</v>
      </c>
    </row>
    <row r="66" spans="1:11" ht="17" customHeight="1">
      <c r="A66" s="54" t="s">
        <v>185</v>
      </c>
      <c r="E66" s="187">
        <v>2</v>
      </c>
      <c r="F66" s="42"/>
      <c r="G66" s="70">
        <v>0</v>
      </c>
      <c r="H66" s="42"/>
      <c r="I66" s="64">
        <v>0</v>
      </c>
      <c r="J66" s="44"/>
      <c r="K66" s="70">
        <v>0</v>
      </c>
    </row>
    <row r="67" spans="1:11" ht="17" customHeight="1">
      <c r="A67" s="54" t="s">
        <v>109</v>
      </c>
      <c r="E67" s="40">
        <v>-2226</v>
      </c>
      <c r="F67" s="42"/>
      <c r="G67" s="40">
        <v>-692</v>
      </c>
      <c r="H67" s="42"/>
      <c r="I67" s="64">
        <v>0</v>
      </c>
      <c r="J67" s="44"/>
      <c r="K67" s="70">
        <v>0</v>
      </c>
    </row>
    <row r="68" spans="1:11" ht="17" customHeight="1">
      <c r="A68" s="54" t="s">
        <v>177</v>
      </c>
      <c r="E68" s="40">
        <v>5879</v>
      </c>
      <c r="F68" s="42"/>
      <c r="G68" s="40">
        <v>9445</v>
      </c>
      <c r="H68" s="42"/>
      <c r="I68" s="111">
        <v>5879</v>
      </c>
      <c r="J68" s="44"/>
      <c r="K68" s="187">
        <v>9445</v>
      </c>
    </row>
    <row r="69" spans="1:11" s="105" customFormat="1" ht="17" customHeight="1">
      <c r="A69" s="54" t="s">
        <v>117</v>
      </c>
      <c r="B69" s="54"/>
      <c r="E69" s="187">
        <v>-25000</v>
      </c>
      <c r="F69" s="19"/>
      <c r="G69" s="70">
        <v>0</v>
      </c>
      <c r="H69" s="19"/>
      <c r="I69" s="111">
        <v>-25000</v>
      </c>
      <c r="J69" s="20"/>
      <c r="K69" s="70">
        <v>0</v>
      </c>
    </row>
    <row r="70" spans="1:11" s="105" customFormat="1" ht="17" customHeight="1">
      <c r="A70" s="54" t="s">
        <v>178</v>
      </c>
      <c r="B70" s="54"/>
      <c r="E70" s="70">
        <v>0</v>
      </c>
      <c r="F70" s="19"/>
      <c r="G70" s="70">
        <v>0</v>
      </c>
      <c r="H70" s="19"/>
      <c r="I70" s="20">
        <v>860000</v>
      </c>
      <c r="J70" s="20"/>
      <c r="K70" s="40">
        <v>470000</v>
      </c>
    </row>
    <row r="71" spans="1:11" s="105" customFormat="1" ht="17" customHeight="1">
      <c r="A71" s="54" t="s">
        <v>115</v>
      </c>
      <c r="B71" s="54"/>
      <c r="E71" s="70">
        <v>0</v>
      </c>
      <c r="F71" s="19"/>
      <c r="G71" s="70">
        <v>0</v>
      </c>
      <c r="H71" s="19"/>
      <c r="I71" s="20">
        <v>-860000</v>
      </c>
      <c r="J71" s="20"/>
      <c r="K71" s="40">
        <v>-470000</v>
      </c>
    </row>
    <row r="72" spans="1:11" s="105" customFormat="1" ht="17" customHeight="1">
      <c r="A72" s="54" t="s">
        <v>228</v>
      </c>
      <c r="B72" s="1"/>
      <c r="E72" s="70">
        <v>0</v>
      </c>
      <c r="F72" s="19"/>
      <c r="G72" s="70">
        <v>0</v>
      </c>
      <c r="H72" s="19"/>
      <c r="I72" s="20">
        <v>101477</v>
      </c>
      <c r="J72" s="20"/>
      <c r="K72" s="70">
        <v>0</v>
      </c>
    </row>
    <row r="73" spans="1:11" s="105" customFormat="1" ht="17" customHeight="1">
      <c r="A73" s="54" t="s">
        <v>229</v>
      </c>
      <c r="B73" s="54"/>
      <c r="E73" s="70">
        <v>0</v>
      </c>
      <c r="F73" s="19"/>
      <c r="G73" s="70">
        <v>0</v>
      </c>
      <c r="H73" s="19"/>
      <c r="I73" s="20">
        <v>-201452</v>
      </c>
      <c r="J73" s="20"/>
      <c r="K73" s="70">
        <v>0</v>
      </c>
    </row>
    <row r="74" spans="1:11" ht="17" customHeight="1">
      <c r="A74" s="54" t="s">
        <v>23</v>
      </c>
      <c r="E74" s="20">
        <v>958</v>
      </c>
      <c r="F74" s="44"/>
      <c r="G74" s="20">
        <v>498</v>
      </c>
      <c r="H74" s="42"/>
      <c r="I74" s="20">
        <v>145958</v>
      </c>
      <c r="J74" s="44"/>
      <c r="K74" s="20">
        <v>30498</v>
      </c>
    </row>
    <row r="75" spans="1:11" ht="17" customHeight="1">
      <c r="A75" s="58" t="s">
        <v>224</v>
      </c>
      <c r="E75" s="318">
        <f>SUM(E64:E74)</f>
        <v>-19626</v>
      </c>
      <c r="F75" s="43"/>
      <c r="G75" s="45">
        <f>SUM(G65:G74)</f>
        <v>8138</v>
      </c>
      <c r="H75" s="43"/>
      <c r="I75" s="318">
        <f>SUM(I64:I74)</f>
        <v>28364</v>
      </c>
      <c r="J75" s="43"/>
      <c r="K75" s="45">
        <f>SUM(K65:K74)</f>
        <v>39943</v>
      </c>
    </row>
    <row r="76" spans="1:11" ht="17" customHeight="1">
      <c r="A76" s="58"/>
      <c r="F76" s="43"/>
      <c r="H76" s="43"/>
      <c r="J76" s="43"/>
    </row>
    <row r="77" spans="1:11" ht="17" customHeight="1">
      <c r="A77" s="15" t="s">
        <v>28</v>
      </c>
      <c r="F77" s="42"/>
    </row>
    <row r="78" spans="1:11" ht="17" customHeight="1">
      <c r="A78" s="54" t="s">
        <v>46</v>
      </c>
      <c r="E78" s="20">
        <v>950000</v>
      </c>
      <c r="F78" s="42"/>
      <c r="G78" s="20">
        <v>2030000</v>
      </c>
      <c r="H78" s="42"/>
      <c r="I78" s="111">
        <v>0</v>
      </c>
      <c r="J78" s="42"/>
      <c r="K78" s="20">
        <v>280000</v>
      </c>
    </row>
    <row r="79" spans="1:11" ht="17" customHeight="1">
      <c r="A79" s="54" t="s">
        <v>47</v>
      </c>
      <c r="E79" s="20">
        <v>-950000</v>
      </c>
      <c r="F79" s="42"/>
      <c r="G79" s="20">
        <v>-2030000</v>
      </c>
      <c r="H79" s="106"/>
      <c r="I79" s="111">
        <v>0</v>
      </c>
      <c r="J79" s="42"/>
      <c r="K79" s="20">
        <v>-280000</v>
      </c>
    </row>
    <row r="80" spans="1:11" ht="17" customHeight="1">
      <c r="A80" s="54" t="s">
        <v>116</v>
      </c>
      <c r="E80" s="70">
        <v>0</v>
      </c>
      <c r="F80" s="42"/>
      <c r="G80" s="70">
        <v>0</v>
      </c>
      <c r="I80" s="111">
        <v>0</v>
      </c>
      <c r="K80" s="20">
        <v>50000</v>
      </c>
    </row>
    <row r="81" spans="1:11" ht="17" customHeight="1">
      <c r="A81" s="54" t="s">
        <v>115</v>
      </c>
      <c r="E81" s="70">
        <v>0</v>
      </c>
      <c r="F81" s="42"/>
      <c r="G81" s="70">
        <v>0</v>
      </c>
      <c r="I81" s="111">
        <v>0</v>
      </c>
      <c r="K81" s="20">
        <v>-50000</v>
      </c>
    </row>
    <row r="82" spans="1:11" ht="17" customHeight="1">
      <c r="A82" s="54" t="s">
        <v>77</v>
      </c>
      <c r="E82" s="20">
        <v>202000</v>
      </c>
      <c r="F82" s="42"/>
      <c r="G82" s="20">
        <v>430000</v>
      </c>
      <c r="I82" s="111">
        <v>0</v>
      </c>
      <c r="K82" s="70">
        <v>0</v>
      </c>
    </row>
    <row r="83" spans="1:11" ht="17" customHeight="1">
      <c r="A83" s="54" t="s">
        <v>84</v>
      </c>
      <c r="E83" s="20">
        <v>-81000</v>
      </c>
      <c r="F83" s="42"/>
      <c r="G83" s="20">
        <v>-151000</v>
      </c>
      <c r="I83" s="111">
        <v>0</v>
      </c>
      <c r="K83" s="70">
        <v>0</v>
      </c>
    </row>
    <row r="84" spans="1:11" ht="17" customHeight="1">
      <c r="A84" s="54" t="s">
        <v>102</v>
      </c>
      <c r="E84" s="20">
        <v>-769</v>
      </c>
      <c r="F84" s="42"/>
      <c r="G84" s="20">
        <v>-1131</v>
      </c>
      <c r="I84" s="20">
        <v>-36</v>
      </c>
      <c r="K84" s="20">
        <v>-113</v>
      </c>
    </row>
    <row r="85" spans="1:11" ht="17" customHeight="1">
      <c r="A85" s="54" t="s">
        <v>103</v>
      </c>
      <c r="E85" s="20">
        <v>-5373</v>
      </c>
      <c r="F85" s="42"/>
      <c r="G85" s="20">
        <v>-9526</v>
      </c>
      <c r="I85" s="20">
        <v>-367</v>
      </c>
      <c r="K85" s="20">
        <v>-710</v>
      </c>
    </row>
    <row r="86" spans="1:11" ht="17" customHeight="1">
      <c r="A86" s="54" t="s">
        <v>35</v>
      </c>
      <c r="E86" s="187">
        <v>-119732</v>
      </c>
      <c r="F86" s="42"/>
      <c r="G86" s="187">
        <v>-32672</v>
      </c>
      <c r="H86" s="42"/>
      <c r="I86" s="111">
        <v>-119733</v>
      </c>
      <c r="J86" s="42"/>
      <c r="K86" s="187">
        <v>-32672</v>
      </c>
    </row>
    <row r="87" spans="1:11" ht="17" customHeight="1">
      <c r="A87" s="59" t="s">
        <v>225</v>
      </c>
      <c r="E87" s="318">
        <f>SUM(E78:E86)</f>
        <v>-4874</v>
      </c>
      <c r="F87" s="43"/>
      <c r="G87" s="45">
        <f>SUM(G78:G86)</f>
        <v>235671</v>
      </c>
      <c r="H87" s="43"/>
      <c r="I87" s="45">
        <f>SUM(I78:I86)</f>
        <v>-120136</v>
      </c>
      <c r="J87" s="43"/>
      <c r="K87" s="45">
        <f>SUM(K78:K86)</f>
        <v>-33495</v>
      </c>
    </row>
    <row r="88" spans="1:11" ht="17" customHeight="1">
      <c r="A88" s="59"/>
      <c r="F88" s="43"/>
      <c r="H88" s="43"/>
      <c r="J88" s="43"/>
    </row>
    <row r="89" spans="1:11" ht="17" customHeight="1">
      <c r="A89" s="37" t="s">
        <v>226</v>
      </c>
      <c r="E89" s="187">
        <f>E53+E75+E87</f>
        <v>-248910</v>
      </c>
      <c r="F89" s="42">
        <f>F53+F75+F87</f>
        <v>0</v>
      </c>
      <c r="G89" s="42">
        <f>G53+G75+G87</f>
        <v>-129854</v>
      </c>
      <c r="H89" s="42">
        <f>H53+H75+H87</f>
        <v>0</v>
      </c>
      <c r="I89" s="42">
        <f>I53+I75+I87</f>
        <v>43980</v>
      </c>
      <c r="J89" s="42"/>
      <c r="K89" s="42">
        <f>K53+K75+K87</f>
        <v>-274117</v>
      </c>
    </row>
    <row r="90" spans="1:11" ht="17" customHeight="1">
      <c r="A90" s="37" t="s">
        <v>53</v>
      </c>
      <c r="E90" s="107">
        <v>658404</v>
      </c>
      <c r="F90" s="43"/>
      <c r="G90" s="107">
        <v>630348</v>
      </c>
      <c r="H90" s="42"/>
      <c r="I90" s="104">
        <v>292705</v>
      </c>
      <c r="J90" s="43"/>
      <c r="K90" s="104">
        <v>391370</v>
      </c>
    </row>
    <row r="91" spans="1:11" ht="17" customHeight="1" thickBot="1">
      <c r="A91" s="56" t="s">
        <v>83</v>
      </c>
      <c r="B91" s="9"/>
      <c r="D91" s="4">
        <v>5</v>
      </c>
      <c r="E91" s="319">
        <f>SUM(E89:E90)</f>
        <v>409494</v>
      </c>
      <c r="F91" s="43"/>
      <c r="G91" s="46">
        <f>SUM(G89:G90)</f>
        <v>500494</v>
      </c>
      <c r="H91" s="42"/>
      <c r="I91" s="46">
        <f>SUM(I89:I90)</f>
        <v>336685</v>
      </c>
      <c r="J91" s="43"/>
      <c r="K91" s="46">
        <f>SUM(K89:K90)</f>
        <v>117253</v>
      </c>
    </row>
    <row r="92" spans="1:11" ht="17" customHeight="1" thickTop="1">
      <c r="A92" s="56"/>
      <c r="B92" s="9"/>
      <c r="E92" s="43"/>
      <c r="F92" s="43"/>
      <c r="G92" s="43"/>
      <c r="H92" s="42"/>
      <c r="I92" s="43"/>
      <c r="J92" s="43"/>
      <c r="K92" s="43"/>
    </row>
    <row r="93" spans="1:11" s="3" customFormat="1" ht="17" customHeight="1">
      <c r="A93" s="15"/>
      <c r="I93" s="43"/>
      <c r="J93" s="43"/>
      <c r="K93" s="43"/>
    </row>
    <row r="94" spans="1:11" s="3" customFormat="1" ht="17" customHeight="1">
      <c r="A94" s="1"/>
      <c r="I94" s="48"/>
      <c r="J94" s="48"/>
      <c r="K94" s="48"/>
    </row>
    <row r="95" spans="1:11" s="3" customFormat="1" ht="17" customHeight="1">
      <c r="A95" s="54"/>
      <c r="E95" s="20"/>
      <c r="G95" s="20"/>
      <c r="I95" s="70"/>
      <c r="J95" s="48"/>
      <c r="K95" s="70"/>
    </row>
    <row r="96" spans="1:11" s="3" customFormat="1" ht="17" customHeight="1">
      <c r="A96" s="54"/>
      <c r="E96" s="20"/>
      <c r="G96" s="20"/>
      <c r="I96" s="20"/>
      <c r="J96" s="48"/>
      <c r="K96" s="20"/>
    </row>
    <row r="97" spans="1:11" ht="17" customHeight="1">
      <c r="E97" s="182"/>
      <c r="F97" s="12"/>
      <c r="G97" s="182"/>
      <c r="H97" s="12"/>
      <c r="I97" s="20"/>
      <c r="J97" s="48"/>
      <c r="K97" s="20"/>
    </row>
    <row r="98" spans="1:11" ht="17" customHeight="1">
      <c r="A98" s="2"/>
      <c r="C98" s="2"/>
      <c r="D98" s="2"/>
      <c r="E98" s="70"/>
      <c r="F98" s="2"/>
      <c r="G98" s="70"/>
      <c r="H98" s="2"/>
      <c r="I98" s="70"/>
      <c r="J98" s="48"/>
      <c r="K98" s="70"/>
    </row>
    <row r="99" spans="1:11" ht="17" customHeight="1">
      <c r="A99" s="2"/>
      <c r="B99" s="2"/>
      <c r="C99" s="2"/>
      <c r="D99" s="2"/>
      <c r="E99" s="2"/>
      <c r="F99" s="2"/>
      <c r="G99" s="2"/>
      <c r="H99" s="2"/>
      <c r="I99" s="48"/>
      <c r="J99" s="48"/>
      <c r="K99" s="48"/>
    </row>
    <row r="100" spans="1:11" ht="17" customHeight="1">
      <c r="E100" s="48"/>
      <c r="F100" s="12"/>
      <c r="G100" s="48"/>
      <c r="H100" s="12"/>
      <c r="I100" s="48"/>
      <c r="J100" s="48"/>
      <c r="K100" s="48"/>
    </row>
    <row r="101" spans="1:11" ht="17" customHeight="1">
      <c r="E101" s="39"/>
      <c r="F101" s="12"/>
      <c r="G101" s="39"/>
      <c r="H101" s="12"/>
      <c r="I101" s="48"/>
      <c r="J101" s="48"/>
      <c r="K101" s="48"/>
    </row>
    <row r="102" spans="1:11" ht="17" customHeight="1"/>
    <row r="103" spans="1:11" ht="17" customHeight="1">
      <c r="A103" s="2"/>
      <c r="B103" s="2"/>
      <c r="C103" s="2"/>
      <c r="D103" s="2"/>
      <c r="E103" s="2"/>
      <c r="F103" s="2"/>
      <c r="G103" s="2"/>
      <c r="H103" s="2"/>
      <c r="I103" s="48"/>
      <c r="J103" s="48"/>
      <c r="K103" s="48"/>
    </row>
    <row r="104" spans="1:11" ht="17" customHeight="1"/>
    <row r="105" spans="1:11" ht="17" customHeight="1"/>
    <row r="106" spans="1:11" ht="17" customHeight="1"/>
    <row r="107" spans="1:11" s="3" customFormat="1" ht="17" customHeight="1">
      <c r="A107" s="341" t="s">
        <v>52</v>
      </c>
      <c r="B107" s="341"/>
      <c r="C107" s="341"/>
      <c r="D107" s="341"/>
      <c r="E107" s="341"/>
      <c r="F107" s="341"/>
      <c r="G107" s="341"/>
      <c r="H107" s="341"/>
      <c r="I107" s="12"/>
      <c r="J107" s="12"/>
      <c r="K107" s="12"/>
    </row>
    <row r="108" spans="1:11" s="3" customFormat="1" ht="18" customHeight="1">
      <c r="A108" s="38"/>
      <c r="B108" s="108"/>
      <c r="C108" s="39"/>
      <c r="D108" s="39"/>
      <c r="E108" s="39"/>
      <c r="F108" s="47"/>
      <c r="G108" s="12"/>
      <c r="H108" s="12"/>
      <c r="I108" s="12"/>
      <c r="J108" s="12"/>
      <c r="K108" s="12"/>
    </row>
    <row r="110" spans="1:11" s="3" customFormat="1" ht="18" customHeight="1">
      <c r="I110" s="12"/>
      <c r="J110" s="12"/>
      <c r="K110" s="12"/>
    </row>
  </sheetData>
  <mergeCells count="19">
    <mergeCell ref="A107:H107"/>
    <mergeCell ref="E8:G8"/>
    <mergeCell ref="I8:K8"/>
    <mergeCell ref="A1:K1"/>
    <mergeCell ref="A2:K2"/>
    <mergeCell ref="A3:K3"/>
    <mergeCell ref="A4:K4"/>
    <mergeCell ref="A5:K5"/>
    <mergeCell ref="E7:H7"/>
    <mergeCell ref="I7:K7"/>
    <mergeCell ref="A54:K54"/>
    <mergeCell ref="E61:G61"/>
    <mergeCell ref="I61:K61"/>
    <mergeCell ref="A55:K55"/>
    <mergeCell ref="A56:K56"/>
    <mergeCell ref="A57:K57"/>
    <mergeCell ref="A58:K58"/>
    <mergeCell ref="E60:H60"/>
    <mergeCell ref="I60:K60"/>
  </mergeCells>
  <phoneticPr fontId="9" type="noConversion"/>
  <pageMargins left="1" right="0.3" top="1" bottom="0.5" header="0.5" footer="0.5"/>
  <pageSetup paperSize="9" scale="80" firstPageNumber="2" orientation="portrait" useFirstPageNumber="1" r:id="rId1"/>
  <headerFooter alignWithMargins="0">
    <oddFooter xml:space="preserve">&amp;L&amp;"Times New Roman,Regular"&amp;11  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FS_E</vt:lpstr>
      <vt:lpstr>PL-Month 3</vt:lpstr>
      <vt:lpstr>PL-Month 6</vt:lpstr>
      <vt:lpstr>CE_E_Conso</vt:lpstr>
      <vt:lpstr>CE_E_Company</vt:lpstr>
      <vt:lpstr>CF_E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Thantapanit, Prapai</cp:lastModifiedBy>
  <cp:lastPrinted>2022-08-10T09:04:48Z</cp:lastPrinted>
  <dcterms:created xsi:type="dcterms:W3CDTF">2005-11-14T02:02:11Z</dcterms:created>
  <dcterms:modified xsi:type="dcterms:W3CDTF">2022-08-10T09:04:54Z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2022-08-01T02:13:39Z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d4869bdd-c296-44f6-8510-ca43efc6e182</vt:lpwstr>
  </property>
  <property fmtid="{D5CDD505-2E9C-101B-9397-08002B2CF9AE}" pid="8" name="MSIP_Label_ea60d57e-af5b-4752-ac57-3e4f28ca11dc_ContentBits">
    <vt:lpwstr>0</vt:lpwstr>
  </property>
</Properties>
</file>