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boonsawat001\Desktop\"/>
    </mc:Choice>
  </mc:AlternateContent>
  <xr:revisionPtr revIDLastSave="0" documentId="13_ncr:1_{FAC7D761-720F-4B7F-B39B-17F62072EAAC}" xr6:coauthVersionLast="46" xr6:coauthVersionMax="46" xr10:uidLastSave="{00000000-0000-0000-0000-000000000000}"/>
  <bookViews>
    <workbookView xWindow="-120" yWindow="-120" windowWidth="21840" windowHeight="13140" activeTab="3" xr2:uid="{BB6E3111-E174-4891-96E9-D08ACD83AF33}"/>
  </bookViews>
  <sheets>
    <sheet name="2-4 T" sheetId="1" r:id="rId1"/>
    <sheet name="5-6 (3M)" sheetId="2" r:id="rId2"/>
    <sheet name="7-8 (6M)" sheetId="3" r:id="rId3"/>
    <sheet name="9" sheetId="4" r:id="rId4"/>
    <sheet name="10" sheetId="5" r:id="rId5"/>
    <sheet name="11-13" sheetId="6" r:id="rId6"/>
  </sheets>
  <externalReferences>
    <externalReference r:id="rId7"/>
  </externalReferences>
  <definedNames>
    <definedName name="_xlnm._FilterDatabase" localSheetId="5" hidden="1">'11-13'!$A$9:$L$134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38" i="6" l="1"/>
  <c r="J127" i="6"/>
  <c r="F127" i="6"/>
  <c r="L123" i="6"/>
  <c r="J123" i="6"/>
  <c r="H123" i="6"/>
  <c r="F104" i="6"/>
  <c r="F123" i="6" s="1"/>
  <c r="A91" i="6"/>
  <c r="L87" i="6"/>
  <c r="H87" i="6"/>
  <c r="F87" i="6"/>
  <c r="J84" i="6"/>
  <c r="J81" i="6"/>
  <c r="J80" i="6"/>
  <c r="L73" i="6"/>
  <c r="J73" i="6"/>
  <c r="J87" i="6" s="1"/>
  <c r="H73" i="6"/>
  <c r="H67" i="6"/>
  <c r="H70" i="6" s="1"/>
  <c r="H125" i="6" s="1"/>
  <c r="H129" i="6" s="1"/>
  <c r="J63" i="6"/>
  <c r="F62" i="6"/>
  <c r="J61" i="6"/>
  <c r="J58" i="6"/>
  <c r="H57" i="6"/>
  <c r="J56" i="6"/>
  <c r="L36" i="6"/>
  <c r="L67" i="6" s="1"/>
  <c r="L70" i="6" s="1"/>
  <c r="L125" i="6" s="1"/>
  <c r="L129" i="6" s="1"/>
  <c r="H36" i="6"/>
  <c r="J27" i="6"/>
  <c r="J23" i="6"/>
  <c r="J13" i="6"/>
  <c r="F13" i="6"/>
  <c r="P23" i="5"/>
  <c r="P25" i="5" s="1"/>
  <c r="N23" i="5"/>
  <c r="L23" i="5"/>
  <c r="J23" i="5"/>
  <c r="J25" i="5" s="1"/>
  <c r="H23" i="5"/>
  <c r="H25" i="5" s="1"/>
  <c r="F23" i="5"/>
  <c r="P22" i="5"/>
  <c r="N22" i="5"/>
  <c r="N25" i="5" s="1"/>
  <c r="L22" i="5"/>
  <c r="J22" i="5"/>
  <c r="H22" i="5"/>
  <c r="F22" i="5"/>
  <c r="F25" i="5" s="1"/>
  <c r="P19" i="5"/>
  <c r="L19" i="5"/>
  <c r="T19" i="5" s="1"/>
  <c r="R17" i="5"/>
  <c r="P17" i="5"/>
  <c r="N17" i="5"/>
  <c r="L17" i="5"/>
  <c r="H17" i="5"/>
  <c r="F17" i="5"/>
  <c r="T15" i="5"/>
  <c r="T14" i="5"/>
  <c r="J11" i="5"/>
  <c r="J17" i="5" s="1"/>
  <c r="Z37" i="4"/>
  <c r="R37" i="4"/>
  <c r="N37" i="4"/>
  <c r="L37" i="4"/>
  <c r="J37" i="4"/>
  <c r="AF35" i="4"/>
  <c r="AF37" i="4" s="1"/>
  <c r="F140" i="1" s="1"/>
  <c r="AB35" i="4"/>
  <c r="T35" i="4"/>
  <c r="T37" i="4" s="1"/>
  <c r="V34" i="4"/>
  <c r="AD34" i="4" s="1"/>
  <c r="AH34" i="4" s="1"/>
  <c r="V33" i="4"/>
  <c r="AD33" i="4" s="1"/>
  <c r="AH33" i="4" s="1"/>
  <c r="AD32" i="4"/>
  <c r="AH32" i="4" s="1"/>
  <c r="V32" i="4"/>
  <c r="AB31" i="4"/>
  <c r="AB37" i="4" s="1"/>
  <c r="F136" i="1" s="1"/>
  <c r="Z31" i="4"/>
  <c r="X31" i="4"/>
  <c r="X37" i="4" s="1"/>
  <c r="P31" i="4"/>
  <c r="P37" i="4" s="1"/>
  <c r="H31" i="4"/>
  <c r="H37" i="4" s="1"/>
  <c r="F31" i="4"/>
  <c r="F37" i="4" s="1"/>
  <c r="AD27" i="4"/>
  <c r="AH27" i="4" s="1"/>
  <c r="Z27" i="4"/>
  <c r="V27" i="4"/>
  <c r="AF25" i="4"/>
  <c r="AB25" i="4"/>
  <c r="Z25" i="4"/>
  <c r="X25" i="4"/>
  <c r="T25" i="4"/>
  <c r="R25" i="4"/>
  <c r="P25" i="4"/>
  <c r="N25" i="4"/>
  <c r="L25" i="4"/>
  <c r="J25" i="4"/>
  <c r="H25" i="4"/>
  <c r="F25" i="4"/>
  <c r="V23" i="4"/>
  <c r="AD23" i="4" s="1"/>
  <c r="AH23" i="4" s="1"/>
  <c r="V22" i="4"/>
  <c r="AD22" i="4" s="1"/>
  <c r="AH22" i="4" s="1"/>
  <c r="V21" i="4"/>
  <c r="AD21" i="4" s="1"/>
  <c r="AH21" i="4" s="1"/>
  <c r="AD20" i="4"/>
  <c r="AH20" i="4" s="1"/>
  <c r="V20" i="4"/>
  <c r="V19" i="4"/>
  <c r="AD19" i="4" s="1"/>
  <c r="AH19" i="4" s="1"/>
  <c r="AD15" i="4"/>
  <c r="AH15" i="4" s="1"/>
  <c r="V15" i="4"/>
  <c r="V25" i="4" s="1"/>
  <c r="A98" i="3"/>
  <c r="J74" i="3"/>
  <c r="H74" i="3"/>
  <c r="J71" i="3"/>
  <c r="H71" i="3"/>
  <c r="N69" i="3"/>
  <c r="L69" i="3"/>
  <c r="J65" i="3"/>
  <c r="H65" i="3"/>
  <c r="N63" i="3"/>
  <c r="L63" i="3"/>
  <c r="A55" i="3"/>
  <c r="N53" i="3"/>
  <c r="N46" i="3"/>
  <c r="L46" i="3"/>
  <c r="J46" i="3"/>
  <c r="H46" i="3"/>
  <c r="N44" i="3"/>
  <c r="L44" i="3"/>
  <c r="J44" i="3"/>
  <c r="N32" i="3"/>
  <c r="L32" i="3"/>
  <c r="L28" i="3"/>
  <c r="J28" i="3"/>
  <c r="J31" i="3" s="1"/>
  <c r="J34" i="3" s="1"/>
  <c r="J37" i="3" s="1"/>
  <c r="J48" i="3" s="1"/>
  <c r="H28" i="3"/>
  <c r="L22" i="3"/>
  <c r="N21" i="3"/>
  <c r="N20" i="3"/>
  <c r="N28" i="3" s="1"/>
  <c r="N16" i="3"/>
  <c r="J16" i="3"/>
  <c r="H16" i="3"/>
  <c r="H31" i="3" s="1"/>
  <c r="H34" i="3" s="1"/>
  <c r="L12" i="3"/>
  <c r="L11" i="3"/>
  <c r="L16" i="3" s="1"/>
  <c r="L31" i="3" s="1"/>
  <c r="L34" i="3" s="1"/>
  <c r="A1" i="3"/>
  <c r="A53" i="3" s="1"/>
  <c r="A97" i="2"/>
  <c r="J74" i="2"/>
  <c r="H74" i="2"/>
  <c r="J71" i="2"/>
  <c r="H71" i="2"/>
  <c r="N69" i="2"/>
  <c r="L69" i="2"/>
  <c r="J65" i="2"/>
  <c r="H65" i="2"/>
  <c r="N63" i="2"/>
  <c r="L63" i="2"/>
  <c r="A55" i="2"/>
  <c r="N53" i="2"/>
  <c r="A53" i="2"/>
  <c r="N46" i="2"/>
  <c r="L46" i="2"/>
  <c r="J46" i="2"/>
  <c r="H46" i="2"/>
  <c r="N44" i="2"/>
  <c r="L44" i="2"/>
  <c r="J44" i="2"/>
  <c r="N32" i="2"/>
  <c r="L32" i="2"/>
  <c r="N28" i="2"/>
  <c r="J28" i="2"/>
  <c r="J31" i="2" s="1"/>
  <c r="J34" i="2" s="1"/>
  <c r="J37" i="2" s="1"/>
  <c r="J48" i="2" s="1"/>
  <c r="H28" i="2"/>
  <c r="L22" i="2"/>
  <c r="L28" i="2" s="1"/>
  <c r="L16" i="2"/>
  <c r="L31" i="2" s="1"/>
  <c r="L34" i="2" s="1"/>
  <c r="L37" i="2" s="1"/>
  <c r="L48" i="2" s="1"/>
  <c r="J16" i="2"/>
  <c r="N12" i="2"/>
  <c r="H12" i="2"/>
  <c r="N11" i="2"/>
  <c r="N16" i="2" s="1"/>
  <c r="N31" i="2" s="1"/>
  <c r="N34" i="2" s="1"/>
  <c r="N37" i="2" s="1"/>
  <c r="N48" i="2" s="1"/>
  <c r="N62" i="2" s="1"/>
  <c r="N65" i="2" s="1"/>
  <c r="N68" i="2" s="1"/>
  <c r="H11" i="2"/>
  <c r="H16" i="2" s="1"/>
  <c r="H31" i="2" s="1"/>
  <c r="H34" i="2" s="1"/>
  <c r="H37" i="2" s="1"/>
  <c r="H48" i="2" s="1"/>
  <c r="A1" i="2"/>
  <c r="L142" i="1"/>
  <c r="L139" i="1"/>
  <c r="H139" i="1"/>
  <c r="H142" i="1" s="1"/>
  <c r="J137" i="1"/>
  <c r="J133" i="1"/>
  <c r="J139" i="1" s="1"/>
  <c r="J142" i="1" s="1"/>
  <c r="A111" i="1"/>
  <c r="A110" i="1"/>
  <c r="A109" i="1"/>
  <c r="A108" i="1"/>
  <c r="A159" i="1" s="1"/>
  <c r="L102" i="1"/>
  <c r="L144" i="1" s="1"/>
  <c r="L100" i="1"/>
  <c r="H100" i="1"/>
  <c r="F100" i="1"/>
  <c r="F102" i="1" s="1"/>
  <c r="J97" i="1"/>
  <c r="F97" i="1"/>
  <c r="J96" i="1"/>
  <c r="F96" i="1"/>
  <c r="J94" i="1"/>
  <c r="J93" i="1"/>
  <c r="J100" i="1" s="1"/>
  <c r="L88" i="1"/>
  <c r="J88" i="1"/>
  <c r="J102" i="1" s="1"/>
  <c r="J144" i="1" s="1"/>
  <c r="H88" i="1"/>
  <c r="H102" i="1" s="1"/>
  <c r="H144" i="1" s="1"/>
  <c r="F88" i="1"/>
  <c r="J82" i="1"/>
  <c r="J81" i="1"/>
  <c r="J74" i="1"/>
  <c r="A60" i="1"/>
  <c r="A59" i="1"/>
  <c r="A58" i="1"/>
  <c r="L52" i="1"/>
  <c r="L50" i="1"/>
  <c r="H50" i="1"/>
  <c r="H52" i="1" s="1"/>
  <c r="F48" i="1"/>
  <c r="F50" i="1" s="1"/>
  <c r="J45" i="1"/>
  <c r="J43" i="1"/>
  <c r="F41" i="1"/>
  <c r="J40" i="1"/>
  <c r="J37" i="1"/>
  <c r="F35" i="1"/>
  <c r="J34" i="1"/>
  <c r="J33" i="1"/>
  <c r="J50" i="1" s="1"/>
  <c r="L29" i="1"/>
  <c r="J29" i="1"/>
  <c r="H29" i="1"/>
  <c r="F29" i="1"/>
  <c r="F52" i="1" s="1"/>
  <c r="F18" i="1"/>
  <c r="L37" i="3" l="1"/>
  <c r="L48" i="3" s="1"/>
  <c r="J10" i="6"/>
  <c r="J36" i="6" s="1"/>
  <c r="J67" i="6" s="1"/>
  <c r="J70" i="6" s="1"/>
  <c r="J125" i="6" s="1"/>
  <c r="J129" i="6" s="1"/>
  <c r="J52" i="1"/>
  <c r="F10" i="6"/>
  <c r="F36" i="6" s="1"/>
  <c r="F67" i="6" s="1"/>
  <c r="F70" i="6" s="1"/>
  <c r="F125" i="6" s="1"/>
  <c r="F129" i="6" s="1"/>
  <c r="H37" i="3"/>
  <c r="H48" i="3" s="1"/>
  <c r="AH25" i="4"/>
  <c r="L68" i="2"/>
  <c r="L71" i="2" s="1"/>
  <c r="L74" i="2" s="1"/>
  <c r="L62" i="2"/>
  <c r="L65" i="2" s="1"/>
  <c r="N74" i="2"/>
  <c r="N71" i="2"/>
  <c r="N31" i="3"/>
  <c r="N34" i="3" s="1"/>
  <c r="N37" i="3" s="1"/>
  <c r="N48" i="3" s="1"/>
  <c r="V37" i="4"/>
  <c r="F137" i="1" s="1"/>
  <c r="F139" i="1" s="1"/>
  <c r="F142" i="1" s="1"/>
  <c r="F144" i="1" s="1"/>
  <c r="T11" i="5"/>
  <c r="T17" i="5" s="1"/>
  <c r="L25" i="5"/>
  <c r="AD25" i="4"/>
  <c r="V31" i="4"/>
  <c r="AD31" i="4" s="1"/>
  <c r="AH31" i="4" s="1"/>
  <c r="AH37" i="4" s="1"/>
  <c r="V35" i="4"/>
  <c r="AD35" i="4" s="1"/>
  <c r="AH35" i="4" s="1"/>
  <c r="T22" i="5"/>
  <c r="N68" i="3" l="1"/>
  <c r="N71" i="3" s="1"/>
  <c r="N62" i="3"/>
  <c r="R23" i="5"/>
  <c r="L62" i="3"/>
  <c r="L65" i="3" s="1"/>
  <c r="L68" i="3"/>
  <c r="L71" i="3" s="1"/>
  <c r="L74" i="3" s="1"/>
  <c r="AD37" i="4"/>
  <c r="N65" i="3" l="1"/>
  <c r="N74" i="3"/>
  <c r="R25" i="5"/>
  <c r="T23" i="5"/>
  <c r="T25" i="5" s="1"/>
</calcChain>
</file>

<file path=xl/sharedStrings.xml><?xml version="1.0" encoding="utf-8"?>
<sst xmlns="http://schemas.openxmlformats.org/spreadsheetml/2006/main" count="531" uniqueCount="267">
  <si>
    <t>บริษัท อินเตอร์ลิ้งค์ คอมมิวนิเคชั่น จำกัด (มหาชน)</t>
  </si>
  <si>
    <t>งบแสดงฐานะการเงิน</t>
  </si>
  <si>
    <t>ณ วันที่ 30 มิถุนายน พ.ศ. 2565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</si>
  <si>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</si>
  <si>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</si>
  <si>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</si>
  <si>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</si>
  <si>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</si>
  <si>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</si>
  <si>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</si>
  <si>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</si>
  <si>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</si>
  <si>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</si>
  <si>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</si>
  <si>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</si>
  <si>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</si>
  <si>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เงินฝากสถาบันการเงินที่มีข้อจำกัดในการใช้</t>
  </si>
  <si>
    <t>สินทรัพย์ทางการเงินที่วัดมูลค่าด้วย</t>
  </si>
  <si>
    <t>มูลค่ายุติธรรมผ่านกำไรขาดทุน</t>
  </si>
  <si>
    <t>ลูกหนี้การค้าและลูกหนี้อื่น สุทธิ</t>
  </si>
  <si>
    <t>สินค้าคงเหลือ สุทธิ</t>
  </si>
  <si>
    <t>สินทรัพย์อนุพันธ์ทางการเงินที่วัดมูลค่าด้วย</t>
  </si>
  <si>
    <t>เงินให้กู้ยืมระยะสั้นแก่การร่วมค้า</t>
  </si>
  <si>
    <t>รายได้ค้างรับจากงานวิศวกรรมและงานบริการติดตั้งโครงข่าย</t>
  </si>
  <si>
    <t>งานระหว่างทำ</t>
  </si>
  <si>
    <t>เงินประกันผลงาน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</si>
  <si>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</si>
  <si>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</si>
  <si>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</si>
  <si>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</si>
  <si>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เงินลงทุนในบริษัทย่อย สุทธิ</t>
  </si>
  <si>
    <t>มูลค่ายุติธรรมผ่านกำไรขาดทุนเบ็ดเสร็จอื่น</t>
  </si>
  <si>
    <t>รายได้ค้างรับจากงานบริการโครงข่าย</t>
  </si>
  <si>
    <t>อสังหาริมทรัพย์เพื่อการลงทุน สุทธิ</t>
  </si>
  <si>
    <t>ที่ดิน อาคารและอุปกรณ์ สุทธิ</t>
  </si>
  <si>
    <t>ค่าความนิยม</t>
  </si>
  <si>
    <t>สินทรัพย์สิทธิการใช้ สุทธิ</t>
  </si>
  <si>
    <t>สินทรัพย์สิทธิการใช้ภายใต้สัญญากับทรัสต์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</si>
  <si>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</si>
  <si>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</si>
  <si>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</si>
  <si>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</si>
  <si>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</si>
  <si>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</si>
  <si>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</si>
  <si>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</si>
  <si>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</si>
  <si>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</si>
  <si>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 สุทธิ</t>
  </si>
  <si>
    <t>เงินกู้ยืมระยะสั้นจากกิจการที่เกี่ยวข้อง</t>
  </si>
  <si>
    <t>เจ้าหนี้การค้าและเจ้าหนี้อื่น</t>
  </si>
  <si>
    <t>หนี้สินอนุพันธ์ทางการเงินที่วัดมูลค่าด้วย</t>
  </si>
  <si>
    <t>หนี้สินตามสัญญาเช่า</t>
  </si>
  <si>
    <t>ส่วนที่ถึงกำหนดชำระภายในหนึ่งปี สุทธิ</t>
  </si>
  <si>
    <t>เงินกู้ยืมระยะยาวจากสถาบันการเงิน</t>
  </si>
  <si>
    <t>เงินรับล่วงหน้าจากลูกค้าตามสัญญาก่อสร้าง</t>
  </si>
  <si>
    <t>ภาษีเงินได้ค้างจ่าย</t>
  </si>
  <si>
    <t>ภาระผูกพันผลประโยชน์พนักงาน</t>
  </si>
  <si>
    <t>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</si>
  <si>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</si>
  <si>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</si>
  <si>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</si>
  <si>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</si>
  <si>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หนี้สินทางการเงินภายใต้สัญญากับทรัสต์ สุทธิ</t>
  </si>
  <si>
    <t>เงินกู้ยืมระยะยาวจากสถาบันการเงิน สุทธิ</t>
  </si>
  <si>
    <t>เงินรับล่วงหน้าจากลูกค้าตาม</t>
  </si>
  <si>
    <t>สัญญาก่อสร้างระยะยาว</t>
  </si>
  <si>
    <t>หนี้สินภาษีเงินได้รอการตัดบัญชี สุทธิ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</si>
  <si>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</si>
  <si>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</si>
  <si>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</si>
  <si>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</si>
  <si>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</si>
  <si>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</si>
  <si>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543,632,325 หุ้น </t>
  </si>
  <si>
    <t xml:space="preserve">   มูลค่าที่ตราไว้หุ้นละ 1 บาท</t>
  </si>
  <si>
    <t>ทุนที่ออกและชำระแล้ว</t>
  </si>
  <si>
    <t xml:space="preserve">   มูลค่าที่ได้รับชำระแล้วหุ้นละ 1 บาท</t>
  </si>
  <si>
    <t>ส่วนเกินมูลค่าหุ้น</t>
  </si>
  <si>
    <t>ส่วนเกินมูลค่าหุ้นทุนซื้อคืน</t>
  </si>
  <si>
    <t>เงินรับล่วงหน้าค่าหุ้น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</si>
  <si>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</si>
  <si>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</si>
  <si>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</si>
  <si>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</si>
  <si>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</si>
  <si>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</si>
  <si>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</si>
  <si>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</si>
  <si>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</si>
  <si>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พ.ศ. 2565</t>
  </si>
  <si>
    <t>รายได้จากการขาย</t>
  </si>
  <si>
    <t>รายได้จากงานบริการโครงข่าย</t>
  </si>
  <si>
    <t>และให้บริการพื้นที่ดาต้าเซ็นเตอร์</t>
  </si>
  <si>
    <t>รายได้จากการให้บริการติดตั้งโครงข่าย</t>
  </si>
  <si>
    <t>รายได้จากการให้บริการวิศวกรรม</t>
  </si>
  <si>
    <t>รายได้อื่น</t>
  </si>
  <si>
    <t>รวมรายได้</t>
  </si>
  <si>
    <t>ต้นทุนจากการขาย</t>
  </si>
  <si>
    <t>ต้นทุนจากงานบริการโครงข่ายและ</t>
  </si>
  <si>
    <t>ให้บริการพื้นที่ดาต้าเซ็นเตอร์</t>
  </si>
  <si>
    <t>ต้นทุนจากการให้บริการติดตั้งโครงข่าย</t>
  </si>
  <si>
    <t>ต้นทุนจากการให้บริการวิศวกรรม</t>
  </si>
  <si>
    <t>กำไร (ขาดทุน) อื่น สุทธิ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</si>
  <si>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</si>
  <si>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</si>
  <si>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</si>
  <si>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</si>
  <si>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กำไรก่อนส่วนแบ่งจากเงินลงทุน</t>
  </si>
  <si>
    <t>ในการร่วมค้าและภาษีเงินได้</t>
  </si>
  <si>
    <t>ส่วนแบ่งขาดทุนจากเงินลงทุนในการร่วมค้า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</si>
  <si>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</si>
  <si>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</si>
  <si>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</si>
  <si>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t>ขาดทุนเบ็ดเสร็จอื่น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</si>
  <si>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</si>
  <si>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</si>
  <si>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การเปลี่ยนแปลงในมูลค่ายุติธรรมของ</t>
  </si>
  <si>
    <t>ขาดทุนเบ็ดเสร็จอื่นสำหรับงวด - สุทธิจากภาษี</t>
  </si>
  <si>
    <t>กำไรเบ็ดเสร็จรวมสำหรับงวด</t>
  </si>
  <si>
    <t xml:space="preserve">การแบ่งปันกำไร 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</si>
  <si>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</si>
  <si>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</si>
  <si>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</si>
  <si>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</si>
  <si>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</si>
  <si>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สำหรับงวดหกเดือนสิ้นสุดวันที่ 30 มิถุนายน พ.ศ. 2565</t>
  </si>
  <si>
    <t>ภาษีเงินได้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</si>
  <si>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</si>
  <si>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</si>
  <si>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สินทรัพย์ทางการเงิน</t>
  </si>
  <si>
    <t>ส่วนเกินจากการ</t>
  </si>
  <si>
    <t>ส่วนเกินจาก</t>
  </si>
  <si>
    <t>ที่วัดมูลค่าด้วย</t>
  </si>
  <si>
    <t>รวม</t>
  </si>
  <si>
    <t>จำหน่ายใบสำคัญ</t>
  </si>
  <si>
    <t>การเปลี่ยนแปลง</t>
  </si>
  <si>
    <t>มูลค่ายุติธรรม</t>
  </si>
  <si>
    <t>องค์ประกอบอื่น</t>
  </si>
  <si>
    <t>จัดสรรแล้ว -</t>
  </si>
  <si>
    <t>รวมส่วนของ</t>
  </si>
  <si>
    <t>ทุนที่ออกและ</t>
  </si>
  <si>
    <t xml:space="preserve"> ส่วนเกิน</t>
  </si>
  <si>
    <t xml:space="preserve"> ส่วนเกินมูลค่า</t>
  </si>
  <si>
    <t>เงินรับล่วงหน้า</t>
  </si>
  <si>
    <t>แสดงสิทธิซื้อหุ้น</t>
  </si>
  <si>
    <t>สัดส่วนการถือหุ้น</t>
  </si>
  <si>
    <t>ผ่านกำไรขาดทุน</t>
  </si>
  <si>
    <t>ของส่วนของ</t>
  </si>
  <si>
    <t xml:space="preserve"> สำรองตาม</t>
  </si>
  <si>
    <t xml:space="preserve"> สำรองหุ้นทุน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</si>
  <si>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</si>
  <si>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</si>
  <si>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</si>
  <si>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</si>
  <si>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หุ้นทุนซื้อคืน</t>
  </si>
  <si>
    <t>ค่าหุ้น</t>
  </si>
  <si>
    <t>ในบริษัทย่อย</t>
  </si>
  <si>
    <t>เบ็ดเสร็จอื่น</t>
  </si>
  <si>
    <t>เจ้าของ</t>
  </si>
  <si>
    <t>กฎหมาย</t>
  </si>
  <si>
    <t>ซื้อคืน</t>
  </si>
  <si>
    <t>ของบริษัทใหญ่</t>
  </si>
  <si>
    <t>อำนาจควบคุม</t>
  </si>
  <si>
    <t>ยอดคงเหลือ ณ วันที่ 1 มกราคม พ.ศ. 2564</t>
  </si>
  <si>
    <t>การเปลี่ยนแปลงในส่วนของเจ้าของสำหรับงวด</t>
  </si>
  <si>
    <t>การเปลี่ยนแปลงสัดส่วนการถือหุ้นในบริษัทย่อย</t>
  </si>
  <si>
    <t>จากการใช้ใบสำคัญแสดงสิทธิ</t>
  </si>
  <si>
    <t>เงินปันผล</t>
  </si>
  <si>
    <t>การจำหน่ายใบสำคัญแสดงสิทธ์ในบริษัทย่อย</t>
  </si>
  <si>
    <t>ยอดคงเหลือ ณ วันที่ 30 มิถุนายน พ.ศ. 2564</t>
  </si>
  <si>
    <t>ยอดคงเหลือ ณ วันที่ 1 มกราคม พ.ศ. 2565</t>
  </si>
  <si>
    <t>ยอดคงเหลือ ณ วันที่ 30 มิถุนายน พ.ศ. 2565</t>
  </si>
  <si>
    <t xml:space="preserve"> ทุนที่ออกและ</t>
  </si>
  <si>
    <t xml:space="preserve"> ส่วนเกินมูลค่าหุ้น</t>
  </si>
  <si>
    <t>สำรองตามกฎหมาย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</si>
  <si>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</si>
  <si>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</si>
  <si>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</si>
  <si>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</si>
  <si>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</si>
  <si>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</si>
  <si>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</si>
  <si>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</si>
  <si>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กำไรจากการจำหน่ายที่ดิน อาคารและอุปกรณ์</t>
  </si>
  <si>
    <t>- ขาดทุนจากการตัดจำหน่ายที่ดิน อาคารและอุปกรณ์</t>
  </si>
  <si>
    <t>- ขาดทุน (กำไร) จากอัตราแลกเปลี่ยนที่ยังไม่เกิดขึ้น</t>
  </si>
  <si>
    <t>- กำไรจากการใช้สิทธิใบสำคัญแสดงสิทธิซื้อหุ้นสามัญ</t>
  </si>
  <si>
    <t xml:space="preserve">  ในบริษัทย่อย</t>
  </si>
  <si>
    <t>- กำไร (ขาดทุน) จากสินทรัพย์ทางการเงินที่วัดมูลค่า</t>
  </si>
  <si>
    <t xml:space="preserve">  ด้วยมูลค่ายุติธรรมผ่านกำไรขาดทุน</t>
  </si>
  <si>
    <t>- กลับรายการผลขาดทุนด้านเครดิตที่คาดว่าจะเกิดขึ้น</t>
  </si>
  <si>
    <t>- ตัดจำหน่ายหนี้สูญ</t>
  </si>
  <si>
    <t>- ขาดทุนจากการจำหน่ายใบสำคัญแสดงสิทธิ</t>
  </si>
  <si>
    <t xml:space="preserve">  ซื้อหุ้นในบริษัทย่อย</t>
  </si>
  <si>
    <t>- สำรองค่าสินค้าล้าสมัย (กลับรายการ)</t>
  </si>
  <si>
    <t>- สำรองค่าส่งเสริมการขาย (กลับรายการ)</t>
  </si>
  <si>
    <t xml:space="preserve">- กลับรายการสำรองผลขาดทุนการบริการวิศวกรรม </t>
  </si>
  <si>
    <t>- กำไรจากการเปลี่ยนแปลงหนี้สินสัญญาเช่า</t>
  </si>
  <si>
    <t>- ดอกเบี้ยรับ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</si>
  <si>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</si>
  <si>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</si>
  <si>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</t>
  </si>
  <si>
    <t>ของสินทรัพย์และหนี้สินดำเนินงาน</t>
  </si>
  <si>
    <t>งบกระแสเงินสด</t>
  </si>
  <si>
    <r>
      <t>กระแสเงินสดจากกิจกรรมดำเนินงาน</t>
    </r>
    <r>
      <rPr>
        <sz val="13"/>
        <rFont val="Browallia New"/>
        <family val="2"/>
      </rPr>
      <t xml:space="preserve"> (ต่อ)</t>
    </r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</si>
  <si>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</si>
  <si>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</si>
  <si>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รายได้ค้างรับจากงานวิศวกรรมและงานบริการโครงข่าย</t>
  </si>
  <si>
    <t>- สินค้าคงเหลือ</t>
  </si>
  <si>
    <t>- งานระหว่างทำ</t>
  </si>
  <si>
    <t>- เงินประกันผลงาน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</si>
  <si>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</si>
  <si>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</si>
  <si>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</si>
  <si>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เงินรับล่วงหน้าจากลูกค้าตามสัญญาก่อสร้าง</t>
  </si>
  <si>
    <t>- หนี้สินหมุนเวียนอื่น</t>
  </si>
  <si>
    <t>เงินสดได้มาจากการดำเนินงาน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</si>
  <si>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</si>
  <si>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</si>
  <si>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</si>
  <si>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- เงินสดรับจากเงินฝากสถาบันการเงินที่มีข้อจำกัดในการใช้</t>
  </si>
  <si>
    <t>- เงินสดจ่ายเพื่อซื้อสินทรัพย์ทางการเงินที่วัดมูลค่า</t>
  </si>
  <si>
    <t xml:space="preserve">  ด้วยมูลค่ายุติธรรมผ่านกำไรขาดทุนเบ็ดเสร็จ</t>
  </si>
  <si>
    <t>- เงินสดรับจากการจำหน่ายใบสำคัญ</t>
  </si>
  <si>
    <t xml:space="preserve">  แสดงสิทธิซื้อหุ้นในบริษัทย่อย</t>
  </si>
  <si>
    <t>- เงินสดจ่ายเพื่อการใช้สิทธิใบสำคัญแสดงสิทธิ</t>
  </si>
  <si>
    <t>- เงินสดจ่ายเงินให้กู้ยืมระยะสั้นแก่การร่วมค้า</t>
  </si>
  <si>
    <t>- เงินสดรับจากการจำหน่ายที่ดิน อาคารและอุปกรณ์</t>
  </si>
  <si>
    <t>- เงินสดจ่ายซื้อที่ดิน อาคารและอุปกรณ์</t>
  </si>
  <si>
    <t xml:space="preserve">- เงินสดจ่ายต้นทุนการกู้ยืมที่รวมอยู่ในที่ดิน </t>
  </si>
  <si>
    <t xml:space="preserve">  อาคารและอุปกรณ์</t>
  </si>
  <si>
    <t>- เงินสดจ่ายซื้อสินทรัพย์ไม่มีตัวตน</t>
  </si>
  <si>
    <t>- เงินสดรับจากดอกเบี้ยรับ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</si>
  <si>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</si>
  <si>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</si>
  <si>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- เงินสดรับ (จ่าย) จากเงินกู้ยืมระยะสั้นจากกิจการ</t>
  </si>
  <si>
    <t xml:space="preserve">  ที่เกี่ยวข้องกัน</t>
  </si>
  <si>
    <t>- เงินสดรับ (จ่าย) จากเงินเบิกเกินบัญชี</t>
  </si>
  <si>
    <t xml:space="preserve">  และเงินกู้ยืมระยะสั้นจากสถาบันการเงิน</t>
  </si>
  <si>
    <t>- เงินสดจ่ายค่าธรรมเนียมในการจัดหาเงินกู้ยืมระยะสั้น</t>
  </si>
  <si>
    <t xml:space="preserve">  จากสถาบันการเงิน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</si>
  <si>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</si>
  <si>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</si>
  <si>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เงินสดจ่ายคืนหนี้สินตามสัญญาเช่า</t>
  </si>
  <si>
    <t>- เงินสดรับจากการขายสินทรัพย์ถาวรและอุปกรณ์</t>
  </si>
  <si>
    <t xml:space="preserve">  ภายใต้สัญญากับทรัสต์</t>
  </si>
  <si>
    <t>- เงินสดจ่ายคืนหนี้สินสัญญาเช่าภายใต้สัญญากับกองทรัสต์</t>
  </si>
  <si>
    <t>- เงินสดจ่ายค่าธรรมเนียมและต้นทุนการทำรายการ</t>
  </si>
  <si>
    <t xml:space="preserve">  ภายใต้สัญญากับกองทรัสต์</t>
  </si>
  <si>
    <t>- เงินสดรับส่วนเกินจากการเพิ่มทุนในบริษัทย่อย</t>
  </si>
  <si>
    <t>- เงินสดรับล่วงหน้าค่าหุ้น</t>
  </si>
  <si>
    <t>- เงินสดรับจากการออกหุ้นสามัญ</t>
  </si>
  <si>
    <t>- เงินสดรับจากการจำหน่ายใบสำคัญแสดงสิทธิซื้อหุ้น</t>
  </si>
  <si>
    <t>- จ่ายดอกเบี้ย</t>
  </si>
  <si>
    <t>- 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</si>
  <si>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</si>
  <si>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</si>
  <si>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เงินสดเพิ่มขึ้นจากการรวมธุรกิจ</t>
  </si>
  <si>
    <t>ยอดคงเหลือต้นงวด</t>
  </si>
  <si>
    <t>ยอดคงเหลือปลายงวด</t>
  </si>
  <si>
    <t>รายการที่มิใช่เงินสด</t>
  </si>
  <si>
    <t>- เจ้าหนี้ค่าซื้อที่ดิน อาคารและอุปกรณ์</t>
  </si>
  <si>
    <t>- การเปลี่ยนแปลงของที่ดิน อาคารและอุปกรณ์</t>
  </si>
  <si>
    <t xml:space="preserve">  ภายใต้หนี้สินตามสัญญาเช่า</t>
  </si>
  <si>
    <t>- การโอนสินทรัพย์ถาวรและอุปกรณ์ไปเป็นสินทรัพย์</t>
  </si>
  <si>
    <t xml:space="preserve">  สิทธิการใช้ภายใต้สัญญากับทรัสต์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</si>
</sst>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;\(#,##0\);&quot;-&quot;;@"/>
    <numFmt numFmtId="168" formatCode="_(* #,##0_);_(* \(#,##0\);_(* &quot;-&quot;_);_(@_)"/>
    <numFmt numFmtId="169" formatCode="#,##0.000;\(#,##0.000\);\-"/>
    <numFmt numFmtId="170" formatCode="#,##0.00;\(#,##0.00\);\-"/>
    <numFmt numFmtId="171" formatCode="#,##0.0000;\(#,##0.0000\)"/>
    <numFmt numFmtId="172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4" fillId="0" borderId="0"/>
    <xf numFmtId="172" fontId="4" fillId="0" borderId="0" applyFont="0" applyFill="0" applyBorder="0" applyAlignment="0" applyProtection="0"/>
  </cellStyleXfs>
  <cellXfs count="191">
    <xf numFmtId="0" fontId="0" fillId="0" borderId="0" xfId="0"/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3" fillId="2" borderId="0" xfId="1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center"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0" fontId="3" fillId="0" borderId="0" xfId="0" applyFont="1"/>
    <xf numFmtId="164" fontId="3" fillId="0" borderId="0" xfId="0" quotePrefix="1" applyNumberFormat="1" applyFont="1" applyAlignment="1">
      <alignment horizontal="left"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7" fontId="3" fillId="2" borderId="2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4" fontId="2" fillId="0" borderId="0" xfId="3" applyNumberFormat="1" applyFont="1" applyAlignment="1">
      <alignment horizontal="left" vertical="center"/>
    </xf>
    <xf numFmtId="164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left" vertical="center"/>
    </xf>
    <xf numFmtId="165" fontId="3" fillId="0" borderId="0" xfId="3" applyNumberFormat="1" applyFont="1" applyAlignment="1">
      <alignment horizontal="left" vertical="center"/>
    </xf>
    <xf numFmtId="165" fontId="3" fillId="0" borderId="0" xfId="3" applyNumberFormat="1" applyFont="1" applyAlignment="1">
      <alignment horizontal="center" vertical="center"/>
    </xf>
    <xf numFmtId="165" fontId="3" fillId="0" borderId="0" xfId="3" applyNumberFormat="1" applyFont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vertical="center"/>
    </xf>
    <xf numFmtId="164" fontId="2" fillId="0" borderId="1" xfId="4" applyNumberFormat="1" applyFont="1" applyBorder="1" applyAlignment="1">
      <alignment horizontal="left" vertical="center"/>
    </xf>
    <xf numFmtId="164" fontId="2" fillId="0" borderId="1" xfId="3" applyNumberFormat="1" applyFont="1" applyBorder="1" applyAlignment="1">
      <alignment horizontal="left" vertical="center"/>
    </xf>
    <xf numFmtId="164" fontId="3" fillId="0" borderId="1" xfId="3" applyNumberFormat="1" applyFont="1" applyBorder="1" applyAlignment="1">
      <alignment horizontal="center" vertical="center"/>
    </xf>
    <xf numFmtId="164" fontId="3" fillId="0" borderId="1" xfId="3" applyNumberFormat="1" applyFont="1" applyBorder="1" applyAlignment="1">
      <alignment horizontal="left" vertical="center"/>
    </xf>
    <xf numFmtId="165" fontId="3" fillId="0" borderId="1" xfId="3" applyNumberFormat="1" applyFont="1" applyBorder="1" applyAlignment="1">
      <alignment horizontal="left" vertical="center"/>
    </xf>
    <xf numFmtId="165" fontId="3" fillId="0" borderId="1" xfId="3" applyNumberFormat="1" applyFont="1" applyBorder="1" applyAlignment="1">
      <alignment horizontal="center" vertical="center"/>
    </xf>
    <xf numFmtId="165" fontId="3" fillId="0" borderId="1" xfId="3" applyNumberFormat="1" applyFont="1" applyBorder="1" applyAlignment="1">
      <alignment horizontal="right" vertical="center"/>
    </xf>
    <xf numFmtId="164" fontId="2" fillId="0" borderId="0" xfId="3" applyNumberFormat="1" applyFont="1" applyAlignment="1">
      <alignment vertical="center"/>
    </xf>
    <xf numFmtId="165" fontId="2" fillId="0" borderId="1" xfId="3" applyNumberFormat="1" applyFont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3" applyNumberFormat="1" applyFont="1" applyAlignment="1">
      <alignment horizontal="left" vertical="center"/>
    </xf>
    <xf numFmtId="165" fontId="2" fillId="0" borderId="0" xfId="3" applyNumberFormat="1" applyFont="1" applyAlignment="1">
      <alignment horizontal="center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0" xfId="5" applyNumberFormat="1" applyFont="1" applyAlignment="1">
      <alignment horizontal="left" vertical="center"/>
    </xf>
    <xf numFmtId="165" fontId="2" fillId="0" borderId="0" xfId="5" applyNumberFormat="1" applyFont="1" applyAlignment="1">
      <alignment horizontal="center" vertical="center"/>
    </xf>
    <xf numFmtId="165" fontId="2" fillId="0" borderId="1" xfId="5" applyNumberFormat="1" applyFont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165" fontId="3" fillId="2" borderId="0" xfId="3" applyNumberFormat="1" applyFont="1" applyFill="1" applyAlignment="1">
      <alignment horizontal="right" vertical="center"/>
    </xf>
    <xf numFmtId="165" fontId="3" fillId="2" borderId="0" xfId="1" applyNumberFormat="1" applyFont="1" applyFill="1" applyBorder="1" applyAlignment="1">
      <alignment vertical="center"/>
    </xf>
    <xf numFmtId="165" fontId="3" fillId="0" borderId="0" xfId="3" applyNumberFormat="1" applyFont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8" fontId="3" fillId="0" borderId="0" xfId="3" applyNumberFormat="1" applyFont="1" applyAlignment="1">
      <alignment horizontal="right" vertical="center"/>
    </xf>
    <xf numFmtId="165" fontId="3" fillId="2" borderId="1" xfId="3" applyNumberFormat="1" applyFont="1" applyFill="1" applyBorder="1" applyAlignment="1">
      <alignment horizontal="right" vertical="center"/>
    </xf>
    <xf numFmtId="166" fontId="3" fillId="0" borderId="0" xfId="3" applyNumberFormat="1" applyFont="1" applyAlignment="1">
      <alignment horizontal="center" vertical="center"/>
    </xf>
    <xf numFmtId="164" fontId="2" fillId="0" borderId="0" xfId="5" applyNumberFormat="1" applyFont="1" applyAlignment="1">
      <alignment horizontal="left" vertical="center"/>
    </xf>
    <xf numFmtId="164" fontId="3" fillId="0" borderId="0" xfId="5" applyNumberFormat="1" applyFont="1" applyAlignment="1">
      <alignment horizontal="center" vertical="center"/>
    </xf>
    <xf numFmtId="164" fontId="3" fillId="0" borderId="0" xfId="5" applyNumberFormat="1" applyFont="1" applyAlignment="1">
      <alignment horizontal="left" vertical="center"/>
    </xf>
    <xf numFmtId="165" fontId="3" fillId="0" borderId="0" xfId="5" applyNumberFormat="1" applyFont="1" applyAlignment="1">
      <alignment horizontal="left" vertical="center"/>
    </xf>
    <xf numFmtId="165" fontId="3" fillId="0" borderId="0" xfId="5" applyNumberFormat="1" applyFont="1" applyAlignment="1">
      <alignment horizontal="center" vertical="center"/>
    </xf>
    <xf numFmtId="165" fontId="3" fillId="0" borderId="0" xfId="5" applyNumberFormat="1" applyFont="1" applyAlignment="1">
      <alignment horizontal="right" vertical="center"/>
    </xf>
    <xf numFmtId="165" fontId="2" fillId="0" borderId="0" xfId="5" applyNumberFormat="1" applyFont="1" applyAlignment="1">
      <alignment horizontal="right" vertical="center"/>
    </xf>
    <xf numFmtId="164" fontId="2" fillId="0" borderId="1" xfId="5" applyNumberFormat="1" applyFont="1" applyBorder="1" applyAlignment="1">
      <alignment horizontal="left" vertical="center"/>
    </xf>
    <xf numFmtId="164" fontId="3" fillId="0" borderId="1" xfId="5" applyNumberFormat="1" applyFont="1" applyBorder="1" applyAlignment="1">
      <alignment horizontal="center" vertical="center"/>
    </xf>
    <xf numFmtId="164" fontId="3" fillId="0" borderId="1" xfId="5" applyNumberFormat="1" applyFont="1" applyBorder="1" applyAlignment="1">
      <alignment horizontal="left" vertical="center"/>
    </xf>
    <xf numFmtId="165" fontId="3" fillId="0" borderId="1" xfId="5" applyNumberFormat="1" applyFont="1" applyBorder="1" applyAlignment="1">
      <alignment horizontal="left" vertical="center"/>
    </xf>
    <xf numFmtId="165" fontId="3" fillId="0" borderId="1" xfId="5" applyNumberFormat="1" applyFont="1" applyBorder="1" applyAlignment="1">
      <alignment horizontal="center" vertical="center"/>
    </xf>
    <xf numFmtId="165" fontId="3" fillId="0" borderId="1" xfId="5" applyNumberFormat="1" applyFont="1" applyBorder="1" applyAlignment="1">
      <alignment horizontal="right" vertical="center"/>
    </xf>
    <xf numFmtId="164" fontId="3" fillId="0" borderId="0" xfId="5" applyNumberFormat="1" applyFont="1" applyAlignment="1">
      <alignment vertical="center"/>
    </xf>
    <xf numFmtId="164" fontId="2" fillId="0" borderId="0" xfId="5" applyNumberFormat="1" applyFont="1" applyAlignment="1">
      <alignment vertical="center"/>
    </xf>
    <xf numFmtId="164" fontId="2" fillId="0" borderId="0" xfId="3" applyNumberFormat="1" applyFont="1" applyAlignment="1">
      <alignment horizontal="center" vertical="center"/>
    </xf>
    <xf numFmtId="165" fontId="2" fillId="2" borderId="0" xfId="1" applyNumberFormat="1" applyFont="1" applyFill="1" applyBorder="1" applyAlignment="1">
      <alignment horizontal="right" vertical="center"/>
    </xf>
    <xf numFmtId="165" fontId="2" fillId="2" borderId="0" xfId="5" applyNumberFormat="1" applyFont="1" applyFill="1" applyAlignment="1">
      <alignment horizontal="right" vertical="center"/>
    </xf>
    <xf numFmtId="164" fontId="3" fillId="0" borderId="0" xfId="3" quotePrefix="1" applyNumberFormat="1" applyFont="1" applyAlignment="1">
      <alignment horizontal="left" vertical="center"/>
    </xf>
    <xf numFmtId="164" fontId="3" fillId="0" borderId="0" xfId="5" quotePrefix="1" applyNumberFormat="1" applyFont="1" applyAlignment="1">
      <alignment horizontal="left" vertical="center"/>
    </xf>
    <xf numFmtId="164" fontId="2" fillId="0" borderId="0" xfId="5" applyNumberFormat="1" applyFont="1" applyAlignment="1">
      <alignment horizontal="center" vertical="center"/>
    </xf>
    <xf numFmtId="169" fontId="3" fillId="2" borderId="0" xfId="1" applyNumberFormat="1" applyFont="1" applyFill="1" applyBorder="1" applyAlignment="1">
      <alignment horizontal="right" vertical="center"/>
    </xf>
    <xf numFmtId="170" fontId="3" fillId="0" borderId="0" xfId="5" applyNumberFormat="1" applyFont="1" applyAlignment="1">
      <alignment horizontal="left" vertical="center"/>
    </xf>
    <xf numFmtId="169" fontId="3" fillId="0" borderId="0" xfId="1" applyNumberFormat="1" applyFont="1" applyFill="1" applyBorder="1" applyAlignment="1">
      <alignment horizontal="right" vertical="center"/>
    </xf>
    <xf numFmtId="169" fontId="3" fillId="0" borderId="0" xfId="5" applyNumberFormat="1" applyFont="1" applyAlignment="1">
      <alignment horizontal="left" vertical="center"/>
    </xf>
    <xf numFmtId="164" fontId="2" fillId="0" borderId="1" xfId="3" applyNumberFormat="1" applyFont="1" applyBorder="1" applyAlignment="1">
      <alignment horizontal="center" vertical="center"/>
    </xf>
    <xf numFmtId="171" fontId="3" fillId="0" borderId="0" xfId="3" applyNumberFormat="1" applyFont="1" applyAlignment="1">
      <alignment vertical="center"/>
    </xf>
    <xf numFmtId="164" fontId="2" fillId="0" borderId="0" xfId="2" applyNumberFormat="1" applyFont="1" applyAlignment="1">
      <alignment horizontal="left" vertical="center"/>
    </xf>
    <xf numFmtId="0" fontId="2" fillId="0" borderId="0" xfId="6" applyFont="1" applyAlignment="1">
      <alignment vertical="center"/>
    </xf>
    <xf numFmtId="0" fontId="3" fillId="0" borderId="0" xfId="6" applyFont="1" applyAlignment="1">
      <alignment horizontal="right" vertical="center"/>
    </xf>
    <xf numFmtId="165" fontId="3" fillId="0" borderId="0" xfId="6" applyNumberFormat="1" applyFont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164" fontId="2" fillId="0" borderId="1" xfId="7" applyNumberFormat="1" applyFont="1" applyBorder="1" applyAlignment="1">
      <alignment horizontal="left" vertical="center"/>
    </xf>
    <xf numFmtId="0" fontId="2" fillId="0" borderId="1" xfId="6" applyFont="1" applyBorder="1" applyAlignment="1">
      <alignment vertical="center"/>
    </xf>
    <xf numFmtId="0" fontId="3" fillId="0" borderId="1" xfId="6" applyFont="1" applyBorder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164" fontId="2" fillId="0" borderId="0" xfId="7" applyNumberFormat="1" applyFont="1" applyAlignment="1">
      <alignment horizontal="left" vertical="center"/>
    </xf>
    <xf numFmtId="0" fontId="2" fillId="0" borderId="0" xfId="6" applyFont="1" applyAlignment="1">
      <alignment horizontal="right" vertical="center"/>
    </xf>
    <xf numFmtId="165" fontId="2" fillId="0" borderId="1" xfId="6" applyNumberFormat="1" applyFont="1" applyBorder="1" applyAlignment="1">
      <alignment horizontal="right" vertical="center"/>
    </xf>
    <xf numFmtId="0" fontId="2" fillId="0" borderId="1" xfId="6" applyFont="1" applyBorder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165" fontId="2" fillId="0" borderId="0" xfId="8" applyNumberFormat="1" applyFont="1" applyFill="1" applyBorder="1" applyAlignment="1">
      <alignment horizontal="center" vertical="center"/>
    </xf>
    <xf numFmtId="165" fontId="2" fillId="0" borderId="0" xfId="8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8" applyNumberFormat="1" applyFont="1" applyFill="1" applyAlignment="1">
      <alignment horizontal="right" vertical="center"/>
    </xf>
    <xf numFmtId="172" fontId="2" fillId="0" borderId="0" xfId="8" applyFont="1" applyFill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72" fontId="2" fillId="0" borderId="0" xfId="8" applyFont="1" applyAlignment="1">
      <alignment horizontal="right" vertical="center"/>
    </xf>
    <xf numFmtId="165" fontId="2" fillId="0" borderId="1" xfId="8" applyNumberFormat="1" applyFont="1" applyFill="1" applyBorder="1" applyAlignment="1">
      <alignment horizontal="center" vertical="center"/>
    </xf>
    <xf numFmtId="165" fontId="2" fillId="0" borderId="1" xfId="8" applyNumberFormat="1" applyFont="1" applyFill="1" applyBorder="1" applyAlignment="1">
      <alignment horizontal="right" vertical="center" wrapText="1"/>
    </xf>
    <xf numFmtId="172" fontId="2" fillId="0" borderId="0" xfId="8" applyFont="1" applyFill="1" applyBorder="1" applyAlignment="1">
      <alignment horizontal="right" vertical="center" wrapText="1"/>
    </xf>
    <xf numFmtId="165" fontId="2" fillId="0" borderId="0" xfId="8" applyNumberFormat="1" applyFont="1" applyFill="1" applyBorder="1" applyAlignment="1">
      <alignment horizontal="right" vertical="center" wrapText="1"/>
    </xf>
    <xf numFmtId="3" fontId="3" fillId="0" borderId="0" xfId="6" applyNumberFormat="1" applyFont="1" applyAlignment="1">
      <alignment vertical="center"/>
    </xf>
    <xf numFmtId="168" fontId="3" fillId="0" borderId="0" xfId="6" applyNumberFormat="1" applyFont="1" applyAlignment="1">
      <alignment horizontal="right" vertical="center"/>
    </xf>
    <xf numFmtId="164" fontId="3" fillId="0" borderId="0" xfId="2" applyNumberFormat="1" applyFont="1" applyAlignment="1">
      <alignment horizontal="left" vertical="center"/>
    </xf>
    <xf numFmtId="43" fontId="3" fillId="0" borderId="0" xfId="1" applyFont="1" applyFill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5" fontId="3" fillId="0" borderId="0" xfId="6" applyNumberFormat="1" applyFont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3" fontId="3" fillId="0" borderId="1" xfId="6" applyNumberFormat="1" applyFont="1" applyBorder="1" applyAlignment="1">
      <alignment vertical="center"/>
    </xf>
    <xf numFmtId="164" fontId="3" fillId="0" borderId="0" xfId="2" applyNumberFormat="1" applyFont="1" applyAlignment="1">
      <alignment vertical="center"/>
    </xf>
    <xf numFmtId="165" fontId="3" fillId="0" borderId="2" xfId="6" applyNumberFormat="1" applyFont="1" applyBorder="1" applyAlignment="1">
      <alignment horizontal="right" vertical="center"/>
    </xf>
    <xf numFmtId="3" fontId="3" fillId="2" borderId="0" xfId="6" applyNumberFormat="1" applyFont="1" applyFill="1" applyAlignment="1">
      <alignment vertical="center"/>
    </xf>
    <xf numFmtId="165" fontId="3" fillId="2" borderId="0" xfId="6" applyNumberFormat="1" applyFont="1" applyFill="1" applyAlignment="1">
      <alignment horizontal="right" vertical="center"/>
    </xf>
    <xf numFmtId="165" fontId="3" fillId="0" borderId="0" xfId="1" applyNumberFormat="1" applyFont="1" applyAlignment="1">
      <alignment vertical="center"/>
    </xf>
    <xf numFmtId="0" fontId="3" fillId="2" borderId="0" xfId="6" applyFont="1" applyFill="1" applyAlignment="1">
      <alignment horizontal="right" vertical="center"/>
    </xf>
    <xf numFmtId="165" fontId="3" fillId="2" borderId="0" xfId="6" applyNumberFormat="1" applyFont="1" applyFill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165" fontId="3" fillId="2" borderId="1" xfId="6" applyNumberFormat="1" applyFont="1" applyFill="1" applyBorder="1" applyAlignment="1">
      <alignment horizontal="right" vertical="center"/>
    </xf>
    <xf numFmtId="3" fontId="3" fillId="2" borderId="1" xfId="6" applyNumberFormat="1" applyFont="1" applyFill="1" applyBorder="1" applyAlignment="1">
      <alignment vertical="center"/>
    </xf>
    <xf numFmtId="165" fontId="3" fillId="2" borderId="2" xfId="6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left" vertical="center"/>
    </xf>
    <xf numFmtId="0" fontId="3" fillId="0" borderId="1" xfId="6" applyFont="1" applyBorder="1" applyAlignment="1">
      <alignment horizontal="left" vertical="center" shrinkToFit="1"/>
    </xf>
    <xf numFmtId="0" fontId="3" fillId="0" borderId="1" xfId="6" applyFont="1" applyBorder="1" applyAlignment="1">
      <alignment vertical="center"/>
    </xf>
    <xf numFmtId="165" fontId="3" fillId="0" borderId="1" xfId="8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horizontal="left" vertical="center"/>
    </xf>
    <xf numFmtId="165" fontId="3" fillId="0" borderId="0" xfId="2" applyNumberFormat="1" applyFont="1" applyAlignment="1">
      <alignment horizontal="left" vertical="center"/>
    </xf>
    <xf numFmtId="164" fontId="2" fillId="0" borderId="1" xfId="2" applyNumberFormat="1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5" fontId="2" fillId="0" borderId="1" xfId="2" applyNumberFormat="1" applyFont="1" applyBorder="1" applyAlignment="1">
      <alignment horizontal="left" vertical="center"/>
    </xf>
    <xf numFmtId="165" fontId="3" fillId="0" borderId="1" xfId="2" applyNumberFormat="1" applyFont="1" applyBorder="1" applyAlignment="1">
      <alignment horizontal="left" vertical="center"/>
    </xf>
    <xf numFmtId="165" fontId="2" fillId="0" borderId="1" xfId="2" applyNumberFormat="1" applyFont="1" applyBorder="1" applyAlignment="1">
      <alignment horizontal="right" vertical="center"/>
    </xf>
    <xf numFmtId="165" fontId="2" fillId="0" borderId="1" xfId="8" applyNumberFormat="1" applyFont="1" applyBorder="1" applyAlignment="1">
      <alignment horizontal="center" vertical="center"/>
    </xf>
    <xf numFmtId="165" fontId="2" fillId="0" borderId="0" xfId="8" applyNumberFormat="1" applyFont="1" applyBorder="1" applyAlignment="1">
      <alignment horizontal="center" vertical="center"/>
    </xf>
    <xf numFmtId="165" fontId="2" fillId="0" borderId="0" xfId="2" quotePrefix="1" applyNumberFormat="1" applyFont="1" applyAlignment="1">
      <alignment horizontal="right" vertical="center"/>
    </xf>
    <xf numFmtId="165" fontId="3" fillId="0" borderId="0" xfId="2" applyNumberFormat="1" applyFont="1" applyAlignment="1">
      <alignment vertical="center"/>
    </xf>
    <xf numFmtId="0" fontId="3" fillId="0" borderId="0" xfId="6" quotePrefix="1" applyFont="1" applyAlignment="1">
      <alignment vertical="center"/>
    </xf>
    <xf numFmtId="165" fontId="3" fillId="0" borderId="2" xfId="2" applyNumberFormat="1" applyFont="1" applyBorder="1" applyAlignment="1">
      <alignment horizontal="right" vertical="center"/>
    </xf>
    <xf numFmtId="165" fontId="3" fillId="2" borderId="0" xfId="2" applyNumberFormat="1" applyFont="1" applyFill="1" applyAlignment="1">
      <alignment vertical="center"/>
    </xf>
    <xf numFmtId="165" fontId="3" fillId="2" borderId="2" xfId="2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vertical="center"/>
    </xf>
    <xf numFmtId="165" fontId="3" fillId="0" borderId="1" xfId="2" applyNumberFormat="1" applyFont="1" applyBorder="1" applyAlignment="1">
      <alignment vertical="center"/>
    </xf>
    <xf numFmtId="168" fontId="3" fillId="0" borderId="0" xfId="0" applyNumberFormat="1" applyFont="1" applyAlignment="1">
      <alignment horizontal="left" vertical="center"/>
    </xf>
    <xf numFmtId="168" fontId="3" fillId="0" borderId="0" xfId="0" applyNumberFormat="1" applyFont="1" applyAlignment="1">
      <alignment horizontal="center" vertical="center"/>
    </xf>
    <xf numFmtId="168" fontId="3" fillId="0" borderId="1" xfId="0" applyNumberFormat="1" applyFont="1" applyBorder="1" applyAlignment="1">
      <alignment horizontal="left" vertical="center"/>
    </xf>
    <xf numFmtId="168" fontId="3" fillId="0" borderId="1" xfId="0" applyNumberFormat="1" applyFont="1" applyBorder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5" fontId="3" fillId="2" borderId="0" xfId="5" applyNumberFormat="1" applyFont="1" applyFill="1" applyAlignment="1">
      <alignment horizontal="right" vertical="center"/>
    </xf>
    <xf numFmtId="165" fontId="3" fillId="2" borderId="1" xfId="5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4" fontId="3" fillId="0" borderId="1" xfId="0" applyNumberFormat="1" applyFont="1" applyBorder="1" applyAlignment="1">
      <alignment vertical="center"/>
    </xf>
    <xf numFmtId="165" fontId="3" fillId="2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Border="1" applyAlignment="1">
      <alignment horizontal="right" vertical="center"/>
    </xf>
    <xf numFmtId="164" fontId="2" fillId="0" borderId="1" xfId="5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 shrinkToFit="1"/>
    </xf>
    <xf numFmtId="165" fontId="2" fillId="0" borderId="1" xfId="6" applyNumberFormat="1" applyFont="1" applyBorder="1" applyAlignment="1">
      <alignment horizontal="center" vertical="center"/>
    </xf>
    <xf numFmtId="165" fontId="2" fillId="0" borderId="3" xfId="8" applyNumberFormat="1" applyFont="1" applyFill="1" applyBorder="1" applyAlignment="1">
      <alignment horizontal="center" vertical="center"/>
    </xf>
    <xf numFmtId="165" fontId="2" fillId="0" borderId="1" xfId="8" applyNumberFormat="1" applyFont="1" applyFill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</cellXfs>
  <cellStyles count="9">
    <cellStyle name="Comma" xfId="1" builtinId="3"/>
    <cellStyle name="Comma 12 2 2" xfId="8" xr:uid="{AC8C8025-E294-4B48-B13E-86C7E8DD5E22}"/>
    <cellStyle name="Normal" xfId="0" builtinId="0"/>
    <cellStyle name="Normal 2 13" xfId="2" xr:uid="{236DD1D3-DC2A-4CD4-B712-7E3CB7E47316}"/>
    <cellStyle name="Normal 3" xfId="5" xr:uid="{2F65F3D4-6C87-4E07-884D-F310083EDF93}"/>
    <cellStyle name="Normal_EGCO_June10 TE" xfId="3" xr:uid="{4CA5337F-E958-4A10-AC88-9277BDD7B86C}"/>
    <cellStyle name="Normal_KEGCO_2002" xfId="6" xr:uid="{BD63E0BE-1533-4D23-90EF-A1DC30FAFC7E}"/>
    <cellStyle name="Normal_Sheet5" xfId="4" xr:uid="{D8A86BE9-3078-4EE3-92C0-E5E44B6C0951}"/>
    <cellStyle name="Normal_Sheet7 2" xfId="7" xr:uid="{A17AFE41-6B22-4F25-B88F-CA2B94FF10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pongvitay001/AppData/Local/Temp/wz361e/Interlink%20Communi_June2021%20(NWS-14)%20&#9787;/InterLink_Commu_June64-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 T"/>
      <sheetName val="5-6 (3M)"/>
      <sheetName val="7-8 (6M)"/>
      <sheetName val="9"/>
      <sheetName val="10"/>
      <sheetName val="11-13"/>
    </sheetNames>
    <sheetDataSet>
      <sheetData sheetId="0">
        <row r="14">
          <cell r="H14">
            <v>269119089</v>
          </cell>
        </row>
        <row r="102">
          <cell r="A102" t="str">
            <v>บริษัท อินเตอร์ลิ้งค์ คอมมิวนิเคชั่น จำกัด (มหาชน)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3A06C-40F1-4582-BA78-B9DB532B2CB0}">
  <dimension ref="A1:L160"/>
  <sheetViews>
    <sheetView topLeftCell="A38" zoomScale="78" zoomScaleNormal="78" zoomScaleSheetLayoutView="76" workbookViewId="0">
      <selection activeCell="R54" sqref="R54"/>
    </sheetView>
  </sheetViews>
  <sheetFormatPr defaultColWidth="9.140625" defaultRowHeight="20.100000000000001" customHeight="1" x14ac:dyDescent="0.25"/>
  <cols>
    <col min="1" max="2" width="1.140625" style="3" customWidth="1"/>
    <col min="3" max="3" width="39.85546875" style="3" customWidth="1"/>
    <col min="4" max="4" width="8" style="2" bestFit="1" customWidth="1"/>
    <col min="5" max="5" width="0.5703125" style="3" customWidth="1"/>
    <col min="6" max="6" width="13.5703125" style="4" customWidth="1"/>
    <col min="7" max="7" width="0.85546875" style="5" customWidth="1"/>
    <col min="8" max="8" width="12.7109375" style="4" customWidth="1"/>
    <col min="9" max="9" width="0.85546875" style="6" customWidth="1"/>
    <col min="10" max="10" width="13.5703125" style="7" customWidth="1"/>
    <col min="11" max="11" width="0.5703125" style="5" customWidth="1"/>
    <col min="12" max="12" width="12.7109375" style="7" customWidth="1"/>
    <col min="13" max="16384" width="9.140625" style="8"/>
  </cols>
  <sheetData>
    <row r="1" spans="1:12" ht="20.100000000000001" customHeight="1" x14ac:dyDescent="0.25">
      <c r="A1" s="1" t="s">
        <v>0</v>
      </c>
      <c r="B1" s="1"/>
      <c r="C1" s="1"/>
    </row>
    <row r="2" spans="1:12" ht="20.100000000000001" customHeight="1" x14ac:dyDescent="0.25">
      <c r="A2" s="1" t="s">
        <v>1</v>
      </c>
      <c r="B2" s="1"/>
      <c r="C2" s="1"/>
    </row>
    <row r="3" spans="1:12" ht="20.100000000000001" customHeight="1" x14ac:dyDescent="0.25">
      <c r="A3" s="9" t="s">
        <v>2</v>
      </c>
      <c r="B3" s="9"/>
      <c r="C3" s="9"/>
      <c r="D3" s="10"/>
      <c r="E3" s="11"/>
      <c r="F3" s="12"/>
      <c r="G3" s="13"/>
      <c r="H3" s="12"/>
      <c r="I3" s="14"/>
      <c r="J3" s="15"/>
      <c r="K3" s="13"/>
      <c r="L3" s="15"/>
    </row>
    <row r="4" spans="1:12" ht="18.95" customHeight="1" x14ac:dyDescent="0.25"/>
    <row r="5" spans="1:12" ht="18.2" customHeight="1" x14ac:dyDescent="0.25">
      <c r="A5" s="8"/>
      <c r="D5" s="16"/>
      <c r="E5" s="1"/>
      <c r="F5" s="15"/>
      <c r="G5" s="17"/>
      <c r="H5" s="18" t="s">
        <v>3</v>
      </c>
      <c r="I5" s="19"/>
      <c r="J5" s="15"/>
      <c r="K5" s="17"/>
      <c r="L5" s="18" t="s">
        <v>4</v>
      </c>
    </row>
    <row r="6" spans="1:12" ht="18.2" customHeight="1" x14ac:dyDescent="0.25">
      <c r="A6" s="8"/>
      <c r="D6" s="16"/>
      <c r="E6" s="1"/>
      <c r="F6" s="20" t="s">
        <v>5</v>
      </c>
      <c r="G6" s="1"/>
      <c r="H6" s="20" t="s">
        <v>6</v>
      </c>
      <c r="I6" s="21"/>
      <c r="J6" s="20" t="s">
        <v>5</v>
      </c>
      <c r="K6" s="1"/>
      <c r="L6" s="20" t="s">
        <v>6</v>
      </c>
    </row>
    <row r="7" spans="1:12" ht="18.2" customHeight="1" x14ac:dyDescent="0.25">
      <c r="A7" s="8"/>
      <c r="E7" s="1"/>
      <c r="F7" s="20" t="s">
        <v>7</v>
      </c>
      <c r="G7" s="1"/>
      <c r="H7" s="20" t="s">
        <v>8</v>
      </c>
      <c r="I7" s="21"/>
      <c r="J7" s="20" t="s">
        <v>7</v>
      </c>
      <c r="K7" s="1"/>
      <c r="L7" s="20" t="s">
        <v>8</v>
      </c>
    </row>
    <row r="8" spans="1:12" ht="18.2" customHeight="1" x14ac:dyDescent="0.25">
      <c r="E8" s="1"/>
      <c r="F8" s="20" t="s">
        <v>9</v>
      </c>
      <c r="G8" s="1"/>
      <c r="H8" s="20" t="s">
        <v>10</v>
      </c>
      <c r="I8" s="21"/>
      <c r="J8" s="20" t="s">
        <v>9</v>
      </c>
      <c r="K8" s="1"/>
      <c r="L8" s="20" t="s">
        <v>10</v>
      </c>
    </row>
    <row r="9" spans="1:12" ht="18.2" customHeight="1" x14ac:dyDescent="0.25">
      <c r="D9" s="22" t="s">
        <v>11</v>
      </c>
      <c r="E9" s="1"/>
      <c r="F9" s="18" t="s">
        <v>12</v>
      </c>
      <c r="G9" s="1"/>
      <c r="H9" s="18" t="s">
        <v>12</v>
      </c>
      <c r="I9" s="21"/>
      <c r="J9" s="18" t="s">
        <v>12</v>
      </c>
      <c r="K9" s="1"/>
      <c r="L9" s="18" t="s">
        <v>12</v>
      </c>
    </row>
    <row r="10" spans="1:12" ht="5.0999999999999996" customHeight="1" x14ac:dyDescent="0.25">
      <c r="F10" s="23"/>
      <c r="I10" s="5"/>
      <c r="J10" s="24"/>
    </row>
    <row r="11" spans="1:12" ht="18.2" customHeight="1" x14ac:dyDescent="0.25">
      <c r="A11" s="1" t="s">
        <v>13</v>
      </c>
      <c r="F11" s="23"/>
      <c r="I11" s="5"/>
      <c r="J11" s="24"/>
      <c r="K11" s="6"/>
    </row>
    <row r="12" spans="1:12" ht="5.0999999999999996" customHeight="1" x14ac:dyDescent="0.25">
      <c r="A12" s="1"/>
      <c r="F12" s="23"/>
      <c r="I12" s="5"/>
      <c r="J12" s="24"/>
      <c r="K12" s="6"/>
    </row>
    <row r="13" spans="1:12" ht="18.2" customHeight="1" x14ac:dyDescent="0.25">
      <c r="A13" s="1" t="s">
        <v>14</v>
      </c>
      <c r="F13" s="23"/>
      <c r="I13" s="5"/>
      <c r="J13" s="24"/>
      <c r="K13" s="6"/>
    </row>
    <row r="14" spans="1:12" ht="5.0999999999999996" customHeight="1" x14ac:dyDescent="0.25">
      <c r="A14" s="1"/>
      <c r="F14" s="23"/>
      <c r="I14" s="5"/>
      <c r="J14" s="24"/>
      <c r="K14" s="6"/>
    </row>
    <row r="15" spans="1:12" ht="18.2" customHeight="1" x14ac:dyDescent="0.25">
      <c r="A15" s="3" t="s">
        <v>15</v>
      </c>
      <c r="F15" s="25">
        <v>271749743</v>
      </c>
      <c r="G15" s="7"/>
      <c r="H15" s="4">
        <v>489646173</v>
      </c>
      <c r="I15" s="7"/>
      <c r="J15" s="25">
        <v>134615153</v>
      </c>
      <c r="K15" s="7"/>
      <c r="L15" s="4">
        <v>240167640</v>
      </c>
    </row>
    <row r="16" spans="1:12" ht="18.2" customHeight="1" x14ac:dyDescent="0.25">
      <c r="A16" s="3" t="s">
        <v>16</v>
      </c>
      <c r="F16" s="24">
        <v>315235340</v>
      </c>
      <c r="G16" s="7"/>
      <c r="H16" s="4">
        <v>342689961</v>
      </c>
      <c r="I16" s="5"/>
      <c r="J16" s="24">
        <v>315235340</v>
      </c>
      <c r="L16" s="4">
        <v>342689961</v>
      </c>
    </row>
    <row r="17" spans="1:12" ht="18.2" customHeight="1" x14ac:dyDescent="0.25">
      <c r="A17" s="3" t="s">
        <v>17</v>
      </c>
      <c r="F17" s="24"/>
      <c r="G17" s="7"/>
      <c r="I17" s="5"/>
      <c r="J17" s="24"/>
    </row>
    <row r="18" spans="1:12" ht="18.2" customHeight="1" x14ac:dyDescent="0.25">
      <c r="B18" s="3" t="s">
        <v>18</v>
      </c>
      <c r="D18" s="2">
        <v>6</v>
      </c>
      <c r="F18" s="24">
        <f>0</f>
        <v>0</v>
      </c>
      <c r="G18" s="7"/>
      <c r="H18" s="7">
        <v>0</v>
      </c>
      <c r="I18" s="5"/>
      <c r="J18" s="24">
        <v>55020660</v>
      </c>
      <c r="L18" s="4">
        <v>143222692</v>
      </c>
    </row>
    <row r="19" spans="1:12" ht="18.2" customHeight="1" x14ac:dyDescent="0.25">
      <c r="A19" s="3" t="s">
        <v>19</v>
      </c>
      <c r="D19" s="2">
        <v>7</v>
      </c>
      <c r="F19" s="25">
        <v>1212927593</v>
      </c>
      <c r="H19" s="4">
        <v>1030634490</v>
      </c>
      <c r="I19" s="5"/>
      <c r="J19" s="25">
        <v>441147689</v>
      </c>
      <c r="L19" s="4">
        <v>405263635</v>
      </c>
    </row>
    <row r="20" spans="1:12" ht="18.2" customHeight="1" x14ac:dyDescent="0.25">
      <c r="A20" s="3" t="s">
        <v>20</v>
      </c>
      <c r="D20" s="2">
        <v>8</v>
      </c>
      <c r="F20" s="25">
        <v>438799878</v>
      </c>
      <c r="H20" s="4">
        <v>347852619</v>
      </c>
      <c r="I20" s="5"/>
      <c r="J20" s="25">
        <v>438799878</v>
      </c>
      <c r="L20" s="4">
        <v>347852619</v>
      </c>
    </row>
    <row r="21" spans="1:12" ht="18.2" customHeight="1" x14ac:dyDescent="0.25">
      <c r="A21" s="3" t="s">
        <v>21</v>
      </c>
      <c r="F21" s="25"/>
      <c r="I21" s="5"/>
      <c r="J21" s="25"/>
      <c r="L21" s="26"/>
    </row>
    <row r="22" spans="1:12" ht="18.2" customHeight="1" x14ac:dyDescent="0.25">
      <c r="B22" s="3" t="s">
        <v>18</v>
      </c>
      <c r="D22" s="2">
        <v>6</v>
      </c>
      <c r="E22" s="8"/>
      <c r="F22" s="24">
        <v>11942827</v>
      </c>
      <c r="H22" s="4">
        <v>9255140</v>
      </c>
      <c r="I22" s="5"/>
      <c r="J22" s="25">
        <v>1442767</v>
      </c>
      <c r="L22" s="4">
        <v>2926969</v>
      </c>
    </row>
    <row r="23" spans="1:12" ht="18.2" customHeight="1" x14ac:dyDescent="0.25">
      <c r="A23" s="3" t="s">
        <v>22</v>
      </c>
      <c r="D23" s="27">
        <v>21.5</v>
      </c>
      <c r="E23" s="8"/>
      <c r="F23" s="24">
        <v>73040000</v>
      </c>
      <c r="H23" s="4">
        <v>12000000</v>
      </c>
      <c r="I23" s="5"/>
      <c r="J23" s="25">
        <v>0</v>
      </c>
      <c r="L23" s="26">
        <v>0</v>
      </c>
    </row>
    <row r="24" spans="1:12" ht="18.2" customHeight="1" x14ac:dyDescent="0.25">
      <c r="A24" s="3" t="s">
        <v>23</v>
      </c>
      <c r="D24" s="27"/>
      <c r="E24" s="8"/>
      <c r="F24" s="24">
        <v>3101159394</v>
      </c>
      <c r="H24" s="4">
        <v>2801475553</v>
      </c>
      <c r="I24" s="5"/>
      <c r="J24" s="25">
        <v>1011295881</v>
      </c>
      <c r="L24" s="4">
        <v>937539420</v>
      </c>
    </row>
    <row r="25" spans="1:12" ht="18.2" customHeight="1" x14ac:dyDescent="0.25">
      <c r="A25" s="3" t="s">
        <v>24</v>
      </c>
      <c r="F25" s="25">
        <v>556354947</v>
      </c>
      <c r="H25" s="4">
        <v>378043032</v>
      </c>
      <c r="I25" s="5"/>
      <c r="J25" s="24">
        <v>51828376</v>
      </c>
      <c r="L25" s="4">
        <v>84981021</v>
      </c>
    </row>
    <row r="26" spans="1:12" ht="18.2" customHeight="1" x14ac:dyDescent="0.25">
      <c r="A26" s="3" t="s">
        <v>25</v>
      </c>
      <c r="F26" s="25">
        <v>89405797</v>
      </c>
      <c r="H26" s="4">
        <v>77560258</v>
      </c>
      <c r="I26" s="5"/>
      <c r="J26" s="25">
        <v>45921281</v>
      </c>
      <c r="L26" s="4">
        <v>46106950</v>
      </c>
    </row>
    <row r="27" spans="1:12" ht="18.2" customHeight="1" x14ac:dyDescent="0.25">
      <c r="A27" s="3" t="s">
        <v>26</v>
      </c>
      <c r="D27" s="28"/>
      <c r="F27" s="29">
        <v>153879143</v>
      </c>
      <c r="H27" s="12">
        <v>174594589</v>
      </c>
      <c r="I27" s="5"/>
      <c r="J27" s="29">
        <v>11314054</v>
      </c>
      <c r="L27" s="12">
        <v>27948174</v>
      </c>
    </row>
    <row r="28" spans="1:12" ht="5.0999999999999996" customHeight="1" x14ac:dyDescent="0.25">
      <c r="D28" s="28"/>
      <c r="F28" s="24"/>
      <c r="I28" s="5"/>
      <c r="J28" s="24"/>
    </row>
    <row r="29" spans="1:12" ht="18.2" customHeight="1" x14ac:dyDescent="0.25">
      <c r="A29" s="1" t="s">
        <v>27</v>
      </c>
      <c r="F29" s="30">
        <f>SUM(F15:F27)</f>
        <v>6224494662</v>
      </c>
      <c r="H29" s="12">
        <f>SUM(H15:H27)</f>
        <v>5663751815</v>
      </c>
      <c r="I29" s="5"/>
      <c r="J29" s="30">
        <f>SUM(J15:J27)</f>
        <v>2506621079</v>
      </c>
      <c r="L29" s="15">
        <f>SUM(L15:L27)</f>
        <v>2578699081</v>
      </c>
    </row>
    <row r="30" spans="1:12" ht="12" customHeight="1" x14ac:dyDescent="0.25">
      <c r="F30" s="24"/>
      <c r="I30" s="5"/>
      <c r="J30" s="24"/>
    </row>
    <row r="31" spans="1:12" ht="18.2" customHeight="1" x14ac:dyDescent="0.25">
      <c r="A31" s="1" t="s">
        <v>28</v>
      </c>
      <c r="F31" s="24"/>
      <c r="I31" s="5"/>
      <c r="J31" s="24"/>
    </row>
    <row r="32" spans="1:12" ht="5.0999999999999996" customHeight="1" x14ac:dyDescent="0.25">
      <c r="F32" s="23"/>
      <c r="I32" s="5"/>
      <c r="J32" s="23"/>
      <c r="L32" s="4"/>
    </row>
    <row r="33" spans="1:12" ht="18.2" customHeight="1" x14ac:dyDescent="0.25">
      <c r="A33" s="3" t="s">
        <v>16</v>
      </c>
      <c r="F33" s="23">
        <v>54212790</v>
      </c>
      <c r="H33" s="31">
        <v>50962513</v>
      </c>
      <c r="I33" s="5"/>
      <c r="J33" s="23">
        <f>0</f>
        <v>0</v>
      </c>
      <c r="L33" s="4">
        <v>0</v>
      </c>
    </row>
    <row r="34" spans="1:12" ht="18.2" customHeight="1" x14ac:dyDescent="0.25">
      <c r="A34" s="3" t="s">
        <v>29</v>
      </c>
      <c r="D34" s="2">
        <v>9</v>
      </c>
      <c r="F34" s="23">
        <v>20366846</v>
      </c>
      <c r="H34" s="31">
        <v>24843646</v>
      </c>
      <c r="I34" s="5"/>
      <c r="J34" s="23">
        <f>0</f>
        <v>0</v>
      </c>
      <c r="L34" s="4">
        <v>0</v>
      </c>
    </row>
    <row r="35" spans="1:12" ht="18.2" customHeight="1" x14ac:dyDescent="0.25">
      <c r="A35" s="3" t="s">
        <v>30</v>
      </c>
      <c r="D35" s="2">
        <v>10</v>
      </c>
      <c r="F35" s="24">
        <f>0</f>
        <v>0</v>
      </c>
      <c r="H35" s="7">
        <v>0</v>
      </c>
      <c r="I35" s="5"/>
      <c r="J35" s="24">
        <v>615102608</v>
      </c>
      <c r="L35" s="7">
        <v>615102608</v>
      </c>
    </row>
    <row r="36" spans="1:12" ht="18.2" customHeight="1" x14ac:dyDescent="0.25">
      <c r="A36" s="3" t="s">
        <v>17</v>
      </c>
      <c r="F36" s="24"/>
      <c r="H36" s="7"/>
      <c r="I36" s="5"/>
      <c r="J36" s="24"/>
    </row>
    <row r="37" spans="1:12" ht="18.2" customHeight="1" x14ac:dyDescent="0.25">
      <c r="B37" s="3" t="s">
        <v>31</v>
      </c>
      <c r="D37" s="2">
        <v>6</v>
      </c>
      <c r="F37" s="23">
        <v>70574264</v>
      </c>
      <c r="H37" s="7">
        <v>0</v>
      </c>
      <c r="I37" s="5"/>
      <c r="J37" s="23">
        <f>0</f>
        <v>0</v>
      </c>
      <c r="L37" s="4">
        <v>0</v>
      </c>
    </row>
    <row r="38" spans="1:12" ht="18.2" customHeight="1" x14ac:dyDescent="0.25">
      <c r="A38" s="3" t="s">
        <v>17</v>
      </c>
      <c r="F38" s="23"/>
      <c r="I38" s="5"/>
      <c r="J38" s="23"/>
      <c r="L38" s="4"/>
    </row>
    <row r="39" spans="1:12" ht="18.2" customHeight="1" x14ac:dyDescent="0.25">
      <c r="B39" s="3" t="s">
        <v>18</v>
      </c>
      <c r="D39" s="2">
        <v>6</v>
      </c>
      <c r="F39" s="23">
        <v>13827440</v>
      </c>
      <c r="H39" s="31">
        <v>12503238</v>
      </c>
      <c r="I39" s="5"/>
      <c r="J39" s="23">
        <v>13827440</v>
      </c>
      <c r="L39" s="31">
        <v>12503238</v>
      </c>
    </row>
    <row r="40" spans="1:12" ht="18.2" customHeight="1" x14ac:dyDescent="0.25">
      <c r="A40" s="3" t="s">
        <v>32</v>
      </c>
      <c r="F40" s="23">
        <v>1210431362</v>
      </c>
      <c r="H40" s="31">
        <v>961800257</v>
      </c>
      <c r="I40" s="5"/>
      <c r="J40" s="24">
        <f>0</f>
        <v>0</v>
      </c>
      <c r="L40" s="4">
        <v>0</v>
      </c>
    </row>
    <row r="41" spans="1:12" ht="18.2" customHeight="1" x14ac:dyDescent="0.25">
      <c r="A41" s="3" t="s">
        <v>33</v>
      </c>
      <c r="F41" s="23">
        <f>0</f>
        <v>0</v>
      </c>
      <c r="H41" s="4">
        <v>0</v>
      </c>
      <c r="I41" s="5"/>
      <c r="J41" s="23">
        <v>64580344</v>
      </c>
      <c r="L41" s="31">
        <v>65769216</v>
      </c>
    </row>
    <row r="42" spans="1:12" ht="18.2" customHeight="1" x14ac:dyDescent="0.25">
      <c r="A42" s="3" t="s">
        <v>34</v>
      </c>
      <c r="D42" s="2">
        <v>11</v>
      </c>
      <c r="F42" s="24">
        <v>4301414819</v>
      </c>
      <c r="H42" s="31">
        <v>4300062357</v>
      </c>
      <c r="I42" s="5"/>
      <c r="J42" s="23">
        <v>356484204</v>
      </c>
      <c r="L42" s="31">
        <v>365697031</v>
      </c>
    </row>
    <row r="43" spans="1:12" ht="18.2" customHeight="1" x14ac:dyDescent="0.25">
      <c r="A43" s="3" t="s">
        <v>35</v>
      </c>
      <c r="D43" s="2">
        <v>10</v>
      </c>
      <c r="F43" s="24">
        <v>88739906</v>
      </c>
      <c r="H43" s="31">
        <v>0</v>
      </c>
      <c r="I43" s="5"/>
      <c r="J43" s="24">
        <f>0</f>
        <v>0</v>
      </c>
      <c r="L43" s="31">
        <v>0</v>
      </c>
    </row>
    <row r="44" spans="1:12" ht="18.2" customHeight="1" x14ac:dyDescent="0.25">
      <c r="A44" s="3" t="s">
        <v>36</v>
      </c>
      <c r="F44" s="25">
        <v>243395107</v>
      </c>
      <c r="H44" s="31">
        <v>253855079</v>
      </c>
      <c r="I44" s="5"/>
      <c r="J44" s="23">
        <v>9620648</v>
      </c>
      <c r="L44" s="31">
        <v>9473368</v>
      </c>
    </row>
    <row r="45" spans="1:12" ht="18.2" customHeight="1" x14ac:dyDescent="0.25">
      <c r="A45" s="3" t="s">
        <v>37</v>
      </c>
      <c r="F45" s="25">
        <v>68247794</v>
      </c>
      <c r="H45" s="31">
        <v>0</v>
      </c>
      <c r="I45" s="5"/>
      <c r="J45" s="24">
        <f>0</f>
        <v>0</v>
      </c>
      <c r="L45" s="31">
        <v>0</v>
      </c>
    </row>
    <row r="46" spans="1:12" ht="18.2" customHeight="1" x14ac:dyDescent="0.25">
      <c r="A46" s="3" t="s">
        <v>38</v>
      </c>
      <c r="F46" s="23">
        <v>27142938</v>
      </c>
      <c r="H46" s="31">
        <v>25070747</v>
      </c>
      <c r="I46" s="5"/>
      <c r="J46" s="23">
        <v>2399119</v>
      </c>
      <c r="L46" s="31">
        <v>2485336</v>
      </c>
    </row>
    <row r="47" spans="1:12" ht="18.2" customHeight="1" x14ac:dyDescent="0.25">
      <c r="A47" s="3" t="s">
        <v>39</v>
      </c>
      <c r="D47" s="2">
        <v>19</v>
      </c>
      <c r="F47" s="23">
        <v>137721048</v>
      </c>
      <c r="H47" s="31">
        <v>31357595</v>
      </c>
      <c r="I47" s="5"/>
      <c r="J47" s="24">
        <v>9335964</v>
      </c>
      <c r="L47" s="31">
        <v>0</v>
      </c>
    </row>
    <row r="48" spans="1:12" ht="18.2" customHeight="1" x14ac:dyDescent="0.25">
      <c r="A48" s="3" t="s">
        <v>40</v>
      </c>
      <c r="F48" s="29">
        <f>32196846-1</f>
        <v>32196845</v>
      </c>
      <c r="H48" s="12">
        <v>20112966</v>
      </c>
      <c r="I48" s="5"/>
      <c r="J48" s="29">
        <v>691444</v>
      </c>
      <c r="L48" s="12">
        <v>735889</v>
      </c>
    </row>
    <row r="49" spans="1:12" ht="5.0999999999999996" customHeight="1" x14ac:dyDescent="0.25">
      <c r="F49" s="23"/>
      <c r="I49" s="5"/>
      <c r="J49" s="24"/>
    </row>
    <row r="50" spans="1:12" ht="18.2" customHeight="1" x14ac:dyDescent="0.25">
      <c r="A50" s="1" t="s">
        <v>41</v>
      </c>
      <c r="B50" s="8"/>
      <c r="F50" s="29">
        <f>SUM(F33:F49)</f>
        <v>6268271159</v>
      </c>
      <c r="H50" s="12">
        <f>SUM(H33:H49)</f>
        <v>5680568398</v>
      </c>
      <c r="I50" s="5"/>
      <c r="J50" s="29">
        <f>SUM(J33:J48)</f>
        <v>1072041771</v>
      </c>
      <c r="L50" s="12">
        <f>SUM(L33:L48)</f>
        <v>1071766686</v>
      </c>
    </row>
    <row r="51" spans="1:12" ht="5.0999999999999996" customHeight="1" x14ac:dyDescent="0.25">
      <c r="F51" s="23"/>
      <c r="I51" s="5"/>
      <c r="J51" s="24"/>
    </row>
    <row r="52" spans="1:12" ht="18.2" customHeight="1" thickBot="1" x14ac:dyDescent="0.3">
      <c r="A52" s="1" t="s">
        <v>42</v>
      </c>
      <c r="F52" s="32">
        <f>F29+F50</f>
        <v>12492765821</v>
      </c>
      <c r="H52" s="33">
        <f>H29+H50</f>
        <v>11344320213</v>
      </c>
      <c r="I52" s="5"/>
      <c r="J52" s="32">
        <f>J29+J50</f>
        <v>3578662850</v>
      </c>
      <c r="L52" s="33">
        <f>L29+L50</f>
        <v>3650465767</v>
      </c>
    </row>
    <row r="53" spans="1:12" ht="9.75" customHeight="1" thickTop="1" x14ac:dyDescent="0.25">
      <c r="A53" s="1"/>
      <c r="I53" s="5"/>
      <c r="J53" s="4"/>
      <c r="L53" s="4"/>
    </row>
    <row r="54" spans="1:12" ht="13.5" customHeight="1" x14ac:dyDescent="0.25">
      <c r="A54" s="1"/>
      <c r="I54" s="5"/>
      <c r="J54" s="4"/>
      <c r="L54" s="4"/>
    </row>
    <row r="55" spans="1:12" ht="19.5" customHeight="1" x14ac:dyDescent="0.25">
      <c r="A55" s="3" t="s">
        <v>43</v>
      </c>
      <c r="I55" s="5"/>
      <c r="K55" s="6"/>
    </row>
    <row r="56" spans="1:12" ht="7.15" customHeight="1" x14ac:dyDescent="0.25">
      <c r="I56" s="5"/>
      <c r="K56" s="6"/>
    </row>
    <row r="57" spans="1:12" ht="21.95" customHeight="1" x14ac:dyDescent="0.25">
      <c r="A57" s="185" t="s">
        <v>44</v>
      </c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</row>
    <row r="58" spans="1:12" ht="20.100000000000001" customHeight="1" x14ac:dyDescent="0.25">
      <c r="A58" s="1" t="str">
        <f>+A1</f>
        <v>บริษัท อินเตอร์ลิ้งค์ คอมมิวนิเคชั่น จำกัด (มหาชน)</v>
      </c>
      <c r="B58" s="1"/>
      <c r="C58" s="1"/>
    </row>
    <row r="59" spans="1:12" ht="20.100000000000001" customHeight="1" x14ac:dyDescent="0.25">
      <c r="A59" s="1" t="str">
        <f>+A2</f>
        <v>งบแสดงฐานะการเงิน</v>
      </c>
      <c r="B59" s="1"/>
      <c r="C59" s="1"/>
    </row>
    <row r="60" spans="1:12" ht="20.100000000000001" customHeight="1" x14ac:dyDescent="0.25">
      <c r="A60" s="9" t="str">
        <f>+A3</f>
        <v>ณ วันที่ 30 มิถุนายน พ.ศ. 2565</v>
      </c>
      <c r="B60" s="9"/>
      <c r="C60" s="9"/>
      <c r="D60" s="10"/>
      <c r="E60" s="11"/>
      <c r="F60" s="12"/>
      <c r="G60" s="13"/>
      <c r="H60" s="12"/>
      <c r="I60" s="14"/>
      <c r="J60" s="15"/>
      <c r="K60" s="13"/>
      <c r="L60" s="15"/>
    </row>
    <row r="62" spans="1:12" ht="20.100000000000001" customHeight="1" x14ac:dyDescent="0.25">
      <c r="A62" s="8"/>
      <c r="D62" s="16"/>
      <c r="E62" s="1"/>
      <c r="F62" s="15"/>
      <c r="G62" s="17"/>
      <c r="H62" s="18" t="s">
        <v>3</v>
      </c>
      <c r="I62" s="19"/>
      <c r="J62" s="15"/>
      <c r="K62" s="17"/>
      <c r="L62" s="18" t="s">
        <v>4</v>
      </c>
    </row>
    <row r="63" spans="1:12" ht="20.100000000000001" customHeight="1" x14ac:dyDescent="0.25">
      <c r="A63" s="8"/>
      <c r="D63" s="16"/>
      <c r="E63" s="1"/>
      <c r="F63" s="20" t="s">
        <v>5</v>
      </c>
      <c r="G63" s="1"/>
      <c r="H63" s="20" t="s">
        <v>6</v>
      </c>
      <c r="I63" s="21"/>
      <c r="J63" s="20" t="s">
        <v>5</v>
      </c>
      <c r="K63" s="1"/>
      <c r="L63" s="20" t="s">
        <v>6</v>
      </c>
    </row>
    <row r="64" spans="1:12" ht="20.100000000000001" customHeight="1" x14ac:dyDescent="0.25">
      <c r="A64" s="8"/>
      <c r="E64" s="1"/>
      <c r="F64" s="20" t="s">
        <v>7</v>
      </c>
      <c r="G64" s="1"/>
      <c r="H64" s="20" t="s">
        <v>8</v>
      </c>
      <c r="I64" s="21"/>
      <c r="J64" s="20" t="s">
        <v>7</v>
      </c>
      <c r="K64" s="1"/>
      <c r="L64" s="20" t="s">
        <v>8</v>
      </c>
    </row>
    <row r="65" spans="1:12" ht="20.100000000000001" customHeight="1" x14ac:dyDescent="0.25">
      <c r="E65" s="1"/>
      <c r="F65" s="20" t="s">
        <v>9</v>
      </c>
      <c r="G65" s="1"/>
      <c r="H65" s="20" t="s">
        <v>10</v>
      </c>
      <c r="I65" s="21"/>
      <c r="J65" s="20" t="s">
        <v>9</v>
      </c>
      <c r="K65" s="1"/>
      <c r="L65" s="20" t="s">
        <v>10</v>
      </c>
    </row>
    <row r="66" spans="1:12" ht="20.100000000000001" customHeight="1" x14ac:dyDescent="0.25">
      <c r="D66" s="22" t="s">
        <v>11</v>
      </c>
      <c r="E66" s="1"/>
      <c r="F66" s="18" t="s">
        <v>12</v>
      </c>
      <c r="G66" s="1"/>
      <c r="H66" s="18" t="s">
        <v>12</v>
      </c>
      <c r="I66" s="21"/>
      <c r="J66" s="18" t="s">
        <v>12</v>
      </c>
      <c r="K66" s="1"/>
      <c r="L66" s="18" t="s">
        <v>12</v>
      </c>
    </row>
    <row r="67" spans="1:12" ht="6" customHeight="1" x14ac:dyDescent="0.25">
      <c r="A67" s="1"/>
      <c r="F67" s="23"/>
      <c r="I67" s="5"/>
      <c r="J67" s="24"/>
      <c r="K67" s="6"/>
    </row>
    <row r="68" spans="1:12" ht="20.100000000000001" customHeight="1" x14ac:dyDescent="0.25">
      <c r="A68" s="1" t="s">
        <v>45</v>
      </c>
      <c r="F68" s="23"/>
      <c r="I68" s="5"/>
      <c r="J68" s="24"/>
      <c r="K68" s="6"/>
    </row>
    <row r="69" spans="1:12" ht="6" customHeight="1" x14ac:dyDescent="0.25">
      <c r="A69" s="1"/>
      <c r="F69" s="23"/>
      <c r="I69" s="5"/>
      <c r="J69" s="24"/>
      <c r="K69" s="6"/>
    </row>
    <row r="70" spans="1:12" ht="20.100000000000001" customHeight="1" x14ac:dyDescent="0.25">
      <c r="A70" s="1" t="s">
        <v>46</v>
      </c>
      <c r="F70" s="23"/>
      <c r="I70" s="5"/>
      <c r="J70" s="24"/>
      <c r="K70" s="6"/>
    </row>
    <row r="71" spans="1:12" ht="6" customHeight="1" x14ac:dyDescent="0.25">
      <c r="A71" s="1"/>
      <c r="F71" s="24"/>
      <c r="I71" s="5"/>
      <c r="J71" s="24"/>
      <c r="K71" s="6"/>
    </row>
    <row r="72" spans="1:12" ht="20.100000000000001" customHeight="1" x14ac:dyDescent="0.25">
      <c r="A72" s="3" t="s">
        <v>47</v>
      </c>
      <c r="F72" s="25"/>
      <c r="G72" s="7"/>
      <c r="I72" s="7"/>
      <c r="J72" s="25"/>
      <c r="K72" s="7"/>
      <c r="L72" s="4"/>
    </row>
    <row r="73" spans="1:12" ht="20.100000000000001" customHeight="1" x14ac:dyDescent="0.25">
      <c r="B73" s="3" t="s">
        <v>48</v>
      </c>
      <c r="D73" s="2">
        <v>12</v>
      </c>
      <c r="F73" s="25">
        <v>2672192816</v>
      </c>
      <c r="G73" s="7"/>
      <c r="H73" s="4">
        <v>2602721634</v>
      </c>
      <c r="I73" s="7"/>
      <c r="J73" s="25">
        <v>349833243</v>
      </c>
      <c r="K73" s="7"/>
      <c r="L73" s="4">
        <v>170336714</v>
      </c>
    </row>
    <row r="74" spans="1:12" ht="20.100000000000001" customHeight="1" x14ac:dyDescent="0.25">
      <c r="A74" s="3" t="s">
        <v>49</v>
      </c>
      <c r="D74" s="27">
        <v>21.6</v>
      </c>
      <c r="F74" s="25">
        <v>27660000</v>
      </c>
      <c r="G74" s="7"/>
      <c r="H74" s="4">
        <v>30060000</v>
      </c>
      <c r="I74" s="7"/>
      <c r="J74" s="25">
        <f>0</f>
        <v>0</v>
      </c>
      <c r="K74" s="7"/>
      <c r="L74" s="4">
        <v>0</v>
      </c>
    </row>
    <row r="75" spans="1:12" ht="20.100000000000001" customHeight="1" x14ac:dyDescent="0.25">
      <c r="A75" s="3" t="s">
        <v>50</v>
      </c>
      <c r="D75" s="2">
        <v>13</v>
      </c>
      <c r="F75" s="25">
        <v>1809594944</v>
      </c>
      <c r="G75" s="7"/>
      <c r="H75" s="4">
        <v>1657317221</v>
      </c>
      <c r="I75" s="7"/>
      <c r="J75" s="25">
        <v>704527495</v>
      </c>
      <c r="K75" s="7"/>
      <c r="L75" s="4">
        <v>823491919</v>
      </c>
    </row>
    <row r="76" spans="1:12" ht="20.100000000000001" customHeight="1" x14ac:dyDescent="0.25">
      <c r="A76" s="3" t="s">
        <v>51</v>
      </c>
      <c r="F76" s="25"/>
      <c r="G76" s="7"/>
      <c r="I76" s="7"/>
      <c r="J76" s="25"/>
      <c r="K76" s="7"/>
      <c r="L76" s="4"/>
    </row>
    <row r="77" spans="1:12" ht="20.100000000000001" customHeight="1" x14ac:dyDescent="0.25">
      <c r="B77" s="3" t="s">
        <v>18</v>
      </c>
      <c r="D77" s="2">
        <v>6</v>
      </c>
      <c r="F77" s="25">
        <v>103999</v>
      </c>
      <c r="G77" s="7"/>
      <c r="H77" s="4">
        <v>5012696</v>
      </c>
      <c r="I77" s="7"/>
      <c r="J77" s="25">
        <v>103999</v>
      </c>
      <c r="K77" s="7"/>
      <c r="L77" s="4">
        <v>5012696</v>
      </c>
    </row>
    <row r="78" spans="1:12" ht="20.100000000000001" customHeight="1" x14ac:dyDescent="0.4">
      <c r="A78" s="34" t="s">
        <v>52</v>
      </c>
      <c r="F78" s="23"/>
      <c r="G78" s="7"/>
      <c r="I78" s="7"/>
      <c r="J78" s="23"/>
      <c r="K78" s="7"/>
      <c r="L78" s="4"/>
    </row>
    <row r="79" spans="1:12" ht="20.100000000000001" customHeight="1" x14ac:dyDescent="0.25">
      <c r="B79" s="3" t="s">
        <v>53</v>
      </c>
      <c r="D79" s="2">
        <v>14</v>
      </c>
      <c r="F79" s="25">
        <v>66891629</v>
      </c>
      <c r="G79" s="7"/>
      <c r="H79" s="4">
        <v>75221896</v>
      </c>
      <c r="I79" s="7"/>
      <c r="J79" s="25">
        <v>2246432</v>
      </c>
      <c r="K79" s="7"/>
      <c r="L79" s="4">
        <v>2107375</v>
      </c>
    </row>
    <row r="80" spans="1:12" ht="20.100000000000001" customHeight="1" x14ac:dyDescent="0.25">
      <c r="A80" s="3" t="s">
        <v>54</v>
      </c>
      <c r="F80" s="23"/>
      <c r="G80" s="7"/>
      <c r="I80" s="7"/>
      <c r="J80" s="23"/>
      <c r="K80" s="7"/>
      <c r="L80" s="4"/>
    </row>
    <row r="81" spans="1:12" ht="20.100000000000001" customHeight="1" x14ac:dyDescent="0.25">
      <c r="B81" s="3" t="s">
        <v>53</v>
      </c>
      <c r="D81" s="2">
        <v>16</v>
      </c>
      <c r="F81" s="23">
        <v>502306968</v>
      </c>
      <c r="G81" s="7"/>
      <c r="H81" s="4">
        <v>515807973</v>
      </c>
      <c r="I81" s="7"/>
      <c r="J81" s="23">
        <f>0</f>
        <v>0</v>
      </c>
      <c r="K81" s="7"/>
      <c r="L81" s="4">
        <v>0</v>
      </c>
    </row>
    <row r="82" spans="1:12" ht="20.100000000000001" customHeight="1" x14ac:dyDescent="0.25">
      <c r="A82" s="3" t="s">
        <v>55</v>
      </c>
      <c r="F82" s="23">
        <v>51452930</v>
      </c>
      <c r="G82" s="7"/>
      <c r="H82" s="4">
        <v>52123203</v>
      </c>
      <c r="I82" s="7"/>
      <c r="J82" s="23">
        <f>0</f>
        <v>0</v>
      </c>
      <c r="K82" s="7"/>
      <c r="L82" s="4">
        <v>0</v>
      </c>
    </row>
    <row r="83" spans="1:12" ht="20.100000000000001" customHeight="1" x14ac:dyDescent="0.25">
      <c r="A83" s="3" t="s">
        <v>56</v>
      </c>
      <c r="F83" s="23">
        <v>183516825</v>
      </c>
      <c r="G83" s="7"/>
      <c r="H83" s="4">
        <v>45996053</v>
      </c>
      <c r="I83" s="7"/>
      <c r="J83" s="23">
        <v>36049261</v>
      </c>
      <c r="K83" s="7"/>
      <c r="L83" s="26">
        <v>36720974</v>
      </c>
    </row>
    <row r="84" spans="1:12" ht="20.100000000000001" customHeight="1" x14ac:dyDescent="0.25">
      <c r="A84" s="3" t="s">
        <v>57</v>
      </c>
      <c r="F84" s="23"/>
      <c r="G84" s="7"/>
      <c r="I84" s="7"/>
      <c r="J84" s="23"/>
      <c r="K84" s="7"/>
      <c r="L84" s="4"/>
    </row>
    <row r="85" spans="1:12" ht="20.100000000000001" customHeight="1" x14ac:dyDescent="0.25">
      <c r="B85" s="3" t="s">
        <v>58</v>
      </c>
      <c r="F85" s="23">
        <v>373229</v>
      </c>
      <c r="G85" s="7"/>
      <c r="H85" s="4">
        <v>373229</v>
      </c>
      <c r="I85" s="7"/>
      <c r="J85" s="23">
        <v>373229</v>
      </c>
      <c r="K85" s="7"/>
      <c r="L85" s="4">
        <v>373229</v>
      </c>
    </row>
    <row r="86" spans="1:12" ht="20.100000000000001" customHeight="1" x14ac:dyDescent="0.25">
      <c r="A86" s="3" t="s">
        <v>59</v>
      </c>
      <c r="F86" s="29">
        <v>42647184</v>
      </c>
      <c r="H86" s="12">
        <v>52365909</v>
      </c>
      <c r="I86" s="5"/>
      <c r="J86" s="29">
        <v>13642621</v>
      </c>
      <c r="L86" s="12">
        <v>18555509</v>
      </c>
    </row>
    <row r="87" spans="1:12" ht="6" customHeight="1" x14ac:dyDescent="0.25">
      <c r="A87" s="8"/>
      <c r="B87" s="35"/>
      <c r="F87" s="23"/>
      <c r="G87" s="7"/>
      <c r="I87" s="7"/>
      <c r="J87" s="24"/>
      <c r="K87" s="7"/>
    </row>
    <row r="88" spans="1:12" ht="20.100000000000001" customHeight="1" x14ac:dyDescent="0.25">
      <c r="A88" s="1" t="s">
        <v>60</v>
      </c>
      <c r="B88" s="8"/>
      <c r="F88" s="29">
        <f>SUM(F73:F86)</f>
        <v>5356740524</v>
      </c>
      <c r="H88" s="12">
        <f>SUM(H73:H86)</f>
        <v>5036999814</v>
      </c>
      <c r="I88" s="5"/>
      <c r="J88" s="29">
        <f>SUM(J73:J86)</f>
        <v>1106776280</v>
      </c>
      <c r="L88" s="12">
        <f>SUM(L73:L86)</f>
        <v>1056598416</v>
      </c>
    </row>
    <row r="89" spans="1:12" ht="20.100000000000001" customHeight="1" x14ac:dyDescent="0.25">
      <c r="A89" s="1"/>
      <c r="B89" s="1"/>
      <c r="F89" s="23"/>
      <c r="I89" s="5"/>
      <c r="J89" s="24"/>
    </row>
    <row r="90" spans="1:12" ht="20.100000000000001" customHeight="1" x14ac:dyDescent="0.25">
      <c r="A90" s="1" t="s">
        <v>61</v>
      </c>
      <c r="F90" s="23"/>
      <c r="I90" s="5"/>
      <c r="J90" s="24"/>
      <c r="K90" s="6"/>
    </row>
    <row r="91" spans="1:12" ht="6" customHeight="1" x14ac:dyDescent="0.25">
      <c r="A91" s="1"/>
      <c r="F91" s="23"/>
      <c r="I91" s="5"/>
      <c r="J91" s="24"/>
    </row>
    <row r="92" spans="1:12" ht="20.100000000000001" customHeight="1" x14ac:dyDescent="0.25">
      <c r="A92" s="3" t="s">
        <v>62</v>
      </c>
      <c r="D92" s="2">
        <v>14</v>
      </c>
      <c r="F92" s="23">
        <v>119794292</v>
      </c>
      <c r="H92" s="4">
        <v>113864096</v>
      </c>
      <c r="I92" s="5"/>
      <c r="J92" s="25">
        <v>7398555</v>
      </c>
      <c r="L92" s="4">
        <v>7718688</v>
      </c>
    </row>
    <row r="93" spans="1:12" ht="20.100000000000001" customHeight="1" x14ac:dyDescent="0.25">
      <c r="A93" s="3" t="s">
        <v>63</v>
      </c>
      <c r="D93" s="2">
        <v>15</v>
      </c>
      <c r="F93" s="23">
        <v>688156730</v>
      </c>
      <c r="H93" s="4">
        <v>0</v>
      </c>
      <c r="I93" s="5"/>
      <c r="J93" s="25">
        <f>0</f>
        <v>0</v>
      </c>
      <c r="L93" s="4">
        <v>0</v>
      </c>
    </row>
    <row r="94" spans="1:12" ht="20.100000000000001" customHeight="1" x14ac:dyDescent="0.25">
      <c r="A94" s="3" t="s">
        <v>64</v>
      </c>
      <c r="D94" s="2">
        <v>16</v>
      </c>
      <c r="F94" s="23">
        <v>995890691</v>
      </c>
      <c r="H94" s="4">
        <v>1244488069</v>
      </c>
      <c r="I94" s="5"/>
      <c r="J94" s="25">
        <f>0</f>
        <v>0</v>
      </c>
      <c r="L94" s="4">
        <v>0</v>
      </c>
    </row>
    <row r="95" spans="1:12" ht="20.100000000000001" customHeight="1" x14ac:dyDescent="0.25">
      <c r="A95" s="3" t="s">
        <v>65</v>
      </c>
      <c r="F95" s="23"/>
      <c r="I95" s="5"/>
      <c r="J95" s="25"/>
      <c r="L95" s="26"/>
    </row>
    <row r="96" spans="1:12" ht="20.100000000000001" customHeight="1" x14ac:dyDescent="0.25">
      <c r="B96" s="3" t="s">
        <v>66</v>
      </c>
      <c r="D96" s="27"/>
      <c r="F96" s="23">
        <f>0</f>
        <v>0</v>
      </c>
      <c r="H96" s="4">
        <v>109322</v>
      </c>
      <c r="I96" s="5"/>
      <c r="J96" s="25">
        <f>0</f>
        <v>0</v>
      </c>
      <c r="L96" s="4">
        <v>0</v>
      </c>
    </row>
    <row r="97" spans="1:12" ht="20.100000000000001" customHeight="1" x14ac:dyDescent="0.25">
      <c r="A97" s="3" t="s">
        <v>67</v>
      </c>
      <c r="D97" s="2">
        <v>19</v>
      </c>
      <c r="F97" s="23">
        <f>0</f>
        <v>0</v>
      </c>
      <c r="H97" s="4">
        <v>33845526</v>
      </c>
      <c r="I97" s="5"/>
      <c r="J97" s="25">
        <f>0</f>
        <v>0</v>
      </c>
      <c r="L97" s="4">
        <v>7010590</v>
      </c>
    </row>
    <row r="98" spans="1:12" ht="20.100000000000001" customHeight="1" x14ac:dyDescent="0.25">
      <c r="A98" s="3" t="s">
        <v>57</v>
      </c>
      <c r="F98" s="29">
        <v>55107556</v>
      </c>
      <c r="H98" s="12">
        <v>49658086</v>
      </c>
      <c r="I98" s="5"/>
      <c r="J98" s="36">
        <v>29313094</v>
      </c>
      <c r="L98" s="12">
        <v>27905029</v>
      </c>
    </row>
    <row r="99" spans="1:12" ht="6" customHeight="1" x14ac:dyDescent="0.25">
      <c r="F99" s="23"/>
      <c r="I99" s="5"/>
      <c r="J99" s="24"/>
    </row>
    <row r="100" spans="1:12" ht="20.100000000000001" customHeight="1" x14ac:dyDescent="0.25">
      <c r="A100" s="1" t="s">
        <v>68</v>
      </c>
      <c r="B100" s="8"/>
      <c r="F100" s="29">
        <f>SUM(F92:F98)</f>
        <v>1858949269</v>
      </c>
      <c r="H100" s="12">
        <f>SUM(H92:H98)</f>
        <v>1441965099</v>
      </c>
      <c r="I100" s="5"/>
      <c r="J100" s="29">
        <f>SUM(J92:J98)</f>
        <v>36711649</v>
      </c>
      <c r="L100" s="12">
        <f>SUM(L92:L98)</f>
        <v>42634307</v>
      </c>
    </row>
    <row r="101" spans="1:12" ht="6" customHeight="1" x14ac:dyDescent="0.25">
      <c r="A101" s="1"/>
      <c r="F101" s="23"/>
      <c r="I101" s="5"/>
      <c r="J101" s="24"/>
    </row>
    <row r="102" spans="1:12" ht="20.100000000000001" customHeight="1" x14ac:dyDescent="0.25">
      <c r="A102" s="1" t="s">
        <v>69</v>
      </c>
      <c r="B102" s="1"/>
      <c r="F102" s="29">
        <f>F88+F100</f>
        <v>7215689793</v>
      </c>
      <c r="H102" s="12">
        <f>H88+H100</f>
        <v>6478964913</v>
      </c>
      <c r="I102" s="5"/>
      <c r="J102" s="29">
        <f>J88+J100</f>
        <v>1143487929</v>
      </c>
      <c r="L102" s="12">
        <f>L88+L100</f>
        <v>1099232723</v>
      </c>
    </row>
    <row r="103" spans="1:12" ht="20.100000000000001" customHeight="1" x14ac:dyDescent="0.25">
      <c r="A103" s="1"/>
      <c r="B103" s="1"/>
      <c r="F103" s="31"/>
      <c r="H103" s="31"/>
      <c r="I103" s="5"/>
      <c r="J103" s="31"/>
      <c r="L103" s="31"/>
    </row>
    <row r="104" spans="1:12" ht="20.100000000000001" customHeight="1" x14ac:dyDescent="0.25">
      <c r="A104" s="1"/>
      <c r="B104" s="1"/>
      <c r="F104" s="31"/>
      <c r="H104" s="31"/>
      <c r="I104" s="5"/>
      <c r="J104" s="31"/>
      <c r="L104" s="31"/>
    </row>
    <row r="105" spans="1:12" ht="20.100000000000001" customHeight="1" x14ac:dyDescent="0.25">
      <c r="A105" s="1"/>
      <c r="B105" s="1"/>
      <c r="F105" s="31"/>
      <c r="H105" s="31"/>
      <c r="I105" s="5"/>
      <c r="J105" s="31"/>
      <c r="L105" s="31"/>
    </row>
    <row r="106" spans="1:12" ht="20.100000000000001" customHeight="1" x14ac:dyDescent="0.25">
      <c r="A106" s="1"/>
      <c r="B106" s="1"/>
      <c r="F106" s="31"/>
      <c r="H106" s="31"/>
      <c r="I106" s="5"/>
      <c r="J106" s="31"/>
      <c r="L106" s="31"/>
    </row>
    <row r="107" spans="1:12" ht="18" customHeight="1" x14ac:dyDescent="0.25">
      <c r="A107" s="1"/>
      <c r="B107" s="1"/>
      <c r="F107" s="31"/>
      <c r="H107" s="31"/>
      <c r="I107" s="5"/>
      <c r="J107" s="31"/>
      <c r="L107" s="31"/>
    </row>
    <row r="108" spans="1:12" ht="21.95" customHeight="1" x14ac:dyDescent="0.25">
      <c r="A108" s="185" t="str">
        <f>+A57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8" s="185"/>
      <c r="C108" s="185"/>
      <c r="D108" s="185"/>
      <c r="E108" s="185"/>
      <c r="F108" s="185"/>
      <c r="G108" s="185"/>
      <c r="H108" s="185"/>
      <c r="I108" s="185"/>
      <c r="J108" s="185"/>
      <c r="K108" s="185"/>
      <c r="L108" s="185"/>
    </row>
    <row r="109" spans="1:12" ht="20.100000000000001" customHeight="1" x14ac:dyDescent="0.25">
      <c r="A109" s="1" t="str">
        <f>+A1</f>
        <v>บริษัท อินเตอร์ลิ้งค์ คอมมิวนิเคชั่น จำกัด (มหาชน)</v>
      </c>
      <c r="B109" s="1"/>
      <c r="C109" s="1"/>
    </row>
    <row r="110" spans="1:12" ht="20.100000000000001" customHeight="1" x14ac:dyDescent="0.25">
      <c r="A110" s="1" t="str">
        <f>+A2</f>
        <v>งบแสดงฐานะการเงิน</v>
      </c>
      <c r="B110" s="1"/>
      <c r="C110" s="1"/>
    </row>
    <row r="111" spans="1:12" ht="20.100000000000001" customHeight="1" x14ac:dyDescent="0.25">
      <c r="A111" s="9" t="str">
        <f>+A3</f>
        <v>ณ วันที่ 30 มิถุนายน พ.ศ. 2565</v>
      </c>
      <c r="B111" s="9"/>
      <c r="C111" s="9"/>
      <c r="D111" s="10"/>
      <c r="E111" s="11"/>
      <c r="F111" s="12"/>
      <c r="G111" s="13"/>
      <c r="H111" s="12"/>
      <c r="I111" s="14"/>
      <c r="J111" s="15"/>
      <c r="K111" s="13"/>
      <c r="L111" s="15"/>
    </row>
    <row r="113" spans="1:12" ht="20.100000000000001" customHeight="1" x14ac:dyDescent="0.25">
      <c r="A113" s="8"/>
      <c r="D113" s="16"/>
      <c r="E113" s="1"/>
      <c r="F113" s="15"/>
      <c r="G113" s="17"/>
      <c r="H113" s="18" t="s">
        <v>3</v>
      </c>
      <c r="I113" s="19"/>
      <c r="J113" s="15"/>
      <c r="K113" s="17"/>
      <c r="L113" s="18" t="s">
        <v>4</v>
      </c>
    </row>
    <row r="114" spans="1:12" ht="20.100000000000001" customHeight="1" x14ac:dyDescent="0.25">
      <c r="A114" s="8"/>
      <c r="D114" s="16"/>
      <c r="E114" s="1"/>
      <c r="F114" s="20" t="s">
        <v>5</v>
      </c>
      <c r="G114" s="1"/>
      <c r="H114" s="20" t="s">
        <v>6</v>
      </c>
      <c r="I114" s="21"/>
      <c r="J114" s="20" t="s">
        <v>5</v>
      </c>
      <c r="K114" s="1"/>
      <c r="L114" s="20" t="s">
        <v>6</v>
      </c>
    </row>
    <row r="115" spans="1:12" ht="20.100000000000001" customHeight="1" x14ac:dyDescent="0.25">
      <c r="A115" s="8"/>
      <c r="E115" s="1"/>
      <c r="F115" s="20" t="s">
        <v>7</v>
      </c>
      <c r="G115" s="1"/>
      <c r="H115" s="20" t="s">
        <v>8</v>
      </c>
      <c r="I115" s="21"/>
      <c r="J115" s="20" t="s">
        <v>7</v>
      </c>
      <c r="K115" s="1"/>
      <c r="L115" s="20" t="s">
        <v>8</v>
      </c>
    </row>
    <row r="116" spans="1:12" ht="20.100000000000001" customHeight="1" x14ac:dyDescent="0.25">
      <c r="E116" s="1"/>
      <c r="F116" s="20" t="s">
        <v>9</v>
      </c>
      <c r="G116" s="1"/>
      <c r="H116" s="20" t="s">
        <v>10</v>
      </c>
      <c r="I116" s="21"/>
      <c r="J116" s="20" t="s">
        <v>9</v>
      </c>
      <c r="K116" s="1"/>
      <c r="L116" s="20" t="s">
        <v>10</v>
      </c>
    </row>
    <row r="117" spans="1:12" ht="20.100000000000001" customHeight="1" x14ac:dyDescent="0.25">
      <c r="D117" s="21"/>
      <c r="E117" s="1"/>
      <c r="F117" s="18" t="s">
        <v>12</v>
      </c>
      <c r="G117" s="1"/>
      <c r="H117" s="18" t="s">
        <v>12</v>
      </c>
      <c r="I117" s="21"/>
      <c r="J117" s="18" t="s">
        <v>12</v>
      </c>
      <c r="K117" s="1"/>
      <c r="L117" s="18" t="s">
        <v>12</v>
      </c>
    </row>
    <row r="118" spans="1:12" ht="6" customHeight="1" x14ac:dyDescent="0.25">
      <c r="A118" s="1"/>
      <c r="F118" s="23"/>
      <c r="J118" s="24"/>
    </row>
    <row r="119" spans="1:12" ht="20.100000000000001" customHeight="1" x14ac:dyDescent="0.25">
      <c r="A119" s="1" t="s">
        <v>70</v>
      </c>
      <c r="F119" s="23"/>
      <c r="J119" s="24"/>
    </row>
    <row r="120" spans="1:12" ht="6" customHeight="1" x14ac:dyDescent="0.25">
      <c r="A120" s="1"/>
      <c r="F120" s="23"/>
      <c r="J120" s="24"/>
    </row>
    <row r="121" spans="1:12" ht="20.100000000000001" customHeight="1" x14ac:dyDescent="0.25">
      <c r="A121" s="1" t="s">
        <v>71</v>
      </c>
      <c r="F121" s="23"/>
      <c r="I121" s="5"/>
      <c r="J121" s="24"/>
      <c r="K121" s="6"/>
    </row>
    <row r="122" spans="1:12" ht="6" customHeight="1" x14ac:dyDescent="0.25">
      <c r="A122" s="1"/>
      <c r="F122" s="23"/>
      <c r="I122" s="5"/>
      <c r="J122" s="24"/>
      <c r="K122" s="6"/>
    </row>
    <row r="123" spans="1:12" ht="20.100000000000001" customHeight="1" x14ac:dyDescent="0.25">
      <c r="A123" s="3" t="s">
        <v>72</v>
      </c>
      <c r="F123" s="23"/>
      <c r="I123" s="5"/>
      <c r="J123" s="24"/>
      <c r="K123" s="6"/>
    </row>
    <row r="124" spans="1:12" ht="20.100000000000001" customHeight="1" x14ac:dyDescent="0.25">
      <c r="B124" s="3" t="s">
        <v>73</v>
      </c>
      <c r="F124" s="37"/>
      <c r="G124" s="38"/>
      <c r="H124" s="39"/>
      <c r="I124" s="38"/>
      <c r="J124" s="40"/>
      <c r="K124" s="38"/>
      <c r="L124" s="38"/>
    </row>
    <row r="125" spans="1:12" ht="20.100000000000001" customHeight="1" x14ac:dyDescent="0.25">
      <c r="C125" s="3" t="s">
        <v>74</v>
      </c>
      <c r="F125" s="37"/>
      <c r="G125" s="38"/>
      <c r="H125" s="39"/>
      <c r="I125" s="38"/>
      <c r="J125" s="40"/>
      <c r="K125" s="38"/>
      <c r="L125" s="38"/>
    </row>
    <row r="126" spans="1:12" ht="20.100000000000001" customHeight="1" thickBot="1" x14ac:dyDescent="0.3">
      <c r="C126" s="3" t="s">
        <v>75</v>
      </c>
      <c r="F126" s="41">
        <v>543632325</v>
      </c>
      <c r="H126" s="42">
        <v>543632325</v>
      </c>
      <c r="I126" s="5"/>
      <c r="J126" s="41">
        <v>543632325</v>
      </c>
      <c r="L126" s="42">
        <v>543635325</v>
      </c>
    </row>
    <row r="127" spans="1:12" ht="6" customHeight="1" thickTop="1" x14ac:dyDescent="0.25">
      <c r="A127" s="1"/>
      <c r="F127" s="23"/>
      <c r="I127" s="5"/>
      <c r="J127" s="24"/>
    </row>
    <row r="128" spans="1:12" ht="20.100000000000001" customHeight="1" x14ac:dyDescent="0.25">
      <c r="B128" s="3" t="s">
        <v>76</v>
      </c>
      <c r="F128" s="37"/>
      <c r="G128" s="38"/>
      <c r="H128" s="39"/>
      <c r="I128" s="38"/>
      <c r="J128" s="40"/>
      <c r="K128" s="38"/>
      <c r="L128" s="38"/>
    </row>
    <row r="129" spans="1:12" ht="20.100000000000001" customHeight="1" x14ac:dyDescent="0.25">
      <c r="B129" s="35"/>
      <c r="C129" s="3" t="s">
        <v>74</v>
      </c>
      <c r="F129" s="23"/>
      <c r="I129" s="5"/>
      <c r="J129" s="24"/>
    </row>
    <row r="130" spans="1:12" ht="20.100000000000001" customHeight="1" x14ac:dyDescent="0.25">
      <c r="B130" s="35"/>
      <c r="C130" s="3" t="s">
        <v>77</v>
      </c>
      <c r="F130" s="24">
        <v>543632325</v>
      </c>
      <c r="H130" s="4">
        <v>543632325</v>
      </c>
      <c r="I130" s="5"/>
      <c r="J130" s="24">
        <v>543632325</v>
      </c>
      <c r="L130" s="4">
        <v>543632325</v>
      </c>
    </row>
    <row r="131" spans="1:12" ht="20.100000000000001" customHeight="1" x14ac:dyDescent="0.25">
      <c r="A131" s="3" t="s">
        <v>78</v>
      </c>
      <c r="F131" s="24">
        <v>770857410</v>
      </c>
      <c r="H131" s="31">
        <v>770857410</v>
      </c>
      <c r="I131" s="5"/>
      <c r="J131" s="24">
        <v>770857410</v>
      </c>
      <c r="L131" s="31">
        <v>770857410</v>
      </c>
    </row>
    <row r="132" spans="1:12" ht="20.100000000000001" customHeight="1" x14ac:dyDescent="0.25">
      <c r="A132" s="3" t="s">
        <v>79</v>
      </c>
      <c r="F132" s="24">
        <v>37817556</v>
      </c>
      <c r="H132" s="31">
        <v>37817556</v>
      </c>
      <c r="I132" s="5"/>
      <c r="J132" s="24">
        <v>37817556</v>
      </c>
      <c r="L132" s="31">
        <v>37817556</v>
      </c>
    </row>
    <row r="133" spans="1:12" ht="20.100000000000001" customHeight="1" x14ac:dyDescent="0.25">
      <c r="A133" s="3" t="s">
        <v>80</v>
      </c>
      <c r="F133" s="24">
        <v>1027069</v>
      </c>
      <c r="H133" s="31">
        <v>23827290</v>
      </c>
      <c r="I133" s="5"/>
      <c r="J133" s="24">
        <f>0</f>
        <v>0</v>
      </c>
      <c r="L133" s="31">
        <v>0</v>
      </c>
    </row>
    <row r="134" spans="1:12" ht="20.100000000000001" customHeight="1" x14ac:dyDescent="0.25">
      <c r="A134" s="3" t="s">
        <v>81</v>
      </c>
      <c r="F134" s="24"/>
      <c r="I134" s="5"/>
      <c r="J134" s="24"/>
    </row>
    <row r="135" spans="1:12" ht="20.100000000000001" customHeight="1" x14ac:dyDescent="0.25">
      <c r="B135" s="3" t="s">
        <v>82</v>
      </c>
      <c r="F135" s="23">
        <v>54363233</v>
      </c>
      <c r="H135" s="31">
        <v>54363233</v>
      </c>
      <c r="I135" s="5"/>
      <c r="J135" s="23">
        <v>54363233</v>
      </c>
      <c r="L135" s="31">
        <v>54363233</v>
      </c>
    </row>
    <row r="136" spans="1:12" ht="20.100000000000001" customHeight="1" x14ac:dyDescent="0.25">
      <c r="B136" s="3" t="s">
        <v>83</v>
      </c>
      <c r="F136" s="24">
        <f>'9'!AB37</f>
        <v>1305165789</v>
      </c>
      <c r="H136" s="31">
        <v>1335577809</v>
      </c>
      <c r="I136" s="5"/>
      <c r="J136" s="24">
        <v>1028504397</v>
      </c>
      <c r="L136" s="31">
        <v>1144562520</v>
      </c>
    </row>
    <row r="137" spans="1:12" ht="20.100000000000001" customHeight="1" x14ac:dyDescent="0.25">
      <c r="A137" s="3" t="s">
        <v>84</v>
      </c>
      <c r="F137" s="30">
        <f>'9'!V37</f>
        <v>730969811</v>
      </c>
      <c r="H137" s="12">
        <v>635801613</v>
      </c>
      <c r="I137" s="5"/>
      <c r="J137" s="30">
        <f>0</f>
        <v>0</v>
      </c>
      <c r="L137" s="12">
        <v>0</v>
      </c>
    </row>
    <row r="138" spans="1:12" ht="6" customHeight="1" x14ac:dyDescent="0.25">
      <c r="A138" s="1"/>
      <c r="F138" s="24"/>
      <c r="I138" s="5"/>
      <c r="J138" s="24"/>
    </row>
    <row r="139" spans="1:12" ht="20.100000000000001" customHeight="1" x14ac:dyDescent="0.25">
      <c r="A139" s="1" t="s">
        <v>85</v>
      </c>
      <c r="F139" s="23">
        <f>SUM(F130:F137)</f>
        <v>3443833193</v>
      </c>
      <c r="G139" s="7"/>
      <c r="H139" s="4">
        <f>SUM(H130:H137)</f>
        <v>3401877236</v>
      </c>
      <c r="I139" s="7"/>
      <c r="J139" s="23">
        <f>SUM(J129:J137)</f>
        <v>2435174921</v>
      </c>
      <c r="K139" s="7"/>
      <c r="L139" s="4">
        <f>SUM(L129:L137)</f>
        <v>2551233044</v>
      </c>
    </row>
    <row r="140" spans="1:12" ht="20.100000000000001" customHeight="1" x14ac:dyDescent="0.25">
      <c r="A140" s="3" t="s">
        <v>86</v>
      </c>
      <c r="F140" s="30">
        <f>'9'!AF37</f>
        <v>1833242835</v>
      </c>
      <c r="G140" s="7"/>
      <c r="H140" s="12">
        <v>1463478064</v>
      </c>
      <c r="I140" s="7"/>
      <c r="J140" s="30">
        <v>0</v>
      </c>
      <c r="K140" s="7"/>
      <c r="L140" s="15">
        <v>0</v>
      </c>
    </row>
    <row r="141" spans="1:12" ht="6" customHeight="1" x14ac:dyDescent="0.25">
      <c r="A141" s="1"/>
      <c r="F141" s="23"/>
      <c r="I141" s="5"/>
      <c r="J141" s="24"/>
    </row>
    <row r="142" spans="1:12" ht="20.100000000000001" customHeight="1" x14ac:dyDescent="0.25">
      <c r="A142" s="1" t="s">
        <v>87</v>
      </c>
      <c r="B142" s="1"/>
      <c r="F142" s="29">
        <f>SUM(F139:F140)</f>
        <v>5277076028</v>
      </c>
      <c r="G142" s="7"/>
      <c r="H142" s="12">
        <f>SUM(H139:H140)</f>
        <v>4865355300</v>
      </c>
      <c r="I142" s="7"/>
      <c r="J142" s="29">
        <f>SUM(J139:J140)</f>
        <v>2435174921</v>
      </c>
      <c r="K142" s="7"/>
      <c r="L142" s="12">
        <f>SUM(L139:L140)</f>
        <v>2551233044</v>
      </c>
    </row>
    <row r="143" spans="1:12" ht="6" customHeight="1" x14ac:dyDescent="0.25">
      <c r="A143" s="1"/>
      <c r="F143" s="23"/>
      <c r="I143" s="5"/>
      <c r="J143" s="24"/>
    </row>
    <row r="144" spans="1:12" ht="20.100000000000001" customHeight="1" thickBot="1" x14ac:dyDescent="0.3">
      <c r="A144" s="1" t="s">
        <v>88</v>
      </c>
      <c r="F144" s="32">
        <f>F102+F142</f>
        <v>12492765821</v>
      </c>
      <c r="H144" s="33">
        <f>H102+H142</f>
        <v>11344320213</v>
      </c>
      <c r="I144" s="5"/>
      <c r="J144" s="32">
        <f>J102+J142</f>
        <v>3578662850</v>
      </c>
      <c r="L144" s="33">
        <f>L102+L142</f>
        <v>3650465767</v>
      </c>
    </row>
    <row r="145" spans="1:12" ht="20.100000000000001" customHeight="1" thickTop="1" x14ac:dyDescent="0.25">
      <c r="A145" s="1"/>
      <c r="E145" s="2"/>
      <c r="F145" s="2"/>
      <c r="G145" s="2"/>
      <c r="H145" s="2"/>
      <c r="I145" s="2"/>
      <c r="J145" s="2"/>
      <c r="K145" s="2"/>
      <c r="L145" s="2"/>
    </row>
    <row r="146" spans="1:12" ht="20.100000000000001" customHeight="1" x14ac:dyDescent="0.25">
      <c r="A146" s="1"/>
      <c r="I146" s="4"/>
      <c r="J146" s="4"/>
      <c r="K146" s="4"/>
      <c r="L146" s="4"/>
    </row>
    <row r="147" spans="1:12" ht="20.100000000000001" customHeight="1" x14ac:dyDescent="0.25">
      <c r="A147" s="1"/>
      <c r="I147" s="5"/>
    </row>
    <row r="148" spans="1:12" ht="20.100000000000001" customHeight="1" x14ac:dyDescent="0.25">
      <c r="A148" s="1"/>
      <c r="I148" s="5"/>
    </row>
    <row r="149" spans="1:12" ht="20.100000000000001" customHeight="1" x14ac:dyDescent="0.25">
      <c r="A149" s="1"/>
      <c r="I149" s="5"/>
    </row>
    <row r="150" spans="1:12" ht="20.100000000000001" customHeight="1" x14ac:dyDescent="0.25">
      <c r="A150" s="1"/>
      <c r="I150" s="5"/>
    </row>
    <row r="151" spans="1:12" ht="20.100000000000001" customHeight="1" x14ac:dyDescent="0.25">
      <c r="A151" s="1"/>
      <c r="I151" s="5"/>
    </row>
    <row r="152" spans="1:12" ht="20.100000000000001" customHeight="1" x14ac:dyDescent="0.25">
      <c r="A152" s="1"/>
      <c r="I152" s="5"/>
    </row>
    <row r="153" spans="1:12" ht="20.100000000000001" customHeight="1" x14ac:dyDescent="0.25">
      <c r="A153" s="1"/>
      <c r="I153" s="5"/>
    </row>
    <row r="154" spans="1:12" ht="20.100000000000001" customHeight="1" x14ac:dyDescent="0.25">
      <c r="A154" s="1"/>
      <c r="I154" s="5"/>
    </row>
    <row r="155" spans="1:12" ht="20.100000000000001" customHeight="1" x14ac:dyDescent="0.25">
      <c r="A155" s="1"/>
      <c r="I155" s="5"/>
    </row>
    <row r="156" spans="1:12" ht="20.100000000000001" customHeight="1" x14ac:dyDescent="0.25">
      <c r="A156" s="1"/>
      <c r="I156" s="5"/>
    </row>
    <row r="157" spans="1:12" ht="20.100000000000001" customHeight="1" x14ac:dyDescent="0.25">
      <c r="A157" s="1"/>
      <c r="I157" s="5"/>
    </row>
    <row r="158" spans="1:12" ht="18.75" customHeight="1" x14ac:dyDescent="0.25">
      <c r="A158" s="1"/>
      <c r="I158" s="5"/>
    </row>
    <row r="159" spans="1:12" ht="20.25" customHeight="1" x14ac:dyDescent="0.25">
      <c r="A159" s="185" t="str">
        <f>A108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9" s="185"/>
      <c r="C159" s="185"/>
      <c r="D159" s="185"/>
      <c r="E159" s="185"/>
      <c r="F159" s="185"/>
      <c r="G159" s="185"/>
      <c r="H159" s="185"/>
      <c r="I159" s="185"/>
      <c r="J159" s="185"/>
      <c r="K159" s="185"/>
      <c r="L159" s="185"/>
    </row>
    <row r="160" spans="1:12" ht="20.100000000000001" customHeight="1" x14ac:dyDescent="0.25">
      <c r="I160" s="4"/>
      <c r="J160" s="4"/>
      <c r="K160" s="4"/>
      <c r="L160" s="4"/>
    </row>
  </sheetData>
  <mergeCells count="3">
    <mergeCell ref="A57:L57"/>
    <mergeCell ref="A108:L108"/>
    <mergeCell ref="A159:L159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7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93943-9F3D-4752-9315-46F11B866DA4}">
  <dimension ref="A1:N97"/>
  <sheetViews>
    <sheetView zoomScaleNormal="100" zoomScaleSheetLayoutView="110" workbookViewId="0">
      <selection activeCell="R54" sqref="R54"/>
    </sheetView>
  </sheetViews>
  <sheetFormatPr defaultColWidth="6.85546875" defaultRowHeight="20.100000000000001" customHeight="1" x14ac:dyDescent="0.25"/>
  <cols>
    <col min="1" max="4" width="1.140625" style="45" customWidth="1"/>
    <col min="5" max="5" width="30" style="45" customWidth="1"/>
    <col min="6" max="6" width="7.42578125" style="44" customWidth="1"/>
    <col min="7" max="7" width="0.5703125" style="45" customWidth="1"/>
    <col min="8" max="8" width="13.42578125" style="31" customWidth="1"/>
    <col min="9" max="9" width="0.5703125" style="46" customWidth="1"/>
    <col min="10" max="10" width="13.42578125" style="31" customWidth="1"/>
    <col min="11" max="11" width="0.5703125" style="47" customWidth="1"/>
    <col min="12" max="12" width="13.42578125" style="48" customWidth="1"/>
    <col min="13" max="13" width="0.5703125" style="46" customWidth="1"/>
    <col min="14" max="14" width="13.42578125" style="48" customWidth="1"/>
    <col min="15" max="16384" width="6.85546875" style="50"/>
  </cols>
  <sheetData>
    <row r="1" spans="1:14" ht="20.100000000000001" customHeight="1" x14ac:dyDescent="0.25">
      <c r="A1" s="43" t="str">
        <f>'[1]2-4 T'!A102</f>
        <v>บริษัท อินเตอร์ลิ้งค์ คอมมิวนิเคชั่น จำกัด (มหาชน)</v>
      </c>
      <c r="B1" s="43"/>
      <c r="C1" s="43"/>
      <c r="D1" s="43"/>
      <c r="E1" s="43"/>
      <c r="N1" s="49" t="s">
        <v>5</v>
      </c>
    </row>
    <row r="2" spans="1:14" ht="20.100000000000001" customHeight="1" x14ac:dyDescent="0.25">
      <c r="A2" s="43" t="s">
        <v>89</v>
      </c>
      <c r="B2" s="43"/>
      <c r="C2" s="43"/>
      <c r="D2" s="43"/>
      <c r="E2" s="43"/>
    </row>
    <row r="3" spans="1:14" ht="20.100000000000001" customHeight="1" x14ac:dyDescent="0.25">
      <c r="A3" s="51" t="s">
        <v>90</v>
      </c>
      <c r="B3" s="52"/>
      <c r="C3" s="52"/>
      <c r="D3" s="52"/>
      <c r="E3" s="52"/>
      <c r="F3" s="53"/>
      <c r="G3" s="54"/>
      <c r="H3" s="12"/>
      <c r="I3" s="55"/>
      <c r="J3" s="12"/>
      <c r="K3" s="56"/>
      <c r="L3" s="57"/>
      <c r="M3" s="55"/>
      <c r="N3" s="57"/>
    </row>
    <row r="5" spans="1:14" ht="18.75" customHeight="1" x14ac:dyDescent="0.25">
      <c r="A5" s="50"/>
      <c r="F5" s="58"/>
      <c r="G5" s="43"/>
      <c r="H5" s="12"/>
      <c r="I5" s="59"/>
      <c r="J5" s="59" t="s">
        <v>3</v>
      </c>
      <c r="K5" s="49"/>
      <c r="L5" s="57"/>
      <c r="M5" s="59"/>
      <c r="N5" s="18" t="s">
        <v>4</v>
      </c>
    </row>
    <row r="6" spans="1:14" ht="18.75" customHeight="1" x14ac:dyDescent="0.25">
      <c r="G6" s="43"/>
      <c r="H6" s="60" t="s">
        <v>9</v>
      </c>
      <c r="I6" s="61"/>
      <c r="J6" s="60" t="s">
        <v>10</v>
      </c>
      <c r="K6" s="62"/>
      <c r="L6" s="60" t="s">
        <v>9</v>
      </c>
      <c r="M6" s="61"/>
      <c r="N6" s="49" t="s">
        <v>10</v>
      </c>
    </row>
    <row r="7" spans="1:14" ht="18.75" customHeight="1" x14ac:dyDescent="0.25">
      <c r="G7" s="43"/>
      <c r="H7" s="63" t="s">
        <v>12</v>
      </c>
      <c r="I7" s="64"/>
      <c r="J7" s="63" t="s">
        <v>12</v>
      </c>
      <c r="K7" s="65"/>
      <c r="L7" s="66" t="s">
        <v>12</v>
      </c>
      <c r="M7" s="64"/>
      <c r="N7" s="66" t="s">
        <v>12</v>
      </c>
    </row>
    <row r="8" spans="1:14" ht="6" customHeight="1" x14ac:dyDescent="0.25">
      <c r="H8" s="67"/>
      <c r="I8" s="48"/>
      <c r="K8" s="48"/>
      <c r="L8" s="68"/>
      <c r="M8" s="48"/>
    </row>
    <row r="9" spans="1:14" ht="18.75" customHeight="1" x14ac:dyDescent="0.25">
      <c r="A9" s="45" t="s">
        <v>91</v>
      </c>
      <c r="H9" s="67">
        <v>547556579</v>
      </c>
      <c r="I9" s="48"/>
      <c r="J9" s="31">
        <v>484202355</v>
      </c>
      <c r="K9" s="48"/>
      <c r="L9" s="67">
        <v>549283173</v>
      </c>
      <c r="M9" s="48"/>
      <c r="N9" s="31">
        <v>485142635</v>
      </c>
    </row>
    <row r="10" spans="1:14" ht="18.75" customHeight="1" x14ac:dyDescent="0.25">
      <c r="A10" s="45" t="s">
        <v>92</v>
      </c>
      <c r="H10" s="69"/>
      <c r="I10" s="70"/>
      <c r="J10" s="71"/>
      <c r="K10" s="70"/>
      <c r="L10" s="69"/>
      <c r="M10" s="70"/>
      <c r="N10" s="71"/>
    </row>
    <row r="11" spans="1:14" ht="18.75" customHeight="1" x14ac:dyDescent="0.25">
      <c r="A11" s="50"/>
      <c r="B11" s="45" t="s">
        <v>93</v>
      </c>
      <c r="H11" s="67">
        <f>357899042-1</f>
        <v>357899041</v>
      </c>
      <c r="I11" s="48"/>
      <c r="J11" s="31">
        <v>340802730</v>
      </c>
      <c r="K11" s="48"/>
      <c r="L11" s="68">
        <v>0</v>
      </c>
      <c r="M11" s="48"/>
      <c r="N11" s="48">
        <f>0</f>
        <v>0</v>
      </c>
    </row>
    <row r="12" spans="1:14" ht="18.75" customHeight="1" x14ac:dyDescent="0.25">
      <c r="A12" s="45" t="s">
        <v>94</v>
      </c>
      <c r="H12" s="67">
        <f>484317403+1</f>
        <v>484317404</v>
      </c>
      <c r="I12" s="48"/>
      <c r="J12" s="31">
        <v>96226225</v>
      </c>
      <c r="K12" s="48"/>
      <c r="L12" s="68">
        <v>0</v>
      </c>
      <c r="M12" s="48"/>
      <c r="N12" s="48">
        <f>0</f>
        <v>0</v>
      </c>
    </row>
    <row r="13" spans="1:14" ht="18.75" customHeight="1" x14ac:dyDescent="0.25">
      <c r="A13" s="45" t="s">
        <v>95</v>
      </c>
      <c r="H13" s="67">
        <v>224926229</v>
      </c>
      <c r="I13" s="48"/>
      <c r="J13" s="31">
        <v>249997904</v>
      </c>
      <c r="K13" s="48"/>
      <c r="L13" s="67">
        <v>49228736</v>
      </c>
      <c r="M13" s="48"/>
      <c r="N13" s="31">
        <v>173010444</v>
      </c>
    </row>
    <row r="14" spans="1:14" ht="18.75" customHeight="1" x14ac:dyDescent="0.25">
      <c r="A14" s="45" t="s">
        <v>96</v>
      </c>
      <c r="G14" s="72"/>
      <c r="H14" s="29">
        <v>13619777.98</v>
      </c>
      <c r="I14" s="48"/>
      <c r="J14" s="12">
        <v>16365827</v>
      </c>
      <c r="K14" s="48"/>
      <c r="L14" s="73">
        <v>6129587</v>
      </c>
      <c r="M14" s="48"/>
      <c r="N14" s="57">
        <v>5255441</v>
      </c>
    </row>
    <row r="15" spans="1:14" ht="6" customHeight="1" x14ac:dyDescent="0.25">
      <c r="H15" s="67"/>
      <c r="I15" s="48"/>
      <c r="K15" s="48"/>
      <c r="L15" s="67"/>
      <c r="M15" s="48"/>
      <c r="N15" s="31"/>
    </row>
    <row r="16" spans="1:14" ht="18.75" customHeight="1" x14ac:dyDescent="0.25">
      <c r="A16" s="43" t="s">
        <v>97</v>
      </c>
      <c r="E16" s="43"/>
      <c r="H16" s="29">
        <f>SUM(H9:H14)</f>
        <v>1628319030.98</v>
      </c>
      <c r="I16" s="48"/>
      <c r="J16" s="12">
        <f>SUM(J9:J14)</f>
        <v>1187595041</v>
      </c>
      <c r="K16" s="48"/>
      <c r="L16" s="29">
        <f>SUM(L9:L14)</f>
        <v>604641496</v>
      </c>
      <c r="M16" s="48"/>
      <c r="N16" s="12">
        <f>SUM(N9:N14)</f>
        <v>663408520</v>
      </c>
    </row>
    <row r="17" spans="1:14" ht="10.35" customHeight="1" x14ac:dyDescent="0.25">
      <c r="H17" s="67"/>
      <c r="I17" s="48"/>
      <c r="K17" s="48"/>
      <c r="L17" s="67"/>
      <c r="M17" s="48"/>
      <c r="N17" s="31"/>
    </row>
    <row r="18" spans="1:14" ht="18.75" customHeight="1" x14ac:dyDescent="0.25">
      <c r="A18" s="45" t="s">
        <v>98</v>
      </c>
      <c r="F18" s="74"/>
      <c r="H18" s="68">
        <v>-410351729</v>
      </c>
      <c r="J18" s="48">
        <v>-345419576</v>
      </c>
      <c r="K18" s="46"/>
      <c r="L18" s="68">
        <v>-411680480</v>
      </c>
      <c r="N18" s="48">
        <v>-346160686.87999994</v>
      </c>
    </row>
    <row r="19" spans="1:14" ht="18.75" customHeight="1" x14ac:dyDescent="0.25">
      <c r="A19" s="45" t="s">
        <v>99</v>
      </c>
      <c r="H19" s="68"/>
      <c r="I19" s="48"/>
      <c r="J19" s="48"/>
      <c r="K19" s="48"/>
      <c r="L19" s="68"/>
      <c r="M19" s="48"/>
    </row>
    <row r="20" spans="1:14" ht="18.75" customHeight="1" x14ac:dyDescent="0.25">
      <c r="B20" s="45" t="s">
        <v>100</v>
      </c>
      <c r="G20" s="72"/>
      <c r="H20" s="68">
        <v>-268272911</v>
      </c>
      <c r="I20" s="48"/>
      <c r="J20" s="48">
        <v>-252453584</v>
      </c>
      <c r="K20" s="48"/>
      <c r="L20" s="68">
        <v>0</v>
      </c>
      <c r="M20" s="48"/>
      <c r="N20" s="48">
        <v>0</v>
      </c>
    </row>
    <row r="21" spans="1:14" ht="18.75" customHeight="1" x14ac:dyDescent="0.25">
      <c r="A21" s="45" t="s">
        <v>101</v>
      </c>
      <c r="G21" s="72"/>
      <c r="H21" s="68">
        <v>-413157399</v>
      </c>
      <c r="I21" s="48"/>
      <c r="J21" s="48">
        <v>-76326393</v>
      </c>
      <c r="K21" s="48"/>
      <c r="L21" s="68">
        <v>0</v>
      </c>
      <c r="M21" s="48"/>
      <c r="N21" s="48">
        <v>0</v>
      </c>
    </row>
    <row r="22" spans="1:14" ht="18.75" customHeight="1" x14ac:dyDescent="0.25">
      <c r="A22" s="45" t="s">
        <v>102</v>
      </c>
      <c r="G22" s="72"/>
      <c r="H22" s="68">
        <v>-206036924</v>
      </c>
      <c r="I22" s="48"/>
      <c r="J22" s="48">
        <v>-226453524</v>
      </c>
      <c r="K22" s="48"/>
      <c r="L22" s="68">
        <f>-38755432-1</f>
        <v>-38755433</v>
      </c>
      <c r="M22" s="48"/>
      <c r="N22" s="48">
        <v>-155571845</v>
      </c>
    </row>
    <row r="23" spans="1:14" ht="18.75" customHeight="1" x14ac:dyDescent="0.25">
      <c r="A23" s="45" t="s">
        <v>103</v>
      </c>
      <c r="G23" s="72"/>
      <c r="H23" s="68">
        <v>-715228</v>
      </c>
      <c r="I23" s="48"/>
      <c r="J23" s="48">
        <v>-9770310</v>
      </c>
      <c r="K23" s="48"/>
      <c r="L23" s="68">
        <v>-67922328</v>
      </c>
      <c r="M23" s="48"/>
      <c r="N23" s="48">
        <v>-18300363</v>
      </c>
    </row>
    <row r="24" spans="1:14" ht="18.75" customHeight="1" x14ac:dyDescent="0.25">
      <c r="A24" s="45" t="s">
        <v>104</v>
      </c>
      <c r="G24" s="72"/>
      <c r="H24" s="68">
        <v>-67924726</v>
      </c>
      <c r="I24" s="48"/>
      <c r="J24" s="48">
        <v>-68022019</v>
      </c>
      <c r="K24" s="48"/>
      <c r="L24" s="68">
        <v>-54748883</v>
      </c>
      <c r="M24" s="48"/>
      <c r="N24" s="48">
        <v>-58335002</v>
      </c>
    </row>
    <row r="25" spans="1:14" ht="18.75" customHeight="1" x14ac:dyDescent="0.25">
      <c r="A25" s="45" t="s">
        <v>105</v>
      </c>
      <c r="G25" s="72"/>
      <c r="H25" s="68">
        <v>-50957588</v>
      </c>
      <c r="I25" s="48"/>
      <c r="J25" s="48">
        <v>-39499524</v>
      </c>
      <c r="K25" s="48"/>
      <c r="L25" s="68">
        <v>-30681674</v>
      </c>
      <c r="M25" s="48"/>
      <c r="N25" s="48">
        <v>-27635962</v>
      </c>
    </row>
    <row r="26" spans="1:14" ht="18.75" customHeight="1" x14ac:dyDescent="0.25">
      <c r="A26" s="45" t="s">
        <v>106</v>
      </c>
      <c r="G26" s="72"/>
      <c r="H26" s="73">
        <v>-42793866</v>
      </c>
      <c r="I26" s="48"/>
      <c r="J26" s="57">
        <v>-39276126</v>
      </c>
      <c r="K26" s="48"/>
      <c r="L26" s="73">
        <v>-217503</v>
      </c>
      <c r="M26" s="48"/>
      <c r="N26" s="57">
        <v>-2111145</v>
      </c>
    </row>
    <row r="27" spans="1:14" ht="6" customHeight="1" x14ac:dyDescent="0.25">
      <c r="H27" s="67"/>
      <c r="I27" s="48"/>
      <c r="K27" s="48"/>
      <c r="L27" s="67"/>
      <c r="M27" s="48"/>
      <c r="N27" s="31"/>
    </row>
    <row r="28" spans="1:14" ht="18.75" customHeight="1" x14ac:dyDescent="0.25">
      <c r="A28" s="43" t="s">
        <v>107</v>
      </c>
      <c r="B28" s="43"/>
      <c r="C28" s="43"/>
      <c r="D28" s="43"/>
      <c r="H28" s="73">
        <f>SUM(H18:H26)</f>
        <v>-1460210371</v>
      </c>
      <c r="I28" s="48"/>
      <c r="J28" s="57">
        <f>SUM(J18:J26)</f>
        <v>-1057221056</v>
      </c>
      <c r="K28" s="48"/>
      <c r="L28" s="73">
        <f>SUM(L18:L26)</f>
        <v>-604006301</v>
      </c>
      <c r="M28" s="48"/>
      <c r="N28" s="57">
        <f>SUM(N18:N26)</f>
        <v>-608115003.87999988</v>
      </c>
    </row>
    <row r="29" spans="1:14" ht="10.35" customHeight="1" x14ac:dyDescent="0.25">
      <c r="A29" s="43"/>
      <c r="B29" s="43"/>
      <c r="C29" s="43"/>
      <c r="D29" s="43"/>
      <c r="H29" s="67"/>
      <c r="I29" s="48"/>
      <c r="K29" s="48"/>
      <c r="L29" s="67"/>
      <c r="M29" s="48"/>
      <c r="N29" s="31"/>
    </row>
    <row r="30" spans="1:14" ht="18.75" customHeight="1" x14ac:dyDescent="0.25">
      <c r="A30" s="43" t="s">
        <v>108</v>
      </c>
      <c r="B30" s="43"/>
      <c r="C30" s="43"/>
      <c r="D30" s="43"/>
      <c r="H30" s="67"/>
      <c r="I30" s="48"/>
      <c r="K30" s="48"/>
      <c r="L30" s="67"/>
      <c r="M30" s="48"/>
      <c r="N30" s="31"/>
    </row>
    <row r="31" spans="1:14" ht="18.75" customHeight="1" x14ac:dyDescent="0.25">
      <c r="A31" s="43"/>
      <c r="B31" s="43" t="s">
        <v>109</v>
      </c>
      <c r="C31" s="43"/>
      <c r="D31" s="43"/>
      <c r="H31" s="67">
        <f>H16+H28</f>
        <v>168108659.98000002</v>
      </c>
      <c r="I31" s="48"/>
      <c r="J31" s="31">
        <f>J16+J28</f>
        <v>130373985</v>
      </c>
      <c r="K31" s="48"/>
      <c r="L31" s="67">
        <f>L16+L28</f>
        <v>635195</v>
      </c>
      <c r="M31" s="48"/>
      <c r="N31" s="31">
        <f>N16+N28</f>
        <v>55293516.120000124</v>
      </c>
    </row>
    <row r="32" spans="1:14" ht="18.75" customHeight="1" x14ac:dyDescent="0.25">
      <c r="A32" s="45" t="s">
        <v>110</v>
      </c>
      <c r="H32" s="73">
        <v>-2286252</v>
      </c>
      <c r="I32" s="48"/>
      <c r="J32" s="57">
        <v>-1387760</v>
      </c>
      <c r="K32" s="48"/>
      <c r="L32" s="73">
        <f>0</f>
        <v>0</v>
      </c>
      <c r="M32" s="48"/>
      <c r="N32" s="57">
        <f>0</f>
        <v>0</v>
      </c>
    </row>
    <row r="33" spans="1:14" ht="6" customHeight="1" x14ac:dyDescent="0.25">
      <c r="H33" s="67"/>
      <c r="I33" s="48"/>
      <c r="K33" s="48"/>
      <c r="L33" s="67"/>
      <c r="M33" s="48"/>
      <c r="N33" s="31"/>
    </row>
    <row r="34" spans="1:14" ht="18.75" customHeight="1" x14ac:dyDescent="0.25">
      <c r="A34" s="43" t="s">
        <v>111</v>
      </c>
      <c r="B34" s="43"/>
      <c r="C34" s="43"/>
      <c r="D34" s="43"/>
      <c r="H34" s="67">
        <f>SUM(H31:H32)</f>
        <v>165822407.98000002</v>
      </c>
      <c r="I34" s="48"/>
      <c r="J34" s="31">
        <f>SUM(J31:J32)</f>
        <v>128986225</v>
      </c>
      <c r="K34" s="48"/>
      <c r="L34" s="67">
        <f>SUM(L31:L32)</f>
        <v>635195</v>
      </c>
      <c r="M34" s="48"/>
      <c r="N34" s="31">
        <f>SUM(N31:N32)</f>
        <v>55293516.120000124</v>
      </c>
    </row>
    <row r="35" spans="1:14" ht="18.75" customHeight="1" x14ac:dyDescent="0.25">
      <c r="A35" s="45" t="s">
        <v>112</v>
      </c>
      <c r="F35" s="2"/>
      <c r="H35" s="73">
        <v>-33805871</v>
      </c>
      <c r="I35" s="48"/>
      <c r="J35" s="57">
        <v>-28468138</v>
      </c>
      <c r="K35" s="48"/>
      <c r="L35" s="73">
        <v>318706</v>
      </c>
      <c r="M35" s="48"/>
      <c r="N35" s="57">
        <v>-12214046</v>
      </c>
    </row>
    <row r="36" spans="1:14" ht="6" customHeight="1" x14ac:dyDescent="0.25">
      <c r="H36" s="67"/>
      <c r="I36" s="48"/>
      <c r="K36" s="48"/>
      <c r="L36" s="67"/>
      <c r="M36" s="48"/>
      <c r="N36" s="31"/>
    </row>
    <row r="37" spans="1:14" ht="18.75" customHeight="1" x14ac:dyDescent="0.25">
      <c r="A37" s="43" t="s">
        <v>113</v>
      </c>
      <c r="H37" s="29">
        <f>SUM(H34:H35)</f>
        <v>132016536.98000002</v>
      </c>
      <c r="I37" s="48"/>
      <c r="J37" s="12">
        <f>SUM(J34:J35)</f>
        <v>100518087</v>
      </c>
      <c r="K37" s="48"/>
      <c r="L37" s="29">
        <f>SUM(L34:L35)</f>
        <v>953901</v>
      </c>
      <c r="M37" s="48"/>
      <c r="N37" s="12">
        <f>SUM(N34:N35)</f>
        <v>43079470.120000124</v>
      </c>
    </row>
    <row r="38" spans="1:14" ht="6" customHeight="1" x14ac:dyDescent="0.25">
      <c r="H38" s="67"/>
      <c r="I38" s="48"/>
      <c r="K38" s="48"/>
      <c r="L38" s="67"/>
      <c r="M38" s="48"/>
      <c r="N38" s="31"/>
    </row>
    <row r="39" spans="1:14" ht="18.75" customHeight="1" x14ac:dyDescent="0.25">
      <c r="A39" s="43" t="s">
        <v>114</v>
      </c>
      <c r="B39"/>
      <c r="C39"/>
      <c r="D39"/>
      <c r="E39"/>
      <c r="H39" s="67"/>
      <c r="I39" s="48"/>
      <c r="K39" s="48"/>
      <c r="L39" s="67"/>
      <c r="M39" s="48"/>
      <c r="N39" s="31"/>
    </row>
    <row r="40" spans="1:14" ht="18.75" customHeight="1" x14ac:dyDescent="0.25">
      <c r="B40" s="45" t="s">
        <v>115</v>
      </c>
      <c r="H40" s="67"/>
      <c r="I40" s="48"/>
      <c r="K40" s="48"/>
      <c r="L40" s="67"/>
      <c r="M40" s="48"/>
      <c r="N40" s="31"/>
    </row>
    <row r="41" spans="1:14" ht="18.75" customHeight="1" x14ac:dyDescent="0.25">
      <c r="C41" s="45" t="s">
        <v>116</v>
      </c>
      <c r="H41" s="67"/>
      <c r="I41" s="48"/>
      <c r="K41" s="48"/>
      <c r="L41" s="67"/>
      <c r="M41" s="48"/>
      <c r="N41" s="31"/>
    </row>
    <row r="42" spans="1:14" ht="18.75" customHeight="1" x14ac:dyDescent="0.25">
      <c r="D42" s="45" t="s">
        <v>117</v>
      </c>
      <c r="H42" s="67"/>
      <c r="I42" s="48"/>
      <c r="K42" s="48"/>
      <c r="L42" s="67"/>
      <c r="M42" s="48"/>
      <c r="N42" s="31"/>
    </row>
    <row r="43" spans="1:14" ht="18.75" customHeight="1" x14ac:dyDescent="0.25">
      <c r="E43" s="45" t="s">
        <v>17</v>
      </c>
      <c r="H43" s="67"/>
      <c r="I43" s="48"/>
      <c r="K43" s="48"/>
      <c r="L43" s="67"/>
      <c r="M43" s="48"/>
      <c r="N43" s="31"/>
    </row>
    <row r="44" spans="1:14" ht="18.75" customHeight="1" x14ac:dyDescent="0.25">
      <c r="E44" s="45" t="s">
        <v>31</v>
      </c>
      <c r="H44" s="73">
        <v>-2098219</v>
      </c>
      <c r="I44" s="48"/>
      <c r="J44" s="57">
        <f>0</f>
        <v>0</v>
      </c>
      <c r="K44" s="48"/>
      <c r="L44" s="73">
        <f>0</f>
        <v>0</v>
      </c>
      <c r="M44" s="48"/>
      <c r="N44" s="57">
        <f>0</f>
        <v>0</v>
      </c>
    </row>
    <row r="45" spans="1:14" ht="6" customHeight="1" x14ac:dyDescent="0.25">
      <c r="A45" s="43"/>
      <c r="H45" s="67"/>
      <c r="I45" s="48"/>
      <c r="K45" s="48"/>
      <c r="L45" s="67"/>
      <c r="M45" s="48"/>
      <c r="N45" s="31"/>
    </row>
    <row r="46" spans="1:14" ht="18.75" customHeight="1" x14ac:dyDescent="0.25">
      <c r="A46" s="43" t="s">
        <v>118</v>
      </c>
      <c r="H46" s="73">
        <f>SUM(H44)</f>
        <v>-2098219</v>
      </c>
      <c r="I46" s="48"/>
      <c r="J46" s="57">
        <f>SUM(J44)</f>
        <v>0</v>
      </c>
      <c r="K46" s="48"/>
      <c r="L46" s="73">
        <f>SUM(L44)</f>
        <v>0</v>
      </c>
      <c r="M46" s="48"/>
      <c r="N46" s="57">
        <f>SUM(N44)</f>
        <v>0</v>
      </c>
    </row>
    <row r="47" spans="1:14" ht="6" customHeight="1" x14ac:dyDescent="0.25">
      <c r="A47" s="43"/>
      <c r="H47" s="67"/>
      <c r="I47" s="48"/>
      <c r="K47" s="48"/>
      <c r="L47" s="67"/>
      <c r="M47" s="48"/>
      <c r="N47" s="31"/>
    </row>
    <row r="48" spans="1:14" ht="18.75" customHeight="1" thickBot="1" x14ac:dyDescent="0.3">
      <c r="A48" s="43" t="s">
        <v>119</v>
      </c>
      <c r="H48" s="32">
        <f>SUM(H37,H46)</f>
        <v>129918317.98000002</v>
      </c>
      <c r="I48" s="48"/>
      <c r="J48" s="33">
        <f>SUM(J37,J46)</f>
        <v>100518087</v>
      </c>
      <c r="K48" s="48"/>
      <c r="L48" s="32">
        <f>SUM(L37,L46)</f>
        <v>953901</v>
      </c>
      <c r="M48" s="48"/>
      <c r="N48" s="33">
        <f>SUM(N37,N46)</f>
        <v>43079470.120000124</v>
      </c>
    </row>
    <row r="49" spans="1:14" ht="18.75" customHeight="1" thickTop="1" x14ac:dyDescent="0.25">
      <c r="A49" s="43"/>
      <c r="I49" s="48"/>
      <c r="K49" s="48"/>
      <c r="L49" s="31"/>
      <c r="M49" s="48"/>
      <c r="N49" s="31"/>
    </row>
    <row r="50" spans="1:14" ht="18.75" customHeight="1" x14ac:dyDescent="0.25">
      <c r="A50" s="43"/>
      <c r="I50" s="48"/>
      <c r="K50" s="48"/>
      <c r="L50" s="31"/>
      <c r="M50" s="48"/>
      <c r="N50" s="31"/>
    </row>
    <row r="51" spans="1:14" ht="21.75" customHeight="1" x14ac:dyDescent="0.25">
      <c r="A51" s="43"/>
      <c r="I51" s="48"/>
      <c r="K51" s="48"/>
      <c r="L51" s="31"/>
      <c r="M51" s="48"/>
      <c r="N51" s="31"/>
    </row>
    <row r="52" spans="1:14" s="8" customFormat="1" ht="21.95" customHeight="1" x14ac:dyDescent="0.25">
      <c r="A52" s="185" t="s">
        <v>44</v>
      </c>
      <c r="B52" s="185"/>
      <c r="C52" s="185"/>
      <c r="D52" s="185"/>
      <c r="E52" s="185"/>
      <c r="F52" s="185"/>
      <c r="G52" s="185"/>
      <c r="H52" s="185"/>
      <c r="I52" s="185"/>
      <c r="J52" s="185"/>
      <c r="K52" s="185"/>
      <c r="L52" s="185"/>
      <c r="M52" s="185"/>
      <c r="N52" s="185"/>
    </row>
    <row r="53" spans="1:14" ht="20.100000000000001" customHeight="1" x14ac:dyDescent="0.25">
      <c r="A53" s="75" t="str">
        <f>A1</f>
        <v>บริษัท อินเตอร์ลิ้งค์ คอมมิวนิเคชั่น จำกัด (มหาชน)</v>
      </c>
      <c r="B53" s="75"/>
      <c r="C53" s="75"/>
      <c r="D53" s="75"/>
      <c r="E53" s="75"/>
      <c r="F53" s="76"/>
      <c r="G53" s="77"/>
      <c r="I53" s="78"/>
      <c r="K53" s="79"/>
      <c r="L53" s="80"/>
      <c r="M53" s="78"/>
      <c r="N53" s="81" t="str">
        <f>+N1</f>
        <v>ยังไม่ได้ตรวจสอบ</v>
      </c>
    </row>
    <row r="54" spans="1:14" ht="20.100000000000001" customHeight="1" x14ac:dyDescent="0.25">
      <c r="A54" s="75" t="s">
        <v>89</v>
      </c>
      <c r="B54" s="75"/>
      <c r="C54" s="75"/>
      <c r="D54" s="75"/>
      <c r="E54" s="75"/>
      <c r="F54" s="76"/>
      <c r="G54" s="77"/>
      <c r="I54" s="78"/>
      <c r="K54" s="79"/>
      <c r="L54" s="80"/>
      <c r="M54" s="78"/>
      <c r="N54" s="80"/>
    </row>
    <row r="55" spans="1:14" ht="20.100000000000001" customHeight="1" x14ac:dyDescent="0.25">
      <c r="A55" s="82" t="str">
        <f>A3</f>
        <v>สำหรับงวดสามเดือนสิ้นสุดวันที่ 30 มิถุนายน พ.ศ. 2565</v>
      </c>
      <c r="B55" s="82"/>
      <c r="C55" s="82"/>
      <c r="D55" s="82"/>
      <c r="E55" s="82"/>
      <c r="F55" s="83"/>
      <c r="G55" s="84"/>
      <c r="H55" s="12"/>
      <c r="I55" s="85"/>
      <c r="J55" s="12"/>
      <c r="K55" s="86"/>
      <c r="L55" s="87"/>
      <c r="M55" s="85"/>
      <c r="N55" s="87"/>
    </row>
    <row r="56" spans="1:14" ht="20.100000000000001" customHeight="1" x14ac:dyDescent="0.25">
      <c r="A56" s="77"/>
      <c r="B56" s="77"/>
      <c r="C56" s="77"/>
      <c r="D56" s="77"/>
      <c r="E56" s="77"/>
      <c r="F56" s="76"/>
      <c r="G56" s="77"/>
      <c r="I56" s="78"/>
      <c r="K56" s="79"/>
      <c r="L56" s="80"/>
      <c r="M56" s="78"/>
      <c r="N56" s="80"/>
    </row>
    <row r="57" spans="1:14" ht="20.100000000000001" customHeight="1" x14ac:dyDescent="0.25">
      <c r="A57" s="88"/>
      <c r="B57" s="77"/>
      <c r="C57" s="77"/>
      <c r="D57" s="77"/>
      <c r="E57" s="77"/>
      <c r="F57" s="89"/>
      <c r="G57" s="75"/>
      <c r="H57" s="12"/>
      <c r="I57" s="59"/>
      <c r="J57" s="59" t="s">
        <v>3</v>
      </c>
      <c r="K57" s="49"/>
      <c r="L57" s="57"/>
      <c r="M57" s="59"/>
      <c r="N57" s="18" t="s">
        <v>4</v>
      </c>
    </row>
    <row r="58" spans="1:14" ht="20.100000000000001" customHeight="1" x14ac:dyDescent="0.25">
      <c r="G58" s="43"/>
      <c r="H58" s="60" t="s">
        <v>9</v>
      </c>
      <c r="I58" s="61"/>
      <c r="J58" s="60" t="s">
        <v>10</v>
      </c>
      <c r="K58" s="62"/>
      <c r="L58" s="60" t="s">
        <v>9</v>
      </c>
      <c r="M58" s="61"/>
      <c r="N58" s="49" t="s">
        <v>10</v>
      </c>
    </row>
    <row r="59" spans="1:14" ht="20.100000000000001" customHeight="1" x14ac:dyDescent="0.25">
      <c r="G59" s="43"/>
      <c r="H59" s="63" t="s">
        <v>12</v>
      </c>
      <c r="I59" s="64"/>
      <c r="J59" s="63" t="s">
        <v>12</v>
      </c>
      <c r="K59" s="65"/>
      <c r="L59" s="66" t="s">
        <v>12</v>
      </c>
      <c r="M59" s="64"/>
      <c r="N59" s="66" t="s">
        <v>12</v>
      </c>
    </row>
    <row r="60" spans="1:14" ht="8.1" customHeight="1" x14ac:dyDescent="0.25">
      <c r="F60" s="90"/>
      <c r="G60" s="43"/>
      <c r="H60" s="91"/>
      <c r="I60" s="64"/>
      <c r="J60" s="60"/>
      <c r="K60" s="65"/>
      <c r="L60" s="92"/>
      <c r="M60" s="64"/>
      <c r="N60" s="81"/>
    </row>
    <row r="61" spans="1:14" ht="20.100000000000001" customHeight="1" x14ac:dyDescent="0.25">
      <c r="A61" s="43" t="s">
        <v>120</v>
      </c>
      <c r="H61" s="67"/>
      <c r="L61" s="68"/>
    </row>
    <row r="62" spans="1:14" ht="20.100000000000001" customHeight="1" x14ac:dyDescent="0.25">
      <c r="A62" s="50"/>
      <c r="B62" s="93" t="s">
        <v>121</v>
      </c>
      <c r="C62" s="93"/>
      <c r="D62" s="93"/>
      <c r="H62" s="67">
        <v>91502251</v>
      </c>
      <c r="I62" s="48"/>
      <c r="J62" s="31">
        <v>81543188</v>
      </c>
      <c r="K62" s="48"/>
      <c r="L62" s="67">
        <f>L48</f>
        <v>953901</v>
      </c>
      <c r="M62" s="48"/>
      <c r="N62" s="31">
        <f>N48</f>
        <v>43079470.120000124</v>
      </c>
    </row>
    <row r="63" spans="1:14" ht="20.100000000000001" customHeight="1" x14ac:dyDescent="0.25">
      <c r="A63" s="50"/>
      <c r="B63" s="94" t="s">
        <v>122</v>
      </c>
      <c r="C63" s="94"/>
      <c r="D63" s="94"/>
      <c r="H63" s="29">
        <v>40514286</v>
      </c>
      <c r="I63" s="48"/>
      <c r="J63" s="12">
        <v>18974899</v>
      </c>
      <c r="K63" s="48"/>
      <c r="L63" s="29">
        <f>0</f>
        <v>0</v>
      </c>
      <c r="M63" s="48"/>
      <c r="N63" s="12">
        <f>0</f>
        <v>0</v>
      </c>
    </row>
    <row r="64" spans="1:14" ht="8.1" customHeight="1" x14ac:dyDescent="0.25">
      <c r="A64" s="77"/>
      <c r="H64" s="67"/>
      <c r="I64" s="48"/>
      <c r="K64" s="48"/>
      <c r="L64" s="67"/>
      <c r="M64" s="48"/>
      <c r="N64" s="31"/>
    </row>
    <row r="65" spans="1:14" ht="20.100000000000001" customHeight="1" thickBot="1" x14ac:dyDescent="0.3">
      <c r="A65" s="77"/>
      <c r="H65" s="32">
        <f>SUM(H62:H64)</f>
        <v>132016537</v>
      </c>
      <c r="I65" s="48"/>
      <c r="J65" s="33">
        <f>SUM(J62:J64)</f>
        <v>100518087</v>
      </c>
      <c r="K65" s="48"/>
      <c r="L65" s="32">
        <f>SUM(L62:L64)</f>
        <v>953901</v>
      </c>
      <c r="M65" s="48"/>
      <c r="N65" s="33">
        <f>SUM(N62:N64)</f>
        <v>43079470.120000124</v>
      </c>
    </row>
    <row r="66" spans="1:14" ht="20.100000000000001" customHeight="1" thickTop="1" x14ac:dyDescent="0.25">
      <c r="F66" s="90"/>
      <c r="G66" s="43"/>
      <c r="H66" s="91"/>
      <c r="I66" s="64"/>
      <c r="J66" s="60"/>
      <c r="K66" s="64"/>
      <c r="L66" s="91"/>
      <c r="M66" s="64"/>
      <c r="N66" s="60"/>
    </row>
    <row r="67" spans="1:14" ht="20.100000000000001" customHeight="1" x14ac:dyDescent="0.25">
      <c r="A67" s="75" t="s">
        <v>123</v>
      </c>
      <c r="H67" s="67"/>
      <c r="I67" s="48"/>
      <c r="K67" s="48"/>
      <c r="L67" s="67"/>
      <c r="M67" s="48"/>
      <c r="N67" s="31"/>
    </row>
    <row r="68" spans="1:14" ht="20.100000000000001" customHeight="1" x14ac:dyDescent="0.25">
      <c r="A68" s="50"/>
      <c r="B68" s="94" t="s">
        <v>121</v>
      </c>
      <c r="C68" s="94"/>
      <c r="D68" s="94"/>
      <c r="H68" s="67">
        <v>90484797</v>
      </c>
      <c r="I68" s="48"/>
      <c r="J68" s="31">
        <v>81543188</v>
      </c>
      <c r="K68" s="48"/>
      <c r="L68" s="67">
        <f>L48</f>
        <v>953901</v>
      </c>
      <c r="M68" s="48"/>
      <c r="N68" s="31">
        <f>N65</f>
        <v>43079470.120000124</v>
      </c>
    </row>
    <row r="69" spans="1:14" ht="20.100000000000001" customHeight="1" x14ac:dyDescent="0.25">
      <c r="A69" s="50"/>
      <c r="B69" s="94" t="s">
        <v>122</v>
      </c>
      <c r="C69" s="94"/>
      <c r="D69" s="94"/>
      <c r="H69" s="29">
        <v>39433521</v>
      </c>
      <c r="I69" s="48"/>
      <c r="J69" s="12">
        <v>18974899</v>
      </c>
      <c r="K69" s="48"/>
      <c r="L69" s="29">
        <f>0</f>
        <v>0</v>
      </c>
      <c r="M69" s="48"/>
      <c r="N69" s="12">
        <f>0</f>
        <v>0</v>
      </c>
    </row>
    <row r="70" spans="1:14" ht="8.1" customHeight="1" x14ac:dyDescent="0.25">
      <c r="A70" s="77"/>
      <c r="H70" s="67"/>
      <c r="I70" s="48"/>
      <c r="K70" s="48"/>
      <c r="L70" s="67"/>
      <c r="M70" s="48"/>
      <c r="N70" s="31"/>
    </row>
    <row r="71" spans="1:14" ht="20.100000000000001" customHeight="1" thickBot="1" x14ac:dyDescent="0.3">
      <c r="A71" s="77"/>
      <c r="H71" s="32">
        <f>SUM(H68:H70)</f>
        <v>129918318</v>
      </c>
      <c r="I71" s="48"/>
      <c r="J71" s="33">
        <f>SUM(J68:J70)</f>
        <v>100518087</v>
      </c>
      <c r="K71" s="48"/>
      <c r="L71" s="32">
        <f>SUM(L68:L70)</f>
        <v>953901</v>
      </c>
      <c r="M71" s="48"/>
      <c r="N71" s="33">
        <f>SUM(N68:N70)</f>
        <v>43079470.120000124</v>
      </c>
    </row>
    <row r="72" spans="1:14" ht="20.100000000000001" customHeight="1" thickTop="1" x14ac:dyDescent="0.25">
      <c r="A72" s="77"/>
      <c r="B72" s="77"/>
      <c r="C72" s="77"/>
      <c r="D72" s="77"/>
      <c r="E72" s="77"/>
      <c r="F72" s="95"/>
      <c r="G72" s="75"/>
      <c r="H72" s="91"/>
      <c r="I72" s="64"/>
      <c r="J72" s="60"/>
      <c r="K72" s="64"/>
      <c r="L72" s="91"/>
      <c r="M72" s="64"/>
      <c r="N72" s="60"/>
    </row>
    <row r="73" spans="1:14" ht="20.100000000000001" customHeight="1" x14ac:dyDescent="0.25">
      <c r="A73" s="75" t="s">
        <v>124</v>
      </c>
      <c r="B73" s="77"/>
      <c r="C73" s="77"/>
      <c r="D73" s="77"/>
      <c r="E73" s="77"/>
      <c r="F73" s="76"/>
      <c r="G73" s="80"/>
      <c r="H73" s="67"/>
      <c r="I73" s="80"/>
      <c r="K73" s="80"/>
      <c r="L73" s="67"/>
      <c r="M73" s="80"/>
      <c r="N73" s="31"/>
    </row>
    <row r="74" spans="1:14" ht="20.100000000000001" customHeight="1" x14ac:dyDescent="0.25">
      <c r="A74" s="75"/>
      <c r="B74" s="77" t="s">
        <v>125</v>
      </c>
      <c r="C74" s="77"/>
      <c r="D74" s="77"/>
      <c r="E74" s="77"/>
      <c r="F74" s="76"/>
      <c r="G74" s="77"/>
      <c r="H74" s="96">
        <f>ROUND(H62/'2-4 T'!F126,4)</f>
        <v>0.16830000000000001</v>
      </c>
      <c r="I74" s="97"/>
      <c r="J74" s="98">
        <f>ROUND(J62/'2-4 T'!H130,6)</f>
        <v>0.14999699999999999</v>
      </c>
      <c r="K74" s="97"/>
      <c r="L74" s="96">
        <f>ROUND(L71/'2-4 T'!J130,4)</f>
        <v>1.8E-3</v>
      </c>
      <c r="M74" s="97"/>
      <c r="N74" s="98">
        <f>ROUND(N68/'2-4 T'!L126,4)</f>
        <v>7.9200000000000007E-2</v>
      </c>
    </row>
    <row r="75" spans="1:14" ht="20.100000000000001" customHeight="1" x14ac:dyDescent="0.25">
      <c r="A75" s="75"/>
      <c r="B75" s="77"/>
      <c r="C75" s="77"/>
      <c r="D75" s="77"/>
      <c r="E75" s="77"/>
      <c r="F75" s="76"/>
      <c r="G75" s="77"/>
      <c r="I75" s="78"/>
      <c r="K75" s="78"/>
      <c r="L75" s="31"/>
      <c r="M75" s="78"/>
      <c r="N75" s="31"/>
    </row>
    <row r="76" spans="1:14" ht="20.100000000000001" customHeight="1" x14ac:dyDescent="0.25">
      <c r="A76" s="75"/>
      <c r="B76" s="77"/>
      <c r="C76" s="77"/>
      <c r="D76" s="77"/>
      <c r="E76" s="77"/>
      <c r="F76" s="76"/>
      <c r="G76" s="77"/>
      <c r="H76" s="98"/>
      <c r="I76" s="99"/>
      <c r="J76" s="98"/>
      <c r="K76" s="99"/>
      <c r="L76" s="98"/>
      <c r="M76" s="78"/>
      <c r="N76" s="98"/>
    </row>
    <row r="77" spans="1:14" ht="20.100000000000001" customHeight="1" x14ac:dyDescent="0.25">
      <c r="A77" s="75"/>
      <c r="B77" s="77"/>
      <c r="C77" s="77"/>
      <c r="D77" s="77"/>
      <c r="E77" s="77"/>
      <c r="F77" s="76"/>
      <c r="G77" s="77"/>
      <c r="I77" s="78"/>
      <c r="K77" s="78"/>
      <c r="L77" s="31"/>
      <c r="M77" s="78"/>
      <c r="N77" s="31"/>
    </row>
    <row r="78" spans="1:14" ht="20.100000000000001" customHeight="1" x14ac:dyDescent="0.25">
      <c r="A78" s="75"/>
      <c r="B78" s="77"/>
      <c r="C78" s="77"/>
      <c r="D78" s="77"/>
      <c r="E78" s="77"/>
      <c r="F78" s="76"/>
      <c r="G78" s="77"/>
      <c r="I78" s="78"/>
      <c r="K78" s="78"/>
      <c r="L78" s="31"/>
      <c r="M78" s="78"/>
      <c r="N78" s="31"/>
    </row>
    <row r="79" spans="1:14" ht="20.100000000000001" customHeight="1" x14ac:dyDescent="0.25">
      <c r="A79" s="75"/>
      <c r="B79" s="77"/>
      <c r="C79" s="77"/>
      <c r="D79" s="77"/>
      <c r="E79" s="77"/>
      <c r="F79" s="76"/>
      <c r="G79" s="77"/>
      <c r="I79" s="78"/>
      <c r="K79" s="79"/>
      <c r="L79" s="80"/>
      <c r="M79" s="78"/>
      <c r="N79" s="80"/>
    </row>
    <row r="80" spans="1:14" ht="20.100000000000001" customHeight="1" x14ac:dyDescent="0.25">
      <c r="A80" s="75"/>
      <c r="B80" s="77"/>
      <c r="C80" s="77"/>
      <c r="D80" s="77"/>
      <c r="E80" s="77"/>
      <c r="F80" s="76"/>
      <c r="G80" s="77"/>
      <c r="I80" s="78"/>
      <c r="K80" s="79"/>
      <c r="L80" s="80"/>
      <c r="M80" s="78"/>
      <c r="N80" s="80"/>
    </row>
    <row r="81" spans="1:14" ht="20.100000000000001" customHeight="1" x14ac:dyDescent="0.25">
      <c r="A81" s="75"/>
      <c r="B81" s="77"/>
      <c r="C81" s="77"/>
      <c r="D81" s="77"/>
      <c r="E81" s="77"/>
      <c r="F81" s="76"/>
      <c r="G81" s="77"/>
      <c r="I81" s="78"/>
      <c r="K81" s="79"/>
      <c r="L81" s="80"/>
      <c r="M81" s="78"/>
      <c r="N81" s="80"/>
    </row>
    <row r="82" spans="1:14" ht="20.100000000000001" customHeight="1" x14ac:dyDescent="0.25">
      <c r="A82" s="75"/>
      <c r="B82" s="77"/>
      <c r="C82" s="77"/>
      <c r="D82" s="77"/>
      <c r="E82" s="77"/>
      <c r="F82" s="76"/>
      <c r="G82" s="77"/>
      <c r="I82" s="78"/>
      <c r="K82" s="79"/>
      <c r="L82" s="80"/>
      <c r="M82" s="78"/>
      <c r="N82" s="80"/>
    </row>
    <row r="83" spans="1:14" ht="20.100000000000001" customHeight="1" x14ac:dyDescent="0.25">
      <c r="A83" s="75"/>
      <c r="B83" s="77"/>
      <c r="C83" s="77"/>
      <c r="D83" s="77"/>
      <c r="E83" s="77"/>
      <c r="F83" s="76"/>
      <c r="G83" s="77"/>
      <c r="I83" s="78"/>
      <c r="K83" s="79"/>
      <c r="L83" s="80"/>
      <c r="M83" s="78"/>
      <c r="N83" s="80"/>
    </row>
    <row r="84" spans="1:14" ht="20.100000000000001" customHeight="1" x14ac:dyDescent="0.25">
      <c r="A84" s="75"/>
      <c r="B84" s="77"/>
      <c r="C84" s="77"/>
      <c r="D84" s="77"/>
      <c r="E84" s="77"/>
      <c r="F84" s="76"/>
      <c r="G84" s="77"/>
      <c r="I84" s="78"/>
      <c r="K84" s="79"/>
      <c r="L84" s="80"/>
      <c r="M84" s="78"/>
      <c r="N84" s="80"/>
    </row>
    <row r="85" spans="1:14" ht="20.100000000000001" customHeight="1" x14ac:dyDescent="0.25">
      <c r="A85" s="75"/>
      <c r="B85" s="77"/>
      <c r="C85" s="77"/>
      <c r="D85" s="77"/>
      <c r="E85" s="77"/>
      <c r="F85" s="76"/>
      <c r="G85" s="77"/>
      <c r="I85" s="78"/>
      <c r="K85" s="79"/>
      <c r="L85" s="80"/>
      <c r="M85" s="78"/>
      <c r="N85" s="80"/>
    </row>
    <row r="86" spans="1:14" ht="20.100000000000001" customHeight="1" x14ac:dyDescent="0.25">
      <c r="A86" s="75"/>
      <c r="B86" s="77"/>
      <c r="C86" s="77"/>
      <c r="D86" s="77"/>
      <c r="E86" s="77"/>
      <c r="F86" s="76"/>
      <c r="G86" s="77"/>
      <c r="I86" s="78"/>
      <c r="K86" s="79"/>
      <c r="L86" s="80"/>
      <c r="M86" s="78"/>
      <c r="N86" s="80"/>
    </row>
    <row r="87" spans="1:14" ht="20.100000000000001" customHeight="1" x14ac:dyDescent="0.25">
      <c r="A87" s="75"/>
      <c r="B87" s="77"/>
      <c r="C87" s="77"/>
      <c r="D87" s="77"/>
      <c r="E87" s="77"/>
      <c r="F87" s="76"/>
      <c r="G87" s="77"/>
      <c r="I87" s="78"/>
      <c r="K87" s="79"/>
      <c r="L87" s="80"/>
      <c r="M87" s="78"/>
      <c r="N87" s="80"/>
    </row>
    <row r="88" spans="1:14" ht="20.100000000000001" customHeight="1" x14ac:dyDescent="0.25">
      <c r="A88" s="75"/>
      <c r="B88" s="77"/>
      <c r="C88" s="77"/>
      <c r="D88" s="77"/>
      <c r="E88" s="77"/>
      <c r="F88" s="76"/>
      <c r="G88" s="77"/>
      <c r="I88" s="78"/>
      <c r="K88" s="79"/>
      <c r="L88" s="80"/>
      <c r="M88" s="78"/>
      <c r="N88" s="80"/>
    </row>
    <row r="89" spans="1:14" ht="20.100000000000001" customHeight="1" x14ac:dyDescent="0.25">
      <c r="A89" s="75"/>
      <c r="B89" s="77"/>
      <c r="C89" s="77"/>
      <c r="D89" s="77"/>
      <c r="E89" s="77"/>
      <c r="F89" s="76"/>
      <c r="G89" s="77"/>
      <c r="I89" s="78"/>
      <c r="K89" s="79"/>
      <c r="L89" s="80"/>
      <c r="M89" s="78"/>
      <c r="N89" s="80"/>
    </row>
    <row r="90" spans="1:14" ht="20.100000000000001" customHeight="1" x14ac:dyDescent="0.25">
      <c r="A90" s="75"/>
      <c r="B90" s="77"/>
      <c r="C90" s="77"/>
      <c r="D90" s="77"/>
      <c r="E90" s="77"/>
      <c r="F90" s="76"/>
      <c r="G90" s="77"/>
      <c r="I90" s="78"/>
      <c r="K90" s="79"/>
      <c r="L90" s="80"/>
      <c r="M90" s="78"/>
      <c r="N90" s="80"/>
    </row>
    <row r="91" spans="1:14" ht="20.100000000000001" customHeight="1" x14ac:dyDescent="0.25">
      <c r="A91" s="75"/>
      <c r="B91" s="77"/>
      <c r="C91" s="77"/>
      <c r="D91" s="77"/>
      <c r="E91" s="77"/>
      <c r="F91" s="76"/>
      <c r="G91" s="77"/>
      <c r="I91" s="78"/>
      <c r="K91" s="79"/>
      <c r="L91" s="80"/>
      <c r="M91" s="78"/>
      <c r="N91" s="80"/>
    </row>
    <row r="92" spans="1:14" ht="20.100000000000001" customHeight="1" x14ac:dyDescent="0.25">
      <c r="A92" s="75"/>
      <c r="B92" s="77"/>
      <c r="C92" s="77"/>
      <c r="D92" s="77"/>
      <c r="E92" s="77"/>
      <c r="F92" s="76"/>
      <c r="G92" s="77"/>
      <c r="I92" s="78"/>
      <c r="K92" s="79"/>
      <c r="L92" s="80"/>
      <c r="M92" s="78"/>
      <c r="N92" s="80"/>
    </row>
    <row r="93" spans="1:14" ht="20.100000000000001" customHeight="1" x14ac:dyDescent="0.25">
      <c r="A93" s="75"/>
      <c r="B93" s="77"/>
      <c r="C93" s="77"/>
      <c r="D93" s="77"/>
      <c r="E93" s="77"/>
      <c r="F93" s="76"/>
      <c r="G93" s="77"/>
      <c r="I93" s="78"/>
      <c r="K93" s="79"/>
      <c r="L93" s="80"/>
      <c r="M93" s="78"/>
      <c r="N93" s="80"/>
    </row>
    <row r="94" spans="1:14" ht="20.100000000000001" customHeight="1" x14ac:dyDescent="0.25">
      <c r="A94" s="75"/>
      <c r="B94" s="77"/>
      <c r="C94" s="77"/>
      <c r="D94" s="77"/>
      <c r="E94" s="77"/>
      <c r="F94" s="76"/>
      <c r="G94" s="77"/>
      <c r="I94" s="78"/>
      <c r="K94" s="79"/>
      <c r="L94" s="80"/>
      <c r="M94" s="78"/>
      <c r="N94" s="80"/>
    </row>
    <row r="95" spans="1:14" ht="20.100000000000001" customHeight="1" x14ac:dyDescent="0.25">
      <c r="A95" s="75"/>
      <c r="B95" s="77"/>
      <c r="C95" s="77"/>
      <c r="D95" s="77"/>
      <c r="E95" s="77"/>
      <c r="F95" s="76"/>
      <c r="G95" s="77"/>
      <c r="I95" s="78"/>
      <c r="K95" s="79"/>
      <c r="L95" s="80"/>
      <c r="M95" s="78"/>
      <c r="N95" s="80"/>
    </row>
    <row r="96" spans="1:14" ht="18" customHeight="1" x14ac:dyDescent="0.25">
      <c r="A96" s="75"/>
      <c r="B96" s="77"/>
      <c r="C96" s="77"/>
      <c r="D96" s="77"/>
      <c r="E96" s="77"/>
      <c r="F96" s="76"/>
      <c r="G96" s="77"/>
      <c r="I96" s="78"/>
      <c r="K96" s="79"/>
      <c r="L96" s="80"/>
      <c r="M96" s="78"/>
      <c r="N96" s="80"/>
    </row>
    <row r="97" spans="1:14" s="8" customFormat="1" ht="21.95" customHeight="1" x14ac:dyDescent="0.25">
      <c r="A97" s="185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185"/>
      <c r="C97" s="185"/>
      <c r="D97" s="185"/>
      <c r="E97" s="185"/>
      <c r="F97" s="185"/>
      <c r="G97" s="185"/>
      <c r="H97" s="185"/>
      <c r="I97" s="185"/>
      <c r="J97" s="185"/>
      <c r="K97" s="185"/>
      <c r="L97" s="185"/>
      <c r="M97" s="185"/>
      <c r="N97" s="185"/>
    </row>
  </sheetData>
  <mergeCells count="2">
    <mergeCell ref="A52:N52"/>
    <mergeCell ref="A97:N97"/>
  </mergeCells>
  <pageMargins left="0.8" right="0.5" top="0.5" bottom="0.6" header="0.49" footer="0.4"/>
  <pageSetup paperSize="9" scale="91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2F1E8-5C93-4478-8A63-51AE782A0041}">
  <dimension ref="A1:P98"/>
  <sheetViews>
    <sheetView zoomScaleNormal="100" zoomScaleSheetLayoutView="83" workbookViewId="0">
      <selection activeCell="R54" sqref="R54"/>
    </sheetView>
  </sheetViews>
  <sheetFormatPr defaultColWidth="6.85546875" defaultRowHeight="20.100000000000001" customHeight="1" x14ac:dyDescent="0.25"/>
  <cols>
    <col min="1" max="4" width="1.140625" style="45" customWidth="1"/>
    <col min="5" max="5" width="31.28515625" style="45" customWidth="1"/>
    <col min="6" max="6" width="7.42578125" style="44" customWidth="1"/>
    <col min="7" max="7" width="0.5703125" style="45" customWidth="1"/>
    <col min="8" max="8" width="13.42578125" style="31" customWidth="1"/>
    <col min="9" max="9" width="0.5703125" style="46" customWidth="1"/>
    <col min="10" max="10" width="13.42578125" style="31" customWidth="1"/>
    <col min="11" max="11" width="0.5703125" style="47" customWidth="1"/>
    <col min="12" max="12" width="13.42578125" style="48" customWidth="1"/>
    <col min="13" max="13" width="0.5703125" style="46" customWidth="1"/>
    <col min="14" max="14" width="13.42578125" style="48" customWidth="1"/>
    <col min="15" max="16384" width="6.85546875" style="50"/>
  </cols>
  <sheetData>
    <row r="1" spans="1:14" ht="20.100000000000001" customHeight="1" x14ac:dyDescent="0.25">
      <c r="A1" s="43" t="str">
        <f>'[1]2-4 T'!A102</f>
        <v>บริษัท อินเตอร์ลิ้งค์ คอมมิวนิเคชั่น จำกัด (มหาชน)</v>
      </c>
      <c r="B1" s="43"/>
      <c r="C1" s="43"/>
      <c r="D1" s="43"/>
      <c r="E1" s="43"/>
      <c r="N1" s="49" t="s">
        <v>5</v>
      </c>
    </row>
    <row r="2" spans="1:14" ht="20.100000000000001" customHeight="1" x14ac:dyDescent="0.25">
      <c r="A2" s="43" t="s">
        <v>89</v>
      </c>
      <c r="B2" s="43"/>
      <c r="C2" s="43"/>
      <c r="D2" s="43"/>
      <c r="E2" s="43"/>
    </row>
    <row r="3" spans="1:14" ht="20.100000000000001" customHeight="1" x14ac:dyDescent="0.25">
      <c r="A3" s="51" t="s">
        <v>126</v>
      </c>
      <c r="B3" s="52"/>
      <c r="C3" s="52"/>
      <c r="D3" s="52"/>
      <c r="E3" s="52"/>
      <c r="F3" s="53"/>
      <c r="G3" s="54"/>
      <c r="H3" s="12"/>
      <c r="I3" s="55"/>
      <c r="J3" s="12"/>
      <c r="K3" s="56"/>
      <c r="L3" s="57"/>
      <c r="M3" s="55"/>
      <c r="N3" s="57"/>
    </row>
    <row r="5" spans="1:14" ht="18.75" customHeight="1" x14ac:dyDescent="0.25">
      <c r="A5" s="50"/>
      <c r="F5" s="58"/>
      <c r="G5" s="43"/>
      <c r="H5" s="12"/>
      <c r="I5" s="59"/>
      <c r="J5" s="59" t="s">
        <v>3</v>
      </c>
      <c r="K5" s="49"/>
      <c r="L5" s="57"/>
      <c r="M5" s="59"/>
      <c r="N5" s="18" t="s">
        <v>4</v>
      </c>
    </row>
    <row r="6" spans="1:14" ht="18.75" customHeight="1" x14ac:dyDescent="0.25">
      <c r="G6" s="43"/>
      <c r="H6" s="60" t="s">
        <v>9</v>
      </c>
      <c r="I6" s="61"/>
      <c r="J6" s="60" t="s">
        <v>10</v>
      </c>
      <c r="K6" s="62"/>
      <c r="L6" s="60" t="s">
        <v>9</v>
      </c>
      <c r="M6" s="61"/>
      <c r="N6" s="49" t="s">
        <v>10</v>
      </c>
    </row>
    <row r="7" spans="1:14" ht="18.75" customHeight="1" x14ac:dyDescent="0.25">
      <c r="F7" s="100" t="s">
        <v>11</v>
      </c>
      <c r="G7" s="43"/>
      <c r="H7" s="63" t="s">
        <v>12</v>
      </c>
      <c r="I7" s="64"/>
      <c r="J7" s="63" t="s">
        <v>12</v>
      </c>
      <c r="K7" s="65"/>
      <c r="L7" s="66" t="s">
        <v>12</v>
      </c>
      <c r="M7" s="64"/>
      <c r="N7" s="66" t="s">
        <v>12</v>
      </c>
    </row>
    <row r="8" spans="1:14" ht="6" customHeight="1" x14ac:dyDescent="0.25">
      <c r="H8" s="67"/>
      <c r="I8" s="48"/>
      <c r="K8" s="48"/>
      <c r="L8" s="68"/>
      <c r="M8" s="48"/>
    </row>
    <row r="9" spans="1:14" ht="18.75" customHeight="1" x14ac:dyDescent="0.25">
      <c r="A9" s="45" t="s">
        <v>91</v>
      </c>
      <c r="H9" s="67">
        <v>1223867856</v>
      </c>
      <c r="I9" s="48"/>
      <c r="J9" s="31">
        <v>1046331084</v>
      </c>
      <c r="K9" s="48"/>
      <c r="L9" s="67">
        <v>1233517827</v>
      </c>
      <c r="M9" s="48"/>
      <c r="N9" s="31">
        <v>1048269808</v>
      </c>
    </row>
    <row r="10" spans="1:14" ht="18.75" customHeight="1" x14ac:dyDescent="0.25">
      <c r="A10" s="45" t="s">
        <v>92</v>
      </c>
      <c r="H10" s="69"/>
      <c r="I10" s="70"/>
      <c r="J10" s="71"/>
      <c r="K10" s="70"/>
      <c r="L10" s="69"/>
      <c r="M10" s="70"/>
      <c r="N10" s="71"/>
    </row>
    <row r="11" spans="1:14" ht="18.75" customHeight="1" x14ac:dyDescent="0.25">
      <c r="A11" s="50"/>
      <c r="B11" s="45" t="s">
        <v>93</v>
      </c>
      <c r="H11" s="67">
        <v>715714761</v>
      </c>
      <c r="I11" s="48"/>
      <c r="J11" s="31">
        <v>660977271</v>
      </c>
      <c r="K11" s="48"/>
      <c r="L11" s="67">
        <f>0</f>
        <v>0</v>
      </c>
      <c r="M11" s="48"/>
      <c r="N11" s="31">
        <v>0</v>
      </c>
    </row>
    <row r="12" spans="1:14" ht="18.75" customHeight="1" x14ac:dyDescent="0.25">
      <c r="A12" s="45" t="s">
        <v>94</v>
      </c>
      <c r="H12" s="67">
        <v>709380234</v>
      </c>
      <c r="I12" s="48"/>
      <c r="J12" s="31">
        <v>323874074</v>
      </c>
      <c r="K12" s="48"/>
      <c r="L12" s="67">
        <f>0</f>
        <v>0</v>
      </c>
      <c r="M12" s="48"/>
      <c r="N12" s="31">
        <v>0</v>
      </c>
    </row>
    <row r="13" spans="1:14" ht="18.75" customHeight="1" x14ac:dyDescent="0.25">
      <c r="A13" s="45" t="s">
        <v>95</v>
      </c>
      <c r="H13" s="67">
        <v>380875951</v>
      </c>
      <c r="I13" s="48"/>
      <c r="J13" s="31">
        <v>513910356</v>
      </c>
      <c r="K13" s="48"/>
      <c r="L13" s="67">
        <v>85324588</v>
      </c>
      <c r="M13" s="48"/>
      <c r="N13" s="31">
        <v>357061677</v>
      </c>
    </row>
    <row r="14" spans="1:14" ht="18.75" customHeight="1" x14ac:dyDescent="0.25">
      <c r="A14" s="45" t="s">
        <v>96</v>
      </c>
      <c r="G14" s="72"/>
      <c r="H14" s="73">
        <v>26004664</v>
      </c>
      <c r="I14" s="48"/>
      <c r="J14" s="57">
        <v>24483418</v>
      </c>
      <c r="K14" s="48"/>
      <c r="L14" s="73">
        <v>13414012</v>
      </c>
      <c r="M14" s="48"/>
      <c r="N14" s="57">
        <v>10431010</v>
      </c>
    </row>
    <row r="15" spans="1:14" ht="6" customHeight="1" x14ac:dyDescent="0.25">
      <c r="H15" s="67"/>
      <c r="I15" s="48"/>
      <c r="K15" s="48"/>
      <c r="L15" s="67"/>
      <c r="M15" s="48"/>
      <c r="N15" s="31"/>
    </row>
    <row r="16" spans="1:14" ht="18.75" customHeight="1" x14ac:dyDescent="0.25">
      <c r="A16" s="43" t="s">
        <v>97</v>
      </c>
      <c r="E16" s="43"/>
      <c r="H16" s="29">
        <f>SUM(H9:H14)</f>
        <v>3055843466</v>
      </c>
      <c r="I16" s="48"/>
      <c r="J16" s="12">
        <f>SUM(J9:J14)</f>
        <v>2569576203</v>
      </c>
      <c r="K16" s="48"/>
      <c r="L16" s="29">
        <f>SUM(L9:L14)</f>
        <v>1332256427</v>
      </c>
      <c r="M16" s="48"/>
      <c r="N16" s="12">
        <f>SUM(N9:N14)</f>
        <v>1415762495</v>
      </c>
    </row>
    <row r="17" spans="1:14" ht="10.35" customHeight="1" x14ac:dyDescent="0.25">
      <c r="H17" s="67"/>
      <c r="I17" s="48"/>
      <c r="K17" s="48"/>
      <c r="L17" s="67"/>
      <c r="M17" s="48"/>
      <c r="N17" s="31"/>
    </row>
    <row r="18" spans="1:14" ht="18.75" customHeight="1" x14ac:dyDescent="0.25">
      <c r="A18" s="45" t="s">
        <v>98</v>
      </c>
      <c r="F18" s="74"/>
      <c r="H18" s="68">
        <v>-931260266</v>
      </c>
      <c r="J18" s="48">
        <v>-764072839</v>
      </c>
      <c r="K18" s="46"/>
      <c r="L18" s="68">
        <v>-939328330</v>
      </c>
      <c r="N18" s="48">
        <v>-765547246</v>
      </c>
    </row>
    <row r="19" spans="1:14" ht="18.75" customHeight="1" x14ac:dyDescent="0.25">
      <c r="A19" s="45" t="s">
        <v>99</v>
      </c>
      <c r="H19" s="68"/>
      <c r="I19" s="48"/>
      <c r="J19" s="48"/>
      <c r="K19" s="48"/>
      <c r="L19" s="68"/>
      <c r="M19" s="48"/>
    </row>
    <row r="20" spans="1:14" ht="18.75" customHeight="1" x14ac:dyDescent="0.25">
      <c r="B20" s="45" t="s">
        <v>100</v>
      </c>
      <c r="G20" s="72"/>
      <c r="H20" s="68">
        <v>-533350246</v>
      </c>
      <c r="I20" s="48"/>
      <c r="J20" s="48">
        <v>-481020256</v>
      </c>
      <c r="K20" s="48"/>
      <c r="L20" s="68">
        <v>0</v>
      </c>
      <c r="M20" s="48"/>
      <c r="N20" s="48">
        <f>0</f>
        <v>0</v>
      </c>
    </row>
    <row r="21" spans="1:14" ht="18.75" customHeight="1" x14ac:dyDescent="0.25">
      <c r="A21" s="45" t="s">
        <v>101</v>
      </c>
      <c r="G21" s="72"/>
      <c r="H21" s="68">
        <v>-601944602</v>
      </c>
      <c r="I21" s="48"/>
      <c r="J21" s="48">
        <v>-271273867</v>
      </c>
      <c r="K21" s="48"/>
      <c r="L21" s="68">
        <v>0</v>
      </c>
      <c r="M21" s="48"/>
      <c r="N21" s="48">
        <f>0</f>
        <v>0</v>
      </c>
    </row>
    <row r="22" spans="1:14" ht="18.75" customHeight="1" x14ac:dyDescent="0.25">
      <c r="A22" s="45" t="s">
        <v>102</v>
      </c>
      <c r="G22" s="72"/>
      <c r="H22" s="68">
        <v>-358718853</v>
      </c>
      <c r="I22" s="48"/>
      <c r="J22" s="48">
        <v>-477570152</v>
      </c>
      <c r="K22" s="48"/>
      <c r="L22" s="68">
        <f>-85042853-1</f>
        <v>-85042854</v>
      </c>
      <c r="M22" s="48"/>
      <c r="N22" s="48">
        <v>-334220044</v>
      </c>
    </row>
    <row r="23" spans="1:14" ht="18.75" customHeight="1" x14ac:dyDescent="0.25">
      <c r="A23" s="45" t="s">
        <v>103</v>
      </c>
      <c r="G23" s="72"/>
      <c r="H23" s="68">
        <v>13823796.02</v>
      </c>
      <c r="I23" s="48"/>
      <c r="J23" s="48">
        <v>-14867606</v>
      </c>
      <c r="K23" s="48"/>
      <c r="L23" s="68">
        <v>-8347098</v>
      </c>
      <c r="M23" s="48"/>
      <c r="N23" s="48">
        <v>-3256671</v>
      </c>
    </row>
    <row r="24" spans="1:14" ht="18.75" customHeight="1" x14ac:dyDescent="0.25">
      <c r="A24" s="45" t="s">
        <v>104</v>
      </c>
      <c r="G24" s="72"/>
      <c r="H24" s="68">
        <v>-154952653</v>
      </c>
      <c r="I24" s="48"/>
      <c r="J24" s="48">
        <v>-142653215</v>
      </c>
      <c r="K24" s="48"/>
      <c r="L24" s="68">
        <v>-129987625</v>
      </c>
      <c r="M24" s="48"/>
      <c r="N24" s="48">
        <v>-122952892</v>
      </c>
    </row>
    <row r="25" spans="1:14" ht="18.75" customHeight="1" x14ac:dyDescent="0.25">
      <c r="A25" s="45" t="s">
        <v>105</v>
      </c>
      <c r="G25" s="72"/>
      <c r="H25" s="68">
        <v>-93307293</v>
      </c>
      <c r="I25" s="48"/>
      <c r="J25" s="48">
        <v>-84436690</v>
      </c>
      <c r="K25" s="48"/>
      <c r="L25" s="68">
        <v>-56520021</v>
      </c>
      <c r="M25" s="48"/>
      <c r="N25" s="48">
        <v>-54970460</v>
      </c>
    </row>
    <row r="26" spans="1:14" ht="18.75" customHeight="1" x14ac:dyDescent="0.25">
      <c r="A26" s="45" t="s">
        <v>106</v>
      </c>
      <c r="G26" s="72"/>
      <c r="H26" s="73">
        <v>-75563676</v>
      </c>
      <c r="I26" s="48"/>
      <c r="J26" s="57">
        <v>-78521747</v>
      </c>
      <c r="K26" s="48"/>
      <c r="L26" s="73">
        <v>-336111</v>
      </c>
      <c r="M26" s="48"/>
      <c r="N26" s="57">
        <v>-3278723</v>
      </c>
    </row>
    <row r="27" spans="1:14" ht="6" customHeight="1" x14ac:dyDescent="0.25">
      <c r="H27" s="67"/>
      <c r="I27" s="48"/>
      <c r="K27" s="48"/>
      <c r="L27" s="67"/>
      <c r="M27" s="48"/>
      <c r="N27" s="31"/>
    </row>
    <row r="28" spans="1:14" ht="18.75" customHeight="1" x14ac:dyDescent="0.25">
      <c r="A28" s="43" t="s">
        <v>107</v>
      </c>
      <c r="B28" s="43"/>
      <c r="C28" s="43"/>
      <c r="D28" s="43"/>
      <c r="H28" s="73">
        <f>SUM(H18:H26)</f>
        <v>-2735273792.98</v>
      </c>
      <c r="I28" s="48"/>
      <c r="J28" s="57">
        <f>SUM(J18:J26)</f>
        <v>-2314416372</v>
      </c>
      <c r="K28" s="48"/>
      <c r="L28" s="73">
        <f>SUM(L18:L26)</f>
        <v>-1219562039</v>
      </c>
      <c r="M28" s="48"/>
      <c r="N28" s="57">
        <f>SUM(N18:N26)</f>
        <v>-1284226036</v>
      </c>
    </row>
    <row r="29" spans="1:14" ht="10.35" customHeight="1" x14ac:dyDescent="0.25">
      <c r="A29" s="43"/>
      <c r="B29" s="43"/>
      <c r="C29" s="43"/>
      <c r="D29" s="43"/>
      <c r="H29" s="67"/>
      <c r="I29" s="48"/>
      <c r="K29" s="48"/>
      <c r="L29" s="67"/>
      <c r="M29" s="48"/>
      <c r="N29" s="31"/>
    </row>
    <row r="30" spans="1:14" ht="18.75" customHeight="1" x14ac:dyDescent="0.25">
      <c r="A30" s="43" t="s">
        <v>108</v>
      </c>
      <c r="B30" s="43"/>
      <c r="C30" s="43"/>
      <c r="D30" s="43"/>
      <c r="H30" s="67"/>
      <c r="I30" s="48"/>
      <c r="K30" s="48"/>
      <c r="L30" s="67"/>
      <c r="M30" s="48"/>
      <c r="N30" s="31"/>
    </row>
    <row r="31" spans="1:14" ht="18.75" customHeight="1" x14ac:dyDescent="0.25">
      <c r="A31" s="43"/>
      <c r="B31" s="43" t="s">
        <v>109</v>
      </c>
      <c r="C31" s="43"/>
      <c r="D31" s="43"/>
      <c r="H31" s="67">
        <f>H16+H28</f>
        <v>320569673.01999998</v>
      </c>
      <c r="I31" s="48"/>
      <c r="J31" s="31">
        <f>J16+J28</f>
        <v>255159831</v>
      </c>
      <c r="K31" s="48"/>
      <c r="L31" s="67">
        <f>L16+L28</f>
        <v>112694388</v>
      </c>
      <c r="M31" s="48"/>
      <c r="N31" s="31">
        <f>N16+N28</f>
        <v>131536459</v>
      </c>
    </row>
    <row r="32" spans="1:14" ht="18.75" customHeight="1" x14ac:dyDescent="0.25">
      <c r="A32" s="45" t="s">
        <v>110</v>
      </c>
      <c r="F32" s="44">
        <v>9</v>
      </c>
      <c r="H32" s="73">
        <v>-4476800</v>
      </c>
      <c r="I32" s="48"/>
      <c r="J32" s="57">
        <v>-3098957</v>
      </c>
      <c r="K32" s="48"/>
      <c r="L32" s="73">
        <f>0</f>
        <v>0</v>
      </c>
      <c r="M32" s="48"/>
      <c r="N32" s="57">
        <f>0</f>
        <v>0</v>
      </c>
    </row>
    <row r="33" spans="1:16" ht="6" customHeight="1" x14ac:dyDescent="0.25">
      <c r="H33" s="67"/>
      <c r="I33" s="48"/>
      <c r="K33" s="48"/>
      <c r="L33" s="67"/>
      <c r="M33" s="48"/>
      <c r="N33" s="31"/>
    </row>
    <row r="34" spans="1:16" ht="18.75" customHeight="1" x14ac:dyDescent="0.25">
      <c r="A34" s="43" t="s">
        <v>111</v>
      </c>
      <c r="B34" s="43"/>
      <c r="C34" s="43"/>
      <c r="D34" s="43"/>
      <c r="H34" s="67">
        <f>SUM(H31:H32)</f>
        <v>316092873.01999998</v>
      </c>
      <c r="I34" s="48"/>
      <c r="J34" s="31">
        <f>SUM(J31:J32)</f>
        <v>252060874</v>
      </c>
      <c r="K34" s="48"/>
      <c r="L34" s="67">
        <f>SUM(L31:L32)</f>
        <v>112694388</v>
      </c>
      <c r="M34" s="48"/>
      <c r="N34" s="31">
        <f>SUM(N31:N32)</f>
        <v>131536459</v>
      </c>
    </row>
    <row r="35" spans="1:16" ht="18.75" customHeight="1" x14ac:dyDescent="0.25">
      <c r="A35" s="45" t="s">
        <v>127</v>
      </c>
      <c r="F35" s="2">
        <v>20</v>
      </c>
      <c r="H35" s="73">
        <v>-67884784</v>
      </c>
      <c r="I35" s="48"/>
      <c r="J35" s="57">
        <v>-58176412</v>
      </c>
      <c r="K35" s="48"/>
      <c r="L35" s="73">
        <v>-22172873</v>
      </c>
      <c r="M35" s="48"/>
      <c r="N35" s="57">
        <v>-27610761</v>
      </c>
      <c r="P35" s="101"/>
    </row>
    <row r="36" spans="1:16" ht="6" customHeight="1" x14ac:dyDescent="0.25">
      <c r="H36" s="67"/>
      <c r="I36" s="48"/>
      <c r="K36" s="48"/>
      <c r="L36" s="67"/>
      <c r="M36" s="48"/>
      <c r="N36" s="31"/>
    </row>
    <row r="37" spans="1:16" ht="18.75" customHeight="1" x14ac:dyDescent="0.25">
      <c r="A37" s="43" t="s">
        <v>113</v>
      </c>
      <c r="H37" s="29">
        <f>SUM(H34:H35)</f>
        <v>248208089.01999998</v>
      </c>
      <c r="I37" s="48"/>
      <c r="J37" s="12">
        <f>SUM(J34:J35)</f>
        <v>193884462</v>
      </c>
      <c r="K37" s="48"/>
      <c r="L37" s="29">
        <f>SUM(L34:L35)</f>
        <v>90521515</v>
      </c>
      <c r="M37" s="48"/>
      <c r="N37" s="12">
        <f>SUM(N34:N35)</f>
        <v>103925698</v>
      </c>
    </row>
    <row r="38" spans="1:16" ht="18.75" customHeight="1" x14ac:dyDescent="0.25">
      <c r="A38" s="43"/>
      <c r="H38" s="67"/>
      <c r="I38" s="48"/>
      <c r="K38" s="48"/>
      <c r="L38" s="67"/>
      <c r="M38" s="48"/>
      <c r="N38" s="31"/>
    </row>
    <row r="39" spans="1:16" ht="18.75" customHeight="1" x14ac:dyDescent="0.25">
      <c r="A39" s="43" t="s">
        <v>114</v>
      </c>
      <c r="B39"/>
      <c r="C39"/>
      <c r="D39"/>
      <c r="E39"/>
      <c r="H39" s="67"/>
      <c r="I39" s="48"/>
      <c r="K39" s="48"/>
      <c r="L39" s="67"/>
      <c r="M39" s="48"/>
      <c r="N39" s="31"/>
    </row>
    <row r="40" spans="1:16" ht="18.75" customHeight="1" x14ac:dyDescent="0.25">
      <c r="B40" s="45" t="s">
        <v>115</v>
      </c>
      <c r="H40" s="67"/>
      <c r="I40" s="48"/>
      <c r="K40" s="48"/>
      <c r="L40" s="67"/>
      <c r="M40" s="48"/>
      <c r="N40" s="31"/>
    </row>
    <row r="41" spans="1:16" ht="18.75" customHeight="1" x14ac:dyDescent="0.25">
      <c r="C41" s="45" t="s">
        <v>116</v>
      </c>
      <c r="H41" s="67"/>
      <c r="I41" s="48"/>
      <c r="K41" s="48"/>
      <c r="L41" s="67"/>
      <c r="M41" s="48"/>
      <c r="N41" s="31"/>
    </row>
    <row r="42" spans="1:16" ht="18.75" customHeight="1" x14ac:dyDescent="0.25">
      <c r="D42" s="45" t="s">
        <v>117</v>
      </c>
      <c r="H42" s="67"/>
      <c r="I42" s="48"/>
      <c r="K42" s="48"/>
      <c r="L42" s="67"/>
      <c r="M42" s="48"/>
      <c r="N42" s="31"/>
    </row>
    <row r="43" spans="1:16" ht="18.75" x14ac:dyDescent="0.25">
      <c r="E43" s="45" t="s">
        <v>17</v>
      </c>
      <c r="H43" s="67"/>
      <c r="I43" s="48"/>
      <c r="K43" s="48"/>
      <c r="L43" s="67"/>
      <c r="M43" s="48"/>
      <c r="N43" s="31"/>
    </row>
    <row r="44" spans="1:16" ht="18.75" x14ac:dyDescent="0.25">
      <c r="E44" s="45" t="s">
        <v>31</v>
      </c>
      <c r="H44" s="73">
        <v>-2021102</v>
      </c>
      <c r="I44" s="48"/>
      <c r="J44" s="57">
        <f>0</f>
        <v>0</v>
      </c>
      <c r="K44" s="48"/>
      <c r="L44" s="73">
        <f>0</f>
        <v>0</v>
      </c>
      <c r="M44" s="48"/>
      <c r="N44" s="57">
        <f>0</f>
        <v>0</v>
      </c>
    </row>
    <row r="45" spans="1:16" ht="6" customHeight="1" x14ac:dyDescent="0.25">
      <c r="A45" s="43"/>
      <c r="H45" s="67"/>
      <c r="I45" s="48"/>
      <c r="K45" s="48"/>
      <c r="L45" s="67"/>
      <c r="M45" s="48"/>
      <c r="N45" s="31"/>
    </row>
    <row r="46" spans="1:16" ht="18.75" customHeight="1" x14ac:dyDescent="0.25">
      <c r="A46" s="43" t="s">
        <v>118</v>
      </c>
      <c r="H46" s="73">
        <f>SUM(H44)</f>
        <v>-2021102</v>
      </c>
      <c r="I46" s="48"/>
      <c r="J46" s="57">
        <f>SUM(J44)</f>
        <v>0</v>
      </c>
      <c r="K46" s="48"/>
      <c r="L46" s="73">
        <f>SUM(L44)</f>
        <v>0</v>
      </c>
      <c r="M46" s="48"/>
      <c r="N46" s="57">
        <f>SUM(N44)</f>
        <v>0</v>
      </c>
    </row>
    <row r="47" spans="1:16" ht="6" customHeight="1" x14ac:dyDescent="0.25">
      <c r="A47" s="43"/>
      <c r="H47" s="67"/>
      <c r="I47" s="48"/>
      <c r="K47" s="48"/>
      <c r="L47" s="67"/>
      <c r="M47" s="48"/>
      <c r="N47" s="31"/>
    </row>
    <row r="48" spans="1:16" ht="18.75" customHeight="1" thickBot="1" x14ac:dyDescent="0.3">
      <c r="A48" s="43" t="s">
        <v>119</v>
      </c>
      <c r="H48" s="32">
        <f>SUM(H37,H46)</f>
        <v>246186987.01999998</v>
      </c>
      <c r="I48" s="48"/>
      <c r="J48" s="33">
        <f>SUM(J37,J46)</f>
        <v>193884462</v>
      </c>
      <c r="K48" s="48"/>
      <c r="L48" s="32">
        <f>SUM(L37,L46)</f>
        <v>90521515</v>
      </c>
      <c r="M48" s="48"/>
      <c r="N48" s="33">
        <f>SUM(N37,N46)</f>
        <v>103925698</v>
      </c>
    </row>
    <row r="49" spans="1:14" ht="18.75" customHeight="1" thickTop="1" x14ac:dyDescent="0.25">
      <c r="A49" s="43"/>
      <c r="I49" s="48"/>
      <c r="K49" s="48"/>
      <c r="L49" s="31"/>
      <c r="M49" s="48"/>
      <c r="N49" s="31"/>
    </row>
    <row r="50" spans="1:14" ht="18.75" customHeight="1" x14ac:dyDescent="0.25">
      <c r="A50" s="43"/>
      <c r="I50" s="48"/>
      <c r="K50" s="48"/>
      <c r="L50" s="31"/>
      <c r="M50" s="48"/>
      <c r="N50" s="31"/>
    </row>
    <row r="51" spans="1:14" ht="18.600000000000001" customHeight="1" x14ac:dyDescent="0.25">
      <c r="A51" s="43"/>
      <c r="I51" s="48"/>
      <c r="K51" s="48"/>
      <c r="L51" s="31"/>
      <c r="M51" s="48"/>
      <c r="N51" s="31"/>
    </row>
    <row r="52" spans="1:14" s="8" customFormat="1" ht="21.95" customHeight="1" x14ac:dyDescent="0.25">
      <c r="A52" s="185" t="s">
        <v>44</v>
      </c>
      <c r="B52" s="185"/>
      <c r="C52" s="185"/>
      <c r="D52" s="185"/>
      <c r="E52" s="185"/>
      <c r="F52" s="185"/>
      <c r="G52" s="185"/>
      <c r="H52" s="185"/>
      <c r="I52" s="185"/>
      <c r="J52" s="185"/>
      <c r="K52" s="185"/>
      <c r="L52" s="185"/>
      <c r="M52" s="185"/>
      <c r="N52" s="185"/>
    </row>
    <row r="53" spans="1:14" ht="20.100000000000001" customHeight="1" x14ac:dyDescent="0.25">
      <c r="A53" s="75" t="str">
        <f>A1</f>
        <v>บริษัท อินเตอร์ลิ้งค์ คอมมิวนิเคชั่น จำกัด (มหาชน)</v>
      </c>
      <c r="B53" s="75"/>
      <c r="C53" s="75"/>
      <c r="D53" s="75"/>
      <c r="E53" s="75"/>
      <c r="F53" s="76"/>
      <c r="G53" s="77"/>
      <c r="I53" s="78"/>
      <c r="K53" s="79"/>
      <c r="L53" s="80"/>
      <c r="M53" s="78"/>
      <c r="N53" s="81" t="str">
        <f>+N1</f>
        <v>ยังไม่ได้ตรวจสอบ</v>
      </c>
    </row>
    <row r="54" spans="1:14" ht="20.100000000000001" customHeight="1" x14ac:dyDescent="0.25">
      <c r="A54" s="75" t="s">
        <v>89</v>
      </c>
      <c r="B54" s="75"/>
      <c r="C54" s="75"/>
      <c r="D54" s="75"/>
      <c r="E54" s="75"/>
      <c r="F54" s="76"/>
      <c r="G54" s="77"/>
      <c r="I54" s="78"/>
      <c r="K54" s="79"/>
      <c r="L54" s="80"/>
      <c r="M54" s="78"/>
      <c r="N54" s="80"/>
    </row>
    <row r="55" spans="1:14" ht="20.100000000000001" customHeight="1" x14ac:dyDescent="0.25">
      <c r="A55" s="82" t="str">
        <f>A3</f>
        <v>สำหรับงวดหกเดือนสิ้นสุดวันที่ 30 มิถุนายน พ.ศ. 2565</v>
      </c>
      <c r="B55" s="82"/>
      <c r="C55" s="82"/>
      <c r="D55" s="82"/>
      <c r="E55" s="82"/>
      <c r="F55" s="83"/>
      <c r="G55" s="84"/>
      <c r="H55" s="12"/>
      <c r="I55" s="85"/>
      <c r="J55" s="12"/>
      <c r="K55" s="86"/>
      <c r="L55" s="87"/>
      <c r="M55" s="85"/>
      <c r="N55" s="87"/>
    </row>
    <row r="56" spans="1:14" ht="20.100000000000001" customHeight="1" x14ac:dyDescent="0.25">
      <c r="A56" s="77"/>
      <c r="B56" s="77"/>
      <c r="C56" s="77"/>
      <c r="D56" s="77"/>
      <c r="E56" s="77"/>
      <c r="F56" s="76"/>
      <c r="G56" s="77"/>
      <c r="I56" s="78"/>
      <c r="K56" s="79"/>
      <c r="L56" s="80"/>
      <c r="M56" s="78"/>
      <c r="N56" s="80"/>
    </row>
    <row r="57" spans="1:14" ht="20.100000000000001" customHeight="1" x14ac:dyDescent="0.25">
      <c r="A57" s="88"/>
      <c r="B57" s="77"/>
      <c r="C57" s="77"/>
      <c r="D57" s="77"/>
      <c r="E57" s="77"/>
      <c r="F57" s="89"/>
      <c r="G57" s="75"/>
      <c r="H57" s="12"/>
      <c r="I57" s="59"/>
      <c r="J57" s="59" t="s">
        <v>3</v>
      </c>
      <c r="K57" s="49"/>
      <c r="L57" s="57"/>
      <c r="M57" s="59"/>
      <c r="N57" s="18" t="s">
        <v>4</v>
      </c>
    </row>
    <row r="58" spans="1:14" ht="20.100000000000001" customHeight="1" x14ac:dyDescent="0.25">
      <c r="G58" s="43"/>
      <c r="H58" s="60" t="s">
        <v>9</v>
      </c>
      <c r="I58" s="61"/>
      <c r="J58" s="60" t="s">
        <v>10</v>
      </c>
      <c r="K58" s="62"/>
      <c r="L58" s="60" t="s">
        <v>9</v>
      </c>
      <c r="M58" s="61"/>
      <c r="N58" s="49" t="s">
        <v>10</v>
      </c>
    </row>
    <row r="59" spans="1:14" ht="20.100000000000001" customHeight="1" x14ac:dyDescent="0.25">
      <c r="G59" s="43"/>
      <c r="H59" s="63" t="s">
        <v>12</v>
      </c>
      <c r="I59" s="64"/>
      <c r="J59" s="63" t="s">
        <v>12</v>
      </c>
      <c r="K59" s="65"/>
      <c r="L59" s="66" t="s">
        <v>12</v>
      </c>
      <c r="M59" s="64"/>
      <c r="N59" s="66" t="s">
        <v>12</v>
      </c>
    </row>
    <row r="60" spans="1:14" ht="8.1" customHeight="1" x14ac:dyDescent="0.25">
      <c r="F60" s="90"/>
      <c r="G60" s="43"/>
      <c r="H60" s="91"/>
      <c r="I60" s="64"/>
      <c r="J60" s="60"/>
      <c r="K60" s="65"/>
      <c r="L60" s="92"/>
      <c r="M60" s="64"/>
      <c r="N60" s="81"/>
    </row>
    <row r="61" spans="1:14" ht="20.100000000000001" customHeight="1" x14ac:dyDescent="0.25">
      <c r="A61" s="43" t="s">
        <v>120</v>
      </c>
      <c r="H61" s="67"/>
      <c r="L61" s="68"/>
    </row>
    <row r="62" spans="1:14" ht="20.100000000000001" customHeight="1" x14ac:dyDescent="0.25">
      <c r="A62" s="50"/>
      <c r="B62" s="93" t="s">
        <v>121</v>
      </c>
      <c r="C62" s="93"/>
      <c r="D62" s="93"/>
      <c r="H62" s="67">
        <v>176167618</v>
      </c>
      <c r="I62" s="48"/>
      <c r="J62" s="31">
        <v>156306668</v>
      </c>
      <c r="K62" s="48"/>
      <c r="L62" s="67">
        <f>L48</f>
        <v>90521515</v>
      </c>
      <c r="M62" s="48"/>
      <c r="N62" s="31">
        <f>N48</f>
        <v>103925698</v>
      </c>
    </row>
    <row r="63" spans="1:14" ht="20.100000000000001" customHeight="1" x14ac:dyDescent="0.25">
      <c r="A63" s="50"/>
      <c r="B63" s="94" t="s">
        <v>122</v>
      </c>
      <c r="C63" s="94"/>
      <c r="D63" s="94"/>
      <c r="H63" s="29">
        <v>72040471</v>
      </c>
      <c r="I63" s="48"/>
      <c r="J63" s="12">
        <v>37577794</v>
      </c>
      <c r="K63" s="48"/>
      <c r="L63" s="29">
        <f>0</f>
        <v>0</v>
      </c>
      <c r="M63" s="48"/>
      <c r="N63" s="12">
        <f>0</f>
        <v>0</v>
      </c>
    </row>
    <row r="64" spans="1:14" ht="8.1" customHeight="1" x14ac:dyDescent="0.25">
      <c r="A64" s="77"/>
      <c r="H64" s="67"/>
      <c r="I64" s="48"/>
      <c r="K64" s="48"/>
      <c r="L64" s="67"/>
      <c r="M64" s="48"/>
      <c r="N64" s="31"/>
    </row>
    <row r="65" spans="1:14" ht="20.100000000000001" customHeight="1" thickBot="1" x14ac:dyDescent="0.3">
      <c r="A65" s="77"/>
      <c r="H65" s="32">
        <f>SUM(H62:H64)</f>
        <v>248208089</v>
      </c>
      <c r="I65" s="48"/>
      <c r="J65" s="33">
        <f>SUM(J62:J64)</f>
        <v>193884462</v>
      </c>
      <c r="K65" s="48"/>
      <c r="L65" s="32">
        <f>SUM(L62:L64)</f>
        <v>90521515</v>
      </c>
      <c r="M65" s="48"/>
      <c r="N65" s="33">
        <f>SUM(N62:N64)</f>
        <v>103925698</v>
      </c>
    </row>
    <row r="66" spans="1:14" ht="20.100000000000001" customHeight="1" thickTop="1" x14ac:dyDescent="0.25">
      <c r="F66" s="90"/>
      <c r="G66" s="43"/>
      <c r="H66" s="91"/>
      <c r="I66" s="64"/>
      <c r="J66" s="60"/>
      <c r="K66" s="64"/>
      <c r="L66" s="91"/>
      <c r="M66" s="64"/>
      <c r="N66" s="60"/>
    </row>
    <row r="67" spans="1:14" ht="20.100000000000001" customHeight="1" x14ac:dyDescent="0.25">
      <c r="A67" s="75" t="s">
        <v>123</v>
      </c>
      <c r="H67" s="67"/>
      <c r="I67" s="48"/>
      <c r="K67" s="48"/>
      <c r="L67" s="67"/>
      <c r="M67" s="48"/>
      <c r="N67" s="31"/>
    </row>
    <row r="68" spans="1:14" ht="20.100000000000001" customHeight="1" x14ac:dyDescent="0.25">
      <c r="A68" s="50"/>
      <c r="B68" s="94" t="s">
        <v>121</v>
      </c>
      <c r="C68" s="94"/>
      <c r="D68" s="94"/>
      <c r="H68" s="67">
        <v>175188545</v>
      </c>
      <c r="I68" s="48"/>
      <c r="J68" s="31">
        <v>156306668</v>
      </c>
      <c r="K68" s="48"/>
      <c r="L68" s="67">
        <f>L48</f>
        <v>90521515</v>
      </c>
      <c r="M68" s="48"/>
      <c r="N68" s="31">
        <f>N48</f>
        <v>103925698</v>
      </c>
    </row>
    <row r="69" spans="1:14" ht="20.100000000000001" customHeight="1" x14ac:dyDescent="0.25">
      <c r="A69" s="50"/>
      <c r="B69" s="94" t="s">
        <v>122</v>
      </c>
      <c r="C69" s="94"/>
      <c r="D69" s="94"/>
      <c r="H69" s="29">
        <v>70998442</v>
      </c>
      <c r="I69" s="48"/>
      <c r="J69" s="12">
        <v>37577794</v>
      </c>
      <c r="K69" s="48"/>
      <c r="L69" s="29">
        <f>0</f>
        <v>0</v>
      </c>
      <c r="M69" s="48"/>
      <c r="N69" s="12">
        <f>0</f>
        <v>0</v>
      </c>
    </row>
    <row r="70" spans="1:14" ht="8.1" customHeight="1" x14ac:dyDescent="0.25">
      <c r="A70" s="77"/>
      <c r="H70" s="67"/>
      <c r="I70" s="48"/>
      <c r="K70" s="48"/>
      <c r="L70" s="67"/>
      <c r="M70" s="48"/>
      <c r="N70" s="31"/>
    </row>
    <row r="71" spans="1:14" ht="20.100000000000001" customHeight="1" thickBot="1" x14ac:dyDescent="0.3">
      <c r="A71" s="77"/>
      <c r="H71" s="32">
        <f>SUM(H68:H70)</f>
        <v>246186987</v>
      </c>
      <c r="I71" s="48"/>
      <c r="J71" s="33">
        <f>SUM(J68:J70)</f>
        <v>193884462</v>
      </c>
      <c r="K71" s="48"/>
      <c r="L71" s="32">
        <f>SUM(L68:L70)</f>
        <v>90521515</v>
      </c>
      <c r="M71" s="48"/>
      <c r="N71" s="33">
        <f>SUM(N68:N70)</f>
        <v>103925698</v>
      </c>
    </row>
    <row r="72" spans="1:14" ht="20.100000000000001" customHeight="1" thickTop="1" x14ac:dyDescent="0.25">
      <c r="A72" s="77"/>
      <c r="B72" s="77"/>
      <c r="C72" s="77"/>
      <c r="D72" s="77"/>
      <c r="E72" s="77"/>
      <c r="F72" s="95"/>
      <c r="G72" s="75"/>
      <c r="H72" s="91"/>
      <c r="I72" s="64"/>
      <c r="J72" s="60"/>
      <c r="K72" s="64"/>
      <c r="L72" s="91"/>
      <c r="M72" s="64"/>
      <c r="N72" s="60"/>
    </row>
    <row r="73" spans="1:14" ht="20.100000000000001" customHeight="1" x14ac:dyDescent="0.25">
      <c r="A73" s="75" t="s">
        <v>124</v>
      </c>
      <c r="B73" s="77"/>
      <c r="C73" s="77"/>
      <c r="D73" s="77"/>
      <c r="E73" s="77"/>
      <c r="F73" s="76"/>
      <c r="G73" s="80"/>
      <c r="H73" s="67"/>
      <c r="I73" s="80"/>
      <c r="K73" s="80"/>
      <c r="L73" s="67"/>
      <c r="M73" s="80"/>
      <c r="N73" s="31"/>
    </row>
    <row r="74" spans="1:14" ht="20.100000000000001" customHeight="1" x14ac:dyDescent="0.25">
      <c r="A74" s="75"/>
      <c r="B74" s="77" t="s">
        <v>125</v>
      </c>
      <c r="C74" s="77"/>
      <c r="D74" s="77"/>
      <c r="E74" s="77"/>
      <c r="F74" s="76"/>
      <c r="G74" s="77"/>
      <c r="H74" s="96">
        <f>ROUND(H62/'2-4 T'!F130,4)</f>
        <v>0.3241</v>
      </c>
      <c r="I74" s="97"/>
      <c r="J74" s="98">
        <f>ROUND(J62/'2-4 T'!H130,4)</f>
        <v>0.28749999999999998</v>
      </c>
      <c r="K74" s="97"/>
      <c r="L74" s="96">
        <f>ROUND(L71/'2-4 T'!J130,4)</f>
        <v>0.16650000000000001</v>
      </c>
      <c r="M74" s="97"/>
      <c r="N74" s="98">
        <f>ROUND(N62/'2-4 T'!L130,4)</f>
        <v>0.19120000000000001</v>
      </c>
    </row>
    <row r="75" spans="1:14" ht="20.100000000000001" customHeight="1" x14ac:dyDescent="0.25">
      <c r="A75" s="75"/>
      <c r="B75" s="77"/>
      <c r="C75" s="77"/>
      <c r="D75" s="77"/>
      <c r="E75" s="77"/>
      <c r="F75" s="76"/>
      <c r="G75" s="77"/>
      <c r="I75" s="78"/>
      <c r="K75" s="78"/>
      <c r="L75" s="31"/>
      <c r="M75" s="78"/>
      <c r="N75" s="31"/>
    </row>
    <row r="76" spans="1:14" ht="20.100000000000001" customHeight="1" x14ac:dyDescent="0.25">
      <c r="A76" s="75"/>
      <c r="B76" s="77"/>
      <c r="C76" s="77"/>
      <c r="D76" s="77"/>
      <c r="E76" s="77"/>
      <c r="F76" s="76"/>
      <c r="G76" s="77"/>
      <c r="H76" s="98"/>
      <c r="I76" s="99"/>
      <c r="J76" s="98"/>
      <c r="K76" s="99"/>
      <c r="L76" s="98"/>
      <c r="M76" s="78"/>
      <c r="N76" s="98"/>
    </row>
    <row r="77" spans="1:14" ht="20.100000000000001" customHeight="1" x14ac:dyDescent="0.25">
      <c r="A77" s="75"/>
      <c r="B77" s="77"/>
      <c r="C77" s="77"/>
      <c r="D77" s="77"/>
      <c r="E77" s="77"/>
      <c r="F77" s="76"/>
      <c r="G77" s="77"/>
      <c r="I77" s="78"/>
      <c r="K77" s="78"/>
      <c r="L77" s="31"/>
      <c r="M77" s="78"/>
      <c r="N77" s="31"/>
    </row>
    <row r="78" spans="1:14" ht="20.100000000000001" customHeight="1" x14ac:dyDescent="0.25">
      <c r="A78" s="75"/>
      <c r="B78" s="77"/>
      <c r="C78" s="77"/>
      <c r="D78" s="77"/>
      <c r="E78" s="77"/>
      <c r="F78" s="76"/>
      <c r="G78" s="77"/>
      <c r="I78" s="78"/>
      <c r="K78" s="78"/>
      <c r="L78" s="31"/>
      <c r="M78" s="78"/>
      <c r="N78" s="31"/>
    </row>
    <row r="79" spans="1:14" ht="20.100000000000001" customHeight="1" x14ac:dyDescent="0.25">
      <c r="A79" s="75"/>
      <c r="B79" s="77"/>
      <c r="C79" s="77"/>
      <c r="D79" s="77"/>
      <c r="E79" s="77"/>
      <c r="F79" s="76"/>
      <c r="G79" s="77"/>
      <c r="I79" s="78"/>
      <c r="K79" s="79"/>
      <c r="L79" s="80"/>
      <c r="M79" s="78"/>
      <c r="N79" s="80"/>
    </row>
    <row r="80" spans="1:14" ht="20.100000000000001" customHeight="1" x14ac:dyDescent="0.25">
      <c r="A80" s="75"/>
      <c r="B80" s="77"/>
      <c r="C80" s="77"/>
      <c r="D80" s="77"/>
      <c r="E80" s="77"/>
      <c r="F80" s="76"/>
      <c r="G80" s="77"/>
      <c r="I80" s="78"/>
      <c r="K80" s="79"/>
      <c r="L80" s="80"/>
      <c r="M80" s="78"/>
      <c r="N80" s="80"/>
    </row>
    <row r="81" spans="1:14" ht="20.100000000000001" customHeight="1" x14ac:dyDescent="0.25">
      <c r="A81" s="75"/>
      <c r="B81" s="77"/>
      <c r="C81" s="77"/>
      <c r="D81" s="77"/>
      <c r="E81" s="77"/>
      <c r="F81" s="76"/>
      <c r="G81" s="77"/>
      <c r="I81" s="78"/>
      <c r="K81" s="79"/>
      <c r="L81" s="80"/>
      <c r="M81" s="78"/>
      <c r="N81" s="80"/>
    </row>
    <row r="82" spans="1:14" ht="20.100000000000001" customHeight="1" x14ac:dyDescent="0.25">
      <c r="A82" s="75"/>
      <c r="B82" s="77"/>
      <c r="C82" s="77"/>
      <c r="D82" s="77"/>
      <c r="E82" s="77"/>
      <c r="F82" s="76"/>
      <c r="G82" s="77"/>
      <c r="I82" s="78"/>
      <c r="K82" s="79"/>
      <c r="L82" s="80"/>
      <c r="M82" s="78"/>
      <c r="N82" s="80"/>
    </row>
    <row r="83" spans="1:14" ht="20.100000000000001" customHeight="1" x14ac:dyDescent="0.25">
      <c r="A83" s="75"/>
      <c r="B83" s="77"/>
      <c r="C83" s="77"/>
      <c r="D83" s="77"/>
      <c r="E83" s="77"/>
      <c r="F83" s="76"/>
      <c r="G83" s="77"/>
      <c r="I83" s="78"/>
      <c r="K83" s="79"/>
      <c r="L83" s="80"/>
      <c r="M83" s="78"/>
      <c r="N83" s="80"/>
    </row>
    <row r="84" spans="1:14" ht="20.100000000000001" customHeight="1" x14ac:dyDescent="0.25">
      <c r="A84" s="75"/>
      <c r="B84" s="77"/>
      <c r="C84" s="77"/>
      <c r="D84" s="77"/>
      <c r="E84" s="77"/>
      <c r="F84" s="76"/>
      <c r="G84" s="77"/>
      <c r="I84" s="78"/>
      <c r="K84" s="79"/>
      <c r="L84" s="80"/>
      <c r="M84" s="78"/>
      <c r="N84" s="80"/>
    </row>
    <row r="85" spans="1:14" ht="20.100000000000001" customHeight="1" x14ac:dyDescent="0.25">
      <c r="A85" s="75"/>
      <c r="B85" s="77"/>
      <c r="C85" s="77"/>
      <c r="D85" s="77"/>
      <c r="E85" s="77"/>
      <c r="F85" s="76"/>
      <c r="G85" s="77"/>
      <c r="I85" s="78"/>
      <c r="K85" s="79"/>
      <c r="L85" s="80"/>
      <c r="M85" s="78"/>
      <c r="N85" s="80"/>
    </row>
    <row r="86" spans="1:14" ht="20.100000000000001" customHeight="1" x14ac:dyDescent="0.25">
      <c r="A86" s="75"/>
      <c r="B86" s="77"/>
      <c r="C86" s="77"/>
      <c r="D86" s="77"/>
      <c r="E86" s="77"/>
      <c r="F86" s="76"/>
      <c r="G86" s="77"/>
      <c r="I86" s="78"/>
      <c r="K86" s="79"/>
      <c r="L86" s="80"/>
      <c r="M86" s="78"/>
      <c r="N86" s="80"/>
    </row>
    <row r="87" spans="1:14" ht="20.100000000000001" customHeight="1" x14ac:dyDescent="0.25">
      <c r="A87" s="75"/>
      <c r="B87" s="77"/>
      <c r="C87" s="77"/>
      <c r="D87" s="77"/>
      <c r="E87" s="77"/>
      <c r="F87" s="76"/>
      <c r="G87" s="77"/>
      <c r="I87" s="78"/>
      <c r="K87" s="79"/>
      <c r="L87" s="80"/>
      <c r="M87" s="78"/>
      <c r="N87" s="80"/>
    </row>
    <row r="88" spans="1:14" ht="20.100000000000001" customHeight="1" x14ac:dyDescent="0.25">
      <c r="A88" s="75"/>
      <c r="B88" s="77"/>
      <c r="C88" s="77"/>
      <c r="D88" s="77"/>
      <c r="E88" s="77"/>
      <c r="F88" s="76"/>
      <c r="G88" s="77"/>
      <c r="I88" s="78"/>
      <c r="K88" s="79"/>
      <c r="L88" s="80"/>
      <c r="M88" s="78"/>
      <c r="N88" s="80"/>
    </row>
    <row r="89" spans="1:14" ht="20.100000000000001" customHeight="1" x14ac:dyDescent="0.25">
      <c r="A89" s="75"/>
      <c r="B89" s="77"/>
      <c r="C89" s="77"/>
      <c r="D89" s="77"/>
      <c r="E89" s="77"/>
      <c r="F89" s="76"/>
      <c r="G89" s="77"/>
      <c r="I89" s="78"/>
      <c r="K89" s="79"/>
      <c r="L89" s="80"/>
      <c r="M89" s="78"/>
      <c r="N89" s="80"/>
    </row>
    <row r="90" spans="1:14" ht="20.100000000000001" customHeight="1" x14ac:dyDescent="0.25">
      <c r="A90" s="75"/>
      <c r="B90" s="77"/>
      <c r="C90" s="77"/>
      <c r="D90" s="77"/>
      <c r="E90" s="77"/>
      <c r="F90" s="76"/>
      <c r="G90" s="77"/>
      <c r="I90" s="78"/>
      <c r="K90" s="79"/>
      <c r="L90" s="80"/>
      <c r="M90" s="78"/>
      <c r="N90" s="80"/>
    </row>
    <row r="91" spans="1:14" ht="20.100000000000001" customHeight="1" x14ac:dyDescent="0.25">
      <c r="A91" s="75"/>
      <c r="B91" s="77"/>
      <c r="C91" s="77"/>
      <c r="D91" s="77"/>
      <c r="E91" s="77"/>
      <c r="F91" s="76"/>
      <c r="G91" s="77"/>
      <c r="I91" s="78"/>
      <c r="K91" s="79"/>
      <c r="L91" s="80"/>
      <c r="M91" s="78"/>
      <c r="N91" s="80"/>
    </row>
    <row r="92" spans="1:14" ht="20.100000000000001" customHeight="1" x14ac:dyDescent="0.25">
      <c r="A92" s="75"/>
      <c r="B92" s="77"/>
      <c r="C92" s="77"/>
      <c r="D92" s="77"/>
      <c r="E92" s="77"/>
      <c r="F92" s="76"/>
      <c r="G92" s="77"/>
      <c r="I92" s="78"/>
      <c r="K92" s="79"/>
      <c r="L92" s="80"/>
      <c r="M92" s="78"/>
      <c r="N92" s="80"/>
    </row>
    <row r="93" spans="1:14" ht="20.100000000000001" customHeight="1" x14ac:dyDescent="0.25">
      <c r="A93" s="75"/>
      <c r="B93" s="77"/>
      <c r="C93" s="77"/>
      <c r="D93" s="77"/>
      <c r="E93" s="77"/>
      <c r="F93" s="76"/>
      <c r="G93" s="77"/>
      <c r="I93" s="78"/>
      <c r="K93" s="79"/>
      <c r="L93" s="80"/>
      <c r="M93" s="78"/>
      <c r="N93" s="80"/>
    </row>
    <row r="94" spans="1:14" ht="20.100000000000001" customHeight="1" x14ac:dyDescent="0.25">
      <c r="A94" s="75"/>
      <c r="B94" s="77"/>
      <c r="C94" s="77"/>
      <c r="D94" s="77"/>
      <c r="E94" s="77"/>
      <c r="F94" s="76"/>
      <c r="G94" s="77"/>
      <c r="I94" s="78"/>
      <c r="K94" s="79"/>
      <c r="L94" s="80"/>
      <c r="M94" s="78"/>
      <c r="N94" s="80"/>
    </row>
    <row r="95" spans="1:14" ht="20.100000000000001" customHeight="1" x14ac:dyDescent="0.25">
      <c r="A95" s="75"/>
      <c r="B95" s="77"/>
      <c r="C95" s="77"/>
      <c r="D95" s="77"/>
      <c r="E95" s="77"/>
      <c r="F95" s="76"/>
      <c r="G95" s="77"/>
      <c r="I95" s="78"/>
      <c r="K95" s="79"/>
      <c r="L95" s="80"/>
      <c r="M95" s="78"/>
      <c r="N95" s="80"/>
    </row>
    <row r="96" spans="1:14" ht="20.100000000000001" customHeight="1" x14ac:dyDescent="0.25">
      <c r="A96" s="75"/>
      <c r="B96" s="77"/>
      <c r="C96" s="77"/>
      <c r="D96" s="77"/>
      <c r="E96" s="77"/>
      <c r="F96" s="76"/>
      <c r="G96" s="77"/>
      <c r="I96" s="78"/>
      <c r="K96" s="79"/>
      <c r="L96" s="80"/>
      <c r="M96" s="78"/>
      <c r="N96" s="80"/>
    </row>
    <row r="97" spans="1:14" ht="9.75" customHeight="1" x14ac:dyDescent="0.25">
      <c r="A97" s="75"/>
      <c r="B97" s="77"/>
      <c r="C97" s="77"/>
      <c r="D97" s="77"/>
      <c r="E97" s="77"/>
      <c r="F97" s="76"/>
      <c r="G97" s="77"/>
      <c r="I97" s="78"/>
      <c r="K97" s="79"/>
      <c r="L97" s="80"/>
      <c r="M97" s="78"/>
      <c r="N97" s="80"/>
    </row>
    <row r="98" spans="1:14" s="8" customFormat="1" ht="21.95" customHeight="1" x14ac:dyDescent="0.25">
      <c r="A98" s="185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185"/>
      <c r="C98" s="185"/>
      <c r="D98" s="185"/>
      <c r="E98" s="185"/>
      <c r="F98" s="185"/>
      <c r="G98" s="185"/>
      <c r="H98" s="185"/>
      <c r="I98" s="185"/>
      <c r="J98" s="185"/>
      <c r="K98" s="185"/>
      <c r="L98" s="185"/>
      <c r="M98" s="185"/>
      <c r="N98" s="185"/>
    </row>
  </sheetData>
  <mergeCells count="2">
    <mergeCell ref="A52:N52"/>
    <mergeCell ref="A98:N98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529AF-EBBC-486E-AA97-938134B9319F}">
  <dimension ref="A1:AH44"/>
  <sheetViews>
    <sheetView tabSelected="1" topLeftCell="A37" zoomScale="80" zoomScaleNormal="80" zoomScaleSheetLayoutView="58" workbookViewId="0">
      <selection activeCell="J48" sqref="J48"/>
    </sheetView>
  </sheetViews>
  <sheetFormatPr defaultColWidth="9.140625" defaultRowHeight="21.75" customHeight="1" x14ac:dyDescent="0.25"/>
  <cols>
    <col min="1" max="1" width="1.140625" style="107" customWidth="1"/>
    <col min="2" max="2" width="1.42578125" style="107" customWidth="1"/>
    <col min="3" max="3" width="31.42578125" style="107" customWidth="1"/>
    <col min="4" max="4" width="7.5703125" style="107" customWidth="1"/>
    <col min="5" max="5" width="0.5703125" style="104" customWidth="1"/>
    <col min="6" max="6" width="10.5703125" style="105" customWidth="1"/>
    <col min="7" max="7" width="0.5703125" style="104" customWidth="1"/>
    <col min="8" max="8" width="10.5703125" style="105" customWidth="1"/>
    <col min="9" max="9" width="0.5703125" style="105" customWidth="1"/>
    <col min="10" max="10" width="11.28515625" style="105" customWidth="1"/>
    <col min="11" max="11" width="0.5703125" style="105" customWidth="1"/>
    <col min="12" max="12" width="11" style="105" customWidth="1"/>
    <col min="13" max="13" width="0.5703125" style="105" customWidth="1"/>
    <col min="14" max="14" width="12.28515625" style="105" bestFit="1" customWidth="1"/>
    <col min="15" max="15" width="0.5703125" style="105" customWidth="1"/>
    <col min="16" max="16" width="14.28515625" style="105" bestFit="1" customWidth="1"/>
    <col min="17" max="17" width="0.5703125" style="105" customWidth="1"/>
    <col min="18" max="18" width="14.28515625" style="105" customWidth="1"/>
    <col min="19" max="19" width="0.5703125" style="105" customWidth="1"/>
    <col min="20" max="20" width="16" style="105" customWidth="1"/>
    <col min="21" max="21" width="0.5703125" style="104" customWidth="1"/>
    <col min="22" max="22" width="12.42578125" style="104" customWidth="1"/>
    <col min="23" max="23" width="0.5703125" style="104" customWidth="1"/>
    <col min="24" max="24" width="10.5703125" style="105" customWidth="1"/>
    <col min="25" max="25" width="0.5703125" style="104" customWidth="1"/>
    <col min="26" max="26" width="10" style="104" customWidth="1"/>
    <col min="27" max="27" width="0.5703125" style="104" customWidth="1"/>
    <col min="28" max="28" width="11.7109375" style="105" customWidth="1"/>
    <col min="29" max="29" width="0.5703125" style="104" customWidth="1"/>
    <col min="30" max="30" width="12" style="104" customWidth="1"/>
    <col min="31" max="31" width="0.5703125" style="104" customWidth="1"/>
    <col min="32" max="32" width="13.28515625" style="105" customWidth="1"/>
    <col min="33" max="33" width="0.5703125" style="104" customWidth="1"/>
    <col min="34" max="34" width="12.5703125" style="105" customWidth="1"/>
    <col min="35" max="16384" width="9.140625" style="107"/>
  </cols>
  <sheetData>
    <row r="1" spans="1:34" ht="21.75" customHeight="1" x14ac:dyDescent="0.25">
      <c r="A1" s="102" t="s">
        <v>0</v>
      </c>
      <c r="B1" s="103"/>
      <c r="C1" s="103"/>
      <c r="D1" s="103"/>
      <c r="AH1" s="106" t="s">
        <v>5</v>
      </c>
    </row>
    <row r="2" spans="1:34" ht="21.75" customHeight="1" x14ac:dyDescent="0.25">
      <c r="A2" s="102" t="s">
        <v>128</v>
      </c>
      <c r="B2" s="103"/>
      <c r="C2" s="103"/>
      <c r="D2" s="103"/>
    </row>
    <row r="3" spans="1:34" ht="21.75" customHeight="1" x14ac:dyDescent="0.25">
      <c r="A3" s="108" t="s">
        <v>126</v>
      </c>
      <c r="B3" s="109"/>
      <c r="C3" s="109"/>
      <c r="D3" s="109"/>
      <c r="E3" s="110"/>
      <c r="F3" s="111"/>
      <c r="G3" s="110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0"/>
      <c r="V3" s="110"/>
      <c r="W3" s="110"/>
      <c r="X3" s="111"/>
      <c r="Y3" s="110"/>
      <c r="Z3" s="110"/>
      <c r="AA3" s="110"/>
      <c r="AB3" s="111"/>
      <c r="AC3" s="110"/>
      <c r="AD3" s="110"/>
      <c r="AE3" s="110"/>
      <c r="AF3" s="111"/>
      <c r="AG3" s="110"/>
      <c r="AH3" s="111"/>
    </row>
    <row r="4" spans="1:34" ht="21.75" customHeight="1" x14ac:dyDescent="0.25">
      <c r="A4" s="112"/>
      <c r="B4" s="103"/>
      <c r="C4" s="103"/>
      <c r="D4" s="103"/>
    </row>
    <row r="5" spans="1:34" ht="21.75" customHeight="1" x14ac:dyDescent="0.25">
      <c r="B5" s="113"/>
      <c r="C5" s="113"/>
      <c r="D5" s="113"/>
      <c r="E5" s="113"/>
      <c r="F5" s="114"/>
      <c r="G5" s="115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5"/>
      <c r="V5" s="115"/>
      <c r="W5" s="115"/>
      <c r="X5" s="114"/>
      <c r="Y5" s="115"/>
      <c r="Z5" s="115"/>
      <c r="AA5" s="115"/>
      <c r="AB5" s="114"/>
      <c r="AC5" s="115"/>
      <c r="AD5" s="115"/>
      <c r="AE5" s="115"/>
      <c r="AF5" s="114"/>
      <c r="AG5" s="115"/>
      <c r="AH5" s="114" t="s">
        <v>3</v>
      </c>
    </row>
    <row r="6" spans="1:34" ht="21.75" customHeight="1" x14ac:dyDescent="0.25">
      <c r="B6" s="113"/>
      <c r="C6" s="113"/>
      <c r="D6" s="113"/>
      <c r="E6" s="113"/>
      <c r="F6" s="186" t="s">
        <v>129</v>
      </c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13"/>
      <c r="AF6" s="116"/>
      <c r="AG6" s="113"/>
      <c r="AH6" s="116"/>
    </row>
    <row r="7" spans="1:34" ht="21.75" customHeight="1" x14ac:dyDescent="0.25">
      <c r="B7" s="113"/>
      <c r="C7" s="113"/>
      <c r="D7" s="113"/>
      <c r="E7" s="113"/>
      <c r="F7" s="116"/>
      <c r="G7" s="113"/>
      <c r="H7" s="116"/>
      <c r="I7" s="116"/>
      <c r="J7" s="116"/>
      <c r="K7" s="116"/>
      <c r="L7" s="116"/>
      <c r="M7" s="116"/>
      <c r="N7" s="116"/>
      <c r="O7" s="116"/>
      <c r="P7" s="187" t="s">
        <v>84</v>
      </c>
      <c r="Q7" s="187"/>
      <c r="R7" s="187"/>
      <c r="S7" s="187"/>
      <c r="T7" s="187"/>
      <c r="U7" s="187"/>
      <c r="V7" s="187"/>
      <c r="W7" s="113"/>
      <c r="X7" s="188" t="s">
        <v>81</v>
      </c>
      <c r="Y7" s="188"/>
      <c r="Z7" s="188"/>
      <c r="AA7" s="188"/>
      <c r="AB7" s="188"/>
      <c r="AC7" s="113"/>
      <c r="AD7" s="113"/>
      <c r="AE7" s="113"/>
      <c r="AF7" s="116"/>
      <c r="AG7" s="113"/>
      <c r="AH7" s="116"/>
    </row>
    <row r="8" spans="1:34" ht="21.75" customHeight="1" x14ac:dyDescent="0.25">
      <c r="B8" s="113"/>
      <c r="C8" s="113"/>
      <c r="D8" s="113"/>
      <c r="E8" s="113"/>
      <c r="F8" s="116"/>
      <c r="G8" s="113"/>
      <c r="H8" s="116"/>
      <c r="I8" s="116"/>
      <c r="J8" s="116"/>
      <c r="K8" s="116"/>
      <c r="L8" s="116"/>
      <c r="M8" s="116"/>
      <c r="N8" s="116"/>
      <c r="O8" s="116"/>
      <c r="P8" s="117"/>
      <c r="Q8" s="117"/>
      <c r="R8" s="117"/>
      <c r="S8" s="117"/>
      <c r="T8" s="118" t="s">
        <v>130</v>
      </c>
      <c r="U8" s="117"/>
      <c r="V8" s="117"/>
      <c r="W8" s="113"/>
      <c r="X8" s="117"/>
      <c r="Y8" s="117"/>
      <c r="Z8" s="117"/>
      <c r="AA8" s="117"/>
      <c r="AB8" s="117"/>
      <c r="AC8" s="113"/>
      <c r="AD8" s="113"/>
      <c r="AE8" s="113"/>
      <c r="AF8" s="116"/>
      <c r="AG8" s="113"/>
      <c r="AH8" s="116"/>
    </row>
    <row r="9" spans="1:34" ht="21.75" customHeight="1" x14ac:dyDescent="0.25">
      <c r="B9" s="113"/>
      <c r="C9" s="113"/>
      <c r="D9" s="113"/>
      <c r="E9" s="113"/>
      <c r="F9" s="116"/>
      <c r="G9" s="113"/>
      <c r="H9" s="116"/>
      <c r="I9" s="116"/>
      <c r="J9" s="116"/>
      <c r="K9" s="116"/>
      <c r="L9" s="116"/>
      <c r="M9" s="116"/>
      <c r="N9" s="116"/>
      <c r="O9" s="116"/>
      <c r="P9" s="119" t="s">
        <v>131</v>
      </c>
      <c r="Q9" s="116"/>
      <c r="R9" s="116" t="s">
        <v>132</v>
      </c>
      <c r="S9" s="116"/>
      <c r="T9" s="119" t="s">
        <v>133</v>
      </c>
      <c r="U9" s="113"/>
      <c r="V9" s="120" t="s">
        <v>134</v>
      </c>
      <c r="W9" s="113"/>
      <c r="X9" s="117"/>
      <c r="Y9" s="117"/>
      <c r="Z9" s="117"/>
      <c r="AA9" s="117"/>
      <c r="AB9" s="117"/>
      <c r="AC9" s="113"/>
      <c r="AD9" s="113"/>
      <c r="AE9" s="113"/>
      <c r="AF9" s="116"/>
      <c r="AG9" s="113"/>
      <c r="AH9" s="116"/>
    </row>
    <row r="10" spans="1:34" ht="21.75" customHeight="1" x14ac:dyDescent="0.25">
      <c r="E10" s="121"/>
      <c r="F10" s="120"/>
      <c r="G10" s="121"/>
      <c r="H10" s="120"/>
      <c r="I10" s="120"/>
      <c r="J10" s="120"/>
      <c r="K10" s="120"/>
      <c r="L10" s="120"/>
      <c r="M10" s="120"/>
      <c r="N10" s="120"/>
      <c r="O10" s="120"/>
      <c r="P10" s="119" t="s">
        <v>135</v>
      </c>
      <c r="Q10" s="120"/>
      <c r="R10" s="120" t="s">
        <v>136</v>
      </c>
      <c r="S10" s="120"/>
      <c r="T10" s="119" t="s">
        <v>137</v>
      </c>
      <c r="U10" s="121"/>
      <c r="V10" s="120" t="s">
        <v>138</v>
      </c>
      <c r="W10" s="121"/>
      <c r="X10" s="119" t="s">
        <v>139</v>
      </c>
      <c r="Y10" s="107"/>
      <c r="Z10" s="119" t="s">
        <v>139</v>
      </c>
      <c r="AA10" s="107"/>
      <c r="AB10" s="107"/>
      <c r="AC10" s="121"/>
      <c r="AD10" s="120" t="s">
        <v>140</v>
      </c>
      <c r="AE10" s="121"/>
      <c r="AF10" s="120"/>
      <c r="AG10" s="121"/>
      <c r="AH10" s="120"/>
    </row>
    <row r="11" spans="1:34" ht="21.75" customHeight="1" x14ac:dyDescent="0.25">
      <c r="E11" s="121"/>
      <c r="F11" s="119" t="s">
        <v>141</v>
      </c>
      <c r="G11" s="121"/>
      <c r="H11" s="119" t="s">
        <v>142</v>
      </c>
      <c r="I11" s="119"/>
      <c r="J11" s="122" t="s">
        <v>143</v>
      </c>
      <c r="K11" s="123"/>
      <c r="L11" s="122"/>
      <c r="M11" s="119"/>
      <c r="N11" s="119" t="s">
        <v>144</v>
      </c>
      <c r="O11" s="119"/>
      <c r="P11" s="119" t="s">
        <v>145</v>
      </c>
      <c r="Q11" s="119"/>
      <c r="R11" s="119" t="s">
        <v>146</v>
      </c>
      <c r="S11" s="119"/>
      <c r="T11" s="119" t="s">
        <v>147</v>
      </c>
      <c r="U11" s="121"/>
      <c r="V11" s="120" t="s">
        <v>148</v>
      </c>
      <c r="W11" s="121"/>
      <c r="X11" s="119" t="s">
        <v>149</v>
      </c>
      <c r="Y11" s="121"/>
      <c r="Z11" s="119" t="s">
        <v>150</v>
      </c>
      <c r="AA11" s="121"/>
      <c r="AB11" s="120"/>
      <c r="AC11" s="121"/>
      <c r="AD11" s="120" t="s">
        <v>151</v>
      </c>
      <c r="AE11" s="121"/>
      <c r="AF11" s="120" t="s">
        <v>152</v>
      </c>
      <c r="AG11" s="121"/>
      <c r="AH11" s="120" t="s">
        <v>134</v>
      </c>
    </row>
    <row r="12" spans="1:34" ht="21.75" customHeight="1" x14ac:dyDescent="0.25">
      <c r="E12" s="121"/>
      <c r="F12" s="119" t="s">
        <v>153</v>
      </c>
      <c r="G12" s="121"/>
      <c r="H12" s="119" t="s">
        <v>154</v>
      </c>
      <c r="I12" s="119"/>
      <c r="J12" s="119" t="s">
        <v>155</v>
      </c>
      <c r="K12" s="123"/>
      <c r="L12" s="119" t="s">
        <v>155</v>
      </c>
      <c r="M12" s="119"/>
      <c r="N12" s="119" t="s">
        <v>156</v>
      </c>
      <c r="O12" s="119"/>
      <c r="P12" s="119" t="s">
        <v>157</v>
      </c>
      <c r="Q12" s="119"/>
      <c r="R12" s="119" t="s">
        <v>157</v>
      </c>
      <c r="S12" s="119"/>
      <c r="T12" s="119" t="s">
        <v>158</v>
      </c>
      <c r="U12" s="121"/>
      <c r="V12" s="120" t="s">
        <v>159</v>
      </c>
      <c r="W12" s="121"/>
      <c r="X12" s="119" t="s">
        <v>160</v>
      </c>
      <c r="Y12" s="121"/>
      <c r="Z12" s="119" t="s">
        <v>161</v>
      </c>
      <c r="AA12" s="121"/>
      <c r="AB12" s="120" t="s">
        <v>83</v>
      </c>
      <c r="AC12" s="121"/>
      <c r="AD12" s="120" t="s">
        <v>162</v>
      </c>
      <c r="AE12" s="121"/>
      <c r="AF12" s="120" t="s">
        <v>163</v>
      </c>
      <c r="AG12" s="121"/>
      <c r="AH12" s="120" t="s">
        <v>71</v>
      </c>
    </row>
    <row r="13" spans="1:34" ht="21.75" customHeight="1" x14ac:dyDescent="0.25">
      <c r="D13" s="124" t="s">
        <v>11</v>
      </c>
      <c r="E13" s="121"/>
      <c r="F13" s="125" t="s">
        <v>12</v>
      </c>
      <c r="G13" s="126"/>
      <c r="H13" s="125" t="s">
        <v>12</v>
      </c>
      <c r="I13" s="127"/>
      <c r="J13" s="125" t="s">
        <v>12</v>
      </c>
      <c r="K13" s="121"/>
      <c r="L13" s="125" t="s">
        <v>12</v>
      </c>
      <c r="M13" s="127"/>
      <c r="N13" s="125" t="s">
        <v>12</v>
      </c>
      <c r="O13" s="127"/>
      <c r="P13" s="125" t="s">
        <v>12</v>
      </c>
      <c r="Q13" s="127"/>
      <c r="R13" s="125" t="s">
        <v>12</v>
      </c>
      <c r="S13" s="127"/>
      <c r="T13" s="125" t="s">
        <v>12</v>
      </c>
      <c r="U13" s="121"/>
      <c r="V13" s="125" t="s">
        <v>12</v>
      </c>
      <c r="W13" s="121"/>
      <c r="X13" s="125" t="s">
        <v>12</v>
      </c>
      <c r="Y13" s="126"/>
      <c r="Z13" s="125" t="s">
        <v>12</v>
      </c>
      <c r="AA13" s="126"/>
      <c r="AB13" s="125" t="s">
        <v>12</v>
      </c>
      <c r="AC13" s="121"/>
      <c r="AD13" s="125" t="s">
        <v>12</v>
      </c>
      <c r="AE13" s="121"/>
      <c r="AF13" s="125" t="s">
        <v>12</v>
      </c>
      <c r="AG13" s="121"/>
      <c r="AH13" s="125" t="s">
        <v>12</v>
      </c>
    </row>
    <row r="14" spans="1:34" ht="21.75" customHeight="1" x14ac:dyDescent="0.25">
      <c r="E14" s="121"/>
      <c r="F14" s="127"/>
      <c r="G14" s="126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1"/>
      <c r="V14" s="121"/>
      <c r="W14" s="121"/>
      <c r="X14" s="127"/>
      <c r="Y14" s="126"/>
      <c r="Z14" s="127"/>
      <c r="AA14" s="126"/>
      <c r="AB14" s="127"/>
      <c r="AC14" s="121"/>
      <c r="AD14" s="121"/>
      <c r="AE14" s="121"/>
      <c r="AF14" s="127"/>
      <c r="AG14" s="121"/>
      <c r="AH14" s="127"/>
    </row>
    <row r="15" spans="1:34" ht="21.75" customHeight="1" x14ac:dyDescent="0.25">
      <c r="A15" s="102" t="s">
        <v>164</v>
      </c>
      <c r="B15" s="102"/>
      <c r="E15" s="105"/>
      <c r="F15" s="39">
        <v>543632325</v>
      </c>
      <c r="G15" s="107"/>
      <c r="H15" s="39">
        <v>770857410</v>
      </c>
      <c r="I15" s="107"/>
      <c r="J15" s="39">
        <v>0</v>
      </c>
      <c r="K15" s="39"/>
      <c r="L15" s="39">
        <v>-69635322</v>
      </c>
      <c r="M15" s="39"/>
      <c r="N15" s="39">
        <v>0</v>
      </c>
      <c r="O15" s="107"/>
      <c r="P15" s="39">
        <v>28898010</v>
      </c>
      <c r="Q15" s="107"/>
      <c r="R15" s="128">
        <v>461504845</v>
      </c>
      <c r="S15" s="128"/>
      <c r="T15" s="39">
        <v>0</v>
      </c>
      <c r="U15" s="107"/>
      <c r="V15" s="39">
        <f>SUM(P15:R15)</f>
        <v>490402855</v>
      </c>
      <c r="W15" s="107"/>
      <c r="X15" s="128">
        <v>53201877</v>
      </c>
      <c r="Y15" s="107"/>
      <c r="Z15" s="39">
        <v>69635322</v>
      </c>
      <c r="AA15" s="107"/>
      <c r="AB15" s="128">
        <v>987983566</v>
      </c>
      <c r="AC15" s="107"/>
      <c r="AD15" s="128">
        <f>SUM(F15:O15,V15,X15:AB15)</f>
        <v>2846078033</v>
      </c>
      <c r="AE15" s="107"/>
      <c r="AF15" s="128">
        <v>797098253</v>
      </c>
      <c r="AG15" s="107"/>
      <c r="AH15" s="128">
        <f>SUM(AD15:AF15)</f>
        <v>3643176286</v>
      </c>
    </row>
    <row r="16" spans="1:34" ht="6" customHeight="1" x14ac:dyDescent="0.25">
      <c r="A16" s="102"/>
      <c r="B16" s="102"/>
      <c r="C16" s="102"/>
      <c r="D16" s="102"/>
      <c r="E16" s="129"/>
      <c r="F16" s="128"/>
      <c r="G16" s="107"/>
      <c r="H16" s="128"/>
      <c r="I16" s="107"/>
      <c r="J16" s="128"/>
      <c r="K16" s="128"/>
      <c r="L16" s="128"/>
      <c r="M16" s="128"/>
      <c r="N16" s="128"/>
      <c r="O16" s="107"/>
      <c r="P16" s="128"/>
      <c r="Q16" s="107"/>
      <c r="R16" s="128"/>
      <c r="S16" s="128"/>
      <c r="T16" s="128"/>
      <c r="U16" s="107"/>
      <c r="V16" s="128"/>
      <c r="W16" s="107"/>
      <c r="X16" s="128"/>
      <c r="Y16" s="107"/>
      <c r="Z16" s="128"/>
      <c r="AA16" s="107"/>
      <c r="AB16" s="128"/>
      <c r="AC16" s="105"/>
      <c r="AD16" s="128"/>
      <c r="AE16" s="105"/>
      <c r="AF16" s="128"/>
      <c r="AG16" s="105"/>
      <c r="AH16" s="128"/>
    </row>
    <row r="17" spans="1:34" ht="21.75" customHeight="1" x14ac:dyDescent="0.25">
      <c r="A17" s="102" t="s">
        <v>165</v>
      </c>
      <c r="B17" s="102"/>
      <c r="C17" s="102"/>
      <c r="D17" s="102"/>
      <c r="E17" s="129"/>
      <c r="F17" s="128"/>
      <c r="G17" s="107"/>
      <c r="H17" s="128"/>
      <c r="I17" s="107"/>
      <c r="J17" s="128"/>
      <c r="K17" s="128"/>
      <c r="L17" s="128"/>
      <c r="M17" s="128"/>
      <c r="N17" s="128"/>
      <c r="O17" s="107"/>
      <c r="P17" s="128"/>
      <c r="Q17" s="107"/>
      <c r="R17" s="104"/>
      <c r="S17" s="104"/>
      <c r="T17" s="104"/>
      <c r="U17" s="107"/>
      <c r="V17" s="128"/>
      <c r="W17" s="107"/>
      <c r="X17" s="128"/>
      <c r="Y17" s="107"/>
      <c r="Z17" s="128"/>
      <c r="AA17" s="107"/>
      <c r="AB17" s="39"/>
      <c r="AC17" s="105"/>
      <c r="AD17" s="128"/>
      <c r="AE17" s="105"/>
      <c r="AF17" s="128"/>
      <c r="AG17" s="105"/>
    </row>
    <row r="18" spans="1:34" ht="21.75" customHeight="1" x14ac:dyDescent="0.25">
      <c r="A18" s="130" t="s">
        <v>166</v>
      </c>
      <c r="B18" s="102"/>
      <c r="C18" s="102"/>
      <c r="D18" s="102"/>
      <c r="E18" s="129"/>
      <c r="F18" s="128"/>
      <c r="G18" s="107"/>
      <c r="H18" s="128"/>
      <c r="I18" s="107"/>
      <c r="J18" s="128"/>
      <c r="K18" s="128"/>
      <c r="L18" s="128"/>
      <c r="M18" s="128"/>
      <c r="N18" s="128"/>
      <c r="O18" s="107"/>
      <c r="P18" s="128"/>
      <c r="Q18" s="107"/>
      <c r="R18" s="104"/>
      <c r="S18" s="104"/>
      <c r="T18" s="104"/>
      <c r="U18" s="107"/>
      <c r="V18" s="128"/>
      <c r="W18" s="107"/>
      <c r="X18" s="128"/>
      <c r="Y18" s="107"/>
      <c r="Z18" s="128"/>
      <c r="AA18" s="107"/>
      <c r="AB18" s="39"/>
      <c r="AC18" s="105"/>
      <c r="AD18" s="128"/>
      <c r="AE18" s="105"/>
      <c r="AF18" s="128"/>
      <c r="AG18" s="105"/>
    </row>
    <row r="19" spans="1:34" ht="21.75" customHeight="1" x14ac:dyDescent="0.25">
      <c r="A19" s="130"/>
      <c r="B19" s="130" t="s">
        <v>167</v>
      </c>
      <c r="C19" s="102"/>
      <c r="D19" s="102"/>
      <c r="E19" s="129"/>
      <c r="F19" s="39">
        <v>0</v>
      </c>
      <c r="G19" s="107"/>
      <c r="H19" s="39">
        <v>0</v>
      </c>
      <c r="I19" s="107"/>
      <c r="J19" s="39">
        <v>0</v>
      </c>
      <c r="K19" s="39"/>
      <c r="L19" s="39">
        <v>0</v>
      </c>
      <c r="M19" s="39"/>
      <c r="N19" s="39">
        <v>0</v>
      </c>
      <c r="O19" s="131"/>
      <c r="P19" s="39">
        <v>0</v>
      </c>
      <c r="Q19" s="131"/>
      <c r="R19" s="39">
        <v>3248668</v>
      </c>
      <c r="S19" s="39"/>
      <c r="T19" s="39">
        <v>0</v>
      </c>
      <c r="U19" s="131"/>
      <c r="V19" s="39">
        <f>SUM(P19:R19)</f>
        <v>3248668</v>
      </c>
      <c r="W19" s="131"/>
      <c r="X19" s="39">
        <v>0</v>
      </c>
      <c r="Y19" s="131"/>
      <c r="Z19" s="39">
        <v>0</v>
      </c>
      <c r="AA19" s="131"/>
      <c r="AB19" s="39">
        <v>0</v>
      </c>
      <c r="AC19" s="105"/>
      <c r="AD19" s="128">
        <f>SUM(F19:O19,V19,X19:AB19)</f>
        <v>3248668</v>
      </c>
      <c r="AE19" s="105"/>
      <c r="AF19" s="39">
        <v>-3229658</v>
      </c>
      <c r="AG19" s="105"/>
      <c r="AH19" s="128">
        <f>SUM(AD19:AF19)</f>
        <v>19010</v>
      </c>
    </row>
    <row r="20" spans="1:34" ht="21.75" customHeight="1" x14ac:dyDescent="0.25">
      <c r="A20" s="130" t="s">
        <v>80</v>
      </c>
      <c r="B20" s="102"/>
      <c r="C20" s="102"/>
      <c r="D20" s="132"/>
      <c r="E20" s="129"/>
      <c r="F20" s="39">
        <v>0</v>
      </c>
      <c r="G20" s="105"/>
      <c r="H20" s="39">
        <v>0</v>
      </c>
      <c r="I20" s="39"/>
      <c r="J20" s="39">
        <v>0</v>
      </c>
      <c r="K20" s="39"/>
      <c r="L20" s="39">
        <v>0</v>
      </c>
      <c r="M20" s="39"/>
      <c r="N20" s="39">
        <v>27972639</v>
      </c>
      <c r="O20" s="39"/>
      <c r="P20" s="39">
        <v>0</v>
      </c>
      <c r="Q20" s="39"/>
      <c r="R20" s="39">
        <v>0</v>
      </c>
      <c r="S20" s="39"/>
      <c r="T20" s="39">
        <v>0</v>
      </c>
      <c r="U20" s="105"/>
      <c r="V20" s="39">
        <f>SUM(P20:R20)</f>
        <v>0</v>
      </c>
      <c r="W20" s="105"/>
      <c r="X20" s="39">
        <v>0</v>
      </c>
      <c r="Y20" s="105"/>
      <c r="Z20" s="39">
        <v>0</v>
      </c>
      <c r="AA20" s="105"/>
      <c r="AB20" s="39">
        <v>0</v>
      </c>
      <c r="AC20" s="105"/>
      <c r="AD20" s="128">
        <f>SUM(F20:O20,V20,X20:AB20)</f>
        <v>27972639</v>
      </c>
      <c r="AE20" s="105"/>
      <c r="AF20" s="133">
        <v>0</v>
      </c>
      <c r="AG20" s="105"/>
      <c r="AH20" s="128">
        <f>SUM(AD20:AF20)</f>
        <v>27972639</v>
      </c>
    </row>
    <row r="21" spans="1:34" ht="21.75" customHeight="1" x14ac:dyDescent="0.25">
      <c r="A21" s="130" t="s">
        <v>168</v>
      </c>
      <c r="B21" s="130"/>
      <c r="D21" s="132"/>
      <c r="E21" s="129"/>
      <c r="F21" s="39">
        <v>0</v>
      </c>
      <c r="G21" s="105"/>
      <c r="H21" s="39">
        <v>0</v>
      </c>
      <c r="I21" s="39"/>
      <c r="J21" s="39">
        <v>0</v>
      </c>
      <c r="K21" s="39"/>
      <c r="L21" s="39">
        <v>0</v>
      </c>
      <c r="M21" s="39"/>
      <c r="N21" s="39">
        <v>0</v>
      </c>
      <c r="O21" s="39"/>
      <c r="P21" s="39">
        <v>0</v>
      </c>
      <c r="Q21" s="39"/>
      <c r="R21" s="39">
        <v>0</v>
      </c>
      <c r="S21" s="39"/>
      <c r="T21" s="39">
        <v>0</v>
      </c>
      <c r="U21" s="105"/>
      <c r="V21" s="39">
        <f>SUM(P21:R21)</f>
        <v>0</v>
      </c>
      <c r="W21" s="105"/>
      <c r="X21" s="39">
        <v>0</v>
      </c>
      <c r="Y21" s="105"/>
      <c r="Z21" s="39">
        <v>0</v>
      </c>
      <c r="AA21" s="105"/>
      <c r="AB21" s="39">
        <v>-73987806</v>
      </c>
      <c r="AC21" s="105"/>
      <c r="AD21" s="39">
        <f>SUM(F21:O21,V21,X21:AB21)</f>
        <v>-73987806</v>
      </c>
      <c r="AE21" s="105"/>
      <c r="AF21" s="133">
        <v>0</v>
      </c>
      <c r="AG21" s="105"/>
      <c r="AH21" s="39">
        <f>SUM(AD21:AF21)</f>
        <v>-73987806</v>
      </c>
    </row>
    <row r="22" spans="1:34" ht="21.75" customHeight="1" x14ac:dyDescent="0.25">
      <c r="A22" s="130" t="s">
        <v>169</v>
      </c>
      <c r="B22" s="102"/>
      <c r="C22" s="102"/>
      <c r="D22" s="132"/>
      <c r="E22" s="129"/>
      <c r="F22" s="39">
        <v>0</v>
      </c>
      <c r="G22" s="105"/>
      <c r="H22" s="39">
        <v>0</v>
      </c>
      <c r="I22" s="39"/>
      <c r="J22" s="39">
        <v>0</v>
      </c>
      <c r="K22" s="39"/>
      <c r="L22" s="39">
        <v>0</v>
      </c>
      <c r="M22" s="39"/>
      <c r="N22" s="39">
        <v>0</v>
      </c>
      <c r="O22" s="39"/>
      <c r="P22" s="39">
        <v>12000000</v>
      </c>
      <c r="Q22" s="39"/>
      <c r="R22" s="39">
        <v>0</v>
      </c>
      <c r="S22" s="39"/>
      <c r="T22" s="39">
        <v>0</v>
      </c>
      <c r="U22" s="105"/>
      <c r="V22" s="39">
        <f>SUM(P22:R22)</f>
        <v>12000000</v>
      </c>
      <c r="W22" s="105"/>
      <c r="X22" s="39">
        <v>0</v>
      </c>
      <c r="Y22" s="105"/>
      <c r="Z22" s="39">
        <v>0</v>
      </c>
      <c r="AA22" s="105"/>
      <c r="AB22" s="39">
        <v>0</v>
      </c>
      <c r="AC22" s="105"/>
      <c r="AD22" s="128">
        <f>SUM(F22:O22,V22,X22:AB22)</f>
        <v>12000000</v>
      </c>
      <c r="AE22" s="105"/>
      <c r="AF22" s="133">
        <v>0</v>
      </c>
      <c r="AG22" s="105"/>
      <c r="AH22" s="128">
        <f>SUM(AD22:AF22)</f>
        <v>12000000</v>
      </c>
    </row>
    <row r="23" spans="1:34" ht="21.75" customHeight="1" x14ac:dyDescent="0.25">
      <c r="A23" s="130" t="s">
        <v>119</v>
      </c>
      <c r="B23" s="130"/>
      <c r="E23" s="129"/>
      <c r="F23" s="134">
        <v>0</v>
      </c>
      <c r="G23" s="105"/>
      <c r="H23" s="134">
        <v>0</v>
      </c>
      <c r="I23" s="71"/>
      <c r="J23" s="134">
        <v>0</v>
      </c>
      <c r="K23" s="71"/>
      <c r="L23" s="134">
        <v>0</v>
      </c>
      <c r="M23" s="71"/>
      <c r="N23" s="134">
        <v>0</v>
      </c>
      <c r="O23" s="71"/>
      <c r="P23" s="134">
        <v>0</v>
      </c>
      <c r="Q23" s="71"/>
      <c r="R23" s="134">
        <v>0</v>
      </c>
      <c r="S23" s="71"/>
      <c r="T23" s="134">
        <v>0</v>
      </c>
      <c r="U23" s="105"/>
      <c r="V23" s="134">
        <f>SUM(P23:R23)</f>
        <v>0</v>
      </c>
      <c r="W23" s="105"/>
      <c r="X23" s="134">
        <v>0</v>
      </c>
      <c r="Y23" s="105"/>
      <c r="Z23" s="134">
        <v>0</v>
      </c>
      <c r="AA23" s="105"/>
      <c r="AB23" s="134">
        <v>156306668</v>
      </c>
      <c r="AC23" s="105"/>
      <c r="AD23" s="135">
        <f>SUM(F23:O23,V23,X23:AB23)</f>
        <v>156306668</v>
      </c>
      <c r="AE23" s="105"/>
      <c r="AF23" s="12">
        <v>37577794</v>
      </c>
      <c r="AG23" s="105"/>
      <c r="AH23" s="135">
        <f>SUM(AD23:AF23)</f>
        <v>193884462</v>
      </c>
    </row>
    <row r="24" spans="1:34" ht="6" customHeight="1" x14ac:dyDescent="0.25">
      <c r="A24" s="136"/>
      <c r="E24" s="129"/>
      <c r="G24" s="105"/>
      <c r="U24" s="105"/>
      <c r="V24" s="105"/>
      <c r="W24" s="105"/>
      <c r="Y24" s="105"/>
      <c r="Z24" s="105"/>
      <c r="AA24" s="105"/>
      <c r="AC24" s="105"/>
      <c r="AD24" s="105"/>
      <c r="AE24" s="105"/>
      <c r="AG24" s="105"/>
    </row>
    <row r="25" spans="1:34" ht="21.75" customHeight="1" thickBot="1" x14ac:dyDescent="0.3">
      <c r="A25" s="102" t="s">
        <v>170</v>
      </c>
      <c r="E25" s="129"/>
      <c r="F25" s="137">
        <f>SUM(F15:F23)</f>
        <v>543632325</v>
      </c>
      <c r="G25" s="105"/>
      <c r="H25" s="137">
        <f>SUM(H15:H23)</f>
        <v>770857410</v>
      </c>
      <c r="J25" s="137">
        <f>SUM(J15:J23)</f>
        <v>0</v>
      </c>
      <c r="L25" s="137">
        <f>SUM(L15:L23)</f>
        <v>-69635322</v>
      </c>
      <c r="N25" s="137">
        <f>SUM(N15:N23)</f>
        <v>27972639</v>
      </c>
      <c r="P25" s="137">
        <f>SUM(P15:P23)</f>
        <v>40898010</v>
      </c>
      <c r="R25" s="137">
        <f>SUM(R15:R23)</f>
        <v>464753513</v>
      </c>
      <c r="T25" s="137">
        <f>SUM(T15:T23)</f>
        <v>0</v>
      </c>
      <c r="U25" s="105"/>
      <c r="V25" s="137">
        <f>SUM(V15:V23)</f>
        <v>505651523</v>
      </c>
      <c r="W25" s="105"/>
      <c r="X25" s="137">
        <f>SUM(X15:X23)</f>
        <v>53201877</v>
      </c>
      <c r="Y25" s="105"/>
      <c r="Z25" s="137">
        <f>SUM(Z15:Z23)</f>
        <v>69635322</v>
      </c>
      <c r="AA25" s="105"/>
      <c r="AB25" s="137">
        <f>SUM(AB15:AB23)</f>
        <v>1070302428</v>
      </c>
      <c r="AC25" s="105"/>
      <c r="AD25" s="137">
        <f>SUM(AD15:AD23)</f>
        <v>2971618202</v>
      </c>
      <c r="AE25" s="105"/>
      <c r="AF25" s="137">
        <f>SUM(AF15:AF23)</f>
        <v>831446389</v>
      </c>
      <c r="AG25" s="105"/>
      <c r="AH25" s="137">
        <f>SUM(AH15:AH23)</f>
        <v>3803064591</v>
      </c>
    </row>
    <row r="26" spans="1:34" ht="21.75" customHeight="1" thickTop="1" x14ac:dyDescent="0.25">
      <c r="A26" s="102"/>
      <c r="E26" s="129"/>
      <c r="G26" s="105"/>
      <c r="U26" s="105"/>
      <c r="V26" s="105"/>
      <c r="W26" s="105"/>
      <c r="Y26" s="105"/>
      <c r="Z26" s="105"/>
      <c r="AA26" s="105"/>
      <c r="AC26" s="105"/>
      <c r="AD26" s="105"/>
      <c r="AE26" s="105"/>
      <c r="AG26" s="105"/>
    </row>
    <row r="27" spans="1:34" ht="21.75" customHeight="1" x14ac:dyDescent="0.25">
      <c r="A27" s="102" t="s">
        <v>171</v>
      </c>
      <c r="B27" s="102"/>
      <c r="E27" s="105"/>
      <c r="F27" s="37">
        <v>543632325</v>
      </c>
      <c r="G27" s="107"/>
      <c r="H27" s="37">
        <v>770857410</v>
      </c>
      <c r="I27" s="107"/>
      <c r="J27" s="37">
        <v>37817556</v>
      </c>
      <c r="K27" s="107"/>
      <c r="L27" s="37">
        <v>0</v>
      </c>
      <c r="M27" s="39"/>
      <c r="N27" s="37">
        <v>23827290</v>
      </c>
      <c r="O27" s="107"/>
      <c r="P27" s="37">
        <v>120432596</v>
      </c>
      <c r="Q27" s="107"/>
      <c r="R27" s="138">
        <v>515369017</v>
      </c>
      <c r="S27" s="128"/>
      <c r="T27" s="37">
        <v>0</v>
      </c>
      <c r="U27" s="107"/>
      <c r="V27" s="37">
        <f>SUM(P27:T27)</f>
        <v>635801613</v>
      </c>
      <c r="W27" s="107"/>
      <c r="X27" s="138">
        <v>54363233</v>
      </c>
      <c r="Y27" s="107"/>
      <c r="Z27" s="37">
        <f>0</f>
        <v>0</v>
      </c>
      <c r="AA27" s="107"/>
      <c r="AB27" s="138">
        <v>1335577809</v>
      </c>
      <c r="AC27" s="107"/>
      <c r="AD27" s="138">
        <f>SUM(F27:O27,V27,X27:AB27)</f>
        <v>3401877236</v>
      </c>
      <c r="AE27" s="107"/>
      <c r="AF27" s="138">
        <v>1463478064</v>
      </c>
      <c r="AG27" s="107"/>
      <c r="AH27" s="138">
        <f>SUM(AD27:AF27)</f>
        <v>4865355300</v>
      </c>
    </row>
    <row r="28" spans="1:34" ht="6" customHeight="1" x14ac:dyDescent="0.25">
      <c r="A28" s="102"/>
      <c r="B28" s="102"/>
      <c r="C28" s="102"/>
      <c r="D28" s="102"/>
      <c r="E28" s="129"/>
      <c r="F28" s="138"/>
      <c r="G28" s="107"/>
      <c r="H28" s="138"/>
      <c r="I28" s="107"/>
      <c r="J28" s="139"/>
      <c r="L28" s="139"/>
      <c r="M28" s="128"/>
      <c r="N28" s="138"/>
      <c r="O28" s="107"/>
      <c r="P28" s="138"/>
      <c r="Q28" s="107"/>
      <c r="R28" s="138"/>
      <c r="S28" s="128"/>
      <c r="T28" s="138"/>
      <c r="U28" s="107"/>
      <c r="V28" s="138"/>
      <c r="W28" s="107"/>
      <c r="X28" s="138"/>
      <c r="Y28" s="107"/>
      <c r="Z28" s="138"/>
      <c r="AA28" s="107"/>
      <c r="AB28" s="138"/>
      <c r="AC28" s="105"/>
      <c r="AD28" s="138"/>
      <c r="AE28" s="105"/>
      <c r="AF28" s="138"/>
      <c r="AG28" s="105"/>
      <c r="AH28" s="138"/>
    </row>
    <row r="29" spans="1:34" ht="21.75" customHeight="1" x14ac:dyDescent="0.25">
      <c r="A29" s="102" t="s">
        <v>165</v>
      </c>
      <c r="B29" s="102"/>
      <c r="C29" s="102"/>
      <c r="D29" s="102"/>
      <c r="E29" s="129"/>
      <c r="F29" s="138"/>
      <c r="G29" s="107"/>
      <c r="H29" s="138"/>
      <c r="I29" s="107"/>
      <c r="J29" s="37"/>
      <c r="K29" s="140"/>
      <c r="L29" s="37"/>
      <c r="M29" s="128"/>
      <c r="N29" s="138"/>
      <c r="O29" s="107"/>
      <c r="P29" s="138"/>
      <c r="Q29" s="107"/>
      <c r="R29" s="141"/>
      <c r="S29" s="104"/>
      <c r="T29" s="141"/>
      <c r="U29" s="107"/>
      <c r="V29" s="138"/>
      <c r="W29" s="107"/>
      <c r="X29" s="138"/>
      <c r="Y29" s="107"/>
      <c r="Z29" s="138"/>
      <c r="AA29" s="107"/>
      <c r="AB29" s="37"/>
      <c r="AC29" s="105"/>
      <c r="AD29" s="138"/>
      <c r="AE29" s="105"/>
      <c r="AF29" s="138"/>
      <c r="AG29" s="105"/>
      <c r="AH29" s="139"/>
    </row>
    <row r="30" spans="1:34" ht="21.75" customHeight="1" x14ac:dyDescent="0.25">
      <c r="A30" s="130" t="s">
        <v>166</v>
      </c>
      <c r="B30" s="102"/>
      <c r="C30" s="102"/>
      <c r="D30" s="102"/>
      <c r="E30" s="129"/>
      <c r="F30" s="37"/>
      <c r="G30" s="107"/>
      <c r="H30" s="37"/>
      <c r="I30" s="107"/>
      <c r="J30" s="37"/>
      <c r="K30" s="140"/>
      <c r="L30" s="37"/>
      <c r="M30" s="39"/>
      <c r="N30" s="37"/>
      <c r="O30" s="131"/>
      <c r="P30" s="37"/>
      <c r="Q30" s="131"/>
      <c r="R30" s="37"/>
      <c r="S30" s="39"/>
      <c r="T30" s="37"/>
      <c r="U30" s="131"/>
      <c r="V30" s="37"/>
      <c r="W30" s="131"/>
      <c r="X30" s="37"/>
      <c r="Y30" s="131"/>
      <c r="Z30" s="37"/>
      <c r="AA30" s="131"/>
      <c r="AB30" s="37"/>
      <c r="AC30" s="105"/>
      <c r="AD30" s="37"/>
      <c r="AE30" s="105"/>
      <c r="AF30" s="138"/>
      <c r="AG30" s="105"/>
      <c r="AH30" s="138"/>
    </row>
    <row r="31" spans="1:34" ht="21.75" customHeight="1" x14ac:dyDescent="0.25">
      <c r="A31" s="130"/>
      <c r="B31" s="130" t="s">
        <v>167</v>
      </c>
      <c r="C31" s="102"/>
      <c r="D31" s="102"/>
      <c r="E31" s="129"/>
      <c r="F31" s="37">
        <f>0</f>
        <v>0</v>
      </c>
      <c r="G31" s="107"/>
      <c r="H31" s="37">
        <f>0</f>
        <v>0</v>
      </c>
      <c r="I31" s="107"/>
      <c r="J31" s="37">
        <v>0</v>
      </c>
      <c r="K31" s="140"/>
      <c r="L31" s="37">
        <v>0</v>
      </c>
      <c r="M31" s="39"/>
      <c r="N31" s="37">
        <v>-23827290</v>
      </c>
      <c r="O31" s="131"/>
      <c r="P31" s="37">
        <f>0</f>
        <v>0</v>
      </c>
      <c r="Q31" s="131"/>
      <c r="R31" s="37">
        <v>56389300</v>
      </c>
      <c r="S31" s="39"/>
      <c r="T31" s="37">
        <v>0</v>
      </c>
      <c r="U31" s="131"/>
      <c r="V31" s="37">
        <f t="shared" ref="V31:V35" si="0">SUM(P31:T31)</f>
        <v>56389300</v>
      </c>
      <c r="W31" s="131"/>
      <c r="X31" s="37">
        <f>0</f>
        <v>0</v>
      </c>
      <c r="Y31" s="131"/>
      <c r="Z31" s="37">
        <f>0</f>
        <v>0</v>
      </c>
      <c r="AA31" s="131"/>
      <c r="AB31" s="37">
        <f>0</f>
        <v>0</v>
      </c>
      <c r="AC31" s="105"/>
      <c r="AD31" s="37">
        <f>SUM(F31:O31,V31,X31:AB31)</f>
        <v>32562010</v>
      </c>
      <c r="AE31" s="105"/>
      <c r="AF31" s="138">
        <v>297724300</v>
      </c>
      <c r="AG31" s="105"/>
      <c r="AH31" s="138">
        <f>SUM(AD31:AF31)</f>
        <v>330286310</v>
      </c>
    </row>
    <row r="32" spans="1:34" ht="21.75" customHeight="1" x14ac:dyDescent="0.25">
      <c r="A32" s="130" t="s">
        <v>80</v>
      </c>
      <c r="B32" s="102"/>
      <c r="C32" s="102"/>
      <c r="D32" s="132">
        <v>18</v>
      </c>
      <c r="E32" s="129"/>
      <c r="F32" s="37">
        <v>0</v>
      </c>
      <c r="G32" s="105"/>
      <c r="H32" s="37">
        <v>0</v>
      </c>
      <c r="I32" s="39"/>
      <c r="J32" s="37">
        <v>0</v>
      </c>
      <c r="K32" s="140"/>
      <c r="L32" s="37">
        <v>0</v>
      </c>
      <c r="M32" s="39"/>
      <c r="N32" s="37">
        <v>1027069</v>
      </c>
      <c r="O32" s="39"/>
      <c r="P32" s="37">
        <v>0</v>
      </c>
      <c r="Q32" s="39"/>
      <c r="R32" s="37">
        <v>0</v>
      </c>
      <c r="S32" s="39"/>
      <c r="T32" s="37">
        <v>0</v>
      </c>
      <c r="U32" s="105"/>
      <c r="V32" s="37">
        <f t="shared" si="0"/>
        <v>0</v>
      </c>
      <c r="W32" s="105"/>
      <c r="X32" s="37">
        <v>0</v>
      </c>
      <c r="Y32" s="105"/>
      <c r="Z32" s="37">
        <v>0</v>
      </c>
      <c r="AA32" s="105"/>
      <c r="AB32" s="37">
        <v>0</v>
      </c>
      <c r="AC32" s="105"/>
      <c r="AD32" s="37">
        <f>SUM(F32:O32,V32,X32:AB32)</f>
        <v>1027069</v>
      </c>
      <c r="AE32" s="105"/>
      <c r="AF32" s="142">
        <v>0</v>
      </c>
      <c r="AG32" s="105"/>
      <c r="AH32" s="37">
        <f>SUM(AD32:AF32)</f>
        <v>1027069</v>
      </c>
    </row>
    <row r="33" spans="1:34" ht="21.75" customHeight="1" x14ac:dyDescent="0.25">
      <c r="A33" s="130" t="s">
        <v>168</v>
      </c>
      <c r="B33" s="130"/>
      <c r="D33" s="132">
        <v>17</v>
      </c>
      <c r="E33" s="129"/>
      <c r="F33" s="37">
        <v>0</v>
      </c>
      <c r="G33" s="105"/>
      <c r="H33" s="37">
        <v>0</v>
      </c>
      <c r="I33" s="39"/>
      <c r="J33" s="37">
        <v>0</v>
      </c>
      <c r="K33" s="140"/>
      <c r="L33" s="37">
        <v>0</v>
      </c>
      <c r="M33" s="39"/>
      <c r="N33" s="37">
        <v>0</v>
      </c>
      <c r="O33" s="39"/>
      <c r="P33" s="37">
        <v>0</v>
      </c>
      <c r="Q33" s="39"/>
      <c r="R33" s="37">
        <v>0</v>
      </c>
      <c r="S33" s="39"/>
      <c r="T33" s="37">
        <v>0</v>
      </c>
      <c r="U33" s="105"/>
      <c r="V33" s="37">
        <f t="shared" si="0"/>
        <v>0</v>
      </c>
      <c r="W33" s="105"/>
      <c r="X33" s="37">
        <v>0</v>
      </c>
      <c r="Y33" s="105"/>
      <c r="Z33" s="37">
        <v>0</v>
      </c>
      <c r="AA33" s="105"/>
      <c r="AB33" s="37">
        <v>-206579638</v>
      </c>
      <c r="AC33" s="105"/>
      <c r="AD33" s="37">
        <f>SUM(F33:O33,V33,X33:AB33)</f>
        <v>-206579638</v>
      </c>
      <c r="AE33" s="105"/>
      <c r="AF33" s="37">
        <v>0</v>
      </c>
      <c r="AG33" s="105"/>
      <c r="AH33" s="37">
        <f>SUM(AD33:AF33)</f>
        <v>-206579638</v>
      </c>
    </row>
    <row r="34" spans="1:34" ht="21.75" customHeight="1" x14ac:dyDescent="0.25">
      <c r="A34" s="130" t="s">
        <v>169</v>
      </c>
      <c r="B34" s="102"/>
      <c r="C34" s="102"/>
      <c r="D34" s="132">
        <v>18</v>
      </c>
      <c r="E34" s="129"/>
      <c r="F34" s="37">
        <v>0</v>
      </c>
      <c r="G34" s="105"/>
      <c r="H34" s="37">
        <v>0</v>
      </c>
      <c r="I34" s="39"/>
      <c r="J34" s="37">
        <v>0</v>
      </c>
      <c r="K34" s="140"/>
      <c r="L34" s="37">
        <v>0</v>
      </c>
      <c r="M34" s="39"/>
      <c r="N34" s="37">
        <v>0</v>
      </c>
      <c r="O34" s="39"/>
      <c r="P34" s="37">
        <v>40800000</v>
      </c>
      <c r="Q34" s="39"/>
      <c r="R34" s="37">
        <v>0</v>
      </c>
      <c r="S34" s="39"/>
      <c r="T34" s="37">
        <v>0</v>
      </c>
      <c r="U34" s="105"/>
      <c r="V34" s="37">
        <f t="shared" si="0"/>
        <v>40800000</v>
      </c>
      <c r="W34" s="105"/>
      <c r="X34" s="37">
        <v>0</v>
      </c>
      <c r="Y34" s="105"/>
      <c r="Z34" s="37">
        <v>0</v>
      </c>
      <c r="AA34" s="105"/>
      <c r="AB34" s="37">
        <v>0</v>
      </c>
      <c r="AC34" s="105"/>
      <c r="AD34" s="138">
        <f>SUM(F34:O34,V34,X34:AB34)</f>
        <v>40800000</v>
      </c>
      <c r="AE34" s="105"/>
      <c r="AF34" s="37">
        <v>0</v>
      </c>
      <c r="AG34" s="105"/>
      <c r="AH34" s="37">
        <f>SUM(AD34:AF34)</f>
        <v>40800000</v>
      </c>
    </row>
    <row r="35" spans="1:34" ht="21.75" customHeight="1" x14ac:dyDescent="0.25">
      <c r="A35" s="130" t="s">
        <v>119</v>
      </c>
      <c r="B35" s="130"/>
      <c r="E35" s="129"/>
      <c r="F35" s="143">
        <v>0</v>
      </c>
      <c r="G35" s="105"/>
      <c r="H35" s="143">
        <v>0</v>
      </c>
      <c r="I35" s="71"/>
      <c r="J35" s="144">
        <v>0</v>
      </c>
      <c r="L35" s="144">
        <v>0</v>
      </c>
      <c r="M35" s="71"/>
      <c r="N35" s="143">
        <v>0</v>
      </c>
      <c r="O35" s="71"/>
      <c r="P35" s="143">
        <v>0</v>
      </c>
      <c r="Q35" s="71"/>
      <c r="R35" s="143">
        <v>0</v>
      </c>
      <c r="S35" s="71"/>
      <c r="T35" s="143">
        <f>'7-8 (6M)'!H44</f>
        <v>-2021102</v>
      </c>
      <c r="U35" s="105"/>
      <c r="V35" s="143">
        <f t="shared" si="0"/>
        <v>-2021102</v>
      </c>
      <c r="W35" s="105"/>
      <c r="X35" s="143">
        <v>0</v>
      </c>
      <c r="Y35" s="105"/>
      <c r="Z35" s="143">
        <v>0</v>
      </c>
      <c r="AA35" s="105"/>
      <c r="AB35" s="143">
        <f>'7-8 (6M)'!H62</f>
        <v>176167618</v>
      </c>
      <c r="AC35" s="105"/>
      <c r="AD35" s="145">
        <f>SUM(F35:O35,V35,X35:AB35)</f>
        <v>174146516</v>
      </c>
      <c r="AE35" s="105"/>
      <c r="AF35" s="145">
        <f>'7-8 (6M)'!H63</f>
        <v>72040471</v>
      </c>
      <c r="AG35" s="105"/>
      <c r="AH35" s="145">
        <f>SUM(AD35:AF35)</f>
        <v>246186987</v>
      </c>
    </row>
    <row r="36" spans="1:34" ht="6" customHeight="1" x14ac:dyDescent="0.25">
      <c r="A36" s="136"/>
      <c r="E36" s="129"/>
      <c r="F36" s="139"/>
      <c r="G36" s="105"/>
      <c r="H36" s="139"/>
      <c r="J36" s="139"/>
      <c r="K36" s="139"/>
      <c r="L36" s="139"/>
      <c r="N36" s="139"/>
      <c r="P36" s="139"/>
      <c r="R36" s="139"/>
      <c r="T36" s="139"/>
      <c r="U36" s="105"/>
      <c r="V36" s="139"/>
      <c r="W36" s="105"/>
      <c r="X36" s="139"/>
      <c r="Y36" s="105"/>
      <c r="Z36" s="139"/>
      <c r="AA36" s="105"/>
      <c r="AB36" s="139"/>
      <c r="AC36" s="105"/>
      <c r="AD36" s="139"/>
      <c r="AE36" s="105"/>
      <c r="AF36" s="139"/>
      <c r="AG36" s="105"/>
      <c r="AH36" s="139"/>
    </row>
    <row r="37" spans="1:34" ht="21.75" customHeight="1" thickBot="1" x14ac:dyDescent="0.3">
      <c r="A37" s="102" t="s">
        <v>172</v>
      </c>
      <c r="E37" s="129"/>
      <c r="F37" s="146">
        <f>SUM(F27:F35)</f>
        <v>543632325</v>
      </c>
      <c r="G37" s="105"/>
      <c r="H37" s="146">
        <f>SUM(H27:H35)</f>
        <v>770857410</v>
      </c>
      <c r="J37" s="146">
        <f>SUM(J27:J35)</f>
        <v>37817556</v>
      </c>
      <c r="L37" s="146">
        <f>SUM(L27:L35)</f>
        <v>0</v>
      </c>
      <c r="N37" s="146">
        <f>SUM(N27:N35)</f>
        <v>1027069</v>
      </c>
      <c r="P37" s="146">
        <f>SUM(P27:P35)</f>
        <v>161232596</v>
      </c>
      <c r="R37" s="146">
        <f>SUM(R27:R35)</f>
        <v>571758317</v>
      </c>
      <c r="T37" s="146">
        <f>SUM(T27:T35)</f>
        <v>-2021102</v>
      </c>
      <c r="U37" s="105"/>
      <c r="V37" s="146">
        <f>SUM(V27:V35)</f>
        <v>730969811</v>
      </c>
      <c r="W37" s="105"/>
      <c r="X37" s="146">
        <f>SUM(X27:X35)</f>
        <v>54363233</v>
      </c>
      <c r="Y37" s="105"/>
      <c r="Z37" s="146">
        <f>SUM(Z27:Z35)</f>
        <v>0</v>
      </c>
      <c r="AA37" s="105"/>
      <c r="AB37" s="146">
        <f>SUM(AB27:AB35)</f>
        <v>1305165789</v>
      </c>
      <c r="AC37" s="105"/>
      <c r="AD37" s="146">
        <f>SUM(AD27:AD35)</f>
        <v>3443833193</v>
      </c>
      <c r="AE37" s="105"/>
      <c r="AF37" s="146">
        <f>SUM(AF27:AF35)</f>
        <v>1833242835</v>
      </c>
      <c r="AG37" s="105"/>
      <c r="AH37" s="146">
        <f>SUM(AH27:AH35)</f>
        <v>5277076028</v>
      </c>
    </row>
    <row r="38" spans="1:34" ht="21.75" customHeight="1" thickTop="1" x14ac:dyDescent="0.25">
      <c r="A38" s="102"/>
      <c r="E38" s="129"/>
      <c r="G38" s="105"/>
      <c r="U38" s="105"/>
      <c r="V38" s="105"/>
      <c r="W38" s="105"/>
      <c r="Y38" s="105"/>
      <c r="Z38" s="105"/>
      <c r="AA38" s="105"/>
      <c r="AC38" s="105"/>
      <c r="AD38" s="105"/>
      <c r="AE38" s="105"/>
      <c r="AG38" s="105"/>
    </row>
    <row r="39" spans="1:34" ht="21.75" customHeight="1" x14ac:dyDescent="0.25">
      <c r="A39" s="102"/>
      <c r="E39" s="129"/>
      <c r="G39" s="105"/>
      <c r="U39" s="105"/>
      <c r="V39" s="105"/>
      <c r="W39" s="105"/>
      <c r="Y39" s="105"/>
      <c r="Z39" s="105"/>
      <c r="AA39" s="105"/>
      <c r="AC39" s="105"/>
      <c r="AD39" s="105"/>
      <c r="AE39" s="105"/>
      <c r="AG39" s="105"/>
    </row>
    <row r="40" spans="1:34" ht="21.75" customHeight="1" x14ac:dyDescent="0.25">
      <c r="A40" s="102"/>
      <c r="E40" s="129"/>
      <c r="G40" s="105"/>
      <c r="U40" s="105"/>
      <c r="V40" s="105"/>
      <c r="W40" s="105"/>
      <c r="Y40" s="105"/>
      <c r="Z40" s="105"/>
      <c r="AA40" s="105"/>
      <c r="AC40" s="105"/>
      <c r="AD40" s="105"/>
      <c r="AE40" s="105"/>
      <c r="AG40" s="105"/>
    </row>
    <row r="41" spans="1:34" ht="21.75" customHeight="1" x14ac:dyDescent="0.25">
      <c r="A41" s="102"/>
      <c r="E41" s="129"/>
      <c r="G41" s="105"/>
      <c r="U41" s="105"/>
      <c r="V41" s="105"/>
      <c r="W41" s="105"/>
      <c r="Y41" s="105"/>
      <c r="Z41" s="105"/>
      <c r="AA41" s="105"/>
      <c r="AC41" s="105"/>
      <c r="AD41" s="105"/>
      <c r="AE41" s="105"/>
      <c r="AG41" s="105"/>
    </row>
    <row r="42" spans="1:34" ht="21.75" customHeight="1" x14ac:dyDescent="0.25">
      <c r="A42" s="102"/>
      <c r="E42" s="129"/>
      <c r="G42" s="105"/>
      <c r="U42" s="105"/>
      <c r="V42" s="105"/>
      <c r="W42" s="105"/>
      <c r="Y42" s="105"/>
      <c r="Z42" s="105"/>
      <c r="AA42" s="105"/>
      <c r="AC42" s="105"/>
      <c r="AD42" s="105"/>
      <c r="AE42" s="105"/>
      <c r="AG42" s="105"/>
    </row>
    <row r="43" spans="1:34" ht="13.5" customHeight="1" x14ac:dyDescent="0.25">
      <c r="A43" s="102"/>
      <c r="E43" s="129"/>
      <c r="G43" s="105"/>
      <c r="U43" s="105"/>
      <c r="V43" s="105"/>
      <c r="W43" s="105"/>
      <c r="Y43" s="105"/>
      <c r="Z43" s="105"/>
      <c r="AA43" s="105"/>
      <c r="AC43" s="105"/>
      <c r="AD43" s="105"/>
      <c r="AE43" s="105"/>
      <c r="AG43" s="105"/>
    </row>
    <row r="44" spans="1:34" ht="21.95" customHeight="1" x14ac:dyDescent="0.25">
      <c r="A44" s="147" t="s">
        <v>44</v>
      </c>
      <c r="B44" s="148"/>
      <c r="C44" s="149"/>
      <c r="D44" s="149"/>
      <c r="E44" s="110"/>
      <c r="F44" s="111"/>
      <c r="G44" s="110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0"/>
      <c r="V44" s="110"/>
      <c r="W44" s="110"/>
      <c r="X44" s="111"/>
      <c r="Y44" s="110"/>
      <c r="Z44" s="110"/>
      <c r="AA44" s="110"/>
      <c r="AB44" s="111"/>
      <c r="AC44" s="110"/>
      <c r="AD44" s="110"/>
      <c r="AE44" s="110"/>
      <c r="AF44" s="150"/>
      <c r="AG44" s="110"/>
      <c r="AH44" s="111"/>
    </row>
  </sheetData>
  <mergeCells count="3">
    <mergeCell ref="F6:AD6"/>
    <mergeCell ref="P7:V7"/>
    <mergeCell ref="X7:AB7"/>
  </mergeCells>
  <pageMargins left="0.4" right="0.4" top="0.5" bottom="0.6" header="0.49" footer="0.4"/>
  <pageSetup paperSize="9" scale="6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798B2-DE7E-4273-B703-7033A09F076B}">
  <dimension ref="A1:T31"/>
  <sheetViews>
    <sheetView zoomScale="73" zoomScaleNormal="73" zoomScaleSheetLayoutView="100" workbookViewId="0">
      <selection activeCell="R54" sqref="R54"/>
    </sheetView>
  </sheetViews>
  <sheetFormatPr defaultColWidth="9.140625" defaultRowHeight="21.75" customHeight="1" x14ac:dyDescent="0.25"/>
  <cols>
    <col min="1" max="2" width="1.5703125" style="130" customWidth="1"/>
    <col min="3" max="3" width="30.85546875" style="130" customWidth="1"/>
    <col min="4" max="4" width="8.140625" style="151" bestFit="1" customWidth="1"/>
    <col min="5" max="5" width="1" style="151" customWidth="1"/>
    <col min="6" max="6" width="11.42578125" style="152" customWidth="1"/>
    <col min="7" max="7" width="1" style="26" customWidth="1"/>
    <col min="8" max="8" width="13.5703125" style="154" customWidth="1"/>
    <col min="9" max="9" width="1" style="154" customWidth="1"/>
    <col min="10" max="10" width="11.42578125" style="154" customWidth="1"/>
    <col min="11" max="11" width="1" style="154" customWidth="1"/>
    <col min="12" max="12" width="11.42578125" style="154" customWidth="1"/>
    <col min="13" max="13" width="1" style="154" customWidth="1"/>
    <col min="14" max="14" width="15.5703125" style="26" customWidth="1"/>
    <col min="15" max="15" width="1" style="26" customWidth="1"/>
    <col min="16" max="16" width="11.5703125" style="26" customWidth="1"/>
    <col min="17" max="17" width="1" style="26" customWidth="1"/>
    <col min="18" max="18" width="12.5703125" style="26" customWidth="1"/>
    <col min="19" max="19" width="1" style="26" customWidth="1"/>
    <col min="20" max="20" width="13" style="165" customWidth="1"/>
    <col min="21" max="16384" width="9.140625" style="136"/>
  </cols>
  <sheetData>
    <row r="1" spans="1:20" ht="21.75" customHeight="1" x14ac:dyDescent="0.25">
      <c r="A1" s="102" t="s">
        <v>0</v>
      </c>
      <c r="B1" s="102"/>
      <c r="C1" s="102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4"/>
      <c r="T1" s="49" t="s">
        <v>5</v>
      </c>
    </row>
    <row r="2" spans="1:20" ht="21.75" customHeight="1" x14ac:dyDescent="0.25">
      <c r="A2" s="102" t="s">
        <v>128</v>
      </c>
      <c r="B2" s="102"/>
      <c r="C2" s="102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4"/>
      <c r="T2" s="153"/>
    </row>
    <row r="3" spans="1:20" ht="21.75" customHeight="1" x14ac:dyDescent="0.25">
      <c r="A3" s="108" t="s">
        <v>126</v>
      </c>
      <c r="B3" s="155"/>
      <c r="C3" s="155"/>
      <c r="D3" s="156"/>
      <c r="E3" s="156"/>
      <c r="F3" s="157"/>
      <c r="G3" s="158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60"/>
      <c r="S3" s="158"/>
      <c r="T3" s="159"/>
    </row>
    <row r="4" spans="1:20" ht="21.75" customHeight="1" x14ac:dyDescent="0.25">
      <c r="A4" s="102"/>
      <c r="D4" s="122"/>
      <c r="E4" s="122"/>
      <c r="F4" s="26"/>
      <c r="G4" s="119"/>
      <c r="H4" s="26"/>
      <c r="I4" s="26"/>
      <c r="J4" s="26"/>
      <c r="K4" s="26"/>
      <c r="L4" s="26"/>
      <c r="M4" s="26"/>
      <c r="N4" s="119"/>
      <c r="O4" s="119"/>
      <c r="P4" s="119"/>
      <c r="Q4" s="119"/>
      <c r="T4" s="26"/>
    </row>
    <row r="5" spans="1:20" ht="21" customHeight="1" x14ac:dyDescent="0.25">
      <c r="N5" s="160"/>
      <c r="O5" s="160"/>
      <c r="P5" s="160"/>
      <c r="Q5" s="160"/>
      <c r="R5" s="160"/>
      <c r="S5" s="158"/>
      <c r="T5" s="161" t="s">
        <v>4</v>
      </c>
    </row>
    <row r="6" spans="1:20" ht="21" customHeight="1" x14ac:dyDescent="0.25">
      <c r="N6" s="189" t="s">
        <v>81</v>
      </c>
      <c r="O6" s="189"/>
      <c r="P6" s="189"/>
      <c r="Q6" s="189"/>
      <c r="R6" s="189"/>
      <c r="T6" s="119"/>
    </row>
    <row r="7" spans="1:20" ht="21" customHeight="1" x14ac:dyDescent="0.25">
      <c r="A7" s="102"/>
      <c r="F7" s="119" t="s">
        <v>173</v>
      </c>
      <c r="G7" s="119"/>
      <c r="H7" s="119"/>
      <c r="I7" s="119"/>
      <c r="J7" s="119" t="s">
        <v>143</v>
      </c>
      <c r="K7" s="119"/>
      <c r="L7" s="119"/>
      <c r="M7" s="119"/>
      <c r="N7" s="119" t="s">
        <v>139</v>
      </c>
      <c r="O7" s="119"/>
      <c r="P7" s="119" t="s">
        <v>139</v>
      </c>
      <c r="Q7" s="119"/>
      <c r="R7" s="119"/>
      <c r="S7" s="119"/>
      <c r="T7" s="119" t="s">
        <v>134</v>
      </c>
    </row>
    <row r="8" spans="1:20" ht="21" customHeight="1" x14ac:dyDescent="0.25">
      <c r="A8" s="102"/>
      <c r="F8" s="119" t="s">
        <v>153</v>
      </c>
      <c r="G8" s="119"/>
      <c r="H8" s="119" t="s">
        <v>174</v>
      </c>
      <c r="I8" s="119"/>
      <c r="J8" s="119" t="s">
        <v>155</v>
      </c>
      <c r="K8" s="119"/>
      <c r="L8" s="119" t="s">
        <v>155</v>
      </c>
      <c r="M8" s="119"/>
      <c r="N8" s="119" t="s">
        <v>175</v>
      </c>
      <c r="O8" s="119"/>
      <c r="P8" s="119" t="s">
        <v>155</v>
      </c>
      <c r="Q8" s="119"/>
      <c r="R8" s="119" t="s">
        <v>83</v>
      </c>
      <c r="S8" s="119"/>
      <c r="T8" s="119" t="s">
        <v>71</v>
      </c>
    </row>
    <row r="9" spans="1:20" ht="21" customHeight="1" x14ac:dyDescent="0.25">
      <c r="A9" s="102"/>
      <c r="D9" s="162" t="s">
        <v>11</v>
      </c>
      <c r="E9" s="163"/>
      <c r="F9" s="125" t="s">
        <v>12</v>
      </c>
      <c r="G9" s="164"/>
      <c r="H9" s="125" t="s">
        <v>12</v>
      </c>
      <c r="I9" s="119"/>
      <c r="J9" s="125" t="s">
        <v>12</v>
      </c>
      <c r="K9" s="119"/>
      <c r="L9" s="125" t="s">
        <v>12</v>
      </c>
      <c r="M9" s="119"/>
      <c r="N9" s="125" t="s">
        <v>12</v>
      </c>
      <c r="O9" s="164"/>
      <c r="P9" s="125" t="s">
        <v>12</v>
      </c>
      <c r="Q9" s="164"/>
      <c r="R9" s="125" t="s">
        <v>12</v>
      </c>
      <c r="S9" s="119"/>
      <c r="T9" s="125" t="s">
        <v>12</v>
      </c>
    </row>
    <row r="10" spans="1:20" ht="6" customHeight="1" x14ac:dyDescent="0.25">
      <c r="A10" s="102"/>
      <c r="F10" s="154"/>
      <c r="H10" s="152"/>
      <c r="I10" s="152"/>
      <c r="J10" s="152"/>
      <c r="K10" s="152"/>
      <c r="L10" s="152"/>
      <c r="M10" s="152"/>
      <c r="N10" s="154"/>
      <c r="P10" s="154"/>
    </row>
    <row r="11" spans="1:20" ht="21" customHeight="1" x14ac:dyDescent="0.25">
      <c r="A11" s="102" t="s">
        <v>164</v>
      </c>
      <c r="B11" s="166"/>
      <c r="C11" s="107"/>
      <c r="F11" s="165">
        <v>543632325</v>
      </c>
      <c r="G11" s="165"/>
      <c r="H11" s="165">
        <v>770857410</v>
      </c>
      <c r="I11" s="165"/>
      <c r="J11" s="165">
        <f>0</f>
        <v>0</v>
      </c>
      <c r="K11" s="165"/>
      <c r="L11" s="165">
        <v>-69635322</v>
      </c>
      <c r="M11" s="165"/>
      <c r="N11" s="165">
        <v>53201877</v>
      </c>
      <c r="O11" s="165"/>
      <c r="P11" s="165">
        <v>69635322</v>
      </c>
      <c r="Q11" s="165"/>
      <c r="R11" s="165">
        <v>641652823</v>
      </c>
      <c r="S11" s="165"/>
      <c r="T11" s="26">
        <f>SUM(F11:R11)</f>
        <v>2009344435</v>
      </c>
    </row>
    <row r="12" spans="1:20" ht="6" customHeight="1" x14ac:dyDescent="0.25">
      <c r="A12" s="102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</row>
    <row r="13" spans="1:20" ht="21" customHeight="1" x14ac:dyDescent="0.25">
      <c r="A13" s="102" t="s">
        <v>165</v>
      </c>
      <c r="B13" s="102"/>
      <c r="C13" s="102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</row>
    <row r="14" spans="1:20" ht="21" customHeight="1" x14ac:dyDescent="0.25">
      <c r="A14" s="130" t="s">
        <v>168</v>
      </c>
      <c r="C14" s="107"/>
      <c r="D14" s="132"/>
      <c r="E14" s="132"/>
      <c r="F14" s="26">
        <v>0</v>
      </c>
      <c r="H14" s="26">
        <v>0</v>
      </c>
      <c r="I14" s="26"/>
      <c r="J14" s="26">
        <v>0</v>
      </c>
      <c r="K14" s="26"/>
      <c r="L14" s="26">
        <v>0</v>
      </c>
      <c r="M14" s="26"/>
      <c r="N14" s="26">
        <v>0</v>
      </c>
      <c r="P14" s="26">
        <v>0</v>
      </c>
      <c r="R14" s="26">
        <v>-73987806</v>
      </c>
      <c r="T14" s="26">
        <f>SUM(F14:R14)</f>
        <v>-73987806</v>
      </c>
    </row>
    <row r="15" spans="1:20" ht="21" customHeight="1" x14ac:dyDescent="0.25">
      <c r="A15" s="130" t="s">
        <v>119</v>
      </c>
      <c r="C15" s="107"/>
      <c r="D15" s="105"/>
      <c r="E15" s="105"/>
      <c r="F15" s="158">
        <v>0</v>
      </c>
      <c r="H15" s="158">
        <v>0</v>
      </c>
      <c r="I15" s="26"/>
      <c r="J15" s="158">
        <v>0</v>
      </c>
      <c r="K15" s="26"/>
      <c r="L15" s="158">
        <v>0</v>
      </c>
      <c r="M15" s="26"/>
      <c r="N15" s="158">
        <v>0</v>
      </c>
      <c r="P15" s="158">
        <v>0</v>
      </c>
      <c r="R15" s="158">
        <v>103925698</v>
      </c>
      <c r="T15" s="158">
        <f>SUM(F15:R15)</f>
        <v>103925698</v>
      </c>
    </row>
    <row r="16" spans="1:20" ht="6" customHeight="1" x14ac:dyDescent="0.25">
      <c r="C16" s="107"/>
      <c r="D16" s="105"/>
      <c r="E16" s="105"/>
      <c r="F16" s="26"/>
      <c r="H16" s="26"/>
      <c r="I16" s="26"/>
      <c r="J16" s="26"/>
      <c r="K16" s="26"/>
      <c r="L16" s="26"/>
      <c r="M16" s="26"/>
      <c r="T16" s="26"/>
    </row>
    <row r="17" spans="1:20" ht="21" customHeight="1" thickBot="1" x14ac:dyDescent="0.3">
      <c r="A17" s="102" t="s">
        <v>170</v>
      </c>
      <c r="F17" s="167">
        <f>SUM(F11:F15)</f>
        <v>543632325</v>
      </c>
      <c r="H17" s="167">
        <f>SUM(H11:H15)</f>
        <v>770857410</v>
      </c>
      <c r="I17" s="26"/>
      <c r="J17" s="167">
        <f>SUM(J11:J15)</f>
        <v>0</v>
      </c>
      <c r="K17" s="26"/>
      <c r="L17" s="167">
        <f>SUM(L11:L15)</f>
        <v>-69635322</v>
      </c>
      <c r="M17" s="26"/>
      <c r="N17" s="167">
        <f>SUM(N11:N15)</f>
        <v>53201877</v>
      </c>
      <c r="P17" s="167">
        <f>SUM(P11:P15)</f>
        <v>69635322</v>
      </c>
      <c r="R17" s="167">
        <f>SUM(R11:R15)</f>
        <v>671590715</v>
      </c>
      <c r="T17" s="167">
        <f>SUM(T11:T15)</f>
        <v>2039282327</v>
      </c>
    </row>
    <row r="18" spans="1:20" ht="21" customHeight="1" thickTop="1" x14ac:dyDescent="0.25">
      <c r="A18" s="102"/>
      <c r="F18" s="26"/>
      <c r="H18" s="26"/>
      <c r="I18" s="26"/>
      <c r="J18" s="26"/>
      <c r="K18" s="26"/>
      <c r="L18" s="26"/>
      <c r="M18" s="26"/>
      <c r="T18" s="26"/>
    </row>
    <row r="19" spans="1:20" ht="21" customHeight="1" x14ac:dyDescent="0.25">
      <c r="A19" s="102" t="s">
        <v>171</v>
      </c>
      <c r="B19" s="166"/>
      <c r="C19" s="107"/>
      <c r="F19" s="168">
        <v>543632325</v>
      </c>
      <c r="G19" s="165"/>
      <c r="H19" s="168">
        <v>770857410</v>
      </c>
      <c r="I19" s="165"/>
      <c r="J19" s="168">
        <v>37817556</v>
      </c>
      <c r="K19" s="165"/>
      <c r="L19" s="168">
        <f>0</f>
        <v>0</v>
      </c>
      <c r="M19" s="165"/>
      <c r="N19" s="168">
        <v>54363233</v>
      </c>
      <c r="O19" s="165"/>
      <c r="P19" s="168">
        <f>0</f>
        <v>0</v>
      </c>
      <c r="Q19" s="165"/>
      <c r="R19" s="168">
        <v>1144562520</v>
      </c>
      <c r="S19" s="165"/>
      <c r="T19" s="25">
        <f>SUM(F19:R19)</f>
        <v>2551233044</v>
      </c>
    </row>
    <row r="20" spans="1:20" ht="6" customHeight="1" x14ac:dyDescent="0.25">
      <c r="A20" s="102"/>
      <c r="F20" s="168"/>
      <c r="G20" s="165"/>
      <c r="H20" s="168"/>
      <c r="I20" s="165"/>
      <c r="J20" s="168"/>
      <c r="K20" s="165"/>
      <c r="L20" s="168"/>
      <c r="M20" s="165"/>
      <c r="N20" s="168"/>
      <c r="O20" s="165"/>
      <c r="P20" s="168"/>
      <c r="Q20" s="165"/>
      <c r="R20" s="168"/>
      <c r="S20" s="165"/>
      <c r="T20" s="168"/>
    </row>
    <row r="21" spans="1:20" ht="21" customHeight="1" x14ac:dyDescent="0.25">
      <c r="A21" s="102" t="s">
        <v>165</v>
      </c>
      <c r="B21" s="102"/>
      <c r="C21" s="102"/>
      <c r="F21" s="168"/>
      <c r="G21" s="165"/>
      <c r="H21" s="168"/>
      <c r="I21" s="165"/>
      <c r="J21" s="168"/>
      <c r="K21" s="165"/>
      <c r="L21" s="168"/>
      <c r="M21" s="165"/>
      <c r="N21" s="168"/>
      <c r="O21" s="165"/>
      <c r="P21" s="168"/>
      <c r="Q21" s="165"/>
      <c r="R21" s="168"/>
      <c r="S21" s="165"/>
      <c r="T21" s="168"/>
    </row>
    <row r="22" spans="1:20" ht="21" customHeight="1" x14ac:dyDescent="0.25">
      <c r="A22" s="130" t="s">
        <v>168</v>
      </c>
      <c r="C22" s="107"/>
      <c r="D22" s="132">
        <v>17</v>
      </c>
      <c r="E22" s="132"/>
      <c r="F22" s="25">
        <f>0</f>
        <v>0</v>
      </c>
      <c r="H22" s="25">
        <f>0</f>
        <v>0</v>
      </c>
      <c r="I22" s="26"/>
      <c r="J22" s="25">
        <f>0</f>
        <v>0</v>
      </c>
      <c r="K22" s="26"/>
      <c r="L22" s="25">
        <f>0</f>
        <v>0</v>
      </c>
      <c r="M22" s="26"/>
      <c r="N22" s="25">
        <f>0</f>
        <v>0</v>
      </c>
      <c r="P22" s="25">
        <f>0</f>
        <v>0</v>
      </c>
      <c r="R22" s="25">
        <v>-206579638</v>
      </c>
      <c r="T22" s="25">
        <f>SUM(F22:R22)</f>
        <v>-206579638</v>
      </c>
    </row>
    <row r="23" spans="1:20" ht="21" customHeight="1" x14ac:dyDescent="0.25">
      <c r="A23" s="130" t="s">
        <v>119</v>
      </c>
      <c r="C23" s="107"/>
      <c r="D23" s="105"/>
      <c r="E23" s="105"/>
      <c r="F23" s="36">
        <f>0</f>
        <v>0</v>
      </c>
      <c r="H23" s="36">
        <f>0</f>
        <v>0</v>
      </c>
      <c r="I23" s="26"/>
      <c r="J23" s="36">
        <f>0</f>
        <v>0</v>
      </c>
      <c r="K23" s="26"/>
      <c r="L23" s="36">
        <f>0</f>
        <v>0</v>
      </c>
      <c r="M23" s="26"/>
      <c r="N23" s="36">
        <f>0</f>
        <v>0</v>
      </c>
      <c r="P23" s="36">
        <f>0</f>
        <v>0</v>
      </c>
      <c r="R23" s="36">
        <f>'7-8 (6M)'!L48</f>
        <v>90521515</v>
      </c>
      <c r="T23" s="36">
        <f>SUM(F23:R23)</f>
        <v>90521515</v>
      </c>
    </row>
    <row r="24" spans="1:20" ht="6" customHeight="1" x14ac:dyDescent="0.25">
      <c r="C24" s="107"/>
      <c r="D24" s="105"/>
      <c r="E24" s="105"/>
      <c r="F24" s="25"/>
      <c r="H24" s="25"/>
      <c r="I24" s="26"/>
      <c r="J24" s="25"/>
      <c r="K24" s="26"/>
      <c r="L24" s="25"/>
      <c r="M24" s="26"/>
      <c r="N24" s="25"/>
      <c r="P24" s="25"/>
      <c r="R24" s="25"/>
      <c r="T24" s="25"/>
    </row>
    <row r="25" spans="1:20" ht="21" customHeight="1" thickBot="1" x14ac:dyDescent="0.3">
      <c r="A25" s="102" t="s">
        <v>172</v>
      </c>
      <c r="F25" s="169">
        <f>SUM(F19:F23)</f>
        <v>543632325</v>
      </c>
      <c r="H25" s="169">
        <f>SUM(H19:H23)</f>
        <v>770857410</v>
      </c>
      <c r="I25" s="26"/>
      <c r="J25" s="169">
        <f>SUM(J19:J23)</f>
        <v>37817556</v>
      </c>
      <c r="K25" s="26"/>
      <c r="L25" s="169">
        <f>SUM(L19:L23)</f>
        <v>0</v>
      </c>
      <c r="M25" s="26"/>
      <c r="N25" s="169">
        <f>SUM(N19:N23)</f>
        <v>54363233</v>
      </c>
      <c r="P25" s="169">
        <f>SUM(P19:P23)</f>
        <v>0</v>
      </c>
      <c r="R25" s="169">
        <f>SUM(R19:R23)</f>
        <v>1028504397</v>
      </c>
      <c r="T25" s="169">
        <f>SUM(T19:T23)</f>
        <v>2435174921</v>
      </c>
    </row>
    <row r="26" spans="1:20" ht="22.5" customHeight="1" thickTop="1" x14ac:dyDescent="0.25">
      <c r="A26" s="102"/>
      <c r="F26" s="26"/>
      <c r="H26" s="26"/>
      <c r="I26" s="26"/>
      <c r="J26" s="26"/>
      <c r="K26" s="26"/>
      <c r="L26" s="26"/>
      <c r="M26" s="26"/>
      <c r="T26" s="26"/>
    </row>
    <row r="27" spans="1:20" ht="22.5" customHeight="1" x14ac:dyDescent="0.25">
      <c r="A27" s="102"/>
      <c r="F27" s="26"/>
      <c r="H27" s="26"/>
      <c r="I27" s="26"/>
      <c r="J27" s="26"/>
      <c r="K27" s="26"/>
      <c r="L27" s="26"/>
      <c r="M27" s="26"/>
      <c r="T27" s="26"/>
    </row>
    <row r="28" spans="1:20" ht="22.5" customHeight="1" x14ac:dyDescent="0.25">
      <c r="A28" s="102"/>
      <c r="F28" s="26"/>
      <c r="H28" s="26"/>
      <c r="I28" s="26"/>
      <c r="J28" s="26"/>
      <c r="K28" s="26"/>
      <c r="L28" s="26"/>
      <c r="M28" s="26"/>
      <c r="T28" s="26"/>
    </row>
    <row r="29" spans="1:20" ht="22.5" customHeight="1" x14ac:dyDescent="0.25">
      <c r="A29" s="102"/>
      <c r="F29" s="26"/>
      <c r="H29" s="26"/>
      <c r="I29" s="26"/>
      <c r="J29" s="26"/>
      <c r="K29" s="26"/>
      <c r="L29" s="26"/>
      <c r="M29" s="26"/>
      <c r="T29" s="26"/>
    </row>
    <row r="30" spans="1:20" ht="21.75" customHeight="1" x14ac:dyDescent="0.25">
      <c r="A30" s="102"/>
      <c r="F30" s="26"/>
      <c r="H30" s="26"/>
      <c r="I30" s="26"/>
      <c r="J30" s="26"/>
      <c r="K30" s="26"/>
      <c r="L30" s="26"/>
      <c r="M30" s="26"/>
      <c r="T30" s="26"/>
    </row>
    <row r="31" spans="1:20" ht="21.95" customHeight="1" x14ac:dyDescent="0.25">
      <c r="A31" s="147" t="s">
        <v>44</v>
      </c>
      <c r="B31" s="147"/>
      <c r="C31" s="147"/>
      <c r="D31" s="170"/>
      <c r="E31" s="170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</row>
  </sheetData>
  <mergeCells count="1">
    <mergeCell ref="N6:R6"/>
  </mergeCells>
  <pageMargins left="0.5" right="0.5" top="0.5" bottom="0.6" header="0.49" footer="0.4"/>
  <pageSetup paperSize="9" scale="91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38967-A802-4D31-B82A-60992ABF1287}">
  <dimension ref="A1:L138"/>
  <sheetViews>
    <sheetView zoomScaleNormal="100" zoomScaleSheetLayoutView="100" workbookViewId="0">
      <selection activeCell="R54" sqref="R54"/>
    </sheetView>
  </sheetViews>
  <sheetFormatPr defaultColWidth="9.140625" defaultRowHeight="21.75" customHeight="1" x14ac:dyDescent="0.25"/>
  <cols>
    <col min="1" max="2" width="1.140625" style="3" customWidth="1"/>
    <col min="3" max="3" width="38.42578125" style="3" customWidth="1"/>
    <col min="4" max="4" width="7.140625" style="2" customWidth="1"/>
    <col min="5" max="5" width="0.5703125" style="3" customWidth="1"/>
    <col min="6" max="6" width="12.28515625" style="7" customWidth="1"/>
    <col min="7" max="7" width="0.5703125" style="3" customWidth="1"/>
    <col min="8" max="8" width="12.28515625" style="7" customWidth="1"/>
    <col min="9" max="9" width="0.5703125" style="2" customWidth="1"/>
    <col min="10" max="10" width="12.28515625" style="7" customWidth="1"/>
    <col min="11" max="11" width="0.5703125" style="3" customWidth="1"/>
    <col min="12" max="12" width="12.28515625" style="7" customWidth="1"/>
    <col min="13" max="16384" width="9.140625" style="8"/>
  </cols>
  <sheetData>
    <row r="1" spans="1:12" ht="21.75" customHeight="1" x14ac:dyDescent="0.25">
      <c r="A1" s="1" t="s">
        <v>0</v>
      </c>
      <c r="B1" s="1"/>
      <c r="C1" s="1"/>
      <c r="G1" s="172"/>
      <c r="I1" s="173"/>
      <c r="K1" s="172"/>
    </row>
    <row r="2" spans="1:12" ht="21.75" customHeight="1" x14ac:dyDescent="0.25">
      <c r="A2" s="1" t="s">
        <v>176</v>
      </c>
      <c r="B2" s="1"/>
      <c r="C2" s="1"/>
      <c r="G2" s="172"/>
      <c r="I2" s="173"/>
      <c r="K2" s="172"/>
    </row>
    <row r="3" spans="1:12" ht="21.75" customHeight="1" x14ac:dyDescent="0.25">
      <c r="A3" s="9" t="s">
        <v>126</v>
      </c>
      <c r="B3" s="9"/>
      <c r="C3" s="9"/>
      <c r="D3" s="10"/>
      <c r="E3" s="11"/>
      <c r="F3" s="15"/>
      <c r="G3" s="174"/>
      <c r="H3" s="15"/>
      <c r="I3" s="175"/>
      <c r="J3" s="15"/>
      <c r="K3" s="174"/>
      <c r="L3" s="15"/>
    </row>
    <row r="4" spans="1:12" ht="20.100000000000001" customHeight="1" x14ac:dyDescent="0.25">
      <c r="G4" s="172"/>
      <c r="I4" s="173"/>
      <c r="K4" s="172"/>
    </row>
    <row r="5" spans="1:12" ht="20.100000000000001" customHeight="1" x14ac:dyDescent="0.25">
      <c r="A5" s="8"/>
      <c r="D5" s="16"/>
      <c r="E5" s="1"/>
      <c r="F5" s="190" t="s">
        <v>3</v>
      </c>
      <c r="G5" s="190"/>
      <c r="H5" s="190"/>
      <c r="I5" s="176"/>
      <c r="J5" s="190" t="s">
        <v>4</v>
      </c>
      <c r="K5" s="190"/>
      <c r="L5" s="190"/>
    </row>
    <row r="6" spans="1:12" ht="20.100000000000001" customHeight="1" x14ac:dyDescent="0.25">
      <c r="D6" s="21"/>
      <c r="E6" s="1"/>
      <c r="F6" s="49" t="s">
        <v>9</v>
      </c>
      <c r="G6" s="43"/>
      <c r="H6" s="49" t="s">
        <v>10</v>
      </c>
      <c r="I6" s="90"/>
      <c r="J6" s="49" t="s">
        <v>9</v>
      </c>
      <c r="K6" s="43"/>
      <c r="L6" s="49" t="s">
        <v>10</v>
      </c>
    </row>
    <row r="7" spans="1:12" ht="20.100000000000001" customHeight="1" x14ac:dyDescent="0.25">
      <c r="D7" s="124" t="s">
        <v>11</v>
      </c>
      <c r="E7" s="1"/>
      <c r="F7" s="66" t="s">
        <v>12</v>
      </c>
      <c r="G7" s="75"/>
      <c r="H7" s="66" t="s">
        <v>12</v>
      </c>
      <c r="I7" s="95"/>
      <c r="J7" s="66" t="s">
        <v>12</v>
      </c>
      <c r="K7" s="75"/>
      <c r="L7" s="66" t="s">
        <v>12</v>
      </c>
    </row>
    <row r="8" spans="1:12" ht="20.100000000000001" customHeight="1" x14ac:dyDescent="0.25">
      <c r="D8" s="117"/>
      <c r="E8" s="1"/>
      <c r="F8" s="24"/>
      <c r="G8" s="172"/>
      <c r="I8" s="173"/>
      <c r="J8" s="24"/>
      <c r="K8" s="75"/>
    </row>
    <row r="9" spans="1:12" ht="20.100000000000001" customHeight="1" x14ac:dyDescent="0.25">
      <c r="A9" s="1" t="s">
        <v>177</v>
      </c>
      <c r="F9" s="24"/>
      <c r="G9" s="172"/>
      <c r="I9" s="173"/>
      <c r="J9" s="24"/>
      <c r="K9" s="172"/>
    </row>
    <row r="10" spans="1:12" ht="20.100000000000001" customHeight="1" x14ac:dyDescent="0.25">
      <c r="A10" s="3" t="s">
        <v>111</v>
      </c>
      <c r="F10" s="24">
        <f>'7-8 (6M)'!H34</f>
        <v>316092873.01999998</v>
      </c>
      <c r="G10" s="177"/>
      <c r="H10" s="7">
        <v>252060874</v>
      </c>
      <c r="I10" s="177"/>
      <c r="J10" s="24">
        <f>'7-8 (6M)'!L34</f>
        <v>112694388</v>
      </c>
      <c r="K10" s="177"/>
      <c r="L10" s="7">
        <v>131536459</v>
      </c>
    </row>
    <row r="11" spans="1:12" ht="20.100000000000001" customHeight="1" x14ac:dyDescent="0.25">
      <c r="A11" s="3" t="s">
        <v>178</v>
      </c>
      <c r="F11" s="24"/>
      <c r="G11" s="177"/>
      <c r="I11" s="177"/>
      <c r="J11" s="24"/>
      <c r="K11" s="177"/>
    </row>
    <row r="12" spans="1:12" ht="20.100000000000001" customHeight="1" x14ac:dyDescent="0.25">
      <c r="A12" s="8"/>
      <c r="B12" s="3" t="s">
        <v>179</v>
      </c>
      <c r="F12" s="24"/>
      <c r="G12" s="177"/>
      <c r="I12" s="177"/>
      <c r="J12" s="24"/>
      <c r="K12" s="177"/>
    </row>
    <row r="13" spans="1:12" ht="20.100000000000001" customHeight="1" x14ac:dyDescent="0.25">
      <c r="A13" s="3" t="s">
        <v>180</v>
      </c>
      <c r="B13" s="35" t="s">
        <v>181</v>
      </c>
      <c r="F13" s="24">
        <f>170991112-1</f>
        <v>170991111</v>
      </c>
      <c r="G13" s="177"/>
      <c r="H13" s="7">
        <v>164403943</v>
      </c>
      <c r="I13" s="177"/>
      <c r="J13" s="24">
        <f>11485253</f>
        <v>11485253</v>
      </c>
      <c r="K13" s="177"/>
      <c r="L13" s="7">
        <v>11060284</v>
      </c>
    </row>
    <row r="14" spans="1:12" ht="20.100000000000001" customHeight="1" x14ac:dyDescent="0.25">
      <c r="A14" s="3" t="s">
        <v>180</v>
      </c>
      <c r="B14" s="35" t="s">
        <v>182</v>
      </c>
      <c r="F14" s="24">
        <v>24807035</v>
      </c>
      <c r="G14" s="177"/>
      <c r="H14" s="7">
        <v>18820692</v>
      </c>
      <c r="I14" s="177"/>
      <c r="J14" s="24">
        <v>3351089</v>
      </c>
      <c r="K14" s="177"/>
      <c r="L14" s="7">
        <v>1967611</v>
      </c>
    </row>
    <row r="15" spans="1:12" ht="20.100000000000001" customHeight="1" x14ac:dyDescent="0.25">
      <c r="B15" s="35" t="s">
        <v>183</v>
      </c>
      <c r="D15" s="2">
        <v>9</v>
      </c>
      <c r="F15" s="24">
        <v>4476800</v>
      </c>
      <c r="G15" s="177"/>
      <c r="H15" s="7">
        <v>3098957</v>
      </c>
      <c r="I15" s="177"/>
      <c r="J15" s="24">
        <v>0</v>
      </c>
      <c r="K15" s="177"/>
      <c r="L15" s="7">
        <v>0</v>
      </c>
    </row>
    <row r="16" spans="1:12" ht="20.100000000000001" customHeight="1" x14ac:dyDescent="0.25">
      <c r="B16" s="35" t="s">
        <v>184</v>
      </c>
      <c r="C16" s="35"/>
      <c r="F16" s="24">
        <v>-971960</v>
      </c>
      <c r="G16" s="177"/>
      <c r="H16" s="7">
        <v>-163731</v>
      </c>
      <c r="I16" s="177"/>
      <c r="J16" s="24">
        <v>-19772733</v>
      </c>
      <c r="K16" s="177"/>
      <c r="L16" s="7">
        <v>-163731</v>
      </c>
    </row>
    <row r="17" spans="1:12" ht="20.100000000000001" customHeight="1" x14ac:dyDescent="0.25">
      <c r="B17" s="35" t="s">
        <v>185</v>
      </c>
      <c r="D17" s="2">
        <v>11</v>
      </c>
      <c r="F17" s="24">
        <v>91828</v>
      </c>
      <c r="G17" s="177"/>
      <c r="H17" s="7">
        <v>1063</v>
      </c>
      <c r="I17" s="177"/>
      <c r="J17" s="24">
        <v>91778</v>
      </c>
      <c r="K17" s="177"/>
      <c r="L17" s="7">
        <v>1063</v>
      </c>
    </row>
    <row r="18" spans="1:12" ht="20.100000000000001" customHeight="1" x14ac:dyDescent="0.25">
      <c r="B18" s="35" t="s">
        <v>186</v>
      </c>
      <c r="F18" s="24">
        <v>-11023209</v>
      </c>
      <c r="G18" s="177"/>
      <c r="H18" s="7">
        <v>15889945</v>
      </c>
      <c r="I18" s="177"/>
      <c r="J18" s="24">
        <v>-7757998</v>
      </c>
      <c r="K18" s="177"/>
      <c r="L18" s="7">
        <v>15745438</v>
      </c>
    </row>
    <row r="19" spans="1:12" ht="20.100000000000001" customHeight="1" x14ac:dyDescent="0.25">
      <c r="B19" s="35" t="s">
        <v>187</v>
      </c>
      <c r="F19" s="24"/>
      <c r="G19" s="177"/>
      <c r="I19" s="177"/>
      <c r="J19" s="24"/>
      <c r="K19" s="177"/>
    </row>
    <row r="20" spans="1:12" ht="20.100000000000001" customHeight="1" x14ac:dyDescent="0.25">
      <c r="B20" s="35"/>
      <c r="C20" s="35" t="s">
        <v>188</v>
      </c>
      <c r="F20" s="24">
        <v>0</v>
      </c>
      <c r="G20" s="177"/>
      <c r="H20" s="7">
        <v>0</v>
      </c>
      <c r="I20" s="177"/>
      <c r="J20" s="24">
        <v>0</v>
      </c>
      <c r="K20" s="177"/>
      <c r="L20" s="7">
        <v>-2520000</v>
      </c>
    </row>
    <row r="21" spans="1:12" ht="20.100000000000001" customHeight="1" x14ac:dyDescent="0.25">
      <c r="B21" s="35" t="s">
        <v>189</v>
      </c>
      <c r="F21" s="24"/>
      <c r="G21" s="177"/>
      <c r="I21" s="177"/>
      <c r="J21" s="24"/>
      <c r="K21" s="177"/>
    </row>
    <row r="22" spans="1:12" ht="18" customHeight="1" x14ac:dyDescent="0.25">
      <c r="B22" s="35"/>
      <c r="C22" s="3" t="s">
        <v>190</v>
      </c>
      <c r="D22" s="2">
        <v>6</v>
      </c>
      <c r="F22" s="24">
        <v>-1324202</v>
      </c>
      <c r="G22" s="177"/>
      <c r="H22" s="7">
        <v>-865166</v>
      </c>
      <c r="I22" s="177"/>
      <c r="J22" s="24">
        <v>9477830</v>
      </c>
      <c r="K22" s="177"/>
      <c r="L22" s="7">
        <v>-685036</v>
      </c>
    </row>
    <row r="23" spans="1:12" ht="20.100000000000001" customHeight="1" x14ac:dyDescent="0.25">
      <c r="B23" s="35" t="s">
        <v>191</v>
      </c>
      <c r="F23" s="24">
        <v>-1096842</v>
      </c>
      <c r="G23" s="177"/>
      <c r="H23" s="7">
        <v>-6212254</v>
      </c>
      <c r="I23" s="177"/>
      <c r="J23" s="24">
        <f>-257982+1</f>
        <v>-257981</v>
      </c>
      <c r="K23" s="177"/>
      <c r="L23" s="7">
        <v>-2184207</v>
      </c>
    </row>
    <row r="24" spans="1:12" ht="20.100000000000001" customHeight="1" x14ac:dyDescent="0.25">
      <c r="B24" s="35" t="s">
        <v>192</v>
      </c>
      <c r="F24" s="24">
        <v>93000</v>
      </c>
      <c r="G24" s="177"/>
      <c r="H24" s="7">
        <v>8777878</v>
      </c>
      <c r="I24" s="177"/>
      <c r="J24" s="24">
        <v>0</v>
      </c>
      <c r="K24" s="177"/>
      <c r="L24" s="7">
        <v>0</v>
      </c>
    </row>
    <row r="25" spans="1:12" ht="20.100000000000001" customHeight="1" x14ac:dyDescent="0.25">
      <c r="B25" s="35" t="s">
        <v>193</v>
      </c>
      <c r="C25" s="35"/>
      <c r="F25" s="24"/>
      <c r="G25" s="177"/>
      <c r="I25" s="177"/>
      <c r="J25" s="24"/>
      <c r="K25" s="177"/>
    </row>
    <row r="26" spans="1:12" ht="20.100000000000001" customHeight="1" x14ac:dyDescent="0.25">
      <c r="B26" s="35"/>
      <c r="C26" s="35" t="s">
        <v>194</v>
      </c>
      <c r="D26" s="2">
        <v>18</v>
      </c>
      <c r="F26" s="24">
        <v>0</v>
      </c>
      <c r="G26" s="177"/>
      <c r="H26" s="7">
        <v>0</v>
      </c>
      <c r="I26" s="177"/>
      <c r="J26" s="24">
        <v>26400000.000000004</v>
      </c>
      <c r="K26" s="177"/>
      <c r="L26" s="7">
        <v>5100000</v>
      </c>
    </row>
    <row r="27" spans="1:12" ht="20.100000000000001" customHeight="1" x14ac:dyDescent="0.25">
      <c r="B27" s="35" t="s">
        <v>195</v>
      </c>
      <c r="F27" s="24">
        <v>24953</v>
      </c>
      <c r="G27" s="177"/>
      <c r="H27" s="7">
        <v>-1606372</v>
      </c>
      <c r="I27" s="177"/>
      <c r="J27" s="24">
        <f>24952+1</f>
        <v>24953</v>
      </c>
      <c r="K27" s="177"/>
      <c r="L27" s="7">
        <v>-1606373</v>
      </c>
    </row>
    <row r="28" spans="1:12" ht="20.100000000000001" customHeight="1" x14ac:dyDescent="0.25">
      <c r="B28" s="35" t="s">
        <v>196</v>
      </c>
      <c r="F28" s="24">
        <v>512306</v>
      </c>
      <c r="G28" s="177"/>
      <c r="H28" s="7">
        <v>-5172367</v>
      </c>
      <c r="I28" s="177"/>
      <c r="J28" s="24">
        <v>512306</v>
      </c>
      <c r="K28" s="177"/>
      <c r="L28" s="7">
        <v>-5172367</v>
      </c>
    </row>
    <row r="29" spans="1:12" ht="20.100000000000001" customHeight="1" x14ac:dyDescent="0.25">
      <c r="B29" s="35" t="s">
        <v>197</v>
      </c>
      <c r="F29" s="24">
        <v>0</v>
      </c>
      <c r="G29" s="177"/>
      <c r="H29" s="7">
        <v>-11447749</v>
      </c>
      <c r="I29" s="177"/>
      <c r="J29" s="24">
        <v>0</v>
      </c>
      <c r="K29" s="177"/>
      <c r="L29" s="7">
        <v>-11447749</v>
      </c>
    </row>
    <row r="30" spans="1:12" ht="20.100000000000001" customHeight="1" x14ac:dyDescent="0.25">
      <c r="B30" s="35" t="s">
        <v>198</v>
      </c>
      <c r="F30" s="24">
        <v>-80794</v>
      </c>
      <c r="G30" s="177"/>
      <c r="H30" s="7">
        <v>0</v>
      </c>
      <c r="I30" s="177"/>
      <c r="J30" s="24">
        <v>-80794</v>
      </c>
      <c r="K30" s="177"/>
      <c r="L30" s="7">
        <v>0</v>
      </c>
    </row>
    <row r="31" spans="1:12" ht="20.100000000000001" customHeight="1" x14ac:dyDescent="0.25">
      <c r="A31" s="3" t="s">
        <v>180</v>
      </c>
      <c r="B31" s="35" t="s">
        <v>199</v>
      </c>
      <c r="D31" s="27"/>
      <c r="F31" s="24">
        <v>-1614114</v>
      </c>
      <c r="G31" s="177"/>
      <c r="H31" s="7">
        <v>-794526</v>
      </c>
      <c r="I31" s="177"/>
      <c r="J31" s="24">
        <v>-578351</v>
      </c>
      <c r="K31" s="177"/>
      <c r="L31" s="7">
        <v>-565659</v>
      </c>
    </row>
    <row r="32" spans="1:12" ht="20.100000000000001" customHeight="1" x14ac:dyDescent="0.25">
      <c r="B32" s="35" t="s">
        <v>200</v>
      </c>
      <c r="D32" s="27"/>
      <c r="F32" s="24">
        <v>75563676</v>
      </c>
      <c r="G32" s="177"/>
      <c r="H32" s="7">
        <v>78521747</v>
      </c>
      <c r="I32" s="177"/>
      <c r="J32" s="24">
        <v>336111</v>
      </c>
      <c r="K32" s="177"/>
      <c r="L32" s="7">
        <v>3278723</v>
      </c>
    </row>
    <row r="33" spans="1:12" ht="20.100000000000001" customHeight="1" x14ac:dyDescent="0.25">
      <c r="B33" s="35" t="s">
        <v>201</v>
      </c>
      <c r="D33" s="27"/>
      <c r="F33" s="30">
        <v>3451871</v>
      </c>
      <c r="G33" s="177"/>
      <c r="H33" s="15">
        <v>3493170</v>
      </c>
      <c r="I33" s="177"/>
      <c r="J33" s="30">
        <v>1408065</v>
      </c>
      <c r="K33" s="177"/>
      <c r="L33" s="15">
        <v>1402098</v>
      </c>
    </row>
    <row r="34" spans="1:12" ht="6" customHeight="1" x14ac:dyDescent="0.25">
      <c r="B34" s="35"/>
      <c r="F34" s="24"/>
      <c r="G34" s="177"/>
      <c r="I34" s="177"/>
      <c r="J34" s="24"/>
      <c r="K34" s="177"/>
    </row>
    <row r="35" spans="1:12" ht="20.100000000000001" customHeight="1" x14ac:dyDescent="0.25">
      <c r="B35" s="3" t="s">
        <v>202</v>
      </c>
      <c r="F35" s="24"/>
      <c r="G35" s="177"/>
      <c r="I35" s="177"/>
      <c r="J35" s="24"/>
      <c r="K35" s="177"/>
    </row>
    <row r="36" spans="1:12" ht="20.100000000000001" customHeight="1" x14ac:dyDescent="0.25">
      <c r="A36" s="8"/>
      <c r="B36" s="8"/>
      <c r="C36" s="3" t="s">
        <v>203</v>
      </c>
      <c r="F36" s="24">
        <f>SUM(F10:F33)</f>
        <v>579994332.01999998</v>
      </c>
      <c r="G36" s="172"/>
      <c r="H36" s="7">
        <f>SUM(H10:H33)</f>
        <v>518806104</v>
      </c>
      <c r="I36" s="172"/>
      <c r="J36" s="24">
        <f>SUM(J10:J33)</f>
        <v>137333916</v>
      </c>
      <c r="K36" s="172"/>
      <c r="L36" s="7">
        <f>SUM(L10:L33)</f>
        <v>145746554</v>
      </c>
    </row>
    <row r="37" spans="1:12" ht="20.100000000000001" customHeight="1" x14ac:dyDescent="0.25">
      <c r="B37" s="35"/>
      <c r="G37" s="177"/>
      <c r="I37" s="177"/>
      <c r="K37" s="177"/>
    </row>
    <row r="38" spans="1:12" ht="20.100000000000001" customHeight="1" x14ac:dyDescent="0.25">
      <c r="B38" s="35"/>
      <c r="G38" s="177"/>
      <c r="I38" s="177"/>
      <c r="K38" s="177"/>
    </row>
    <row r="39" spans="1:12" ht="20.100000000000001" customHeight="1" x14ac:dyDescent="0.25">
      <c r="B39" s="35"/>
      <c r="G39" s="177"/>
      <c r="I39" s="177"/>
      <c r="K39" s="177"/>
    </row>
    <row r="40" spans="1:12" ht="20.100000000000001" customHeight="1" x14ac:dyDescent="0.25">
      <c r="B40" s="35"/>
      <c r="G40" s="177"/>
      <c r="I40" s="177"/>
      <c r="K40" s="177"/>
    </row>
    <row r="41" spans="1:12" ht="20.100000000000001" customHeight="1" x14ac:dyDescent="0.25">
      <c r="B41" s="35"/>
      <c r="G41" s="177"/>
      <c r="I41" s="177"/>
      <c r="K41" s="177"/>
    </row>
    <row r="42" spans="1:12" ht="20.100000000000001" customHeight="1" x14ac:dyDescent="0.25">
      <c r="B42" s="35"/>
      <c r="G42" s="177"/>
      <c r="I42" s="177"/>
      <c r="K42" s="177"/>
    </row>
    <row r="43" spans="1:12" ht="20.100000000000001" customHeight="1" x14ac:dyDescent="0.25">
      <c r="B43" s="35"/>
      <c r="G43" s="177"/>
      <c r="I43" s="177"/>
      <c r="K43" s="177"/>
    </row>
    <row r="44" spans="1:12" ht="5.25" customHeight="1" x14ac:dyDescent="0.25">
      <c r="B44" s="35"/>
      <c r="G44" s="177"/>
      <c r="I44" s="177"/>
      <c r="K44" s="177"/>
    </row>
    <row r="45" spans="1:12" ht="21.95" customHeight="1" x14ac:dyDescent="0.25">
      <c r="A45" s="185" t="s">
        <v>44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</row>
    <row r="46" spans="1:12" ht="21.75" customHeight="1" x14ac:dyDescent="0.25">
      <c r="A46" s="1" t="s">
        <v>0</v>
      </c>
      <c r="B46" s="1"/>
      <c r="C46" s="1"/>
      <c r="G46" s="172"/>
      <c r="I46" s="173"/>
      <c r="K46" s="172"/>
    </row>
    <row r="47" spans="1:12" ht="21.75" customHeight="1" x14ac:dyDescent="0.25">
      <c r="A47" s="1" t="s">
        <v>204</v>
      </c>
      <c r="B47" s="1"/>
      <c r="C47" s="1"/>
      <c r="G47" s="172"/>
      <c r="I47" s="173"/>
      <c r="K47" s="172"/>
    </row>
    <row r="48" spans="1:12" ht="21.75" customHeight="1" x14ac:dyDescent="0.25">
      <c r="A48" s="9" t="s">
        <v>126</v>
      </c>
      <c r="B48" s="9"/>
      <c r="C48" s="9"/>
      <c r="D48" s="10"/>
      <c r="E48" s="11"/>
      <c r="F48" s="15"/>
      <c r="G48" s="174"/>
      <c r="H48" s="15"/>
      <c r="I48" s="175"/>
      <c r="J48" s="15"/>
      <c r="K48" s="174"/>
      <c r="L48" s="15"/>
    </row>
    <row r="49" spans="1:12" ht="20.100000000000001" customHeight="1" x14ac:dyDescent="0.25">
      <c r="G49" s="172"/>
      <c r="I49" s="173"/>
      <c r="K49" s="172"/>
    </row>
    <row r="50" spans="1:12" ht="20.100000000000001" customHeight="1" x14ac:dyDescent="0.25">
      <c r="A50" s="8"/>
      <c r="D50" s="16"/>
      <c r="E50" s="1"/>
      <c r="F50" s="190" t="s">
        <v>3</v>
      </c>
      <c r="G50" s="190"/>
      <c r="H50" s="190"/>
      <c r="I50" s="176"/>
      <c r="J50" s="190" t="s">
        <v>4</v>
      </c>
      <c r="K50" s="190"/>
      <c r="L50" s="190"/>
    </row>
    <row r="51" spans="1:12" ht="20.100000000000001" customHeight="1" x14ac:dyDescent="0.25">
      <c r="D51" s="21"/>
      <c r="E51" s="1"/>
      <c r="F51" s="49" t="s">
        <v>9</v>
      </c>
      <c r="G51" s="43"/>
      <c r="H51" s="49" t="s">
        <v>10</v>
      </c>
      <c r="I51" s="90"/>
      <c r="J51" s="49" t="s">
        <v>9</v>
      </c>
      <c r="K51" s="43"/>
      <c r="L51" s="49" t="s">
        <v>10</v>
      </c>
    </row>
    <row r="52" spans="1:12" ht="20.100000000000001" customHeight="1" x14ac:dyDescent="0.25">
      <c r="D52" s="124" t="s">
        <v>11</v>
      </c>
      <c r="E52" s="1"/>
      <c r="F52" s="66" t="s">
        <v>12</v>
      </c>
      <c r="G52" s="75"/>
      <c r="H52" s="66" t="s">
        <v>12</v>
      </c>
      <c r="I52" s="95"/>
      <c r="J52" s="66" t="s">
        <v>12</v>
      </c>
      <c r="K52" s="75"/>
      <c r="L52" s="66" t="s">
        <v>12</v>
      </c>
    </row>
    <row r="53" spans="1:12" ht="20.100000000000001" customHeight="1" x14ac:dyDescent="0.25">
      <c r="D53" s="117"/>
      <c r="E53" s="1"/>
      <c r="F53" s="92"/>
      <c r="G53" s="75"/>
      <c r="H53" s="81"/>
      <c r="I53" s="95"/>
      <c r="J53" s="92"/>
      <c r="K53" s="75"/>
      <c r="L53" s="81"/>
    </row>
    <row r="54" spans="1:12" ht="20.100000000000001" customHeight="1" x14ac:dyDescent="0.25">
      <c r="A54" s="1" t="s">
        <v>205</v>
      </c>
      <c r="F54" s="24"/>
      <c r="G54" s="172"/>
      <c r="I54" s="173"/>
      <c r="J54" s="24"/>
      <c r="K54" s="172"/>
    </row>
    <row r="55" spans="1:12" ht="20.100000000000001" customHeight="1" x14ac:dyDescent="0.25">
      <c r="B55" s="3" t="s">
        <v>206</v>
      </c>
      <c r="D55" s="21"/>
      <c r="E55" s="1"/>
      <c r="F55" s="178"/>
      <c r="G55" s="77"/>
      <c r="H55" s="80"/>
      <c r="I55" s="77"/>
      <c r="J55" s="178"/>
      <c r="K55" s="76"/>
      <c r="L55" s="80"/>
    </row>
    <row r="56" spans="1:12" ht="20.100000000000001" customHeight="1" x14ac:dyDescent="0.25">
      <c r="B56" s="8"/>
      <c r="C56" s="35" t="s">
        <v>207</v>
      </c>
      <c r="D56" s="21"/>
      <c r="E56" s="1"/>
      <c r="F56" s="178">
        <v>-188581884</v>
      </c>
      <c r="G56" s="75"/>
      <c r="H56" s="80">
        <v>70848367</v>
      </c>
      <c r="I56" s="75"/>
      <c r="J56" s="178">
        <f>-38915477-1</f>
        <v>-38915478</v>
      </c>
      <c r="K56" s="75"/>
      <c r="L56" s="80">
        <v>40303705</v>
      </c>
    </row>
    <row r="57" spans="1:12" ht="20.100000000000001" customHeight="1" x14ac:dyDescent="0.25">
      <c r="B57" s="8"/>
      <c r="C57" s="35" t="s">
        <v>208</v>
      </c>
      <c r="D57" s="21"/>
      <c r="E57" s="1"/>
      <c r="F57" s="178">
        <v>-488169997</v>
      </c>
      <c r="G57" s="75"/>
      <c r="H57" s="80">
        <f>-229443468+-206320209</f>
        <v>-435763677</v>
      </c>
      <c r="I57" s="75"/>
      <c r="J57" s="178">
        <v>-73756461</v>
      </c>
      <c r="K57" s="75"/>
      <c r="L57" s="80">
        <v>-262750354</v>
      </c>
    </row>
    <row r="58" spans="1:12" ht="20.100000000000001" customHeight="1" x14ac:dyDescent="0.25">
      <c r="B58" s="8"/>
      <c r="C58" s="35" t="s">
        <v>209</v>
      </c>
      <c r="D58" s="21"/>
      <c r="E58" s="1"/>
      <c r="F58" s="178">
        <v>-90972212</v>
      </c>
      <c r="G58" s="75"/>
      <c r="H58" s="80">
        <v>-51100967</v>
      </c>
      <c r="I58" s="75"/>
      <c r="J58" s="178">
        <f>-90972211-1</f>
        <v>-90972212</v>
      </c>
      <c r="K58" s="75"/>
      <c r="L58" s="80">
        <v>-51100966</v>
      </c>
    </row>
    <row r="59" spans="1:12" ht="20.100000000000001" customHeight="1" x14ac:dyDescent="0.25">
      <c r="B59" s="8"/>
      <c r="C59" s="35" t="s">
        <v>210</v>
      </c>
      <c r="D59" s="21"/>
      <c r="E59" s="1"/>
      <c r="F59" s="178">
        <v>13481992</v>
      </c>
      <c r="G59" s="75"/>
      <c r="H59" s="80">
        <v>-93646168</v>
      </c>
      <c r="I59" s="75"/>
      <c r="J59" s="178">
        <v>33152645</v>
      </c>
      <c r="K59" s="75"/>
      <c r="L59" s="80">
        <v>9174764</v>
      </c>
    </row>
    <row r="60" spans="1:12" ht="20.100000000000001" customHeight="1" x14ac:dyDescent="0.25">
      <c r="B60" s="8"/>
      <c r="C60" s="35" t="s">
        <v>211</v>
      </c>
      <c r="D60" s="21"/>
      <c r="E60" s="1"/>
      <c r="F60" s="178">
        <v>-11845539</v>
      </c>
      <c r="G60" s="75"/>
      <c r="H60" s="80">
        <v>-5844636</v>
      </c>
      <c r="I60" s="75"/>
      <c r="J60" s="178">
        <v>185669</v>
      </c>
      <c r="K60" s="75"/>
      <c r="L60" s="80">
        <v>-5593947</v>
      </c>
    </row>
    <row r="61" spans="1:12" ht="20.100000000000001" customHeight="1" x14ac:dyDescent="0.25">
      <c r="B61" s="8"/>
      <c r="C61" s="35" t="s">
        <v>212</v>
      </c>
      <c r="D61" s="21"/>
      <c r="E61" s="1"/>
      <c r="F61" s="178">
        <v>24946930</v>
      </c>
      <c r="G61" s="75"/>
      <c r="H61" s="80">
        <v>9180240</v>
      </c>
      <c r="I61" s="75"/>
      <c r="J61" s="178">
        <f>16629138</f>
        <v>16629138</v>
      </c>
      <c r="K61" s="75"/>
      <c r="L61" s="80">
        <v>-263377</v>
      </c>
    </row>
    <row r="62" spans="1:12" ht="20.100000000000001" customHeight="1" x14ac:dyDescent="0.25">
      <c r="B62" s="8"/>
      <c r="C62" s="35" t="s">
        <v>213</v>
      </c>
      <c r="D62" s="21"/>
      <c r="E62" s="1"/>
      <c r="F62" s="178">
        <f>-12015881+2</f>
        <v>-12015879</v>
      </c>
      <c r="G62" s="75"/>
      <c r="H62" s="80">
        <v>4298106</v>
      </c>
      <c r="I62" s="75"/>
      <c r="J62" s="178">
        <v>44445</v>
      </c>
      <c r="K62" s="75"/>
      <c r="L62" s="80">
        <v>40644</v>
      </c>
    </row>
    <row r="63" spans="1:12" ht="20.100000000000001" customHeight="1" x14ac:dyDescent="0.25">
      <c r="B63" s="8"/>
      <c r="C63" s="35" t="s">
        <v>214</v>
      </c>
      <c r="D63" s="21"/>
      <c r="E63" s="1"/>
      <c r="F63" s="178">
        <v>105305536.03309947</v>
      </c>
      <c r="G63" s="75"/>
      <c r="H63" s="80">
        <v>105870493</v>
      </c>
      <c r="I63" s="75"/>
      <c r="J63" s="178">
        <f>-115025803+1</f>
        <v>-115025802</v>
      </c>
      <c r="K63" s="75"/>
      <c r="L63" s="80">
        <v>186939694</v>
      </c>
    </row>
    <row r="64" spans="1:12" ht="20.100000000000001" customHeight="1" x14ac:dyDescent="0.25">
      <c r="B64" s="8"/>
      <c r="C64" s="35" t="s">
        <v>215</v>
      </c>
      <c r="D64" s="21"/>
      <c r="E64" s="1"/>
      <c r="F64" s="178">
        <v>-39794593</v>
      </c>
      <c r="G64" s="75"/>
      <c r="H64" s="80">
        <v>-741651</v>
      </c>
      <c r="I64" s="75"/>
      <c r="J64" s="178">
        <v>0</v>
      </c>
      <c r="K64" s="75"/>
      <c r="L64" s="80">
        <v>0</v>
      </c>
    </row>
    <row r="65" spans="1:12" ht="20.100000000000001" customHeight="1" x14ac:dyDescent="0.25">
      <c r="B65" s="8"/>
      <c r="C65" s="35" t="s">
        <v>216</v>
      </c>
      <c r="D65" s="21"/>
      <c r="E65" s="1"/>
      <c r="F65" s="179">
        <v>-11103710</v>
      </c>
      <c r="G65" s="75"/>
      <c r="H65" s="87">
        <v>-6145245</v>
      </c>
      <c r="I65" s="75"/>
      <c r="J65" s="179">
        <v>-4912888</v>
      </c>
      <c r="K65" s="75"/>
      <c r="L65" s="87">
        <v>1664112</v>
      </c>
    </row>
    <row r="66" spans="1:12" ht="6" customHeight="1" x14ac:dyDescent="0.25">
      <c r="A66" s="8"/>
      <c r="D66" s="21"/>
      <c r="E66" s="1"/>
      <c r="F66" s="92"/>
      <c r="G66" s="75"/>
      <c r="H66" s="81"/>
      <c r="I66" s="75"/>
      <c r="J66" s="92"/>
      <c r="K66" s="75"/>
      <c r="L66" s="81"/>
    </row>
    <row r="67" spans="1:12" ht="20.100000000000001" customHeight="1" x14ac:dyDescent="0.25">
      <c r="A67" s="8"/>
      <c r="B67" s="3" t="s">
        <v>217</v>
      </c>
      <c r="C67" s="8"/>
      <c r="D67" s="21"/>
      <c r="E67" s="1"/>
      <c r="F67" s="178">
        <f>SUM(F36:F66)</f>
        <v>-118755023.94690055</v>
      </c>
      <c r="G67" s="75"/>
      <c r="H67" s="80">
        <f>SUM(H36:H66)</f>
        <v>115760966</v>
      </c>
      <c r="I67" s="75"/>
      <c r="J67" s="178">
        <f>SUM(J36:J66)</f>
        <v>-136237028</v>
      </c>
      <c r="K67" s="75"/>
      <c r="L67" s="80">
        <f>SUM(L36:L66)</f>
        <v>64160829</v>
      </c>
    </row>
    <row r="68" spans="1:12" ht="20.100000000000001" customHeight="1" x14ac:dyDescent="0.25">
      <c r="A68" s="8"/>
      <c r="B68" s="8"/>
      <c r="C68" s="35" t="s">
        <v>218</v>
      </c>
      <c r="D68" s="21"/>
      <c r="E68" s="1"/>
      <c r="F68" s="179">
        <v>-89042725</v>
      </c>
      <c r="G68" s="75"/>
      <c r="H68" s="87">
        <v>-27100013</v>
      </c>
      <c r="I68" s="75"/>
      <c r="J68" s="179">
        <v>-39191140</v>
      </c>
      <c r="K68" s="75"/>
      <c r="L68" s="87">
        <v>-3332631</v>
      </c>
    </row>
    <row r="69" spans="1:12" ht="6" customHeight="1" x14ac:dyDescent="0.25">
      <c r="A69" s="8"/>
      <c r="D69" s="21"/>
      <c r="E69" s="1"/>
      <c r="F69" s="92"/>
      <c r="G69" s="75"/>
      <c r="H69" s="81"/>
      <c r="I69" s="75"/>
      <c r="J69" s="92"/>
      <c r="K69" s="75"/>
      <c r="L69" s="81"/>
    </row>
    <row r="70" spans="1:12" ht="20.100000000000001" customHeight="1" x14ac:dyDescent="0.25">
      <c r="A70" s="1" t="s">
        <v>219</v>
      </c>
      <c r="B70" s="1"/>
      <c r="C70" s="1"/>
      <c r="D70" s="21"/>
      <c r="E70" s="1"/>
      <c r="F70" s="179">
        <f>SUM(F67:F68)</f>
        <v>-207797748.94690055</v>
      </c>
      <c r="G70" s="75"/>
      <c r="H70" s="87">
        <f>SUM(H67:H68)</f>
        <v>88660953</v>
      </c>
      <c r="I70" s="75"/>
      <c r="J70" s="179">
        <f>SUM(J67:J68)</f>
        <v>-175428168</v>
      </c>
      <c r="K70" s="75"/>
      <c r="L70" s="87">
        <f>SUM(L67:L68)</f>
        <v>60828198</v>
      </c>
    </row>
    <row r="71" spans="1:12" ht="20.100000000000001" customHeight="1" x14ac:dyDescent="0.25">
      <c r="B71" s="1"/>
      <c r="C71" s="8"/>
      <c r="D71" s="21"/>
      <c r="E71" s="1"/>
      <c r="F71" s="178"/>
      <c r="G71" s="75"/>
      <c r="H71" s="80"/>
      <c r="I71" s="75"/>
      <c r="J71" s="178"/>
      <c r="K71" s="75"/>
      <c r="L71" s="80"/>
    </row>
    <row r="72" spans="1:12" ht="20.100000000000001" customHeight="1" x14ac:dyDescent="0.25">
      <c r="A72" s="1" t="s">
        <v>220</v>
      </c>
      <c r="D72" s="21"/>
      <c r="E72" s="1"/>
      <c r="F72" s="92"/>
      <c r="G72" s="75"/>
      <c r="H72" s="81"/>
      <c r="I72" s="75"/>
      <c r="J72" s="92"/>
      <c r="K72" s="75"/>
      <c r="L72" s="81"/>
    </row>
    <row r="73" spans="1:12" ht="20.100000000000001" customHeight="1" x14ac:dyDescent="0.25">
      <c r="A73" s="1"/>
      <c r="B73" s="35" t="s">
        <v>221</v>
      </c>
      <c r="C73" s="35"/>
      <c r="D73" s="21"/>
      <c r="E73" s="1"/>
      <c r="F73" s="178">
        <v>27454621</v>
      </c>
      <c r="G73" s="75"/>
      <c r="H73" s="80">
        <f>8875000+1036012-185926</f>
        <v>9725086</v>
      </c>
      <c r="I73" s="75"/>
      <c r="J73" s="178">
        <f>26209244+1245377</f>
        <v>27454621</v>
      </c>
      <c r="K73" s="75"/>
      <c r="L73" s="80">
        <f>8875000+1036012</f>
        <v>9911012</v>
      </c>
    </row>
    <row r="74" spans="1:12" ht="20.100000000000001" customHeight="1" x14ac:dyDescent="0.25">
      <c r="A74" s="1"/>
      <c r="B74" s="35" t="s">
        <v>222</v>
      </c>
      <c r="C74" s="35"/>
      <c r="D74" s="21"/>
      <c r="E74" s="1"/>
      <c r="F74" s="178"/>
      <c r="G74" s="75"/>
      <c r="H74" s="80"/>
      <c r="I74" s="75"/>
      <c r="J74" s="178"/>
      <c r="K74" s="75"/>
      <c r="L74" s="80"/>
    </row>
    <row r="75" spans="1:12" ht="20.100000000000001" customHeight="1" x14ac:dyDescent="0.25">
      <c r="A75" s="1"/>
      <c r="B75" s="35"/>
      <c r="C75" s="35" t="s">
        <v>223</v>
      </c>
      <c r="D75" s="21"/>
      <c r="E75" s="1"/>
      <c r="F75" s="178">
        <v>-50000024</v>
      </c>
      <c r="G75" s="75"/>
      <c r="H75" s="80">
        <v>0</v>
      </c>
      <c r="I75" s="75"/>
      <c r="J75" s="178">
        <v>0</v>
      </c>
      <c r="K75" s="75"/>
      <c r="L75" s="80">
        <v>0</v>
      </c>
    </row>
    <row r="76" spans="1:12" ht="20.100000000000001" customHeight="1" x14ac:dyDescent="0.25">
      <c r="A76" s="35"/>
      <c r="B76" s="35" t="s">
        <v>224</v>
      </c>
      <c r="D76" s="21"/>
      <c r="E76" s="1"/>
      <c r="F76" s="178"/>
      <c r="G76" s="75"/>
      <c r="H76" s="80"/>
      <c r="I76" s="75"/>
      <c r="J76" s="178"/>
      <c r="K76" s="75"/>
      <c r="L76" s="80"/>
    </row>
    <row r="77" spans="1:12" ht="20.100000000000001" customHeight="1" x14ac:dyDescent="0.25">
      <c r="A77" s="35"/>
      <c r="B77" s="35"/>
      <c r="C77" s="35" t="s">
        <v>225</v>
      </c>
      <c r="D77" s="2">
        <v>18</v>
      </c>
      <c r="E77" s="1"/>
      <c r="F77" s="178">
        <v>0</v>
      </c>
      <c r="G77" s="75"/>
      <c r="H77" s="80">
        <v>0</v>
      </c>
      <c r="I77" s="75"/>
      <c r="J77" s="178">
        <v>51000000</v>
      </c>
      <c r="K77" s="75"/>
      <c r="L77" s="80">
        <v>12000000</v>
      </c>
    </row>
    <row r="78" spans="1:12" ht="20.100000000000001" customHeight="1" x14ac:dyDescent="0.25">
      <c r="A78" s="35"/>
      <c r="B78" s="35" t="s">
        <v>226</v>
      </c>
      <c r="C78" s="35"/>
      <c r="E78" s="1"/>
      <c r="F78" s="178">
        <v>0</v>
      </c>
      <c r="G78" s="75"/>
      <c r="H78" s="80">
        <v>0</v>
      </c>
      <c r="I78" s="75"/>
      <c r="J78" s="178">
        <v>0</v>
      </c>
      <c r="K78" s="75"/>
      <c r="L78" s="80">
        <v>-12000000</v>
      </c>
    </row>
    <row r="79" spans="1:12" ht="20.100000000000001" customHeight="1" x14ac:dyDescent="0.25">
      <c r="A79" s="35"/>
      <c r="B79" s="35" t="s">
        <v>227</v>
      </c>
      <c r="C79" s="35"/>
      <c r="D79" s="27"/>
      <c r="E79" s="1"/>
      <c r="F79" s="178">
        <v>-61040000</v>
      </c>
      <c r="G79" s="75"/>
      <c r="H79" s="80">
        <v>-5000000</v>
      </c>
      <c r="I79" s="75"/>
      <c r="J79" s="178">
        <v>0</v>
      </c>
      <c r="K79" s="75"/>
      <c r="L79" s="80">
        <v>0</v>
      </c>
    </row>
    <row r="80" spans="1:12" ht="20.100000000000001" customHeight="1" x14ac:dyDescent="0.25">
      <c r="A80" s="35"/>
      <c r="B80" s="35" t="s">
        <v>228</v>
      </c>
      <c r="C80" s="8"/>
      <c r="D80" s="21"/>
      <c r="E80" s="1"/>
      <c r="F80" s="178">
        <v>971962</v>
      </c>
      <c r="G80" s="75"/>
      <c r="H80" s="80">
        <v>163738</v>
      </c>
      <c r="I80" s="75"/>
      <c r="J80" s="178">
        <f>24621963-1</f>
        <v>24621962</v>
      </c>
      <c r="K80" s="75"/>
      <c r="L80" s="80">
        <v>163738</v>
      </c>
    </row>
    <row r="81" spans="1:12" ht="20.100000000000001" customHeight="1" x14ac:dyDescent="0.25">
      <c r="A81" s="35"/>
      <c r="B81" s="35" t="s">
        <v>229</v>
      </c>
      <c r="C81" s="8"/>
      <c r="D81" s="21"/>
      <c r="E81" s="1"/>
      <c r="F81" s="178">
        <v>-154690450</v>
      </c>
      <c r="G81" s="75"/>
      <c r="H81" s="80">
        <v>-116309611</v>
      </c>
      <c r="I81" s="75"/>
      <c r="J81" s="178">
        <f>-4673965+2</f>
        <v>-4673963</v>
      </c>
      <c r="K81" s="75"/>
      <c r="L81" s="80">
        <v>-711484</v>
      </c>
    </row>
    <row r="82" spans="1:12" ht="20.100000000000001" customHeight="1" x14ac:dyDescent="0.25">
      <c r="A82" s="35"/>
      <c r="B82" s="35" t="s">
        <v>230</v>
      </c>
      <c r="C82" s="8"/>
      <c r="D82" s="21"/>
      <c r="E82" s="1"/>
      <c r="F82" s="180"/>
      <c r="G82" s="8"/>
      <c r="H82" s="8"/>
      <c r="I82" s="8"/>
      <c r="J82" s="180"/>
      <c r="K82" s="8"/>
      <c r="L82" s="8"/>
    </row>
    <row r="83" spans="1:12" ht="20.100000000000001" customHeight="1" x14ac:dyDescent="0.25">
      <c r="A83" s="35"/>
      <c r="B83" s="35"/>
      <c r="C83" s="8" t="s">
        <v>231</v>
      </c>
      <c r="D83" s="21"/>
      <c r="E83" s="1"/>
      <c r="F83" s="178">
        <v>-10438000</v>
      </c>
      <c r="G83" s="75"/>
      <c r="H83" s="80">
        <v>-8200000</v>
      </c>
      <c r="I83" s="75"/>
      <c r="J83" s="178">
        <v>0</v>
      </c>
      <c r="K83" s="75"/>
      <c r="L83" s="80">
        <v>0</v>
      </c>
    </row>
    <row r="84" spans="1:12" ht="20.100000000000001" customHeight="1" x14ac:dyDescent="0.25">
      <c r="A84" s="35"/>
      <c r="B84" s="35" t="s">
        <v>232</v>
      </c>
      <c r="C84" s="8"/>
      <c r="D84" s="21"/>
      <c r="E84" s="1"/>
      <c r="F84" s="178">
        <v>-3751892</v>
      </c>
      <c r="G84" s="75"/>
      <c r="H84" s="80">
        <v>-140000</v>
      </c>
      <c r="I84" s="75"/>
      <c r="J84" s="178">
        <f>-141001+1</f>
        <v>-141000</v>
      </c>
      <c r="K84" s="75"/>
      <c r="L84" s="80">
        <v>-140000</v>
      </c>
    </row>
    <row r="85" spans="1:12" ht="20.100000000000001" customHeight="1" x14ac:dyDescent="0.25">
      <c r="A85" s="35"/>
      <c r="B85" s="35" t="s">
        <v>233</v>
      </c>
      <c r="C85" s="8"/>
      <c r="D85" s="21"/>
      <c r="E85" s="1"/>
      <c r="F85" s="179">
        <v>1552430</v>
      </c>
      <c r="G85" s="75"/>
      <c r="H85" s="87">
        <v>732889</v>
      </c>
      <c r="I85" s="75"/>
      <c r="J85" s="179">
        <v>516667</v>
      </c>
      <c r="K85" s="75"/>
      <c r="L85" s="87">
        <v>504022</v>
      </c>
    </row>
    <row r="86" spans="1:12" ht="6" customHeight="1" x14ac:dyDescent="0.25">
      <c r="D86" s="21"/>
      <c r="E86" s="1"/>
      <c r="F86" s="92"/>
      <c r="G86" s="75"/>
      <c r="H86" s="81"/>
      <c r="I86" s="75"/>
      <c r="J86" s="92"/>
      <c r="K86" s="75"/>
      <c r="L86" s="81"/>
    </row>
    <row r="87" spans="1:12" ht="20.100000000000001" customHeight="1" x14ac:dyDescent="0.25">
      <c r="A87" s="1" t="s">
        <v>234</v>
      </c>
      <c r="C87" s="8"/>
      <c r="D87" s="21"/>
      <c r="E87" s="1"/>
      <c r="F87" s="179">
        <f>SUM(F73:F85)</f>
        <v>-249941353</v>
      </c>
      <c r="G87" s="75"/>
      <c r="H87" s="87">
        <f>SUM(H73:H85)</f>
        <v>-119027898</v>
      </c>
      <c r="I87" s="75"/>
      <c r="J87" s="179">
        <f>SUM(J73:J86)</f>
        <v>98778287</v>
      </c>
      <c r="K87" s="75"/>
      <c r="L87" s="87">
        <f>SUM(L73:L86)</f>
        <v>9727288</v>
      </c>
    </row>
    <row r="88" spans="1:12" ht="20.100000000000001" customHeight="1" x14ac:dyDescent="0.25">
      <c r="A88" s="1"/>
      <c r="C88" s="8"/>
      <c r="D88" s="21"/>
      <c r="E88" s="1"/>
      <c r="F88" s="80"/>
      <c r="G88" s="75"/>
      <c r="H88" s="80"/>
      <c r="I88" s="75"/>
      <c r="J88" s="80"/>
      <c r="K88" s="75"/>
      <c r="L88" s="80"/>
    </row>
    <row r="89" spans="1:12" ht="20.100000000000001" customHeight="1" x14ac:dyDescent="0.25">
      <c r="A89" s="1"/>
      <c r="C89" s="8"/>
      <c r="D89" s="21"/>
      <c r="E89" s="1"/>
      <c r="F89" s="80"/>
      <c r="G89" s="75"/>
      <c r="H89" s="80"/>
      <c r="I89" s="75"/>
      <c r="J89" s="80"/>
      <c r="K89" s="75"/>
      <c r="L89" s="80"/>
    </row>
    <row r="90" spans="1:12" ht="9.75" customHeight="1" x14ac:dyDescent="0.25">
      <c r="A90" s="1"/>
      <c r="C90" s="8"/>
      <c r="D90" s="21"/>
      <c r="E90" s="1"/>
      <c r="F90" s="80"/>
      <c r="G90" s="75"/>
      <c r="H90" s="80"/>
      <c r="I90" s="75"/>
      <c r="J90" s="80"/>
      <c r="K90" s="75"/>
      <c r="L90" s="80"/>
    </row>
    <row r="91" spans="1:12" ht="21.95" customHeight="1" x14ac:dyDescent="0.25">
      <c r="A91" s="11" t="str">
        <f>+A45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11"/>
      <c r="C91" s="181"/>
      <c r="D91" s="22"/>
      <c r="E91" s="9"/>
      <c r="F91" s="87"/>
      <c r="G91" s="82"/>
      <c r="H91" s="87"/>
      <c r="I91" s="82"/>
      <c r="J91" s="87"/>
      <c r="K91" s="82"/>
      <c r="L91" s="87"/>
    </row>
    <row r="92" spans="1:12" ht="21.75" customHeight="1" x14ac:dyDescent="0.25">
      <c r="A92" s="1" t="s">
        <v>0</v>
      </c>
      <c r="B92" s="1"/>
      <c r="C92" s="1"/>
      <c r="G92" s="172"/>
      <c r="I92" s="173"/>
      <c r="K92" s="172"/>
    </row>
    <row r="93" spans="1:12" ht="21.75" customHeight="1" x14ac:dyDescent="0.25">
      <c r="A93" s="1" t="s">
        <v>176</v>
      </c>
      <c r="B93" s="1"/>
      <c r="C93" s="1"/>
      <c r="G93" s="172"/>
      <c r="I93" s="173"/>
      <c r="K93" s="172"/>
    </row>
    <row r="94" spans="1:12" ht="21.75" customHeight="1" x14ac:dyDescent="0.25">
      <c r="A94" s="9" t="s">
        <v>126</v>
      </c>
      <c r="B94" s="9"/>
      <c r="C94" s="9"/>
      <c r="D94" s="10"/>
      <c r="E94" s="11"/>
      <c r="F94" s="15"/>
      <c r="G94" s="174"/>
      <c r="H94" s="15"/>
      <c r="I94" s="175"/>
      <c r="J94" s="15"/>
      <c r="K94" s="174"/>
      <c r="L94" s="15"/>
    </row>
    <row r="95" spans="1:12" ht="20.100000000000001" customHeight="1" x14ac:dyDescent="0.25">
      <c r="G95" s="172"/>
      <c r="I95" s="173"/>
      <c r="K95" s="172"/>
    </row>
    <row r="96" spans="1:12" ht="20.100000000000001" customHeight="1" x14ac:dyDescent="0.25">
      <c r="A96" s="8"/>
      <c r="D96" s="16"/>
      <c r="E96" s="1"/>
      <c r="F96" s="190" t="s">
        <v>3</v>
      </c>
      <c r="G96" s="190"/>
      <c r="H96" s="190"/>
      <c r="I96" s="176"/>
      <c r="J96" s="190" t="s">
        <v>4</v>
      </c>
      <c r="K96" s="190"/>
      <c r="L96" s="190"/>
    </row>
    <row r="97" spans="1:12" ht="20.100000000000001" customHeight="1" x14ac:dyDescent="0.25">
      <c r="D97" s="21"/>
      <c r="E97" s="1"/>
      <c r="F97" s="49" t="s">
        <v>9</v>
      </c>
      <c r="G97" s="43"/>
      <c r="H97" s="49" t="s">
        <v>10</v>
      </c>
      <c r="I97" s="90"/>
      <c r="J97" s="49" t="s">
        <v>9</v>
      </c>
      <c r="K97" s="43"/>
      <c r="L97" s="49" t="s">
        <v>10</v>
      </c>
    </row>
    <row r="98" spans="1:12" ht="20.100000000000001" customHeight="1" x14ac:dyDescent="0.25">
      <c r="D98" s="22" t="s">
        <v>11</v>
      </c>
      <c r="E98" s="1"/>
      <c r="F98" s="66" t="s">
        <v>12</v>
      </c>
      <c r="G98" s="75"/>
      <c r="H98" s="66" t="s">
        <v>12</v>
      </c>
      <c r="I98" s="95"/>
      <c r="J98" s="66" t="s">
        <v>12</v>
      </c>
      <c r="K98" s="75"/>
      <c r="L98" s="66" t="s">
        <v>12</v>
      </c>
    </row>
    <row r="99" spans="1:12" ht="20.100000000000001" customHeight="1" x14ac:dyDescent="0.25">
      <c r="A99" s="1"/>
      <c r="C99" s="8"/>
      <c r="D99" s="21"/>
      <c r="E99" s="1"/>
      <c r="F99" s="178"/>
      <c r="G99" s="75"/>
      <c r="H99" s="80"/>
      <c r="I99" s="75"/>
      <c r="J99" s="178"/>
      <c r="K99" s="75"/>
      <c r="L99" s="80"/>
    </row>
    <row r="100" spans="1:12" ht="20.100000000000001" customHeight="1" x14ac:dyDescent="0.25">
      <c r="A100" s="1" t="s">
        <v>235</v>
      </c>
      <c r="D100" s="21"/>
      <c r="E100" s="1"/>
      <c r="F100" s="92"/>
      <c r="G100" s="75"/>
      <c r="H100" s="81"/>
      <c r="I100" s="75"/>
      <c r="J100" s="178"/>
      <c r="K100" s="95"/>
      <c r="L100" s="80"/>
    </row>
    <row r="101" spans="1:12" ht="18.95" customHeight="1" x14ac:dyDescent="0.25">
      <c r="A101" s="1"/>
      <c r="B101" s="35" t="s">
        <v>236</v>
      </c>
      <c r="C101" s="8"/>
      <c r="D101" s="27"/>
      <c r="E101" s="1"/>
      <c r="F101" s="178"/>
      <c r="G101" s="75"/>
      <c r="H101" s="80"/>
      <c r="I101" s="75"/>
      <c r="J101" s="178"/>
      <c r="K101" s="75"/>
      <c r="L101" s="80"/>
    </row>
    <row r="102" spans="1:12" ht="18.95" customHeight="1" x14ac:dyDescent="0.25">
      <c r="A102" s="1"/>
      <c r="B102" s="35"/>
      <c r="C102" s="35" t="s">
        <v>237</v>
      </c>
      <c r="D102" s="27"/>
      <c r="E102" s="1"/>
      <c r="F102" s="178">
        <v>-2400000</v>
      </c>
      <c r="G102" s="75"/>
      <c r="H102" s="80">
        <v>28600000</v>
      </c>
      <c r="I102" s="75"/>
      <c r="J102" s="178">
        <v>0</v>
      </c>
      <c r="K102" s="75"/>
      <c r="L102" s="80">
        <v>0</v>
      </c>
    </row>
    <row r="103" spans="1:12" ht="18.95" customHeight="1" x14ac:dyDescent="0.25">
      <c r="A103" s="1"/>
      <c r="B103" s="35" t="s">
        <v>238</v>
      </c>
      <c r="C103" s="35"/>
      <c r="D103" s="27"/>
      <c r="E103" s="1"/>
      <c r="F103" s="178"/>
      <c r="G103" s="75"/>
      <c r="H103" s="80"/>
      <c r="I103" s="75"/>
      <c r="J103" s="178"/>
      <c r="K103" s="75"/>
      <c r="L103" s="80"/>
    </row>
    <row r="104" spans="1:12" ht="18.95" customHeight="1" x14ac:dyDescent="0.25">
      <c r="A104" s="1"/>
      <c r="B104" s="35"/>
      <c r="C104" s="35" t="s">
        <v>239</v>
      </c>
      <c r="D104" s="27"/>
      <c r="E104" s="1"/>
      <c r="F104" s="178">
        <f>-21731991-12113634+12113634</f>
        <v>-21731991</v>
      </c>
      <c r="G104" s="75"/>
      <c r="H104" s="80">
        <v>113731286</v>
      </c>
      <c r="I104" s="75"/>
      <c r="J104" s="178">
        <v>179496529</v>
      </c>
      <c r="K104" s="75"/>
      <c r="L104" s="80">
        <v>34392491</v>
      </c>
    </row>
    <row r="105" spans="1:12" ht="18.95" customHeight="1" x14ac:dyDescent="0.25">
      <c r="A105" s="1"/>
      <c r="B105" s="35" t="s">
        <v>240</v>
      </c>
      <c r="C105" s="8"/>
      <c r="D105" s="27"/>
      <c r="E105" s="1"/>
      <c r="F105" s="178"/>
      <c r="G105" s="75"/>
      <c r="H105" s="80"/>
      <c r="I105" s="75"/>
      <c r="J105" s="178"/>
      <c r="K105" s="75"/>
      <c r="L105" s="80"/>
    </row>
    <row r="106" spans="1:12" ht="18.95" customHeight="1" x14ac:dyDescent="0.25">
      <c r="A106" s="1"/>
      <c r="B106" s="35"/>
      <c r="C106" s="8" t="s">
        <v>241</v>
      </c>
      <c r="D106" s="27"/>
      <c r="E106" s="1"/>
      <c r="F106" s="178">
        <v>-100000</v>
      </c>
      <c r="G106" s="75"/>
      <c r="H106" s="80">
        <v>-1440000</v>
      </c>
      <c r="I106" s="75"/>
      <c r="J106" s="178">
        <v>0</v>
      </c>
      <c r="K106" s="75"/>
      <c r="L106" s="80">
        <v>0</v>
      </c>
    </row>
    <row r="107" spans="1:12" ht="18.95" customHeight="1" x14ac:dyDescent="0.25">
      <c r="A107" s="35"/>
      <c r="B107" s="35" t="s">
        <v>242</v>
      </c>
      <c r="C107" s="8"/>
      <c r="D107" s="2">
        <v>16</v>
      </c>
      <c r="E107" s="1"/>
      <c r="F107" s="178">
        <v>6617000</v>
      </c>
      <c r="G107" s="75"/>
      <c r="H107" s="80">
        <v>250780000</v>
      </c>
      <c r="I107" s="75"/>
      <c r="J107" s="178">
        <v>0</v>
      </c>
      <c r="K107" s="75"/>
      <c r="L107" s="80">
        <v>0</v>
      </c>
    </row>
    <row r="108" spans="1:12" ht="18.95" customHeight="1" x14ac:dyDescent="0.25">
      <c r="A108" s="35"/>
      <c r="B108" s="35" t="s">
        <v>243</v>
      </c>
      <c r="C108" s="8"/>
      <c r="D108" s="2">
        <v>16</v>
      </c>
      <c r="E108" s="1"/>
      <c r="F108" s="178">
        <v>-272571577</v>
      </c>
      <c r="G108" s="75"/>
      <c r="H108" s="80">
        <v>-131801568</v>
      </c>
      <c r="I108" s="75"/>
      <c r="J108" s="178">
        <v>0</v>
      </c>
      <c r="K108" s="75"/>
      <c r="L108" s="80">
        <v>0</v>
      </c>
    </row>
    <row r="109" spans="1:12" ht="18.95" customHeight="1" x14ac:dyDescent="0.25">
      <c r="A109" s="35"/>
      <c r="B109" s="35" t="s">
        <v>244</v>
      </c>
      <c r="C109" s="8"/>
      <c r="D109" s="2">
        <v>14</v>
      </c>
      <c r="E109" s="1"/>
      <c r="F109" s="178">
        <v>-46684555</v>
      </c>
      <c r="G109" s="75"/>
      <c r="H109" s="80">
        <v>-47203627</v>
      </c>
      <c r="I109" s="75"/>
      <c r="J109" s="178">
        <v>-1442110</v>
      </c>
      <c r="K109" s="75"/>
      <c r="L109" s="80">
        <v>-1127202</v>
      </c>
    </row>
    <row r="110" spans="1:12" ht="18.95" customHeight="1" x14ac:dyDescent="0.25">
      <c r="A110" s="35"/>
      <c r="B110" s="35" t="s">
        <v>245</v>
      </c>
      <c r="C110" s="8"/>
      <c r="E110" s="1"/>
      <c r="F110" s="178"/>
      <c r="G110" s="75"/>
      <c r="H110" s="80"/>
      <c r="I110" s="75"/>
      <c r="J110" s="178"/>
      <c r="K110" s="75"/>
      <c r="L110" s="80"/>
    </row>
    <row r="111" spans="1:12" ht="18.95" customHeight="1" x14ac:dyDescent="0.25">
      <c r="A111" s="35"/>
      <c r="B111" s="35"/>
      <c r="C111" s="8" t="s">
        <v>246</v>
      </c>
      <c r="D111" s="2">
        <v>15</v>
      </c>
      <c r="E111" s="1"/>
      <c r="F111" s="178">
        <v>745093458</v>
      </c>
      <c r="G111" s="75"/>
      <c r="H111" s="80">
        <v>0</v>
      </c>
      <c r="I111" s="75"/>
      <c r="J111" s="178">
        <v>0</v>
      </c>
      <c r="K111" s="75"/>
      <c r="L111" s="80">
        <v>0</v>
      </c>
    </row>
    <row r="112" spans="1:12" ht="18.95" customHeight="1" x14ac:dyDescent="0.25">
      <c r="A112" s="35"/>
      <c r="B112" s="35" t="s">
        <v>247</v>
      </c>
      <c r="C112" s="8"/>
      <c r="D112" s="2">
        <v>15</v>
      </c>
      <c r="E112" s="1"/>
      <c r="F112" s="178">
        <v>-4633116</v>
      </c>
      <c r="G112" s="75"/>
      <c r="H112" s="80">
        <v>0</v>
      </c>
      <c r="I112" s="75"/>
      <c r="J112" s="178">
        <v>0</v>
      </c>
      <c r="K112" s="75"/>
      <c r="L112" s="80">
        <v>0</v>
      </c>
    </row>
    <row r="113" spans="1:12" ht="18.95" customHeight="1" x14ac:dyDescent="0.25">
      <c r="A113" s="35"/>
      <c r="B113" s="35" t="s">
        <v>248</v>
      </c>
      <c r="C113" s="8"/>
      <c r="E113" s="1"/>
      <c r="F113" s="178"/>
      <c r="G113" s="75"/>
      <c r="H113" s="80"/>
      <c r="I113" s="75"/>
      <c r="J113" s="178"/>
      <c r="K113" s="75"/>
      <c r="L113" s="80"/>
    </row>
    <row r="114" spans="1:12" ht="18.95" customHeight="1" x14ac:dyDescent="0.25">
      <c r="A114" s="35"/>
      <c r="B114" s="35"/>
      <c r="C114" s="8" t="s">
        <v>249</v>
      </c>
      <c r="D114" s="2">
        <v>15</v>
      </c>
      <c r="E114" s="1"/>
      <c r="F114" s="178">
        <v>-52558957</v>
      </c>
      <c r="G114" s="75"/>
      <c r="H114" s="80">
        <v>0</v>
      </c>
      <c r="I114" s="75"/>
      <c r="J114" s="178">
        <v>0</v>
      </c>
      <c r="K114" s="75"/>
      <c r="L114" s="80">
        <v>0</v>
      </c>
    </row>
    <row r="115" spans="1:12" ht="18.95" customHeight="1" x14ac:dyDescent="0.25">
      <c r="A115" s="35"/>
      <c r="B115" s="35" t="s">
        <v>250</v>
      </c>
      <c r="C115" s="35"/>
      <c r="E115" s="1"/>
      <c r="F115" s="178">
        <v>0</v>
      </c>
      <c r="G115" s="75"/>
      <c r="H115" s="80">
        <v>19010</v>
      </c>
      <c r="I115" s="75"/>
      <c r="J115" s="178">
        <v>0</v>
      </c>
      <c r="K115" s="75"/>
      <c r="L115" s="80">
        <v>0</v>
      </c>
    </row>
    <row r="116" spans="1:12" ht="18.95" customHeight="1" x14ac:dyDescent="0.25">
      <c r="A116" s="35"/>
      <c r="B116" s="35" t="s">
        <v>251</v>
      </c>
      <c r="C116" s="8"/>
      <c r="D116" s="2">
        <v>18</v>
      </c>
      <c r="E116" s="1"/>
      <c r="F116" s="178">
        <v>1027069</v>
      </c>
      <c r="G116" s="75"/>
      <c r="H116" s="80">
        <v>27972639</v>
      </c>
      <c r="I116" s="75"/>
      <c r="J116" s="178">
        <v>0</v>
      </c>
      <c r="K116" s="75"/>
      <c r="L116" s="80">
        <v>0</v>
      </c>
    </row>
    <row r="117" spans="1:12" ht="18.95" customHeight="1" x14ac:dyDescent="0.25">
      <c r="A117" s="35"/>
      <c r="B117" s="35" t="s">
        <v>252</v>
      </c>
      <c r="C117" s="8"/>
      <c r="D117" s="2">
        <v>18</v>
      </c>
      <c r="E117" s="1"/>
      <c r="F117" s="178">
        <v>115546220</v>
      </c>
      <c r="G117" s="75"/>
      <c r="H117" s="80">
        <v>0</v>
      </c>
      <c r="I117" s="75"/>
      <c r="J117" s="178">
        <v>0</v>
      </c>
      <c r="K117" s="75"/>
      <c r="L117" s="80">
        <v>0</v>
      </c>
    </row>
    <row r="118" spans="1:12" ht="18.95" customHeight="1" x14ac:dyDescent="0.25">
      <c r="A118" s="35"/>
      <c r="B118" s="35" t="s">
        <v>253</v>
      </c>
      <c r="C118" s="8"/>
      <c r="D118" s="21"/>
      <c r="E118" s="1"/>
      <c r="F118" s="178"/>
      <c r="G118" s="75"/>
      <c r="H118" s="80"/>
      <c r="I118" s="75"/>
      <c r="J118" s="178"/>
      <c r="K118" s="75"/>
      <c r="L118" s="80"/>
    </row>
    <row r="119" spans="1:12" ht="18.95" customHeight="1" x14ac:dyDescent="0.25">
      <c r="A119" s="35"/>
      <c r="B119" s="35"/>
      <c r="C119" s="35" t="s">
        <v>188</v>
      </c>
      <c r="D119" s="2">
        <v>18</v>
      </c>
      <c r="E119" s="1"/>
      <c r="F119" s="178">
        <v>51000000</v>
      </c>
      <c r="G119" s="75"/>
      <c r="H119" s="80">
        <v>12000000</v>
      </c>
      <c r="I119" s="75"/>
      <c r="J119" s="178">
        <v>0</v>
      </c>
      <c r="K119" s="75"/>
      <c r="L119" s="80">
        <v>0</v>
      </c>
    </row>
    <row r="120" spans="1:12" ht="18.95" customHeight="1" x14ac:dyDescent="0.25">
      <c r="A120" s="35"/>
      <c r="B120" s="35" t="s">
        <v>254</v>
      </c>
      <c r="C120" s="8"/>
      <c r="D120" s="21"/>
      <c r="E120" s="1"/>
      <c r="F120" s="178">
        <v>-72193495.937463179</v>
      </c>
      <c r="G120" s="75"/>
      <c r="H120" s="80">
        <v>-75505325</v>
      </c>
      <c r="I120" s="75"/>
      <c r="J120" s="178">
        <v>-377387</v>
      </c>
      <c r="K120" s="75"/>
      <c r="L120" s="80">
        <v>-3257144</v>
      </c>
    </row>
    <row r="121" spans="1:12" ht="18.95" customHeight="1" x14ac:dyDescent="0.25">
      <c r="A121" s="35"/>
      <c r="B121" s="35" t="s">
        <v>255</v>
      </c>
      <c r="C121" s="8"/>
      <c r="D121" s="2">
        <v>17</v>
      </c>
      <c r="E121" s="1"/>
      <c r="F121" s="179">
        <v>-206579638</v>
      </c>
      <c r="G121" s="75"/>
      <c r="H121" s="87">
        <v>-73987806</v>
      </c>
      <c r="I121" s="75"/>
      <c r="J121" s="179">
        <v>-206579638</v>
      </c>
      <c r="K121" s="75"/>
      <c r="L121" s="87">
        <v>-73987806</v>
      </c>
    </row>
    <row r="122" spans="1:12" ht="6" customHeight="1" x14ac:dyDescent="0.25">
      <c r="D122" s="21"/>
      <c r="E122" s="1"/>
      <c r="F122" s="178"/>
      <c r="G122" s="75"/>
      <c r="H122" s="80"/>
      <c r="I122" s="75"/>
      <c r="J122" s="178"/>
      <c r="K122" s="75"/>
      <c r="L122" s="80"/>
    </row>
    <row r="123" spans="1:12" ht="18.95" customHeight="1" x14ac:dyDescent="0.25">
      <c r="A123" s="1" t="s">
        <v>256</v>
      </c>
      <c r="B123" s="1"/>
      <c r="C123" s="8"/>
      <c r="D123" s="21"/>
      <c r="E123" s="1"/>
      <c r="F123" s="179">
        <f>SUM(F100:F122)</f>
        <v>239830417.06253684</v>
      </c>
      <c r="G123" s="75"/>
      <c r="H123" s="87">
        <f>SUM(H100:H122)</f>
        <v>103164609</v>
      </c>
      <c r="I123" s="75"/>
      <c r="J123" s="179">
        <f>SUM(J100:J122)</f>
        <v>-28902606</v>
      </c>
      <c r="K123" s="75"/>
      <c r="L123" s="87">
        <f>SUM(L100:L122)</f>
        <v>-43979661</v>
      </c>
    </row>
    <row r="124" spans="1:12" ht="18.95" customHeight="1" x14ac:dyDescent="0.25">
      <c r="A124" s="1"/>
      <c r="C124" s="8"/>
      <c r="D124" s="21"/>
      <c r="E124" s="1"/>
      <c r="F124" s="178"/>
      <c r="G124" s="75"/>
      <c r="H124" s="80"/>
      <c r="I124" s="75"/>
      <c r="J124" s="178"/>
      <c r="K124" s="75"/>
      <c r="L124" s="80"/>
    </row>
    <row r="125" spans="1:12" ht="18.95" customHeight="1" x14ac:dyDescent="0.25">
      <c r="A125" s="1" t="s">
        <v>257</v>
      </c>
      <c r="B125" s="1"/>
      <c r="D125" s="21"/>
      <c r="E125" s="1"/>
      <c r="F125" s="178">
        <f>SUM(F123,F87,F70)</f>
        <v>-217908684.88436371</v>
      </c>
      <c r="G125" s="77"/>
      <c r="H125" s="80">
        <f>SUM(H123,H87,H70)</f>
        <v>72797664</v>
      </c>
      <c r="I125" s="77"/>
      <c r="J125" s="178">
        <f>SUM(J70,J87,J123)</f>
        <v>-105552487</v>
      </c>
      <c r="K125" s="77"/>
      <c r="L125" s="80">
        <f>SUM(L70,L87,L123)</f>
        <v>26575825</v>
      </c>
    </row>
    <row r="126" spans="1:12" ht="18.95" customHeight="1" x14ac:dyDescent="0.25">
      <c r="A126" s="3" t="s">
        <v>258</v>
      </c>
      <c r="D126" s="21"/>
      <c r="E126" s="1"/>
      <c r="F126" s="178">
        <v>12255</v>
      </c>
      <c r="G126" s="75"/>
      <c r="H126" s="80">
        <v>0</v>
      </c>
      <c r="I126" s="75"/>
      <c r="J126" s="178">
        <v>0</v>
      </c>
      <c r="K126" s="75"/>
      <c r="L126" s="80">
        <v>0</v>
      </c>
    </row>
    <row r="127" spans="1:12" ht="18.95" customHeight="1" x14ac:dyDescent="0.25">
      <c r="A127" s="3" t="s">
        <v>259</v>
      </c>
      <c r="D127" s="21"/>
      <c r="E127" s="1"/>
      <c r="F127" s="179">
        <f>'2-4 T'!H15</f>
        <v>489646173</v>
      </c>
      <c r="G127" s="75"/>
      <c r="H127" s="87">
        <v>269119089</v>
      </c>
      <c r="I127" s="75"/>
      <c r="J127" s="179">
        <f>'2-4 T'!L15</f>
        <v>240167640</v>
      </c>
      <c r="K127" s="75"/>
      <c r="L127" s="87">
        <v>157462747</v>
      </c>
    </row>
    <row r="128" spans="1:12" ht="6" customHeight="1" x14ac:dyDescent="0.25">
      <c r="D128" s="21"/>
      <c r="E128" s="1"/>
      <c r="F128" s="92"/>
      <c r="G128" s="75"/>
      <c r="H128" s="81"/>
      <c r="I128" s="75"/>
      <c r="J128" s="92"/>
      <c r="K128" s="75"/>
      <c r="L128" s="81"/>
    </row>
    <row r="129" spans="1:12" ht="18.95" customHeight="1" thickBot="1" x14ac:dyDescent="0.3">
      <c r="A129" s="1" t="s">
        <v>260</v>
      </c>
      <c r="D129" s="21"/>
      <c r="E129" s="1"/>
      <c r="F129" s="182">
        <f>SUM(F125:F128)</f>
        <v>271749743.11563629</v>
      </c>
      <c r="G129" s="75"/>
      <c r="H129" s="183">
        <f>SUM(H125:H128)</f>
        <v>341916753</v>
      </c>
      <c r="I129" s="75"/>
      <c r="J129" s="182">
        <f>SUM(J125:J128)</f>
        <v>134615153</v>
      </c>
      <c r="K129" s="75"/>
      <c r="L129" s="183">
        <f>SUM(L125:L128)</f>
        <v>184038572</v>
      </c>
    </row>
    <row r="130" spans="1:12" ht="18.95" customHeight="1" thickTop="1" x14ac:dyDescent="0.25">
      <c r="D130" s="21"/>
      <c r="E130" s="1"/>
      <c r="F130" s="178"/>
      <c r="G130" s="77"/>
      <c r="H130" s="80"/>
      <c r="I130" s="77"/>
      <c r="J130" s="178"/>
      <c r="K130" s="77"/>
      <c r="L130" s="80"/>
    </row>
    <row r="131" spans="1:12" ht="18.95" customHeight="1" x14ac:dyDescent="0.25">
      <c r="A131" s="1" t="s">
        <v>261</v>
      </c>
      <c r="D131" s="21"/>
      <c r="E131" s="1"/>
      <c r="F131" s="92"/>
      <c r="G131" s="75"/>
      <c r="H131" s="81"/>
      <c r="I131" s="75"/>
      <c r="J131" s="92"/>
      <c r="K131" s="75"/>
      <c r="L131" s="81"/>
    </row>
    <row r="132" spans="1:12" ht="18.95" customHeight="1" x14ac:dyDescent="0.25">
      <c r="B132" s="35" t="s">
        <v>262</v>
      </c>
      <c r="C132" s="8"/>
      <c r="D132" s="21"/>
      <c r="E132" s="1"/>
      <c r="F132" s="178">
        <v>143190800</v>
      </c>
      <c r="G132" s="75"/>
      <c r="H132" s="80">
        <v>171157107</v>
      </c>
      <c r="I132" s="75"/>
      <c r="J132" s="178">
        <v>81909</v>
      </c>
      <c r="K132" s="75"/>
      <c r="L132" s="80">
        <v>735786</v>
      </c>
    </row>
    <row r="133" spans="1:12" ht="18.95" customHeight="1" x14ac:dyDescent="0.25">
      <c r="B133" s="35" t="s">
        <v>263</v>
      </c>
      <c r="C133" s="8"/>
      <c r="D133" s="21"/>
      <c r="E133" s="1"/>
      <c r="F133" s="178"/>
      <c r="G133" s="75"/>
      <c r="H133" s="80"/>
      <c r="I133" s="75"/>
      <c r="J133" s="178"/>
      <c r="K133" s="75"/>
      <c r="L133" s="80"/>
    </row>
    <row r="134" spans="1:12" ht="18.95" customHeight="1" x14ac:dyDescent="0.25">
      <c r="B134" s="35"/>
      <c r="C134" s="8" t="s">
        <v>264</v>
      </c>
      <c r="D134" s="2">
        <v>14</v>
      </c>
      <c r="E134" s="1"/>
      <c r="F134" s="178">
        <v>44284484</v>
      </c>
      <c r="G134" s="75"/>
      <c r="H134" s="80">
        <v>12862073</v>
      </c>
      <c r="I134" s="75"/>
      <c r="J134" s="178">
        <v>1261034</v>
      </c>
      <c r="K134" s="75"/>
      <c r="L134" s="80">
        <v>0</v>
      </c>
    </row>
    <row r="135" spans="1:12" ht="18.95" customHeight="1" x14ac:dyDescent="0.25">
      <c r="B135" s="35" t="s">
        <v>265</v>
      </c>
      <c r="C135" s="8"/>
      <c r="D135" s="21"/>
      <c r="E135" s="1"/>
      <c r="F135" s="178"/>
      <c r="G135" s="75"/>
      <c r="H135" s="80"/>
      <c r="I135" s="75"/>
      <c r="J135" s="178"/>
      <c r="K135" s="75"/>
      <c r="L135" s="80"/>
    </row>
    <row r="136" spans="1:12" ht="18.95" customHeight="1" x14ac:dyDescent="0.25">
      <c r="B136" s="35"/>
      <c r="C136" s="8" t="s">
        <v>266</v>
      </c>
      <c r="D136" s="21"/>
      <c r="E136" s="1"/>
      <c r="F136" s="178">
        <v>23100617</v>
      </c>
      <c r="G136" s="75"/>
      <c r="H136" s="80">
        <v>0</v>
      </c>
      <c r="I136" s="75"/>
      <c r="J136" s="178">
        <v>0</v>
      </c>
      <c r="K136" s="75"/>
      <c r="L136" s="80">
        <v>0</v>
      </c>
    </row>
    <row r="137" spans="1:12" ht="19.5" customHeight="1" x14ac:dyDescent="0.25">
      <c r="B137" s="35"/>
      <c r="C137" s="8"/>
      <c r="D137" s="21"/>
      <c r="E137" s="1"/>
      <c r="F137" s="80"/>
      <c r="G137" s="75"/>
      <c r="H137" s="80"/>
      <c r="I137" s="75"/>
      <c r="J137" s="80"/>
      <c r="K137" s="75"/>
      <c r="L137" s="80"/>
    </row>
    <row r="138" spans="1:12" ht="21.95" customHeight="1" x14ac:dyDescent="0.25">
      <c r="A138" s="11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8" s="11"/>
      <c r="C138" s="181"/>
      <c r="D138" s="22"/>
      <c r="E138" s="9"/>
      <c r="F138" s="87"/>
      <c r="G138" s="82"/>
      <c r="H138" s="87"/>
      <c r="I138" s="82"/>
      <c r="J138" s="87"/>
      <c r="K138" s="184"/>
      <c r="L138" s="87"/>
    </row>
  </sheetData>
  <mergeCells count="7">
    <mergeCell ref="F96:H96"/>
    <mergeCell ref="J96:L96"/>
    <mergeCell ref="F5:H5"/>
    <mergeCell ref="J5:L5"/>
    <mergeCell ref="A45:L45"/>
    <mergeCell ref="F50:H50"/>
    <mergeCell ref="J50:L50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1" man="1"/>
    <brk id="9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T</vt:lpstr>
      <vt:lpstr>5-6 (3M)</vt:lpstr>
      <vt:lpstr>7-8 (6M)</vt:lpstr>
      <vt:lpstr>9</vt:lpstr>
      <vt:lpstr>10</vt:lpstr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Siriwan Boonsawat</cp:lastModifiedBy>
  <cp:lastPrinted>2022-08-10T04:08:00Z</cp:lastPrinted>
  <dcterms:created xsi:type="dcterms:W3CDTF">2022-08-10T04:06:43Z</dcterms:created>
  <dcterms:modified xsi:type="dcterms:W3CDTF">2022-08-10T04:08:01Z</dcterms:modified>
</cp:coreProperties>
</file>