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boonsawat001\Desktop\"/>
    </mc:Choice>
  </mc:AlternateContent>
  <xr:revisionPtr revIDLastSave="0" documentId="8_{83B8FC20-1EAC-407E-95D3-2DF97380931C}" xr6:coauthVersionLast="46" xr6:coauthVersionMax="46" xr10:uidLastSave="{00000000-0000-0000-0000-000000000000}"/>
  <bookViews>
    <workbookView xWindow="-120" yWindow="-120" windowWidth="21840" windowHeight="13140" xr2:uid="{888C0729-6C1E-4758-B5ED-1E3C923763F2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11" i="6" l="1"/>
  <c r="J111" i="6"/>
  <c r="J113" i="6" s="1"/>
  <c r="J117" i="6" s="1"/>
  <c r="H111" i="6"/>
  <c r="F111" i="6"/>
  <c r="L86" i="6"/>
  <c r="L113" i="6" s="1"/>
  <c r="L117" i="6" s="1"/>
  <c r="J86" i="6"/>
  <c r="H86" i="6"/>
  <c r="H113" i="6" s="1"/>
  <c r="H117" i="6" s="1"/>
  <c r="F86" i="6"/>
  <c r="A63" i="6"/>
  <c r="A61" i="6"/>
  <c r="A128" i="6" s="1"/>
  <c r="F50" i="6"/>
  <c r="F53" i="6" s="1"/>
  <c r="L35" i="6"/>
  <c r="L50" i="6" s="1"/>
  <c r="L53" i="6" s="1"/>
  <c r="J35" i="6"/>
  <c r="J50" i="6" s="1"/>
  <c r="J53" i="6" s="1"/>
  <c r="H35" i="6"/>
  <c r="H50" i="6" s="1"/>
  <c r="H53" i="6" s="1"/>
  <c r="F35" i="6"/>
  <c r="A3" i="6"/>
  <c r="A64" i="6" s="1"/>
  <c r="A34" i="5"/>
  <c r="R28" i="5"/>
  <c r="P28" i="5"/>
  <c r="N28" i="5"/>
  <c r="L28" i="5"/>
  <c r="J28" i="5"/>
  <c r="H28" i="5"/>
  <c r="F28" i="5"/>
  <c r="T26" i="5"/>
  <c r="T25" i="5"/>
  <c r="T22" i="5"/>
  <c r="T28" i="5" s="1"/>
  <c r="R19" i="5"/>
  <c r="P19" i="5"/>
  <c r="N19" i="5"/>
  <c r="L19" i="5"/>
  <c r="J19" i="5"/>
  <c r="H19" i="5"/>
  <c r="F19" i="5"/>
  <c r="T17" i="5"/>
  <c r="T16" i="5"/>
  <c r="T13" i="5"/>
  <c r="T19" i="5" s="1"/>
  <c r="A54" i="4"/>
  <c r="AF40" i="4"/>
  <c r="AB40" i="4"/>
  <c r="Z40" i="4"/>
  <c r="X40" i="4"/>
  <c r="T40" i="4"/>
  <c r="R40" i="4"/>
  <c r="P40" i="4"/>
  <c r="N40" i="4"/>
  <c r="L40" i="4"/>
  <c r="J40" i="4"/>
  <c r="H40" i="4"/>
  <c r="F40" i="4"/>
  <c r="V38" i="4"/>
  <c r="AD38" i="4" s="1"/>
  <c r="AH38" i="4" s="1"/>
  <c r="V37" i="4"/>
  <c r="AD37" i="4" s="1"/>
  <c r="AH37" i="4" s="1"/>
  <c r="AD36" i="4"/>
  <c r="AH36" i="4" s="1"/>
  <c r="V36" i="4"/>
  <c r="V35" i="4"/>
  <c r="V40" i="4" s="1"/>
  <c r="V34" i="4"/>
  <c r="AD34" i="4" s="1"/>
  <c r="AH34" i="4" s="1"/>
  <c r="V30" i="4"/>
  <c r="AD30" i="4" s="1"/>
  <c r="AF27" i="4"/>
  <c r="AB27" i="4"/>
  <c r="Z27" i="4"/>
  <c r="X27" i="4"/>
  <c r="T27" i="4"/>
  <c r="R27" i="4"/>
  <c r="P27" i="4"/>
  <c r="N27" i="4"/>
  <c r="L27" i="4"/>
  <c r="J27" i="4"/>
  <c r="H27" i="4"/>
  <c r="F27" i="4"/>
  <c r="V25" i="4"/>
  <c r="AD25" i="4" s="1"/>
  <c r="AH25" i="4" s="1"/>
  <c r="V24" i="4"/>
  <c r="AD24" i="4" s="1"/>
  <c r="AH24" i="4" s="1"/>
  <c r="V23" i="4"/>
  <c r="AD23" i="4" s="1"/>
  <c r="AH23" i="4" s="1"/>
  <c r="AD22" i="4"/>
  <c r="AH22" i="4" s="1"/>
  <c r="V22" i="4"/>
  <c r="V21" i="4"/>
  <c r="AD21" i="4" s="1"/>
  <c r="AH21" i="4" s="1"/>
  <c r="T21" i="4"/>
  <c r="V17" i="4"/>
  <c r="V27" i="4" s="1"/>
  <c r="A1" i="4"/>
  <c r="L78" i="3"/>
  <c r="J78" i="3"/>
  <c r="H78" i="3"/>
  <c r="F78" i="3"/>
  <c r="L71" i="3"/>
  <c r="J71" i="3"/>
  <c r="H71" i="3"/>
  <c r="F71" i="3"/>
  <c r="A59" i="3"/>
  <c r="L57" i="3"/>
  <c r="A56" i="3"/>
  <c r="A106" i="3" s="1"/>
  <c r="L50" i="3"/>
  <c r="J50" i="3"/>
  <c r="H50" i="3"/>
  <c r="F50" i="3"/>
  <c r="L34" i="3"/>
  <c r="L38" i="3" s="1"/>
  <c r="L41" i="3" s="1"/>
  <c r="L52" i="3" s="1"/>
  <c r="L31" i="3"/>
  <c r="J31" i="3"/>
  <c r="J34" i="3" s="1"/>
  <c r="J38" i="3" s="1"/>
  <c r="J41" i="3" s="1"/>
  <c r="J52" i="3" s="1"/>
  <c r="H31" i="3"/>
  <c r="F31" i="3"/>
  <c r="L19" i="3"/>
  <c r="J19" i="3"/>
  <c r="H19" i="3"/>
  <c r="H34" i="3" s="1"/>
  <c r="H38" i="3" s="1"/>
  <c r="H41" i="3" s="1"/>
  <c r="H52" i="3" s="1"/>
  <c r="F19" i="3"/>
  <c r="F34" i="3" s="1"/>
  <c r="F38" i="3" s="1"/>
  <c r="F41" i="3" s="1"/>
  <c r="F52" i="3" s="1"/>
  <c r="A1" i="3"/>
  <c r="A57" i="3" s="1"/>
  <c r="A106" i="2"/>
  <c r="J78" i="2"/>
  <c r="H78" i="2"/>
  <c r="F78" i="2"/>
  <c r="J71" i="2"/>
  <c r="H71" i="2"/>
  <c r="F71" i="2"/>
  <c r="L69" i="2"/>
  <c r="L76" i="2" s="1"/>
  <c r="A59" i="2"/>
  <c r="A56" i="2"/>
  <c r="L50" i="2"/>
  <c r="J50" i="2"/>
  <c r="H50" i="2"/>
  <c r="F50" i="2"/>
  <c r="H34" i="2"/>
  <c r="H38" i="2" s="1"/>
  <c r="H41" i="2" s="1"/>
  <c r="H53" i="2" s="1"/>
  <c r="L31" i="2"/>
  <c r="J31" i="2"/>
  <c r="H31" i="2"/>
  <c r="F31" i="2"/>
  <c r="L19" i="2"/>
  <c r="L34" i="2" s="1"/>
  <c r="L38" i="2" s="1"/>
  <c r="L41" i="2" s="1"/>
  <c r="L53" i="2" s="1"/>
  <c r="L68" i="2" s="1"/>
  <c r="J19" i="2"/>
  <c r="J34" i="2" s="1"/>
  <c r="J38" i="2" s="1"/>
  <c r="J41" i="2" s="1"/>
  <c r="J53" i="2" s="1"/>
  <c r="H19" i="2"/>
  <c r="F19" i="2"/>
  <c r="F34" i="2" s="1"/>
  <c r="F38" i="2" s="1"/>
  <c r="F41" i="2" s="1"/>
  <c r="F53" i="2" s="1"/>
  <c r="A1" i="2"/>
  <c r="A57" i="2" s="1"/>
  <c r="L152" i="1"/>
  <c r="L149" i="1"/>
  <c r="J149" i="1"/>
  <c r="J152" i="1" s="1"/>
  <c r="H149" i="1"/>
  <c r="H152" i="1" s="1"/>
  <c r="F149" i="1"/>
  <c r="F152" i="1" s="1"/>
  <c r="A119" i="1"/>
  <c r="A118" i="1"/>
  <c r="A117" i="1"/>
  <c r="A116" i="1"/>
  <c r="A169" i="1" s="1"/>
  <c r="L107" i="1"/>
  <c r="J107" i="1"/>
  <c r="H107" i="1"/>
  <c r="F107" i="1"/>
  <c r="L93" i="1"/>
  <c r="L109" i="1" s="1"/>
  <c r="L154" i="1" s="1"/>
  <c r="J93" i="1"/>
  <c r="J109" i="1" s="1"/>
  <c r="H93" i="1"/>
  <c r="H109" i="1" s="1"/>
  <c r="F93" i="1"/>
  <c r="F109" i="1" s="1"/>
  <c r="F154" i="1" s="1"/>
  <c r="A64" i="1"/>
  <c r="A63" i="1"/>
  <c r="A62" i="1"/>
  <c r="A1" i="5" s="1"/>
  <c r="L55" i="1"/>
  <c r="J55" i="1"/>
  <c r="H55" i="1"/>
  <c r="F55" i="1"/>
  <c r="L32" i="1"/>
  <c r="L57" i="1" s="1"/>
  <c r="J32" i="1"/>
  <c r="J57" i="1" s="1"/>
  <c r="H32" i="1"/>
  <c r="H57" i="1" s="1"/>
  <c r="F32" i="1"/>
  <c r="F57" i="1" s="1"/>
  <c r="L71" i="2" l="1"/>
  <c r="L75" i="2"/>
  <c r="L78" i="2" s="1"/>
  <c r="AH30" i="4"/>
  <c r="AH40" i="4" s="1"/>
  <c r="AD40" i="4"/>
  <c r="F113" i="6"/>
  <c r="F117" i="6" s="1"/>
  <c r="H154" i="1"/>
  <c r="J154" i="1"/>
  <c r="AD17" i="4"/>
  <c r="AD35" i="4"/>
  <c r="AH35" i="4" s="1"/>
  <c r="A1" i="6"/>
  <c r="A62" i="6" s="1"/>
  <c r="AH17" i="4" l="1"/>
  <c r="AH27" i="4" s="1"/>
  <c r="AD27" i="4"/>
</calcChain>
</file>

<file path=xl/sharedStrings.xml><?xml version="1.0" encoding="utf-8"?>
<sst xmlns="http://schemas.openxmlformats.org/spreadsheetml/2006/main" count="557" uniqueCount="281">
  <si>
    <t>Interlink Communication Public Company Limited</t>
  </si>
  <si>
    <t xml:space="preserve">Statement of Financial Position </t>
  </si>
  <si>
    <t>As at 30 June 2022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</si>
  <si>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</si>
  <si>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</si>
  <si>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</si>
  <si>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</si>
  <si>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</si>
  <si>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</si>
  <si>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</si>
  <si>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Notes</t>
  </si>
  <si>
    <t>Baht</t>
  </si>
  <si>
    <t>Assets</t>
  </si>
  <si>
    <t>Current assets</t>
  </si>
  <si>
    <t>Cash and cash equivalents</t>
  </si>
  <si>
    <t xml:space="preserve">Deposits at financial institutions </t>
  </si>
  <si>
    <t>held as collateral</t>
  </si>
  <si>
    <t>Financial assets measured at</t>
  </si>
  <si>
    <t>fair value through profit or loss</t>
  </si>
  <si>
    <t>Trade and other receivables, net</t>
  </si>
  <si>
    <t>Inventories, net</t>
  </si>
  <si>
    <t>Financial derivative assets measured</t>
  </si>
  <si>
    <t>at fair value through profit or loss</t>
  </si>
  <si>
    <t>Short-term borrowings to a joint venture</t>
  </si>
  <si>
    <t>-</t>
  </si>
  <si>
    <t>Accrued revenue from engineering</t>
  </si>
  <si>
    <t>service and network installation service</t>
  </si>
  <si>
    <t>Work in process</t>
  </si>
  <si>
    <t>Retention</t>
  </si>
  <si>
    <t>Other current assets</t>
  </si>
  <si>
    <t>Total current assets</t>
  </si>
  <si>
    <t>Non-current assets</t>
  </si>
  <si>
    <t>Deposits at financial institutions</t>
  </si>
  <si>
    <t>Investment in a joint venture</t>
  </si>
  <si>
    <t>Investments in subsidiaries, net</t>
  </si>
  <si>
    <t>Financial assets measured at fair value</t>
  </si>
  <si>
    <t>through other comprehensive income</t>
  </si>
  <si>
    <t>through profit or loss</t>
  </si>
  <si>
    <t>Accrued revenue from network</t>
  </si>
  <si>
    <t>rendering service</t>
  </si>
  <si>
    <t>Investment property, net</t>
  </si>
  <si>
    <t>Property, plant and equipment, net</t>
  </si>
  <si>
    <t>Goodwill</t>
  </si>
  <si>
    <t>Right-of-use assets, net</t>
  </si>
  <si>
    <t>Right-of-use assets under trust,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</si>
  <si>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</si>
  <si>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</si>
  <si>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</si>
  <si>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</si>
  <si>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</si>
  <si>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________________________________________________</t>
  </si>
  <si>
    <t>The condensed notes to the interim financial information are an integral part of this interim financial information.</t>
  </si>
  <si>
    <t>Liabilities and equity</t>
  </si>
  <si>
    <t>Current liabilities</t>
  </si>
  <si>
    <t xml:space="preserve">Bank overdraft and short-term borrowings from </t>
  </si>
  <si>
    <t>financial institutions, net</t>
  </si>
  <si>
    <t>Short-term borrowing from a related party</t>
  </si>
  <si>
    <t>Trade and other payables</t>
  </si>
  <si>
    <t>Financial derivative liabilities measured</t>
  </si>
  <si>
    <t>Current portion of lease liabilities, net</t>
  </si>
  <si>
    <t>Current portion of long-term borrowings</t>
  </si>
  <si>
    <t>from financial institutions, net</t>
  </si>
  <si>
    <t xml:space="preserve">Advance received from customers </t>
  </si>
  <si>
    <t>under construction contracts</t>
  </si>
  <si>
    <t>Income tax payables</t>
  </si>
  <si>
    <t xml:space="preserve">Current portion of employee </t>
  </si>
  <si>
    <t>benefit obligations</t>
  </si>
  <si>
    <t>Other current liabilities</t>
  </si>
  <si>
    <t>Total current liabilities</t>
  </si>
  <si>
    <t>Non-current liabilities</t>
  </si>
  <si>
    <t>Lease liabilities, net</t>
  </si>
  <si>
    <t>Lease liabilities under</t>
  </si>
  <si>
    <t>the agreement with trust, net</t>
  </si>
  <si>
    <t xml:space="preserve">Long-term borrowings from </t>
  </si>
  <si>
    <t>Advance received from long-term</t>
  </si>
  <si>
    <t>Deferred tax liabilities, net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</si>
  <si>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</si>
  <si>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</si>
  <si>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</si>
  <si>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</si>
  <si>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</si>
  <si>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</si>
  <si>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</si>
  <si>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543,632,325 ordinary shares </t>
  </si>
  <si>
    <t xml:space="preserve">   at par value of Baht 1 each </t>
  </si>
  <si>
    <t>Issued and paid-up share capital</t>
  </si>
  <si>
    <t>543,632,325 ordinary shares</t>
  </si>
  <si>
    <t xml:space="preserve">   fully paid-up of Baht 1 each</t>
  </si>
  <si>
    <t>Premium on paid-up share capital</t>
  </si>
  <si>
    <t>Premium on treasury shares</t>
  </si>
  <si>
    <t>Advance received for capital</t>
  </si>
  <si>
    <t xml:space="preserve">Retained earnings </t>
  </si>
  <si>
    <t>Appropriated - legal reserve</t>
  </si>
  <si>
    <t>Unappropriated</t>
  </si>
  <si>
    <t>Other components of equity</t>
  </si>
  <si>
    <t xml:space="preserve">Total 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</si>
  <si>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</si>
  <si>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</si>
  <si>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</si>
  <si>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</si>
  <si>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</si>
  <si>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June 2022</t>
  </si>
  <si>
    <t xml:space="preserve">Revenue from sales </t>
  </si>
  <si>
    <t>Revenue from network rendering</t>
  </si>
  <si>
    <t>and data center space service</t>
  </si>
  <si>
    <t>Revenue from network</t>
  </si>
  <si>
    <t>installation service</t>
  </si>
  <si>
    <t>Revenue from engineering service</t>
  </si>
  <si>
    <t>Other income</t>
  </si>
  <si>
    <t>Total revenue</t>
  </si>
  <si>
    <t xml:space="preserve">Cost of sales </t>
  </si>
  <si>
    <t>Cost of network rendering</t>
  </si>
  <si>
    <t>Cost of network installation service</t>
  </si>
  <si>
    <t>Cost of engineering service</t>
  </si>
  <si>
    <t>Others gains (losses), net</t>
  </si>
  <si>
    <t>Selling and service expenses</t>
  </si>
  <si>
    <t>Administrative expenses</t>
  </si>
  <si>
    <t>Finance costs</t>
  </si>
  <si>
    <t>Total expense</t>
  </si>
  <si>
    <t>Profit before share from investment</t>
  </si>
  <si>
    <t>in a joint venture and income tax</t>
  </si>
  <si>
    <t>Share of losses from investment</t>
  </si>
  <si>
    <t>in a joint venture</t>
  </si>
  <si>
    <t xml:space="preserve">Profit before income tax </t>
  </si>
  <si>
    <t>Income tax  expense (income)</t>
  </si>
  <si>
    <t>Profit for the period</t>
  </si>
  <si>
    <t>Other comprehensive expense</t>
  </si>
  <si>
    <t xml:space="preserve">Item that will not be reclassified </t>
  </si>
  <si>
    <t>to profit or loss</t>
  </si>
  <si>
    <t>- Changes in fair value of financial assets</t>
  </si>
  <si>
    <t>measured at fair value through</t>
  </si>
  <si>
    <t>other comprehensive income</t>
  </si>
  <si>
    <t>for the period, net of tax</t>
  </si>
  <si>
    <t>Total comprehensive income</t>
  </si>
  <si>
    <t>for the period</t>
  </si>
  <si>
    <t>Profit attributable to:</t>
  </si>
  <si>
    <t>- Owner of the parent</t>
  </si>
  <si>
    <t>- Non-controlling interests</t>
  </si>
  <si>
    <t xml:space="preserve">Total comprehensive income </t>
  </si>
  <si>
    <t>attributable to:</t>
  </si>
  <si>
    <t>Earnings per share</t>
  </si>
  <si>
    <t>Basic earnings per share (Baht per share)</t>
  </si>
  <si>
    <t>For the six-month period ended 30 June 2022</t>
  </si>
  <si>
    <t xml:space="preserve">Income tax </t>
  </si>
  <si>
    <t>Statement of Changes in Equity</t>
  </si>
  <si>
    <t>Consolidated financial information</t>
  </si>
  <si>
    <t>Attributable to owners of the parent</t>
  </si>
  <si>
    <t>Retained earnings</t>
  </si>
  <si>
    <t>Measurement of</t>
  </si>
  <si>
    <t>Premium on</t>
  </si>
  <si>
    <t>financial assets</t>
  </si>
  <si>
    <t>sales of</t>
  </si>
  <si>
    <t>at fair value</t>
  </si>
  <si>
    <t>Issued and</t>
  </si>
  <si>
    <t>Advance</t>
  </si>
  <si>
    <t>warrants on</t>
  </si>
  <si>
    <t>change in</t>
  </si>
  <si>
    <t xml:space="preserve"> through other</t>
  </si>
  <si>
    <t>Total other</t>
  </si>
  <si>
    <t>Appropriated-</t>
  </si>
  <si>
    <t xml:space="preserve"> paid-up</t>
  </si>
  <si>
    <t>paid-up</t>
  </si>
  <si>
    <t>Treasury</t>
  </si>
  <si>
    <t>received for</t>
  </si>
  <si>
    <t>a subsidiary</t>
  </si>
  <si>
    <t>owner interst</t>
  </si>
  <si>
    <t>comprehensive</t>
  </si>
  <si>
    <t>components</t>
  </si>
  <si>
    <t>treasury shares</t>
  </si>
  <si>
    <t>Total owners</t>
  </si>
  <si>
    <t>Non-controlling</t>
  </si>
  <si>
    <t>share capital</t>
  </si>
  <si>
    <t>capital</t>
  </si>
  <si>
    <t>shares</t>
  </si>
  <si>
    <t xml:space="preserve"> in a subsidiary</t>
  </si>
  <si>
    <t xml:space="preserve"> income</t>
  </si>
  <si>
    <t>of equity</t>
  </si>
  <si>
    <t>legal reserve</t>
  </si>
  <si>
    <t>reserve</t>
  </si>
  <si>
    <t>interests</t>
  </si>
  <si>
    <t>Opening balance as at 1 January 2021</t>
  </si>
  <si>
    <t>Changes in equity for the period</t>
  </si>
  <si>
    <t>Change in owner interest in a subsidiary</t>
  </si>
  <si>
    <t>from exercised warrants</t>
  </si>
  <si>
    <t>Advance received for share capital</t>
  </si>
  <si>
    <t>Dividends</t>
  </si>
  <si>
    <t>Sale of warrants on a subsidiary's shares</t>
  </si>
  <si>
    <t>Total comprehensive income for the period</t>
  </si>
  <si>
    <t>Closing balance as at 30 June 2021</t>
  </si>
  <si>
    <t>Opening balance as at 1 January 2022</t>
  </si>
  <si>
    <t>Closing balance as at 30 June 2022</t>
  </si>
  <si>
    <t>Separate financial information</t>
  </si>
  <si>
    <t>Appropriated -</t>
  </si>
  <si>
    <t>Note</t>
  </si>
  <si>
    <t xml:space="preserve">Statement of Cash Flows </t>
  </si>
  <si>
    <t>Cash flows from operating activities</t>
  </si>
  <si>
    <t>Profit before income tax</t>
  </si>
  <si>
    <t xml:space="preserve">Adjustments to reconcile profit before </t>
  </si>
  <si>
    <t>income tax to net cash from operations:</t>
  </si>
  <si>
    <t xml:space="preserve">   </t>
  </si>
  <si>
    <t>- Depreciation and amortisation</t>
  </si>
  <si>
    <t>- Amortisation of prepaid expenses</t>
  </si>
  <si>
    <t>- Share of losses from investment in a joint venture</t>
  </si>
  <si>
    <t>- Gain on disposal of property, plant and equipment</t>
  </si>
  <si>
    <t>- Losses from write-off of property, plant and equipment</t>
  </si>
  <si>
    <t>- Unrealised losses (gains) on exchange rate</t>
  </si>
  <si>
    <t>- Gains from exercise of warrants on a subsidiary's shares</t>
  </si>
  <si>
    <t xml:space="preserve">- Gains (losses) from change in fair value of financial assets </t>
  </si>
  <si>
    <t>- Reversal of losses from allowance for expected credit losses</t>
  </si>
  <si>
    <t>- Bad debts</t>
  </si>
  <si>
    <t>- Losses from sale of warrants on a subsidiary's shares</t>
  </si>
  <si>
    <t>- Allowance for obsolete inventories (resersal)</t>
  </si>
  <si>
    <t>- Provision for sale promotion (reversal)</t>
  </si>
  <si>
    <t>- Reversal of provision for project loss of engineering service</t>
  </si>
  <si>
    <t>- Gains from change in lease liabilities</t>
  </si>
  <si>
    <t>- Interest income</t>
  </si>
  <si>
    <t>- Finance costs</t>
  </si>
  <si>
    <t>- Employee benefit expenses</t>
  </si>
  <si>
    <t xml:space="preserve">Cash flows before changes in operating </t>
  </si>
  <si>
    <t>assets and liabilities</t>
  </si>
  <si>
    <t>Change in operating assets and liabilities:</t>
  </si>
  <si>
    <t>- Trade and other receivables</t>
  </si>
  <si>
    <t>- Accrued revenue from engineering service</t>
  </si>
  <si>
    <t xml:space="preserve">    and network rendering service</t>
  </si>
  <si>
    <t>- Inventories</t>
  </si>
  <si>
    <t>- Work in process</t>
  </si>
  <si>
    <t>- Retention</t>
  </si>
  <si>
    <t>- Other current assets</t>
  </si>
  <si>
    <t>- Other non-current assets</t>
  </si>
  <si>
    <t>- Trade and other payables</t>
  </si>
  <si>
    <t>- Advance received from customers under</t>
  </si>
  <si>
    <t xml:space="preserve">    engineering service</t>
  </si>
  <si>
    <t>- Other current liabilities</t>
  </si>
  <si>
    <t>Cash generated from operations</t>
  </si>
  <si>
    <t>- Income tax paid</t>
  </si>
  <si>
    <t>Net cash generated from (payments in) operating activities</t>
  </si>
  <si>
    <t>Cash flows from investing activities</t>
  </si>
  <si>
    <t xml:space="preserve">- Proceeds from deposits at financial institutions held as collateral </t>
  </si>
  <si>
    <t>- Payments for purchases of financial assets measured at fair value</t>
  </si>
  <si>
    <t xml:space="preserve">  through other comprehensive income</t>
  </si>
  <si>
    <t>- Proceeds from sales of warrants on a subsidiary's shares</t>
  </si>
  <si>
    <t>- Payment for exercise of subsidiary's warrants</t>
  </si>
  <si>
    <t>- Payments for short-term borrowings to a joint venture</t>
  </si>
  <si>
    <t>- Proceeds from disposal of property, plant and equipment</t>
  </si>
  <si>
    <t>- Payments for purchases of property, plant and equipment</t>
  </si>
  <si>
    <t xml:space="preserve">- Payments for borrowing cost included in property, plant </t>
  </si>
  <si>
    <t xml:space="preserve"> and equipment</t>
  </si>
  <si>
    <t>- Payments for purchase of intangible assets</t>
  </si>
  <si>
    <t>- Proceeds from interest income</t>
  </si>
  <si>
    <t>Net cash generated from (payments in) investing activities</t>
  </si>
  <si>
    <t>Cash flows from financing activities</t>
  </si>
  <si>
    <t xml:space="preserve">- Proceeds from (payments for) short-term borrowing </t>
  </si>
  <si>
    <t xml:space="preserve">  from a related party</t>
  </si>
  <si>
    <t xml:space="preserve">- Proceeds from (payments for) bank overdraft </t>
  </si>
  <si>
    <t xml:space="preserve">    and short-term borrowings from financial institutions</t>
  </si>
  <si>
    <t xml:space="preserve">- Payments for deferred financing fee </t>
  </si>
  <si>
    <t xml:space="preserve">    of short-term loans from financial institutions</t>
  </si>
  <si>
    <t>- Proceeds from long-term borrowings from financial institutions</t>
  </si>
  <si>
    <t>- Payments for long-term borrowings from financial institutions</t>
  </si>
  <si>
    <t>- Payments for lease liabilities</t>
  </si>
  <si>
    <t>- Proceeds from sales of fixed assets and</t>
  </si>
  <si>
    <t xml:space="preserve">  equipment under the agreement with Trust</t>
  </si>
  <si>
    <t>- Payments for lease liabilities under the agreement with Trust</t>
  </si>
  <si>
    <t>- Payments for fees and costs of transactions</t>
  </si>
  <si>
    <t xml:space="preserve">  under the agreement with Trust</t>
  </si>
  <si>
    <t>- Proceeds from issuing of ordinary subsidiary's share</t>
  </si>
  <si>
    <t xml:space="preserve">- Proceeds from advance received for subsidiary's shares </t>
  </si>
  <si>
    <t xml:space="preserve">    subsciption</t>
  </si>
  <si>
    <t>- Proceeds from issue of ordinary shares</t>
  </si>
  <si>
    <t>- Interest paid</t>
  </si>
  <si>
    <t>- Dividend paid</t>
  </si>
  <si>
    <t>Net cash generated from (payments in) financing activities</t>
  </si>
  <si>
    <t>Net increase (decrease) in cash and cash equivalents</t>
  </si>
  <si>
    <t>Cash increase from business combination</t>
  </si>
  <si>
    <t>Beginning balance</t>
  </si>
  <si>
    <t xml:space="preserve">Ending balance </t>
  </si>
  <si>
    <t>Non-cash transactions</t>
  </si>
  <si>
    <t xml:space="preserve">- Accounts payable purchases of property, plant and equipment </t>
  </si>
  <si>
    <t>- Change of property, plant and equipment</t>
  </si>
  <si>
    <t xml:space="preserve">  under lease liabilities</t>
  </si>
  <si>
    <t>- Transfer fixed assets and equipment to right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</si>
</sst>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;\-"/>
    <numFmt numFmtId="168" formatCode="#,##0.0;\(#,##0.0\)"/>
    <numFmt numFmtId="169" formatCode="#,##0.00;\(#,##0.00\);\-"/>
    <numFmt numFmtId="170" formatCode="#,##0.000;\(#,##0.000\);\-"/>
    <numFmt numFmtId="171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9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center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3" fillId="0" borderId="1" xfId="4" applyFont="1" applyBorder="1" applyAlignment="1">
      <alignment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5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5" fontId="3" fillId="2" borderId="1" xfId="1" applyNumberFormat="1" applyFont="1" applyFill="1" applyBorder="1" applyAlignment="1">
      <alignment horizontal="right" vertical="center"/>
    </xf>
    <xf numFmtId="0" fontId="6" fillId="0" borderId="0" xfId="0" applyFont="1"/>
    <xf numFmtId="166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center" vertical="center"/>
    </xf>
    <xf numFmtId="164" fontId="3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horizontal="center" vertical="center"/>
    </xf>
    <xf numFmtId="164" fontId="2" fillId="0" borderId="0" xfId="6" applyNumberFormat="1" applyFont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4" fontId="2" fillId="0" borderId="1" xfId="7" applyNumberFormat="1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164" fontId="3" fillId="0" borderId="1" xfId="5" applyNumberFormat="1" applyFont="1" applyBorder="1" applyAlignment="1">
      <alignment horizontal="center" vertical="center"/>
    </xf>
    <xf numFmtId="164" fontId="3" fillId="0" borderId="1" xfId="5" applyNumberFormat="1" applyFont="1" applyBorder="1" applyAlignment="1">
      <alignment horizontal="left" vertical="center"/>
    </xf>
    <xf numFmtId="165" fontId="3" fillId="0" borderId="1" xfId="5" applyNumberFormat="1" applyFont="1" applyBorder="1" applyAlignment="1">
      <alignment horizontal="right" vertical="center"/>
    </xf>
    <xf numFmtId="166" fontId="3" fillId="0" borderId="1" xfId="5" applyNumberFormat="1" applyFont="1" applyBorder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5" fontId="3" fillId="2" borderId="0" xfId="5" applyNumberFormat="1" applyFont="1" applyFill="1" applyAlignment="1">
      <alignment vertical="center"/>
    </xf>
    <xf numFmtId="165" fontId="3" fillId="0" borderId="0" xfId="5" applyNumberFormat="1" applyFont="1" applyAlignment="1">
      <alignment vertical="center"/>
    </xf>
    <xf numFmtId="165" fontId="3" fillId="2" borderId="1" xfId="5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4" fontId="3" fillId="0" borderId="0" xfId="5" quotePrefix="1" applyNumberFormat="1" applyFont="1" applyAlignment="1">
      <alignment horizontal="left" vertical="center"/>
    </xf>
    <xf numFmtId="164" fontId="2" fillId="0" borderId="0" xfId="5" applyNumberFormat="1" applyFont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Border="1" applyAlignment="1">
      <alignment horizontal="right" vertical="center"/>
    </xf>
    <xf numFmtId="164" fontId="3" fillId="0" borderId="1" xfId="5" applyNumberFormat="1" applyFont="1" applyBorder="1" applyAlignment="1">
      <alignment vertical="center"/>
    </xf>
    <xf numFmtId="164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righ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169" fontId="3" fillId="2" borderId="0" xfId="5" applyNumberFormat="1" applyFont="1" applyFill="1" applyAlignment="1">
      <alignment horizontal="right" vertical="center"/>
    </xf>
    <xf numFmtId="0" fontId="3" fillId="0" borderId="0" xfId="4" applyFont="1" applyAlignment="1">
      <alignment vertical="center"/>
    </xf>
    <xf numFmtId="165" fontId="3" fillId="2" borderId="2" xfId="4" applyNumberFormat="1" applyFont="1" applyFill="1" applyBorder="1" applyAlignment="1">
      <alignment vertical="center"/>
    </xf>
    <xf numFmtId="165" fontId="3" fillId="0" borderId="2" xfId="4" applyNumberFormat="1" applyFont="1" applyBorder="1" applyAlignment="1">
      <alignment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70" fontId="3" fillId="2" borderId="0" xfId="5" applyNumberFormat="1" applyFont="1" applyFill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5" applyNumberFormat="1" applyFont="1" applyAlignment="1">
      <alignment horizontal="right" vertical="center"/>
    </xf>
    <xf numFmtId="169" fontId="3" fillId="0" borderId="0" xfId="8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vertical="center"/>
    </xf>
    <xf numFmtId="164" fontId="2" fillId="0" borderId="0" xfId="2" applyNumberFormat="1" applyFont="1" applyAlignment="1">
      <alignment horizontal="lef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164" fontId="2" fillId="0" borderId="1" xfId="9" applyNumberFormat="1" applyFont="1" applyBorder="1" applyAlignment="1">
      <alignment horizontal="left"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4" fontId="2" fillId="0" borderId="0" xfId="9" applyNumberFormat="1" applyFont="1" applyAlignment="1">
      <alignment horizontal="left" vertical="center"/>
    </xf>
    <xf numFmtId="0" fontId="2" fillId="0" borderId="0" xfId="4" applyFont="1" applyAlignment="1">
      <alignment horizontal="right" vertical="center"/>
    </xf>
    <xf numFmtId="165" fontId="2" fillId="0" borderId="1" xfId="4" applyNumberFormat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165" fontId="2" fillId="0" borderId="3" xfId="4" applyNumberFormat="1" applyFont="1" applyBorder="1" applyAlignment="1">
      <alignment horizontal="center" vertical="center"/>
    </xf>
    <xf numFmtId="0" fontId="2" fillId="0" borderId="4" xfId="4" applyFont="1" applyBorder="1" applyAlignment="1">
      <alignment horizontal="right" vertical="center"/>
    </xf>
    <xf numFmtId="165" fontId="2" fillId="0" borderId="4" xfId="4" applyNumberFormat="1" applyFont="1" applyBorder="1" applyAlignment="1">
      <alignment horizontal="right" vertical="center"/>
    </xf>
    <xf numFmtId="165" fontId="2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center" vertical="center"/>
    </xf>
    <xf numFmtId="165" fontId="2" fillId="0" borderId="1" xfId="10" applyNumberFormat="1" applyFont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center" vertical="center"/>
    </xf>
    <xf numFmtId="165" fontId="2" fillId="0" borderId="0" xfId="10" applyNumberFormat="1" applyFont="1" applyBorder="1" applyAlignment="1">
      <alignment horizontal="center" vertical="center"/>
    </xf>
    <xf numFmtId="165" fontId="2" fillId="0" borderId="0" xfId="10" applyNumberFormat="1" applyFont="1" applyFill="1" applyAlignment="1">
      <alignment horizontal="right" vertical="center"/>
    </xf>
    <xf numFmtId="165" fontId="2" fillId="0" borderId="0" xfId="10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71" fontId="2" fillId="0" borderId="0" xfId="10" applyFont="1" applyFill="1" applyAlignment="1">
      <alignment horizontal="right" vertical="center"/>
    </xf>
    <xf numFmtId="165" fontId="2" fillId="0" borderId="1" xfId="4" applyNumberFormat="1" applyFont="1" applyBorder="1" applyAlignment="1">
      <alignment horizontal="center" vertical="center"/>
    </xf>
    <xf numFmtId="165" fontId="2" fillId="0" borderId="1" xfId="10" applyNumberFormat="1" applyFont="1" applyFill="1" applyBorder="1" applyAlignment="1">
      <alignment horizontal="right" vertical="center" wrapText="1"/>
    </xf>
    <xf numFmtId="171" fontId="2" fillId="0" borderId="0" xfId="10" applyFont="1" applyFill="1" applyBorder="1" applyAlignment="1">
      <alignment horizontal="right" vertical="center" wrapText="1"/>
    </xf>
    <xf numFmtId="165" fontId="2" fillId="0" borderId="0" xfId="10" applyNumberFormat="1" applyFont="1" applyFill="1" applyBorder="1" applyAlignment="1">
      <alignment horizontal="right" vertical="center" wrapText="1"/>
    </xf>
    <xf numFmtId="3" fontId="3" fillId="0" borderId="0" xfId="4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164" fontId="2" fillId="0" borderId="0" xfId="2" quotePrefix="1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2" applyNumberFormat="1" applyFont="1" applyAlignment="1">
      <alignment horizontal="left"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1" xfId="4" applyNumberFormat="1" applyFont="1" applyBorder="1" applyAlignment="1">
      <alignment vertical="center"/>
    </xf>
    <xf numFmtId="3" fontId="3" fillId="0" borderId="1" xfId="4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5" fontId="3" fillId="0" borderId="2" xfId="4" applyNumberFormat="1" applyFont="1" applyBorder="1" applyAlignment="1">
      <alignment horizontal="right" vertical="center"/>
    </xf>
    <xf numFmtId="3" fontId="3" fillId="2" borderId="0" xfId="4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3" fillId="2" borderId="0" xfId="4" applyFont="1" applyFill="1" applyAlignment="1">
      <alignment horizontal="right" vertical="center"/>
    </xf>
    <xf numFmtId="0" fontId="3" fillId="2" borderId="0" xfId="4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1" xfId="4" applyNumberFormat="1" applyFont="1" applyFill="1" applyBorder="1" applyAlignment="1">
      <alignment vertical="center"/>
    </xf>
    <xf numFmtId="3" fontId="3" fillId="2" borderId="1" xfId="4" applyNumberFormat="1" applyFont="1" applyFill="1" applyBorder="1" applyAlignment="1">
      <alignment vertical="center"/>
    </xf>
    <xf numFmtId="165" fontId="3" fillId="2" borderId="0" xfId="4" applyNumberFormat="1" applyFont="1" applyFill="1" applyAlignment="1">
      <alignment horizontal="right" vertical="center"/>
    </xf>
    <xf numFmtId="165" fontId="3" fillId="2" borderId="2" xfId="4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shrinkToFit="1"/>
    </xf>
    <xf numFmtId="165" fontId="3" fillId="0" borderId="1" xfId="10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165" fontId="2" fillId="0" borderId="0" xfId="6" applyNumberFormat="1" applyFont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2" fillId="0" borderId="1" xfId="2" applyNumberFormat="1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3" fillId="0" borderId="0" xfId="4" quotePrefix="1" applyFont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5" fontId="8" fillId="0" borderId="0" xfId="5" applyNumberFormat="1" applyFont="1" applyAlignment="1">
      <alignment horizontal="right" vertical="center"/>
    </xf>
    <xf numFmtId="165" fontId="9" fillId="0" borderId="0" xfId="5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5" fontId="9" fillId="0" borderId="1" xfId="1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2" borderId="0" xfId="0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left" vertical="center"/>
    </xf>
    <xf numFmtId="168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4" fontId="8" fillId="2" borderId="0" xfId="0" applyNumberFormat="1" applyFont="1" applyFill="1" applyAlignment="1">
      <alignment vertical="center"/>
    </xf>
    <xf numFmtId="165" fontId="9" fillId="2" borderId="0" xfId="8" applyNumberFormat="1" applyFont="1" applyFill="1" applyAlignment="1">
      <alignment horizontal="right" vertical="center"/>
    </xf>
    <xf numFmtId="164" fontId="9" fillId="0" borderId="0" xfId="8" applyNumberFormat="1" applyFont="1" applyAlignment="1">
      <alignment horizontal="left" vertical="center"/>
    </xf>
    <xf numFmtId="165" fontId="9" fillId="0" borderId="0" xfId="8" applyNumberFormat="1" applyFont="1" applyAlignment="1">
      <alignment horizontal="right" vertical="center"/>
    </xf>
    <xf numFmtId="165" fontId="8" fillId="2" borderId="0" xfId="8" applyNumberFormat="1" applyFont="1" applyFill="1" applyAlignment="1">
      <alignment horizontal="right" vertical="center"/>
    </xf>
    <xf numFmtId="165" fontId="8" fillId="0" borderId="0" xfId="8" applyNumberFormat="1" applyFont="1" applyAlignment="1">
      <alignment horizontal="right" vertical="center"/>
    </xf>
    <xf numFmtId="165" fontId="8" fillId="2" borderId="1" xfId="8" applyNumberFormat="1" applyFont="1" applyFill="1" applyBorder="1" applyAlignment="1">
      <alignment horizontal="right" vertical="center"/>
    </xf>
    <xf numFmtId="165" fontId="8" fillId="0" borderId="1" xfId="8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8" applyNumberFormat="1" applyFont="1" applyAlignment="1">
      <alignment horizontal="center" vertical="center"/>
    </xf>
    <xf numFmtId="164" fontId="8" fillId="0" borderId="0" xfId="8" applyNumberFormat="1" applyFont="1" applyAlignment="1">
      <alignment horizontal="center" vertical="center"/>
    </xf>
    <xf numFmtId="164" fontId="8" fillId="0" borderId="0" xfId="8" applyNumberFormat="1" applyFont="1" applyAlignment="1">
      <alignment horizontal="left" vertical="center"/>
    </xf>
    <xf numFmtId="164" fontId="8" fillId="0" borderId="0" xfId="11" quotePrefix="1" applyNumberFormat="1" applyFont="1" applyAlignment="1">
      <alignment horizontal="left" vertical="center"/>
    </xf>
    <xf numFmtId="164" fontId="8" fillId="0" borderId="0" xfId="11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165" fontId="8" fillId="2" borderId="2" xfId="8" applyNumberFormat="1" applyFont="1" applyFill="1" applyBorder="1" applyAlignment="1">
      <alignment horizontal="right" vertical="center"/>
    </xf>
    <xf numFmtId="165" fontId="8" fillId="0" borderId="2" xfId="8" applyNumberFormat="1" applyFont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164" fontId="2" fillId="0" borderId="1" xfId="8" applyNumberFormat="1" applyFont="1" applyBorder="1" applyAlignment="1">
      <alignment horizontal="left" vertical="center"/>
    </xf>
  </cellXfs>
  <cellStyles count="12">
    <cellStyle name="Comma" xfId="1" builtinId="3"/>
    <cellStyle name="Comma 12 2 2" xfId="10" xr:uid="{4573509D-5EA9-49F6-ACDB-791351ED9D64}"/>
    <cellStyle name="Normal" xfId="0" builtinId="0"/>
    <cellStyle name="Normal 10 4" xfId="6" xr:uid="{A02B4D13-4505-4666-99FB-3C4041B917FA}"/>
    <cellStyle name="Normal 2 13" xfId="2" xr:uid="{C3983BF5-45EA-48D4-9965-C1ADE4544929}"/>
    <cellStyle name="Normal 3" xfId="8" xr:uid="{D05BEB24-DF49-4010-A0D9-D2E3A7F07862}"/>
    <cellStyle name="Normal 4" xfId="11" xr:uid="{7EF1DEF7-5345-4BAE-99A1-C3E9F0C6894F}"/>
    <cellStyle name="Normal_EGCO_June10 TE" xfId="5" xr:uid="{E6D2D0DD-A3E2-4097-88B3-BE91D9802CE8}"/>
    <cellStyle name="Normal_Interlink Communication_EQ2_10_Interlink Communication_EQ2_12" xfId="3" xr:uid="{663DB4BC-7D9C-43F3-B758-7B1D59E24CBC}"/>
    <cellStyle name="Normal_KEGCO_2002" xfId="4" xr:uid="{7C05C324-1F84-48C9-8812-3A5340B69D01}"/>
    <cellStyle name="Normal_Sheet5" xfId="7" xr:uid="{F8AAB4C3-DCC6-498A-83E2-03569CBAF403}"/>
    <cellStyle name="Normal_Sheet7 2" xfId="9" xr:uid="{7AA64A8C-4957-4E31-B35F-4FF01264A2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C61A-8AE8-4D89-A4F2-16FA68C1E383}">
  <dimension ref="A1:L169"/>
  <sheetViews>
    <sheetView tabSelected="1" zoomScaleNormal="100" zoomScaleSheetLayoutView="90" workbookViewId="0">
      <selection activeCell="N15" sqref="N15:N16"/>
    </sheetView>
  </sheetViews>
  <sheetFormatPr defaultColWidth="9.140625" defaultRowHeight="16.5" customHeight="1" x14ac:dyDescent="0.25"/>
  <cols>
    <col min="1" max="2" width="1.7109375" style="3" customWidth="1"/>
    <col min="3" max="3" width="36.7109375" style="3" customWidth="1"/>
    <col min="4" max="4" width="5.42578125" style="2" customWidth="1"/>
    <col min="5" max="5" width="0.5703125" style="3" customWidth="1"/>
    <col min="6" max="6" width="13.28515625" style="4" customWidth="1"/>
    <col min="7" max="7" width="0.5703125" style="3" customWidth="1"/>
    <col min="8" max="8" width="13" style="4" customWidth="1"/>
    <col min="9" max="9" width="0.5703125" style="2" customWidth="1"/>
    <col min="10" max="10" width="12.5703125" style="4" customWidth="1"/>
    <col min="11" max="11" width="0.5703125" style="3" customWidth="1"/>
    <col min="12" max="12" width="12.5703125" style="4" customWidth="1"/>
    <col min="13" max="16384" width="9.140625" style="5"/>
  </cols>
  <sheetData>
    <row r="1" spans="1:12" ht="16.5" customHeight="1" x14ac:dyDescent="0.25">
      <c r="A1" s="1" t="s">
        <v>0</v>
      </c>
      <c r="B1" s="1"/>
      <c r="C1" s="1"/>
    </row>
    <row r="2" spans="1:12" ht="16.5" customHeight="1" x14ac:dyDescent="0.25">
      <c r="A2" s="1" t="s">
        <v>1</v>
      </c>
      <c r="B2" s="1"/>
      <c r="C2" s="1"/>
    </row>
    <row r="3" spans="1:12" ht="16.5" customHeight="1" x14ac:dyDescent="0.25">
      <c r="A3" s="6" t="s">
        <v>2</v>
      </c>
      <c r="B3" s="6"/>
      <c r="C3" s="6"/>
      <c r="D3" s="7"/>
      <c r="E3" s="8"/>
      <c r="F3" s="9"/>
      <c r="G3" s="8"/>
      <c r="H3" s="9"/>
      <c r="I3" s="7"/>
      <c r="J3" s="9"/>
      <c r="K3" s="8"/>
      <c r="L3" s="9"/>
    </row>
    <row r="4" spans="1:12" ht="11.25" customHeight="1" x14ac:dyDescent="0.25"/>
    <row r="5" spans="1:12" ht="11.25" customHeight="1" x14ac:dyDescent="0.25"/>
    <row r="6" spans="1:12" ht="15.6" customHeight="1" x14ac:dyDescent="0.25">
      <c r="H6" s="10" t="s">
        <v>3</v>
      </c>
      <c r="I6" s="11"/>
      <c r="K6" s="11"/>
      <c r="L6" s="10" t="s">
        <v>4</v>
      </c>
    </row>
    <row r="7" spans="1:12" ht="15.6" customHeight="1" x14ac:dyDescent="0.25">
      <c r="A7" s="5"/>
      <c r="D7" s="12"/>
      <c r="E7" s="1"/>
      <c r="F7" s="9"/>
      <c r="G7" s="13"/>
      <c r="H7" s="14" t="s">
        <v>5</v>
      </c>
      <c r="I7" s="11"/>
      <c r="J7" s="9"/>
      <c r="K7" s="13"/>
      <c r="L7" s="14" t="s">
        <v>5</v>
      </c>
    </row>
    <row r="8" spans="1:12" ht="15.6" customHeight="1" x14ac:dyDescent="0.25">
      <c r="E8" s="1"/>
      <c r="F8" s="10" t="s">
        <v>6</v>
      </c>
      <c r="G8" s="11"/>
      <c r="H8" s="10" t="s">
        <v>7</v>
      </c>
      <c r="I8" s="11"/>
      <c r="J8" s="10" t="s">
        <v>6</v>
      </c>
      <c r="K8" s="11"/>
      <c r="L8" s="10" t="s">
        <v>7</v>
      </c>
    </row>
    <row r="9" spans="1:12" ht="15.6" customHeight="1" x14ac:dyDescent="0.25">
      <c r="E9" s="1"/>
      <c r="F9" s="15" t="s">
        <v>8</v>
      </c>
      <c r="G9" s="10"/>
      <c r="H9" s="15" t="s">
        <v>9</v>
      </c>
      <c r="I9" s="16"/>
      <c r="J9" s="15" t="s">
        <v>8</v>
      </c>
      <c r="K9" s="10"/>
      <c r="L9" s="15" t="s">
        <v>9</v>
      </c>
    </row>
    <row r="10" spans="1:12" ht="15.6" customHeight="1" x14ac:dyDescent="0.25">
      <c r="E10" s="1"/>
      <c r="F10" s="17">
        <v>2022</v>
      </c>
      <c r="G10" s="18"/>
      <c r="H10" s="17">
        <v>2021</v>
      </c>
      <c r="I10" s="16"/>
      <c r="J10" s="17">
        <v>2022</v>
      </c>
      <c r="K10" s="18"/>
      <c r="L10" s="17">
        <v>2021</v>
      </c>
    </row>
    <row r="11" spans="1:12" ht="15.6" customHeight="1" x14ac:dyDescent="0.25">
      <c r="D11" s="19" t="s">
        <v>10</v>
      </c>
      <c r="E11" s="1"/>
      <c r="F11" s="14" t="s">
        <v>11</v>
      </c>
      <c r="G11" s="1"/>
      <c r="H11" s="14" t="s">
        <v>11</v>
      </c>
      <c r="I11" s="16"/>
      <c r="J11" s="14" t="s">
        <v>11</v>
      </c>
      <c r="K11" s="1"/>
      <c r="L11" s="14" t="s">
        <v>11</v>
      </c>
    </row>
    <row r="12" spans="1:12" ht="15.6" customHeight="1" x14ac:dyDescent="0.25">
      <c r="A12" s="1" t="s">
        <v>12</v>
      </c>
      <c r="F12" s="20"/>
      <c r="J12" s="20"/>
    </row>
    <row r="13" spans="1:12" ht="6" customHeight="1" x14ac:dyDescent="0.25">
      <c r="A13" s="1"/>
      <c r="F13" s="20"/>
      <c r="J13" s="20"/>
    </row>
    <row r="14" spans="1:12" ht="15.6" customHeight="1" x14ac:dyDescent="0.25">
      <c r="A14" s="21" t="s">
        <v>13</v>
      </c>
      <c r="F14" s="20"/>
      <c r="G14" s="22"/>
      <c r="I14" s="23"/>
      <c r="J14" s="20"/>
      <c r="K14" s="22"/>
    </row>
    <row r="15" spans="1:12" ht="6" customHeight="1" x14ac:dyDescent="0.25">
      <c r="A15" s="1"/>
      <c r="F15" s="20"/>
      <c r="G15" s="22"/>
      <c r="I15" s="23"/>
      <c r="J15" s="20"/>
      <c r="K15" s="22"/>
    </row>
    <row r="16" spans="1:12" ht="15.6" customHeight="1" x14ac:dyDescent="0.25">
      <c r="A16" s="3" t="s">
        <v>14</v>
      </c>
      <c r="D16" s="24"/>
      <c r="F16" s="25">
        <v>271749743</v>
      </c>
      <c r="G16" s="26"/>
      <c r="H16" s="27">
        <v>489646173</v>
      </c>
      <c r="I16" s="27"/>
      <c r="J16" s="25">
        <v>134615153</v>
      </c>
      <c r="K16" s="27"/>
      <c r="L16" s="27">
        <v>240167640</v>
      </c>
    </row>
    <row r="17" spans="1:12" ht="15.6" customHeight="1" x14ac:dyDescent="0.25">
      <c r="A17" s="3" t="s">
        <v>15</v>
      </c>
      <c r="D17" s="24"/>
      <c r="F17" s="20"/>
      <c r="G17" s="26"/>
      <c r="H17" s="27"/>
      <c r="I17" s="27"/>
      <c r="J17" s="20"/>
      <c r="K17" s="27"/>
      <c r="L17" s="27"/>
    </row>
    <row r="18" spans="1:12" ht="15.6" customHeight="1" x14ac:dyDescent="0.25">
      <c r="B18" s="3" t="s">
        <v>16</v>
      </c>
      <c r="D18" s="24"/>
      <c r="F18" s="20">
        <v>315235340</v>
      </c>
      <c r="G18" s="26"/>
      <c r="H18" s="27">
        <v>342689961</v>
      </c>
      <c r="I18" s="27"/>
      <c r="J18" s="20">
        <v>315235340</v>
      </c>
      <c r="K18" s="27"/>
      <c r="L18" s="27">
        <v>342689961</v>
      </c>
    </row>
    <row r="19" spans="1:12" ht="15.6" customHeight="1" x14ac:dyDescent="0.25">
      <c r="A19" s="3" t="s">
        <v>17</v>
      </c>
      <c r="D19" s="24"/>
      <c r="F19" s="25"/>
      <c r="G19" s="26"/>
      <c r="H19" s="27"/>
      <c r="I19" s="27"/>
      <c r="J19" s="25"/>
      <c r="K19" s="27"/>
      <c r="L19" s="27"/>
    </row>
    <row r="20" spans="1:12" ht="15.6" customHeight="1" x14ac:dyDescent="0.25">
      <c r="B20" s="3" t="s">
        <v>18</v>
      </c>
      <c r="D20" s="24">
        <v>6</v>
      </c>
      <c r="F20" s="20">
        <v>0</v>
      </c>
      <c r="G20" s="26"/>
      <c r="H20" s="4">
        <v>0</v>
      </c>
      <c r="I20" s="27"/>
      <c r="J20" s="20">
        <v>55020660</v>
      </c>
      <c r="K20" s="27"/>
      <c r="L20" s="27">
        <v>143222692</v>
      </c>
    </row>
    <row r="21" spans="1:12" ht="15.6" customHeight="1" x14ac:dyDescent="0.25">
      <c r="A21" s="3" t="s">
        <v>19</v>
      </c>
      <c r="D21" s="24">
        <v>7</v>
      </c>
      <c r="E21" s="5"/>
      <c r="F21" s="20">
        <v>1212927593</v>
      </c>
      <c r="G21" s="22"/>
      <c r="H21" s="27">
        <v>1030634490</v>
      </c>
      <c r="I21" s="27"/>
      <c r="J21" s="20">
        <v>441147689</v>
      </c>
      <c r="K21" s="27"/>
      <c r="L21" s="27">
        <v>405263635</v>
      </c>
    </row>
    <row r="22" spans="1:12" ht="15.6" customHeight="1" x14ac:dyDescent="0.25">
      <c r="A22" s="3" t="s">
        <v>20</v>
      </c>
      <c r="D22" s="24">
        <v>8</v>
      </c>
      <c r="E22" s="5"/>
      <c r="F22" s="25">
        <v>438799878</v>
      </c>
      <c r="G22" s="22"/>
      <c r="H22" s="27">
        <v>347852619</v>
      </c>
      <c r="I22" s="27"/>
      <c r="J22" s="25">
        <v>438799878</v>
      </c>
      <c r="K22" s="27"/>
      <c r="L22" s="27">
        <v>347852619</v>
      </c>
    </row>
    <row r="23" spans="1:12" ht="15.6" customHeight="1" x14ac:dyDescent="0.25">
      <c r="A23" s="3" t="s">
        <v>21</v>
      </c>
      <c r="D23" s="24"/>
      <c r="E23" s="5"/>
      <c r="F23" s="25"/>
      <c r="G23" s="22"/>
      <c r="H23" s="27"/>
      <c r="I23" s="27"/>
      <c r="J23" s="25"/>
      <c r="K23" s="27"/>
      <c r="L23" s="27"/>
    </row>
    <row r="24" spans="1:12" ht="15.6" customHeight="1" x14ac:dyDescent="0.25">
      <c r="B24" s="3" t="s">
        <v>22</v>
      </c>
      <c r="D24" s="24">
        <v>6</v>
      </c>
      <c r="E24" s="5"/>
      <c r="F24" s="25">
        <v>11942827</v>
      </c>
      <c r="G24" s="22"/>
      <c r="H24" s="27">
        <v>9255140</v>
      </c>
      <c r="I24" s="27"/>
      <c r="J24" s="25">
        <v>1442767</v>
      </c>
      <c r="K24" s="27"/>
      <c r="L24" s="27">
        <v>2926969</v>
      </c>
    </row>
    <row r="25" spans="1:12" ht="15.6" customHeight="1" x14ac:dyDescent="0.25">
      <c r="A25" s="3" t="s">
        <v>23</v>
      </c>
      <c r="D25" s="28">
        <v>21.5</v>
      </c>
      <c r="E25" s="5"/>
      <c r="F25" s="25">
        <v>73040000</v>
      </c>
      <c r="G25" s="22"/>
      <c r="H25" s="27">
        <v>12000000</v>
      </c>
      <c r="I25" s="27"/>
      <c r="J25" s="25" t="s">
        <v>24</v>
      </c>
      <c r="K25" s="27"/>
      <c r="L25" s="27">
        <v>0</v>
      </c>
    </row>
    <row r="26" spans="1:12" ht="15.6" customHeight="1" x14ac:dyDescent="0.25">
      <c r="A26" s="3" t="s">
        <v>25</v>
      </c>
      <c r="D26" s="24"/>
      <c r="F26" s="25"/>
      <c r="G26" s="22"/>
      <c r="H26" s="27"/>
      <c r="I26" s="27"/>
      <c r="J26" s="25"/>
      <c r="K26" s="27"/>
      <c r="L26" s="27"/>
    </row>
    <row r="27" spans="1:12" ht="15.6" customHeight="1" x14ac:dyDescent="0.25">
      <c r="B27" s="3" t="s">
        <v>26</v>
      </c>
      <c r="D27" s="24"/>
      <c r="F27" s="25">
        <v>3101159394</v>
      </c>
      <c r="G27" s="22"/>
      <c r="H27" s="27">
        <v>2801475553</v>
      </c>
      <c r="I27" s="27"/>
      <c r="J27" s="25">
        <v>1011295881</v>
      </c>
      <c r="K27" s="27"/>
      <c r="L27" s="27">
        <v>937539420</v>
      </c>
    </row>
    <row r="28" spans="1:12" ht="15.6" customHeight="1" x14ac:dyDescent="0.25">
      <c r="A28" s="3" t="s">
        <v>27</v>
      </c>
      <c r="D28" s="24"/>
      <c r="E28" s="5"/>
      <c r="F28" s="25">
        <v>556354947</v>
      </c>
      <c r="G28" s="22"/>
      <c r="H28" s="27">
        <v>378043032</v>
      </c>
      <c r="I28" s="27"/>
      <c r="J28" s="25">
        <v>51828376</v>
      </c>
      <c r="K28" s="27"/>
      <c r="L28" s="27">
        <v>84981021</v>
      </c>
    </row>
    <row r="29" spans="1:12" ht="15.6" customHeight="1" x14ac:dyDescent="0.25">
      <c r="A29" s="3" t="s">
        <v>28</v>
      </c>
      <c r="D29" s="29"/>
      <c r="F29" s="25">
        <v>89405797</v>
      </c>
      <c r="G29" s="22"/>
      <c r="H29" s="27">
        <v>77560258</v>
      </c>
      <c r="I29" s="27"/>
      <c r="J29" s="25">
        <v>45921281</v>
      </c>
      <c r="K29" s="27"/>
      <c r="L29" s="27">
        <v>46106950</v>
      </c>
    </row>
    <row r="30" spans="1:12" ht="15.6" customHeight="1" x14ac:dyDescent="0.25">
      <c r="A30" s="3" t="s">
        <v>29</v>
      </c>
      <c r="D30" s="30"/>
      <c r="F30" s="31">
        <v>153879143</v>
      </c>
      <c r="G30" s="22"/>
      <c r="H30" s="32">
        <v>174594589</v>
      </c>
      <c r="I30" s="27"/>
      <c r="J30" s="31">
        <v>11314054</v>
      </c>
      <c r="K30" s="27"/>
      <c r="L30" s="32">
        <v>27948174</v>
      </c>
    </row>
    <row r="31" spans="1:12" ht="6" customHeight="1" x14ac:dyDescent="0.25">
      <c r="D31" s="30"/>
      <c r="F31" s="20"/>
      <c r="G31" s="22"/>
      <c r="I31" s="23"/>
      <c r="J31" s="20"/>
      <c r="K31" s="22"/>
    </row>
    <row r="32" spans="1:12" ht="15.6" customHeight="1" x14ac:dyDescent="0.25">
      <c r="A32" s="33" t="s">
        <v>30</v>
      </c>
      <c r="D32" s="29"/>
      <c r="F32" s="34">
        <f>SUM(F16:F30)</f>
        <v>6224494662</v>
      </c>
      <c r="G32" s="22"/>
      <c r="H32" s="9">
        <f>SUM(H16:H30)</f>
        <v>5663751815</v>
      </c>
      <c r="I32" s="23"/>
      <c r="J32" s="34">
        <f>SUM(J16:J30)</f>
        <v>2506621079</v>
      </c>
      <c r="K32" s="22"/>
      <c r="L32" s="9">
        <f>SUM(L16:L30)</f>
        <v>2578699081</v>
      </c>
    </row>
    <row r="33" spans="1:12" ht="10.5" customHeight="1" x14ac:dyDescent="0.25">
      <c r="D33" s="29"/>
      <c r="F33" s="20"/>
      <c r="G33" s="22"/>
      <c r="I33" s="23"/>
      <c r="J33" s="20"/>
      <c r="K33" s="22"/>
    </row>
    <row r="34" spans="1:12" ht="15.6" customHeight="1" x14ac:dyDescent="0.25">
      <c r="A34" s="1" t="s">
        <v>31</v>
      </c>
      <c r="D34" s="29"/>
      <c r="F34" s="20"/>
      <c r="G34" s="22"/>
      <c r="I34" s="23"/>
      <c r="J34" s="20"/>
      <c r="K34" s="22"/>
    </row>
    <row r="35" spans="1:12" ht="6" customHeight="1" x14ac:dyDescent="0.25">
      <c r="D35" s="29"/>
      <c r="F35" s="20"/>
      <c r="G35" s="22"/>
      <c r="I35" s="23"/>
      <c r="J35" s="20"/>
      <c r="K35" s="22"/>
    </row>
    <row r="36" spans="1:12" ht="15.6" customHeight="1" x14ac:dyDescent="0.25">
      <c r="A36" s="3" t="s">
        <v>32</v>
      </c>
      <c r="D36" s="29"/>
      <c r="F36" s="20"/>
      <c r="G36" s="22"/>
      <c r="I36" s="23"/>
      <c r="J36" s="20"/>
      <c r="K36" s="22"/>
    </row>
    <row r="37" spans="1:12" ht="15.6" customHeight="1" x14ac:dyDescent="0.25">
      <c r="B37" s="3" t="s">
        <v>16</v>
      </c>
      <c r="D37" s="29"/>
      <c r="F37" s="20">
        <v>54212790</v>
      </c>
      <c r="G37" s="22"/>
      <c r="H37" s="4">
        <v>50962513</v>
      </c>
      <c r="I37" s="23"/>
      <c r="J37" s="20" t="s">
        <v>24</v>
      </c>
      <c r="K37" s="22"/>
      <c r="L37" s="4">
        <v>0</v>
      </c>
    </row>
    <row r="38" spans="1:12" ht="15.6" customHeight="1" x14ac:dyDescent="0.25">
      <c r="A38" s="3" t="s">
        <v>33</v>
      </c>
      <c r="D38" s="24">
        <v>9</v>
      </c>
      <c r="F38" s="20">
        <v>20366846</v>
      </c>
      <c r="G38" s="22"/>
      <c r="H38" s="4">
        <v>24843646</v>
      </c>
      <c r="I38" s="23"/>
      <c r="J38" s="20" t="s">
        <v>24</v>
      </c>
      <c r="K38" s="22"/>
      <c r="L38" s="4">
        <v>0</v>
      </c>
    </row>
    <row r="39" spans="1:12" ht="15.6" customHeight="1" x14ac:dyDescent="0.25">
      <c r="A39" s="3" t="s">
        <v>34</v>
      </c>
      <c r="D39" s="24">
        <v>10</v>
      </c>
      <c r="F39" s="20">
        <v>0</v>
      </c>
      <c r="G39" s="22"/>
      <c r="H39" s="4">
        <v>0</v>
      </c>
      <c r="I39" s="23"/>
      <c r="J39" s="20">
        <v>615102608</v>
      </c>
      <c r="K39" s="22"/>
      <c r="L39" s="4">
        <v>615102608</v>
      </c>
    </row>
    <row r="40" spans="1:12" ht="15.6" customHeight="1" x14ac:dyDescent="0.25">
      <c r="A40" s="3" t="s">
        <v>35</v>
      </c>
      <c r="D40" s="24"/>
      <c r="F40" s="20"/>
      <c r="G40" s="22"/>
      <c r="I40" s="23"/>
      <c r="J40" s="20"/>
      <c r="K40" s="22"/>
    </row>
    <row r="41" spans="1:12" ht="15.6" customHeight="1" x14ac:dyDescent="0.25">
      <c r="B41" s="3" t="s">
        <v>36</v>
      </c>
      <c r="D41" s="24">
        <v>6</v>
      </c>
      <c r="F41" s="20">
        <v>70574264</v>
      </c>
      <c r="G41" s="22"/>
      <c r="H41" s="4">
        <v>0</v>
      </c>
      <c r="I41" s="23"/>
      <c r="J41" s="20" t="s">
        <v>24</v>
      </c>
      <c r="K41" s="22"/>
      <c r="L41" s="4">
        <v>0</v>
      </c>
    </row>
    <row r="42" spans="1:12" ht="15.6" customHeight="1" x14ac:dyDescent="0.25">
      <c r="A42" s="3" t="s">
        <v>35</v>
      </c>
      <c r="D42" s="24"/>
      <c r="F42" s="20"/>
      <c r="G42" s="22"/>
      <c r="I42" s="23"/>
      <c r="J42" s="20"/>
      <c r="K42" s="22"/>
    </row>
    <row r="43" spans="1:12" ht="15.6" customHeight="1" x14ac:dyDescent="0.25">
      <c r="B43" s="3" t="s">
        <v>37</v>
      </c>
      <c r="D43" s="24">
        <v>6</v>
      </c>
      <c r="F43" s="20">
        <v>13827440</v>
      </c>
      <c r="G43" s="22"/>
      <c r="H43" s="4">
        <v>12503238</v>
      </c>
      <c r="I43" s="23"/>
      <c r="J43" s="20">
        <v>13827440</v>
      </c>
      <c r="K43" s="22"/>
      <c r="L43" s="4">
        <v>12503238</v>
      </c>
    </row>
    <row r="44" spans="1:12" ht="15.6" customHeight="1" x14ac:dyDescent="0.25">
      <c r="A44" s="3" t="s">
        <v>38</v>
      </c>
      <c r="D44" s="24"/>
      <c r="F44" s="20"/>
      <c r="G44" s="22"/>
      <c r="H44" s="5"/>
      <c r="I44" s="23"/>
      <c r="J44" s="20"/>
      <c r="K44" s="22"/>
    </row>
    <row r="45" spans="1:12" ht="15.6" customHeight="1" x14ac:dyDescent="0.25">
      <c r="B45" s="3" t="s">
        <v>39</v>
      </c>
      <c r="D45" s="24"/>
      <c r="F45" s="20">
        <v>1210431362</v>
      </c>
      <c r="G45" s="22"/>
      <c r="H45" s="5">
        <v>961800257</v>
      </c>
      <c r="I45" s="23"/>
      <c r="J45" s="20" t="s">
        <v>24</v>
      </c>
      <c r="K45" s="22"/>
      <c r="L45" s="4">
        <v>0</v>
      </c>
    </row>
    <row r="46" spans="1:12" ht="15.6" customHeight="1" x14ac:dyDescent="0.25">
      <c r="A46" s="3" t="s">
        <v>40</v>
      </c>
      <c r="D46" s="24"/>
      <c r="F46" s="20">
        <v>0</v>
      </c>
      <c r="G46" s="22"/>
      <c r="H46" s="4">
        <v>0</v>
      </c>
      <c r="I46" s="27"/>
      <c r="J46" s="20">
        <v>64580344</v>
      </c>
      <c r="K46" s="27"/>
      <c r="L46" s="4">
        <v>65769216</v>
      </c>
    </row>
    <row r="47" spans="1:12" ht="15.6" customHeight="1" x14ac:dyDescent="0.25">
      <c r="A47" s="3" t="s">
        <v>41</v>
      </c>
      <c r="D47" s="24">
        <v>11</v>
      </c>
      <c r="F47" s="20">
        <v>4301414819</v>
      </c>
      <c r="G47" s="22"/>
      <c r="H47" s="4">
        <v>4300062357</v>
      </c>
      <c r="I47" s="27"/>
      <c r="J47" s="20">
        <v>356484204</v>
      </c>
      <c r="K47" s="27"/>
      <c r="L47" s="4">
        <v>365697031</v>
      </c>
    </row>
    <row r="48" spans="1:12" ht="15.6" customHeight="1" x14ac:dyDescent="0.25">
      <c r="A48" s="3" t="s">
        <v>42</v>
      </c>
      <c r="D48" s="24">
        <v>10</v>
      </c>
      <c r="F48" s="20">
        <v>88739906</v>
      </c>
      <c r="G48" s="22"/>
      <c r="H48" s="4">
        <v>0</v>
      </c>
      <c r="I48" s="27"/>
      <c r="J48" s="20" t="s">
        <v>24</v>
      </c>
      <c r="K48" s="27"/>
      <c r="L48" s="4">
        <v>0</v>
      </c>
    </row>
    <row r="49" spans="1:12" ht="15.6" customHeight="1" x14ac:dyDescent="0.25">
      <c r="A49" s="3" t="s">
        <v>43</v>
      </c>
      <c r="D49" s="24"/>
      <c r="F49" s="20">
        <v>243395107</v>
      </c>
      <c r="G49" s="22"/>
      <c r="H49" s="4">
        <v>253855079</v>
      </c>
      <c r="I49" s="27"/>
      <c r="J49" s="20">
        <v>9620648</v>
      </c>
      <c r="K49" s="27"/>
      <c r="L49" s="4">
        <v>9473368</v>
      </c>
    </row>
    <row r="50" spans="1:12" ht="15.6" customHeight="1" x14ac:dyDescent="0.25">
      <c r="A50" s="3" t="s">
        <v>44</v>
      </c>
      <c r="D50" s="24"/>
      <c r="F50" s="20">
        <v>68247794</v>
      </c>
      <c r="G50" s="22"/>
      <c r="H50" s="4">
        <v>0</v>
      </c>
      <c r="I50" s="27"/>
      <c r="J50" s="20" t="s">
        <v>24</v>
      </c>
      <c r="K50" s="27"/>
      <c r="L50" s="4">
        <v>0</v>
      </c>
    </row>
    <row r="51" spans="1:12" ht="15.6" customHeight="1" x14ac:dyDescent="0.25">
      <c r="A51" s="3" t="s">
        <v>45</v>
      </c>
      <c r="D51" s="24"/>
      <c r="F51" s="20">
        <v>27142938</v>
      </c>
      <c r="G51" s="22"/>
      <c r="H51" s="4">
        <v>25070747</v>
      </c>
      <c r="I51" s="27"/>
      <c r="J51" s="20">
        <v>2399119</v>
      </c>
      <c r="K51" s="27"/>
      <c r="L51" s="4">
        <v>2485336</v>
      </c>
    </row>
    <row r="52" spans="1:12" ht="15.6" customHeight="1" x14ac:dyDescent="0.25">
      <c r="A52" s="3" t="s">
        <v>46</v>
      </c>
      <c r="D52" s="24">
        <v>19</v>
      </c>
      <c r="F52" s="20">
        <v>137721048</v>
      </c>
      <c r="G52" s="22"/>
      <c r="H52" s="4">
        <v>31357595</v>
      </c>
      <c r="I52" s="27"/>
      <c r="J52" s="20">
        <v>9335964</v>
      </c>
      <c r="K52" s="27"/>
      <c r="L52" s="4">
        <v>0</v>
      </c>
    </row>
    <row r="53" spans="1:12" ht="15.6" customHeight="1" x14ac:dyDescent="0.25">
      <c r="A53" s="3" t="s">
        <v>47</v>
      </c>
      <c r="D53" s="24"/>
      <c r="F53" s="34">
        <v>32196845</v>
      </c>
      <c r="G53" s="22"/>
      <c r="H53" s="9">
        <v>20112966</v>
      </c>
      <c r="I53" s="27"/>
      <c r="J53" s="34">
        <v>691444</v>
      </c>
      <c r="K53" s="27"/>
      <c r="L53" s="9">
        <v>735889</v>
      </c>
    </row>
    <row r="54" spans="1:12" ht="6" customHeight="1" x14ac:dyDescent="0.25">
      <c r="F54" s="20"/>
      <c r="G54" s="22"/>
      <c r="I54" s="23"/>
      <c r="J54" s="20"/>
      <c r="K54" s="22"/>
    </row>
    <row r="55" spans="1:12" ht="15.6" customHeight="1" x14ac:dyDescent="0.25">
      <c r="A55" s="1" t="s">
        <v>48</v>
      </c>
      <c r="B55" s="5"/>
      <c r="F55" s="34">
        <f>SUM(F36:F53)</f>
        <v>6268271159</v>
      </c>
      <c r="G55" s="22"/>
      <c r="H55" s="9">
        <f>SUM(H36:H54)</f>
        <v>5680568398</v>
      </c>
      <c r="I55" s="23"/>
      <c r="J55" s="34">
        <f>SUM(J36:J53)</f>
        <v>1072041771</v>
      </c>
      <c r="K55" s="22"/>
      <c r="L55" s="9">
        <f>SUM(L36:L53)</f>
        <v>1071766686</v>
      </c>
    </row>
    <row r="56" spans="1:12" ht="6" customHeight="1" x14ac:dyDescent="0.25">
      <c r="F56" s="20"/>
      <c r="G56" s="22"/>
      <c r="I56" s="23"/>
      <c r="J56" s="20"/>
      <c r="K56" s="22"/>
    </row>
    <row r="57" spans="1:12" ht="15.6" customHeight="1" thickBot="1" x14ac:dyDescent="0.3">
      <c r="A57" s="1" t="s">
        <v>49</v>
      </c>
      <c r="F57" s="35">
        <f>F32+F55</f>
        <v>12492765821</v>
      </c>
      <c r="G57" s="22"/>
      <c r="H57" s="36">
        <f>H32+H55</f>
        <v>11344320213</v>
      </c>
      <c r="I57" s="23"/>
      <c r="J57" s="35">
        <f>J32+J55</f>
        <v>3578662850</v>
      </c>
      <c r="K57" s="22"/>
      <c r="L57" s="36">
        <f>L32+L55</f>
        <v>3650465767</v>
      </c>
    </row>
    <row r="58" spans="1:12" ht="15.95" customHeight="1" thickTop="1" x14ac:dyDescent="0.25">
      <c r="A58" s="1"/>
      <c r="G58" s="22"/>
      <c r="I58" s="23"/>
      <c r="K58" s="22"/>
    </row>
    <row r="59" spans="1:12" ht="15.6" customHeight="1" x14ac:dyDescent="0.25">
      <c r="A59" s="3" t="s">
        <v>50</v>
      </c>
      <c r="G59" s="22"/>
      <c r="H59" s="5"/>
      <c r="I59" s="23"/>
      <c r="K59" s="22"/>
    </row>
    <row r="60" spans="1:12" ht="9.75" customHeight="1" x14ac:dyDescent="0.25">
      <c r="G60" s="22"/>
      <c r="H60" s="5"/>
      <c r="I60" s="23"/>
      <c r="K60" s="22"/>
    </row>
    <row r="61" spans="1:12" ht="21.95" customHeight="1" x14ac:dyDescent="0.25">
      <c r="A61" s="37" t="s">
        <v>51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2" ht="16.5" customHeight="1" x14ac:dyDescent="0.25">
      <c r="A62" s="1" t="str">
        <f>+A1</f>
        <v>Interlink Communication Public Company Limited</v>
      </c>
      <c r="B62" s="1"/>
      <c r="C62" s="1"/>
      <c r="G62" s="22"/>
      <c r="I62" s="23"/>
      <c r="K62" s="22"/>
    </row>
    <row r="63" spans="1:12" ht="16.5" customHeight="1" x14ac:dyDescent="0.25">
      <c r="A63" s="1" t="str">
        <f>+A2</f>
        <v xml:space="preserve">Statement of Financial Position </v>
      </c>
      <c r="B63" s="1"/>
      <c r="C63" s="1"/>
      <c r="G63" s="22"/>
      <c r="I63" s="23"/>
      <c r="K63" s="22"/>
    </row>
    <row r="64" spans="1:12" ht="16.5" customHeight="1" x14ac:dyDescent="0.25">
      <c r="A64" s="6" t="str">
        <f>+A3</f>
        <v>As at 30 June 2022</v>
      </c>
      <c r="B64" s="6"/>
      <c r="C64" s="6"/>
      <c r="D64" s="7"/>
      <c r="E64" s="8"/>
      <c r="F64" s="9"/>
      <c r="G64" s="38"/>
      <c r="H64" s="9"/>
      <c r="I64" s="39"/>
      <c r="J64" s="9"/>
      <c r="K64" s="38"/>
      <c r="L64" s="9"/>
    </row>
    <row r="65" spans="1:12" ht="15.95" customHeight="1" x14ac:dyDescent="0.25">
      <c r="G65" s="22"/>
      <c r="I65" s="23"/>
      <c r="K65" s="22"/>
    </row>
    <row r="66" spans="1:12" ht="15.95" customHeight="1" x14ac:dyDescent="0.25">
      <c r="G66" s="22"/>
      <c r="I66" s="23"/>
      <c r="K66" s="22"/>
    </row>
    <row r="67" spans="1:12" ht="15.95" customHeight="1" x14ac:dyDescent="0.25">
      <c r="G67" s="22"/>
      <c r="H67" s="10" t="s">
        <v>3</v>
      </c>
      <c r="I67" s="23"/>
      <c r="K67" s="22"/>
      <c r="L67" s="10" t="s">
        <v>4</v>
      </c>
    </row>
    <row r="68" spans="1:12" ht="15.95" customHeight="1" x14ac:dyDescent="0.25">
      <c r="A68" s="5"/>
      <c r="D68" s="12"/>
      <c r="E68" s="1"/>
      <c r="F68" s="9"/>
      <c r="G68" s="13"/>
      <c r="H68" s="14" t="s">
        <v>5</v>
      </c>
      <c r="I68" s="11"/>
      <c r="J68" s="9"/>
      <c r="K68" s="13"/>
      <c r="L68" s="14" t="s">
        <v>5</v>
      </c>
    </row>
    <row r="69" spans="1:12" ht="15.95" customHeight="1" x14ac:dyDescent="0.25">
      <c r="E69" s="1"/>
      <c r="F69" s="10" t="s">
        <v>6</v>
      </c>
      <c r="G69" s="11"/>
      <c r="H69" s="10" t="s">
        <v>7</v>
      </c>
      <c r="I69" s="11"/>
      <c r="J69" s="10" t="s">
        <v>6</v>
      </c>
      <c r="K69" s="11"/>
      <c r="L69" s="10" t="s">
        <v>7</v>
      </c>
    </row>
    <row r="70" spans="1:12" ht="15.95" customHeight="1" x14ac:dyDescent="0.25">
      <c r="E70" s="1"/>
      <c r="F70" s="15" t="s">
        <v>8</v>
      </c>
      <c r="G70" s="10"/>
      <c r="H70" s="15" t="s">
        <v>9</v>
      </c>
      <c r="I70" s="16"/>
      <c r="J70" s="15" t="s">
        <v>8</v>
      </c>
      <c r="K70" s="10"/>
      <c r="L70" s="15" t="s">
        <v>9</v>
      </c>
    </row>
    <row r="71" spans="1:12" ht="15.95" customHeight="1" x14ac:dyDescent="0.25">
      <c r="E71" s="1"/>
      <c r="F71" s="17">
        <v>2022</v>
      </c>
      <c r="G71" s="18"/>
      <c r="H71" s="17">
        <v>2021</v>
      </c>
      <c r="I71" s="16"/>
      <c r="J71" s="17">
        <v>2022</v>
      </c>
      <c r="K71" s="18"/>
      <c r="L71" s="17">
        <v>2021</v>
      </c>
    </row>
    <row r="72" spans="1:12" ht="15.95" customHeight="1" x14ac:dyDescent="0.25">
      <c r="D72" s="19" t="s">
        <v>10</v>
      </c>
      <c r="E72" s="1"/>
      <c r="F72" s="14" t="s">
        <v>11</v>
      </c>
      <c r="G72" s="1"/>
      <c r="H72" s="14" t="s">
        <v>11</v>
      </c>
      <c r="I72" s="16"/>
      <c r="J72" s="14" t="s">
        <v>11</v>
      </c>
      <c r="K72" s="1"/>
      <c r="L72" s="14" t="s">
        <v>11</v>
      </c>
    </row>
    <row r="73" spans="1:12" ht="15.95" customHeight="1" x14ac:dyDescent="0.25">
      <c r="D73" s="16"/>
      <c r="E73" s="1"/>
      <c r="F73" s="40"/>
      <c r="G73" s="41"/>
      <c r="H73" s="10"/>
      <c r="I73" s="42"/>
      <c r="J73" s="40"/>
      <c r="K73" s="41"/>
      <c r="L73" s="10"/>
    </row>
    <row r="74" spans="1:12" ht="15.95" customHeight="1" x14ac:dyDescent="0.25">
      <c r="A74" s="1" t="s">
        <v>52</v>
      </c>
      <c r="F74" s="20"/>
      <c r="G74" s="22"/>
      <c r="I74" s="23"/>
      <c r="J74" s="20"/>
      <c r="K74" s="22"/>
    </row>
    <row r="75" spans="1:12" ht="15.95" customHeight="1" x14ac:dyDescent="0.25">
      <c r="A75" s="1"/>
      <c r="F75" s="20"/>
      <c r="G75" s="22"/>
      <c r="I75" s="23"/>
      <c r="J75" s="20"/>
      <c r="K75" s="22"/>
    </row>
    <row r="76" spans="1:12" ht="15.95" customHeight="1" x14ac:dyDescent="0.25">
      <c r="A76" s="1" t="s">
        <v>53</v>
      </c>
      <c r="F76" s="20"/>
      <c r="G76" s="22"/>
      <c r="I76" s="23"/>
      <c r="J76" s="20"/>
      <c r="K76" s="22"/>
    </row>
    <row r="77" spans="1:12" ht="15.95" customHeight="1" x14ac:dyDescent="0.25">
      <c r="A77" s="3" t="s">
        <v>54</v>
      </c>
      <c r="D77" s="24"/>
      <c r="F77" s="20"/>
      <c r="G77" s="22"/>
      <c r="I77" s="23"/>
      <c r="J77" s="20"/>
      <c r="K77" s="22"/>
    </row>
    <row r="78" spans="1:12" ht="15.95" customHeight="1" x14ac:dyDescent="0.25">
      <c r="B78" s="3" t="s">
        <v>55</v>
      </c>
      <c r="D78" s="24">
        <v>12</v>
      </c>
      <c r="F78" s="25">
        <v>2672192816</v>
      </c>
      <c r="G78" s="22"/>
      <c r="H78" s="27">
        <v>2602721634</v>
      </c>
      <c r="I78" s="23"/>
      <c r="J78" s="25">
        <v>349833243</v>
      </c>
      <c r="K78" s="22"/>
      <c r="L78" s="27">
        <v>170336714</v>
      </c>
    </row>
    <row r="79" spans="1:12" ht="15.95" customHeight="1" x14ac:dyDescent="0.25">
      <c r="A79" s="3" t="s">
        <v>56</v>
      </c>
      <c r="D79" s="28">
        <v>21.6</v>
      </c>
      <c r="F79" s="25">
        <v>27660000</v>
      </c>
      <c r="G79" s="22"/>
      <c r="H79" s="27">
        <v>30060000</v>
      </c>
      <c r="I79" s="23"/>
      <c r="J79" s="25" t="s">
        <v>24</v>
      </c>
      <c r="K79" s="22"/>
      <c r="L79" s="27">
        <v>0</v>
      </c>
    </row>
    <row r="80" spans="1:12" ht="15.95" customHeight="1" x14ac:dyDescent="0.25">
      <c r="A80" s="3" t="s">
        <v>57</v>
      </c>
      <c r="D80" s="24">
        <v>13</v>
      </c>
      <c r="F80" s="25">
        <v>1809594944</v>
      </c>
      <c r="G80" s="26"/>
      <c r="H80" s="27">
        <v>1657317221</v>
      </c>
      <c r="I80" s="27"/>
      <c r="J80" s="25">
        <v>704527495</v>
      </c>
      <c r="K80" s="27"/>
      <c r="L80" s="27">
        <v>823491919</v>
      </c>
    </row>
    <row r="81" spans="1:12" ht="15.95" customHeight="1" x14ac:dyDescent="0.25">
      <c r="A81" s="3" t="s">
        <v>58</v>
      </c>
      <c r="D81" s="24"/>
      <c r="F81" s="25"/>
      <c r="G81" s="26"/>
      <c r="I81" s="27"/>
      <c r="J81" s="25"/>
      <c r="K81" s="27"/>
    </row>
    <row r="82" spans="1:12" ht="15.95" customHeight="1" x14ac:dyDescent="0.25">
      <c r="B82" s="3" t="s">
        <v>22</v>
      </c>
      <c r="D82" s="24">
        <v>6</v>
      </c>
      <c r="F82" s="25">
        <v>103999</v>
      </c>
      <c r="G82" s="26"/>
      <c r="H82" s="27">
        <v>5012696</v>
      </c>
      <c r="I82" s="27"/>
      <c r="J82" s="25">
        <v>103999</v>
      </c>
      <c r="K82" s="27"/>
      <c r="L82" s="27">
        <v>5012696</v>
      </c>
    </row>
    <row r="83" spans="1:12" ht="15.95" customHeight="1" x14ac:dyDescent="0.25">
      <c r="A83" s="3" t="s">
        <v>59</v>
      </c>
      <c r="C83" s="5"/>
      <c r="D83" s="24">
        <v>14</v>
      </c>
      <c r="F83" s="25">
        <v>66891629</v>
      </c>
      <c r="G83" s="26"/>
      <c r="H83" s="27">
        <v>75221896</v>
      </c>
      <c r="I83" s="27"/>
      <c r="J83" s="25">
        <v>2246432</v>
      </c>
      <c r="K83" s="27"/>
      <c r="L83" s="27">
        <v>2107375</v>
      </c>
    </row>
    <row r="84" spans="1:12" ht="15.95" customHeight="1" x14ac:dyDescent="0.25">
      <c r="A84" s="3" t="s">
        <v>60</v>
      </c>
      <c r="D84" s="24"/>
      <c r="F84" s="25"/>
      <c r="G84" s="26"/>
      <c r="H84" s="27"/>
      <c r="I84" s="27"/>
      <c r="J84" s="25"/>
      <c r="K84" s="27"/>
      <c r="L84" s="27"/>
    </row>
    <row r="85" spans="1:12" ht="15.95" customHeight="1" x14ac:dyDescent="0.25">
      <c r="B85" s="3" t="s">
        <v>61</v>
      </c>
      <c r="C85" s="5"/>
      <c r="D85" s="24">
        <v>16</v>
      </c>
      <c r="F85" s="20">
        <v>502306968</v>
      </c>
      <c r="G85" s="26"/>
      <c r="H85" s="27">
        <v>515807973</v>
      </c>
      <c r="I85" s="27"/>
      <c r="J85" s="20" t="s">
        <v>24</v>
      </c>
      <c r="K85" s="27"/>
      <c r="L85" s="27">
        <v>0</v>
      </c>
    </row>
    <row r="86" spans="1:12" ht="15.95" customHeight="1" x14ac:dyDescent="0.25">
      <c r="A86" s="3" t="s">
        <v>62</v>
      </c>
      <c r="D86" s="24"/>
      <c r="F86" s="25"/>
      <c r="G86" s="26"/>
      <c r="I86" s="27"/>
      <c r="J86" s="25"/>
      <c r="K86" s="27"/>
      <c r="L86" s="27"/>
    </row>
    <row r="87" spans="1:12" ht="15.95" customHeight="1" x14ac:dyDescent="0.25">
      <c r="B87" s="3" t="s">
        <v>63</v>
      </c>
      <c r="F87" s="25">
        <v>51452930</v>
      </c>
      <c r="G87" s="26"/>
      <c r="H87" s="4">
        <v>52123203</v>
      </c>
      <c r="I87" s="27"/>
      <c r="J87" s="20" t="s">
        <v>24</v>
      </c>
      <c r="K87" s="27"/>
      <c r="L87" s="27">
        <v>0</v>
      </c>
    </row>
    <row r="88" spans="1:12" ht="15.95" customHeight="1" x14ac:dyDescent="0.25">
      <c r="A88" s="3" t="s">
        <v>64</v>
      </c>
      <c r="D88" s="29"/>
      <c r="F88" s="25">
        <v>183516825</v>
      </c>
      <c r="G88" s="26"/>
      <c r="H88" s="27">
        <v>45996053</v>
      </c>
      <c r="I88" s="27"/>
      <c r="J88" s="25">
        <v>36049261</v>
      </c>
      <c r="K88" s="27"/>
      <c r="L88" s="27">
        <v>36720974</v>
      </c>
    </row>
    <row r="89" spans="1:12" ht="15.95" customHeight="1" x14ac:dyDescent="0.25">
      <c r="A89" s="3" t="s">
        <v>65</v>
      </c>
      <c r="D89" s="29"/>
      <c r="F89" s="25"/>
      <c r="G89" s="26"/>
      <c r="H89" s="27"/>
      <c r="I89" s="27"/>
      <c r="J89" s="25"/>
      <c r="K89" s="27"/>
      <c r="L89" s="27"/>
    </row>
    <row r="90" spans="1:12" ht="15.95" customHeight="1" x14ac:dyDescent="0.25">
      <c r="A90" s="5"/>
      <c r="B90" s="3" t="s">
        <v>66</v>
      </c>
      <c r="F90" s="25">
        <v>373229</v>
      </c>
      <c r="G90" s="26"/>
      <c r="H90" s="27">
        <v>373229</v>
      </c>
      <c r="I90" s="27"/>
      <c r="J90" s="25">
        <v>373229</v>
      </c>
      <c r="K90" s="27"/>
      <c r="L90" s="27">
        <v>373229</v>
      </c>
    </row>
    <row r="91" spans="1:12" ht="15.95" customHeight="1" x14ac:dyDescent="0.25">
      <c r="A91" s="3" t="s">
        <v>67</v>
      </c>
      <c r="F91" s="34">
        <v>42647184</v>
      </c>
      <c r="G91" s="22"/>
      <c r="H91" s="32">
        <v>52365909</v>
      </c>
      <c r="I91" s="23"/>
      <c r="J91" s="34">
        <v>13642621</v>
      </c>
      <c r="K91" s="22"/>
      <c r="L91" s="32">
        <v>18555509</v>
      </c>
    </row>
    <row r="92" spans="1:12" ht="15.95" customHeight="1" x14ac:dyDescent="0.25">
      <c r="A92" s="5"/>
      <c r="B92" s="43"/>
      <c r="F92" s="20"/>
      <c r="G92" s="26"/>
      <c r="I92" s="23"/>
      <c r="J92" s="20"/>
      <c r="K92" s="22"/>
    </row>
    <row r="93" spans="1:12" ht="15.95" customHeight="1" x14ac:dyDescent="0.25">
      <c r="A93" s="1" t="s">
        <v>68</v>
      </c>
      <c r="B93" s="5"/>
      <c r="F93" s="34">
        <f>SUM(F77:F91)</f>
        <v>5356740524</v>
      </c>
      <c r="G93" s="22"/>
      <c r="H93" s="9">
        <f>SUM(H77:H91)</f>
        <v>5036999814</v>
      </c>
      <c r="I93" s="23"/>
      <c r="J93" s="34">
        <f>SUM(J77:J91)</f>
        <v>1106776280</v>
      </c>
      <c r="K93" s="22"/>
      <c r="L93" s="9">
        <f>SUM(L77:L91)</f>
        <v>1056598416</v>
      </c>
    </row>
    <row r="94" spans="1:12" ht="15.95" customHeight="1" x14ac:dyDescent="0.25">
      <c r="F94" s="20"/>
      <c r="G94" s="22"/>
      <c r="I94" s="23"/>
      <c r="J94" s="20"/>
      <c r="K94" s="22"/>
    </row>
    <row r="95" spans="1:12" ht="15.95" customHeight="1" x14ac:dyDescent="0.25">
      <c r="A95" s="1" t="s">
        <v>69</v>
      </c>
      <c r="F95" s="20"/>
      <c r="G95" s="22"/>
      <c r="I95" s="23"/>
      <c r="J95" s="20"/>
      <c r="K95" s="22"/>
    </row>
    <row r="96" spans="1:12" ht="15.95" customHeight="1" x14ac:dyDescent="0.25">
      <c r="A96" s="1"/>
      <c r="D96" s="24"/>
      <c r="F96" s="20"/>
      <c r="G96" s="22"/>
      <c r="I96" s="23"/>
      <c r="J96" s="20"/>
      <c r="K96" s="22"/>
    </row>
    <row r="97" spans="1:12" ht="15.95" customHeight="1" x14ac:dyDescent="0.25">
      <c r="A97" s="3" t="s">
        <v>70</v>
      </c>
      <c r="D97" s="24">
        <v>14</v>
      </c>
      <c r="F97" s="44">
        <v>119794292</v>
      </c>
      <c r="G97" s="22"/>
      <c r="H97" s="27">
        <v>113864096</v>
      </c>
      <c r="I97" s="23"/>
      <c r="J97" s="25">
        <v>7398555</v>
      </c>
      <c r="K97" s="22"/>
      <c r="L97" s="27">
        <v>7718688</v>
      </c>
    </row>
    <row r="98" spans="1:12" ht="15.95" customHeight="1" x14ac:dyDescent="0.25">
      <c r="A98" s="3" t="s">
        <v>71</v>
      </c>
      <c r="D98" s="24"/>
      <c r="F98" s="44"/>
      <c r="G98" s="22"/>
      <c r="H98" s="27"/>
      <c r="I98" s="23"/>
      <c r="J98" s="25"/>
      <c r="K98" s="22"/>
      <c r="L98" s="27"/>
    </row>
    <row r="99" spans="1:12" ht="15.95" customHeight="1" x14ac:dyDescent="0.25">
      <c r="B99" s="3" t="s">
        <v>72</v>
      </c>
      <c r="D99" s="24">
        <v>15</v>
      </c>
      <c r="F99" s="44">
        <v>688156730</v>
      </c>
      <c r="G99" s="22"/>
      <c r="H99" s="27">
        <v>0</v>
      </c>
      <c r="I99" s="23"/>
      <c r="J99" s="25" t="s">
        <v>24</v>
      </c>
      <c r="K99" s="22"/>
      <c r="L99" s="27">
        <v>0</v>
      </c>
    </row>
    <row r="100" spans="1:12" ht="15.95" customHeight="1" x14ac:dyDescent="0.25">
      <c r="A100" s="3" t="s">
        <v>73</v>
      </c>
      <c r="D100" s="24"/>
      <c r="F100" s="45"/>
      <c r="G100" s="5"/>
      <c r="H100" s="5"/>
      <c r="I100" s="5"/>
      <c r="J100" s="46"/>
      <c r="K100" s="5"/>
      <c r="L100" s="5"/>
    </row>
    <row r="101" spans="1:12" ht="15.95" customHeight="1" x14ac:dyDescent="0.25">
      <c r="B101" s="3" t="s">
        <v>55</v>
      </c>
      <c r="D101" s="24">
        <v>16</v>
      </c>
      <c r="F101" s="44">
        <v>995890691</v>
      </c>
      <c r="G101" s="22"/>
      <c r="H101" s="27">
        <v>1244488069</v>
      </c>
      <c r="I101" s="47"/>
      <c r="J101" s="25" t="s">
        <v>24</v>
      </c>
      <c r="K101" s="27"/>
      <c r="L101" s="27">
        <v>0</v>
      </c>
    </row>
    <row r="102" spans="1:12" ht="15.95" customHeight="1" x14ac:dyDescent="0.25">
      <c r="A102" s="3" t="s">
        <v>74</v>
      </c>
      <c r="D102" s="24"/>
      <c r="F102" s="25"/>
      <c r="G102" s="22"/>
      <c r="H102" s="27"/>
      <c r="I102" s="47"/>
      <c r="J102" s="25"/>
      <c r="K102" s="27"/>
      <c r="L102" s="27"/>
    </row>
    <row r="103" spans="1:12" ht="15.95" customHeight="1" x14ac:dyDescent="0.25">
      <c r="B103" s="3" t="s">
        <v>63</v>
      </c>
      <c r="F103" s="44">
        <v>0</v>
      </c>
      <c r="G103" s="22"/>
      <c r="H103" s="4">
        <v>109322</v>
      </c>
      <c r="I103" s="47"/>
      <c r="J103" s="25" t="s">
        <v>24</v>
      </c>
      <c r="K103" s="27"/>
      <c r="L103" s="4" t="s">
        <v>24</v>
      </c>
    </row>
    <row r="104" spans="1:12" ht="15.95" customHeight="1" x14ac:dyDescent="0.25">
      <c r="A104" s="3" t="s">
        <v>75</v>
      </c>
      <c r="D104" s="2">
        <v>19</v>
      </c>
      <c r="F104" s="44">
        <v>0</v>
      </c>
      <c r="G104" s="22"/>
      <c r="H104" s="27">
        <v>33845526</v>
      </c>
      <c r="I104" s="47"/>
      <c r="J104" s="25" t="s">
        <v>24</v>
      </c>
      <c r="K104" s="27"/>
      <c r="L104" s="27">
        <v>7010590</v>
      </c>
    </row>
    <row r="105" spans="1:12" ht="15.95" customHeight="1" x14ac:dyDescent="0.25">
      <c r="A105" s="3" t="s">
        <v>76</v>
      </c>
      <c r="D105" s="24"/>
      <c r="F105" s="48">
        <v>55107556</v>
      </c>
      <c r="G105" s="22"/>
      <c r="H105" s="32">
        <v>49658086</v>
      </c>
      <c r="I105" s="23"/>
      <c r="J105" s="34">
        <v>29313094</v>
      </c>
      <c r="K105" s="22"/>
      <c r="L105" s="32">
        <v>27905029</v>
      </c>
    </row>
    <row r="106" spans="1:12" ht="15.95" customHeight="1" x14ac:dyDescent="0.25">
      <c r="D106" s="24"/>
      <c r="F106" s="20"/>
      <c r="G106" s="22"/>
      <c r="I106" s="26"/>
      <c r="J106" s="20"/>
      <c r="K106" s="26"/>
    </row>
    <row r="107" spans="1:12" ht="15.95" customHeight="1" x14ac:dyDescent="0.25">
      <c r="A107" s="1" t="s">
        <v>77</v>
      </c>
      <c r="B107" s="5"/>
      <c r="F107" s="34">
        <f>SUM(F97:F106)</f>
        <v>1858949269</v>
      </c>
      <c r="G107" s="22"/>
      <c r="H107" s="9">
        <f>SUM(H97:H106)</f>
        <v>1441965099</v>
      </c>
      <c r="I107" s="23"/>
      <c r="J107" s="34">
        <f>SUM(J97:J106)</f>
        <v>36711649</v>
      </c>
      <c r="K107" s="22"/>
      <c r="L107" s="9">
        <f>SUM(L97:L106)</f>
        <v>42634307</v>
      </c>
    </row>
    <row r="108" spans="1:12" ht="15.95" customHeight="1" x14ac:dyDescent="0.25">
      <c r="A108" s="1"/>
      <c r="F108" s="20"/>
      <c r="G108" s="22"/>
      <c r="I108" s="23"/>
      <c r="J108" s="20"/>
      <c r="K108" s="22"/>
    </row>
    <row r="109" spans="1:12" ht="15.95" customHeight="1" x14ac:dyDescent="0.25">
      <c r="A109" s="1" t="s">
        <v>78</v>
      </c>
      <c r="B109" s="1"/>
      <c r="F109" s="34">
        <f>F93+F107</f>
        <v>7215689793</v>
      </c>
      <c r="G109" s="22"/>
      <c r="H109" s="9">
        <f>H93+H107</f>
        <v>6478964913</v>
      </c>
      <c r="I109" s="23"/>
      <c r="J109" s="34">
        <f>J93+J107</f>
        <v>1143487929</v>
      </c>
      <c r="K109" s="22"/>
      <c r="L109" s="9">
        <f>L93+L107</f>
        <v>1099232723</v>
      </c>
    </row>
    <row r="110" spans="1:12" ht="15.95" customHeight="1" x14ac:dyDescent="0.25">
      <c r="A110" s="1"/>
      <c r="B110" s="1"/>
      <c r="G110" s="22"/>
      <c r="I110" s="23"/>
      <c r="K110" s="22"/>
    </row>
    <row r="111" spans="1:12" ht="15.95" customHeight="1" x14ac:dyDescent="0.25">
      <c r="A111" s="1"/>
      <c r="B111" s="1"/>
      <c r="G111" s="22"/>
      <c r="I111" s="23"/>
      <c r="K111" s="22"/>
    </row>
    <row r="112" spans="1:12" ht="15.95" customHeight="1" x14ac:dyDescent="0.25">
      <c r="A112" s="1"/>
      <c r="B112" s="1"/>
      <c r="G112" s="22"/>
      <c r="I112" s="23"/>
      <c r="K112" s="22"/>
    </row>
    <row r="113" spans="1:12" ht="15.95" customHeight="1" x14ac:dyDescent="0.25">
      <c r="A113" s="1"/>
      <c r="B113" s="1"/>
      <c r="G113" s="22"/>
      <c r="I113" s="23"/>
      <c r="K113" s="22"/>
    </row>
    <row r="114" spans="1:12" ht="13.5" customHeight="1" x14ac:dyDescent="0.25">
      <c r="A114" s="1"/>
      <c r="B114" s="1"/>
      <c r="G114" s="22"/>
      <c r="I114" s="23"/>
      <c r="K114" s="22"/>
    </row>
    <row r="115" spans="1:12" ht="15.95" customHeight="1" x14ac:dyDescent="0.25">
      <c r="A115" s="1"/>
      <c r="B115" s="1"/>
      <c r="G115" s="22"/>
      <c r="I115" s="23"/>
      <c r="K115" s="22"/>
    </row>
    <row r="116" spans="1:12" ht="21.95" customHeight="1" x14ac:dyDescent="0.25">
      <c r="A116" s="37" t="str">
        <f>A61</f>
        <v>The condensed notes to the interim financial information are an integral part of this interim financial information.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  <row r="117" spans="1:12" ht="16.5" customHeight="1" x14ac:dyDescent="0.25">
      <c r="A117" s="1" t="str">
        <f>+A1</f>
        <v>Interlink Communication Public Company Limited</v>
      </c>
      <c r="B117" s="1"/>
      <c r="C117" s="1"/>
      <c r="G117" s="22"/>
      <c r="I117" s="23"/>
      <c r="K117" s="22"/>
    </row>
    <row r="118" spans="1:12" ht="16.5" customHeight="1" x14ac:dyDescent="0.25">
      <c r="A118" s="1" t="str">
        <f>+A2</f>
        <v xml:space="preserve">Statement of Financial Position </v>
      </c>
      <c r="B118" s="1"/>
      <c r="C118" s="1"/>
      <c r="G118" s="22"/>
      <c r="I118" s="23"/>
      <c r="K118" s="22"/>
    </row>
    <row r="119" spans="1:12" ht="16.5" customHeight="1" x14ac:dyDescent="0.25">
      <c r="A119" s="6" t="str">
        <f>+A3</f>
        <v>As at 30 June 2022</v>
      </c>
      <c r="B119" s="6"/>
      <c r="C119" s="6"/>
      <c r="D119" s="7"/>
      <c r="E119" s="8"/>
      <c r="F119" s="9"/>
      <c r="G119" s="38"/>
      <c r="H119" s="9"/>
      <c r="I119" s="39"/>
      <c r="J119" s="9"/>
      <c r="K119" s="38"/>
      <c r="L119" s="9"/>
    </row>
    <row r="120" spans="1:12" ht="16.5" customHeight="1" x14ac:dyDescent="0.25">
      <c r="G120" s="22"/>
      <c r="I120" s="23"/>
      <c r="K120" s="22"/>
    </row>
    <row r="121" spans="1:12" ht="16.5" customHeight="1" x14ac:dyDescent="0.25">
      <c r="G121" s="22"/>
      <c r="I121" s="23"/>
      <c r="K121" s="22"/>
    </row>
    <row r="122" spans="1:12" ht="16.5" customHeight="1" x14ac:dyDescent="0.25">
      <c r="G122" s="22"/>
      <c r="H122" s="10" t="s">
        <v>3</v>
      </c>
      <c r="I122" s="23"/>
      <c r="K122" s="22"/>
      <c r="L122" s="10" t="s">
        <v>4</v>
      </c>
    </row>
    <row r="123" spans="1:12" ht="16.5" customHeight="1" x14ac:dyDescent="0.25">
      <c r="A123" s="5"/>
      <c r="D123" s="12"/>
      <c r="E123" s="1"/>
      <c r="F123" s="9"/>
      <c r="G123" s="13"/>
      <c r="H123" s="14" t="s">
        <v>5</v>
      </c>
      <c r="I123" s="11"/>
      <c r="J123" s="9"/>
      <c r="K123" s="13"/>
      <c r="L123" s="14" t="s">
        <v>5</v>
      </c>
    </row>
    <row r="124" spans="1:12" ht="16.5" customHeight="1" x14ac:dyDescent="0.25">
      <c r="E124" s="1"/>
      <c r="F124" s="10" t="s">
        <v>6</v>
      </c>
      <c r="G124" s="11"/>
      <c r="H124" s="10" t="s">
        <v>7</v>
      </c>
      <c r="I124" s="11"/>
      <c r="J124" s="10" t="s">
        <v>6</v>
      </c>
      <c r="K124" s="11"/>
      <c r="L124" s="10" t="s">
        <v>7</v>
      </c>
    </row>
    <row r="125" spans="1:12" ht="16.5" customHeight="1" x14ac:dyDescent="0.25">
      <c r="E125" s="1"/>
      <c r="F125" s="15" t="s">
        <v>8</v>
      </c>
      <c r="G125" s="10"/>
      <c r="H125" s="15" t="s">
        <v>9</v>
      </c>
      <c r="I125" s="16"/>
      <c r="J125" s="15" t="s">
        <v>8</v>
      </c>
      <c r="K125" s="10"/>
      <c r="L125" s="15" t="s">
        <v>9</v>
      </c>
    </row>
    <row r="126" spans="1:12" ht="16.5" customHeight="1" x14ac:dyDescent="0.25">
      <c r="E126" s="1"/>
      <c r="F126" s="17">
        <v>2022</v>
      </c>
      <c r="G126" s="18"/>
      <c r="H126" s="17">
        <v>2021</v>
      </c>
      <c r="I126" s="16"/>
      <c r="J126" s="17">
        <v>2022</v>
      </c>
      <c r="K126" s="18"/>
      <c r="L126" s="17">
        <v>2021</v>
      </c>
    </row>
    <row r="127" spans="1:12" ht="16.5" customHeight="1" x14ac:dyDescent="0.2">
      <c r="D127" s="49"/>
      <c r="E127" s="1"/>
      <c r="F127" s="14" t="s">
        <v>11</v>
      </c>
      <c r="G127" s="1"/>
      <c r="H127" s="14" t="s">
        <v>11</v>
      </c>
      <c r="I127" s="16"/>
      <c r="J127" s="14" t="s">
        <v>11</v>
      </c>
      <c r="K127" s="1"/>
      <c r="L127" s="14" t="s">
        <v>11</v>
      </c>
    </row>
    <row r="128" spans="1:12" ht="16.5" customHeight="1" x14ac:dyDescent="0.25">
      <c r="D128" s="16"/>
      <c r="E128" s="1"/>
      <c r="F128" s="40"/>
      <c r="G128" s="41"/>
      <c r="H128" s="10"/>
      <c r="I128" s="42"/>
      <c r="J128" s="40"/>
      <c r="K128" s="41"/>
      <c r="L128" s="10"/>
    </row>
    <row r="129" spans="1:12" ht="16.5" customHeight="1" x14ac:dyDescent="0.25">
      <c r="A129" s="1" t="s">
        <v>79</v>
      </c>
      <c r="F129" s="20"/>
      <c r="G129" s="22"/>
      <c r="I129" s="23"/>
      <c r="J129" s="20"/>
      <c r="K129" s="22"/>
    </row>
    <row r="130" spans="1:12" ht="16.5" customHeight="1" x14ac:dyDescent="0.25">
      <c r="A130" s="1"/>
      <c r="F130" s="20"/>
      <c r="G130" s="22"/>
      <c r="I130" s="23"/>
      <c r="J130" s="20"/>
      <c r="K130" s="22"/>
    </row>
    <row r="131" spans="1:12" ht="16.5" customHeight="1" x14ac:dyDescent="0.25">
      <c r="A131" s="1" t="s">
        <v>80</v>
      </c>
      <c r="F131" s="20"/>
      <c r="G131" s="22"/>
      <c r="I131" s="23"/>
      <c r="J131" s="20"/>
      <c r="K131" s="22"/>
    </row>
    <row r="132" spans="1:12" ht="16.5" customHeight="1" x14ac:dyDescent="0.25">
      <c r="A132" s="1"/>
      <c r="F132" s="20"/>
      <c r="G132" s="22"/>
      <c r="I132" s="23"/>
      <c r="J132" s="20"/>
      <c r="K132" s="22"/>
    </row>
    <row r="133" spans="1:12" ht="16.5" customHeight="1" x14ac:dyDescent="0.25">
      <c r="A133" s="3" t="s">
        <v>81</v>
      </c>
      <c r="F133" s="20"/>
      <c r="G133" s="22"/>
      <c r="I133" s="23"/>
      <c r="J133" s="20"/>
      <c r="K133" s="22"/>
    </row>
    <row r="134" spans="1:12" ht="16.5" customHeight="1" x14ac:dyDescent="0.25">
      <c r="B134" s="3" t="s">
        <v>82</v>
      </c>
      <c r="F134" s="45"/>
      <c r="G134" s="5"/>
      <c r="H134" s="5"/>
      <c r="I134" s="5"/>
      <c r="J134" s="45"/>
      <c r="K134" s="5"/>
      <c r="L134" s="5"/>
    </row>
    <row r="135" spans="1:12" ht="16.5" customHeight="1" x14ac:dyDescent="0.25">
      <c r="C135" s="3" t="s">
        <v>83</v>
      </c>
      <c r="F135" s="45"/>
      <c r="G135" s="5"/>
      <c r="H135" s="5"/>
      <c r="I135" s="5"/>
      <c r="J135" s="45"/>
      <c r="K135" s="5"/>
      <c r="L135" s="5"/>
    </row>
    <row r="136" spans="1:12" ht="16.5" customHeight="1" thickBot="1" x14ac:dyDescent="0.3">
      <c r="C136" s="3" t="s">
        <v>84</v>
      </c>
      <c r="F136" s="35">
        <v>543632325</v>
      </c>
      <c r="G136" s="22"/>
      <c r="H136" s="36">
        <v>543632325</v>
      </c>
      <c r="I136" s="23"/>
      <c r="J136" s="35">
        <v>543632325</v>
      </c>
      <c r="K136" s="22"/>
      <c r="L136" s="36">
        <v>543635325</v>
      </c>
    </row>
    <row r="137" spans="1:12" ht="16.5" customHeight="1" thickTop="1" x14ac:dyDescent="0.25">
      <c r="B137" s="3" t="s">
        <v>85</v>
      </c>
      <c r="F137" s="45"/>
      <c r="G137" s="5"/>
      <c r="H137" s="5"/>
      <c r="I137" s="5"/>
      <c r="J137" s="45"/>
      <c r="K137" s="5"/>
      <c r="L137" s="5"/>
    </row>
    <row r="138" spans="1:12" ht="16.5" customHeight="1" x14ac:dyDescent="0.25">
      <c r="B138" s="43"/>
      <c r="C138" s="3" t="s">
        <v>86</v>
      </c>
      <c r="F138" s="20"/>
      <c r="G138" s="22"/>
      <c r="I138" s="27"/>
      <c r="J138" s="25"/>
      <c r="K138" s="27"/>
      <c r="L138" s="27"/>
    </row>
    <row r="139" spans="1:12" ht="16.5" customHeight="1" x14ac:dyDescent="0.25">
      <c r="B139" s="43"/>
      <c r="C139" s="3" t="s">
        <v>87</v>
      </c>
      <c r="D139" s="24"/>
      <c r="F139" s="25">
        <v>543632325</v>
      </c>
      <c r="G139" s="22"/>
      <c r="H139" s="4">
        <v>543632325</v>
      </c>
      <c r="I139" s="22"/>
      <c r="J139" s="25">
        <v>543632325</v>
      </c>
      <c r="K139" s="22"/>
      <c r="L139" s="4">
        <v>543632325</v>
      </c>
    </row>
    <row r="140" spans="1:12" ht="16.5" customHeight="1" x14ac:dyDescent="0.25">
      <c r="A140" s="3" t="s">
        <v>88</v>
      </c>
      <c r="D140" s="24"/>
      <c r="F140" s="25">
        <v>770857410</v>
      </c>
      <c r="G140" s="22"/>
      <c r="H140" s="4">
        <v>770857410</v>
      </c>
      <c r="I140" s="22"/>
      <c r="J140" s="25">
        <v>770857410</v>
      </c>
      <c r="K140" s="22"/>
      <c r="L140" s="4">
        <v>770857410</v>
      </c>
    </row>
    <row r="141" spans="1:12" ht="16.5" customHeight="1" x14ac:dyDescent="0.25">
      <c r="A141" s="3" t="s">
        <v>89</v>
      </c>
      <c r="D141" s="24"/>
      <c r="F141" s="25">
        <v>37817556</v>
      </c>
      <c r="G141" s="22"/>
      <c r="H141" s="4">
        <v>37817556</v>
      </c>
      <c r="I141" s="22"/>
      <c r="J141" s="25">
        <v>37817556</v>
      </c>
      <c r="K141" s="22"/>
      <c r="L141" s="4">
        <v>37817556</v>
      </c>
    </row>
    <row r="142" spans="1:12" ht="16.5" customHeight="1" x14ac:dyDescent="0.25">
      <c r="A142" s="3" t="s">
        <v>90</v>
      </c>
      <c r="D142" s="24"/>
      <c r="F142" s="25">
        <v>1027069</v>
      </c>
      <c r="G142" s="22"/>
      <c r="H142" s="4">
        <v>23827290</v>
      </c>
      <c r="I142" s="22"/>
      <c r="J142" s="25" t="s">
        <v>24</v>
      </c>
      <c r="K142" s="22"/>
      <c r="L142" s="4">
        <v>0</v>
      </c>
    </row>
    <row r="143" spans="1:12" ht="16.5" customHeight="1" x14ac:dyDescent="0.25">
      <c r="A143" s="3" t="s">
        <v>91</v>
      </c>
      <c r="D143" s="24"/>
      <c r="F143" s="20"/>
      <c r="G143" s="22"/>
      <c r="H143" s="27"/>
      <c r="I143" s="50"/>
      <c r="J143" s="20"/>
      <c r="K143" s="51"/>
      <c r="L143" s="27"/>
    </row>
    <row r="144" spans="1:12" ht="16.5" customHeight="1" x14ac:dyDescent="0.25">
      <c r="B144" s="3" t="s">
        <v>92</v>
      </c>
      <c r="D144" s="24"/>
      <c r="F144" s="25">
        <v>54363233</v>
      </c>
      <c r="G144" s="22"/>
      <c r="H144" s="4">
        <v>54363233</v>
      </c>
      <c r="I144" s="22"/>
      <c r="J144" s="25">
        <v>54363233</v>
      </c>
      <c r="K144" s="22"/>
      <c r="L144" s="4">
        <v>54363233</v>
      </c>
    </row>
    <row r="145" spans="1:12" ht="16.5" customHeight="1" x14ac:dyDescent="0.25">
      <c r="B145" s="3" t="s">
        <v>93</v>
      </c>
      <c r="D145" s="24"/>
      <c r="F145" s="44">
        <v>1305165789</v>
      </c>
      <c r="G145" s="22"/>
      <c r="H145" s="4">
        <v>1335577809</v>
      </c>
      <c r="I145" s="22"/>
      <c r="J145" s="25">
        <v>1028504397</v>
      </c>
      <c r="K145" s="22"/>
      <c r="L145" s="4">
        <v>1144562520</v>
      </c>
    </row>
    <row r="146" spans="1:12" ht="16.5" customHeight="1" x14ac:dyDescent="0.25">
      <c r="A146" s="3" t="s">
        <v>94</v>
      </c>
      <c r="D146" s="24"/>
      <c r="F146" s="34">
        <v>730969811</v>
      </c>
      <c r="G146" s="22"/>
      <c r="H146" s="9">
        <v>635801613</v>
      </c>
      <c r="I146" s="22"/>
      <c r="J146" s="34" t="s">
        <v>24</v>
      </c>
      <c r="K146" s="22"/>
      <c r="L146" s="9">
        <v>0</v>
      </c>
    </row>
    <row r="147" spans="1:12" ht="16.5" customHeight="1" x14ac:dyDescent="0.25">
      <c r="A147" s="1"/>
      <c r="F147" s="20"/>
      <c r="G147" s="22"/>
      <c r="I147" s="23"/>
      <c r="J147" s="20"/>
      <c r="K147" s="22"/>
    </row>
    <row r="148" spans="1:12" ht="16.5" customHeight="1" x14ac:dyDescent="0.25">
      <c r="A148" s="1" t="s">
        <v>95</v>
      </c>
      <c r="B148" s="1"/>
      <c r="F148" s="45"/>
      <c r="G148" s="5"/>
      <c r="H148" s="5"/>
      <c r="I148" s="5"/>
      <c r="J148" s="45"/>
      <c r="K148" s="5"/>
      <c r="L148" s="5"/>
    </row>
    <row r="149" spans="1:12" ht="16.5" customHeight="1" x14ac:dyDescent="0.25">
      <c r="A149" s="1"/>
      <c r="B149" s="1" t="s">
        <v>96</v>
      </c>
      <c r="F149" s="20">
        <f>SUM(F138:F146)</f>
        <v>3443833193</v>
      </c>
      <c r="G149" s="4"/>
      <c r="H149" s="4">
        <f>SUM(H139:H146)</f>
        <v>3401877236</v>
      </c>
      <c r="I149" s="4"/>
      <c r="J149" s="20">
        <f>SUM(J139:J146)</f>
        <v>2435174921</v>
      </c>
      <c r="K149" s="4"/>
      <c r="L149" s="4">
        <f>SUM(L139:L146)</f>
        <v>2551233044</v>
      </c>
    </row>
    <row r="150" spans="1:12" ht="16.5" customHeight="1" x14ac:dyDescent="0.25">
      <c r="A150" s="3" t="s">
        <v>97</v>
      </c>
      <c r="F150" s="34">
        <v>1833242835</v>
      </c>
      <c r="G150" s="26"/>
      <c r="H150" s="9">
        <v>1463478064</v>
      </c>
      <c r="I150" s="26"/>
      <c r="J150" s="34" t="s">
        <v>24</v>
      </c>
      <c r="K150" s="26"/>
      <c r="L150" s="9">
        <v>0</v>
      </c>
    </row>
    <row r="151" spans="1:12" ht="16.5" customHeight="1" x14ac:dyDescent="0.25">
      <c r="A151" s="1"/>
      <c r="F151" s="45"/>
      <c r="G151" s="22"/>
      <c r="I151" s="23"/>
      <c r="J151" s="20"/>
      <c r="K151" s="22"/>
    </row>
    <row r="152" spans="1:12" ht="16.5" customHeight="1" x14ac:dyDescent="0.25">
      <c r="A152" s="1" t="s">
        <v>98</v>
      </c>
      <c r="B152" s="1"/>
      <c r="F152" s="52">
        <f>SUM(F149:F150)</f>
        <v>5277076028</v>
      </c>
      <c r="G152" s="26"/>
      <c r="H152" s="9">
        <f>SUM(H149:H150)</f>
        <v>4865355300</v>
      </c>
      <c r="I152" s="26"/>
      <c r="J152" s="34">
        <f>SUM(J149:J150)</f>
        <v>2435174921</v>
      </c>
      <c r="K152" s="26"/>
      <c r="L152" s="9">
        <f>SUM(L149:L150)</f>
        <v>2551233044</v>
      </c>
    </row>
    <row r="153" spans="1:12" ht="16.5" customHeight="1" x14ac:dyDescent="0.25">
      <c r="A153" s="1"/>
      <c r="F153" s="45"/>
      <c r="G153" s="22"/>
      <c r="I153" s="23"/>
      <c r="J153" s="20"/>
      <c r="K153" s="22"/>
    </row>
    <row r="154" spans="1:12" ht="16.5" customHeight="1" thickBot="1" x14ac:dyDescent="0.3">
      <c r="A154" s="1" t="s">
        <v>99</v>
      </c>
      <c r="F154" s="53">
        <f>F109+F152</f>
        <v>12492765821</v>
      </c>
      <c r="G154" s="22"/>
      <c r="H154" s="36">
        <f>H109+H152</f>
        <v>11344320213</v>
      </c>
      <c r="I154" s="22"/>
      <c r="J154" s="35">
        <f>J109+J152</f>
        <v>3578662850</v>
      </c>
      <c r="K154" s="22"/>
      <c r="L154" s="36">
        <f>L109+L152</f>
        <v>3650465767</v>
      </c>
    </row>
    <row r="155" spans="1:12" ht="16.5" customHeight="1" thickTop="1" x14ac:dyDescent="0.25">
      <c r="A155" s="1"/>
      <c r="E155" s="2"/>
      <c r="F155" s="2"/>
      <c r="G155" s="2"/>
      <c r="H155" s="2"/>
      <c r="J155" s="2"/>
      <c r="K155" s="2"/>
      <c r="L155" s="2"/>
    </row>
    <row r="156" spans="1:12" ht="16.5" customHeight="1" x14ac:dyDescent="0.25">
      <c r="A156" s="1"/>
      <c r="E156" s="2"/>
      <c r="F156" s="2"/>
      <c r="G156" s="2"/>
      <c r="H156" s="2"/>
      <c r="J156" s="2"/>
      <c r="K156" s="2"/>
      <c r="L156" s="2"/>
    </row>
    <row r="157" spans="1:12" ht="16.5" customHeight="1" x14ac:dyDescent="0.25">
      <c r="A157" s="1"/>
      <c r="E157" s="2"/>
      <c r="F157" s="2"/>
      <c r="G157" s="2"/>
      <c r="H157" s="2"/>
      <c r="J157" s="2"/>
      <c r="K157" s="2"/>
      <c r="L157" s="2"/>
    </row>
    <row r="158" spans="1:12" ht="16.5" customHeight="1" x14ac:dyDescent="0.25">
      <c r="A158" s="1"/>
      <c r="E158" s="2"/>
      <c r="F158" s="2"/>
      <c r="G158" s="2"/>
      <c r="H158" s="2"/>
      <c r="J158" s="2"/>
      <c r="K158" s="2"/>
      <c r="L158" s="2"/>
    </row>
    <row r="159" spans="1:12" ht="16.5" customHeight="1" x14ac:dyDescent="0.25">
      <c r="A159" s="1"/>
      <c r="E159" s="2"/>
      <c r="F159" s="2"/>
      <c r="G159" s="2"/>
      <c r="H159" s="2"/>
      <c r="J159" s="2"/>
      <c r="K159" s="2"/>
      <c r="L159" s="2"/>
    </row>
    <row r="160" spans="1:12" ht="16.5" customHeight="1" x14ac:dyDescent="0.25">
      <c r="A160" s="1"/>
      <c r="E160" s="2"/>
      <c r="F160" s="2"/>
      <c r="G160" s="2"/>
      <c r="H160" s="2"/>
      <c r="J160" s="2"/>
      <c r="K160" s="2"/>
      <c r="L160" s="2"/>
    </row>
    <row r="161" spans="1:12" ht="16.5" customHeight="1" x14ac:dyDescent="0.25">
      <c r="A161" s="1"/>
      <c r="E161" s="2"/>
      <c r="F161" s="2"/>
      <c r="G161" s="2"/>
      <c r="H161" s="2"/>
      <c r="J161" s="2"/>
      <c r="K161" s="2"/>
      <c r="L161" s="2"/>
    </row>
    <row r="162" spans="1:12" ht="16.5" customHeight="1" x14ac:dyDescent="0.25">
      <c r="A162" s="1"/>
      <c r="E162" s="2"/>
      <c r="F162" s="2"/>
      <c r="G162" s="2"/>
      <c r="H162" s="2"/>
      <c r="J162" s="2"/>
      <c r="K162" s="2"/>
      <c r="L162" s="2"/>
    </row>
    <row r="163" spans="1:12" ht="16.5" customHeight="1" x14ac:dyDescent="0.25">
      <c r="A163" s="1"/>
      <c r="E163" s="2"/>
      <c r="F163" s="2"/>
      <c r="G163" s="2"/>
      <c r="H163" s="2"/>
      <c r="J163" s="2"/>
      <c r="K163" s="2"/>
      <c r="L163" s="2"/>
    </row>
    <row r="164" spans="1:12" ht="16.5" customHeight="1" x14ac:dyDescent="0.25">
      <c r="A164" s="1"/>
      <c r="E164" s="2"/>
      <c r="F164" s="2"/>
      <c r="G164" s="2"/>
      <c r="H164" s="2"/>
      <c r="J164" s="2"/>
      <c r="K164" s="2"/>
      <c r="L164" s="2"/>
    </row>
    <row r="165" spans="1:12" ht="16.5" customHeight="1" x14ac:dyDescent="0.25">
      <c r="A165" s="1"/>
      <c r="E165" s="2"/>
      <c r="F165" s="2"/>
      <c r="G165" s="2"/>
      <c r="H165" s="2"/>
      <c r="J165" s="2"/>
      <c r="K165" s="2"/>
      <c r="L165" s="2"/>
    </row>
    <row r="166" spans="1:12" ht="16.5" customHeight="1" x14ac:dyDescent="0.25">
      <c r="A166" s="1"/>
      <c r="E166" s="2"/>
      <c r="F166" s="2"/>
      <c r="G166" s="2"/>
      <c r="H166" s="2"/>
      <c r="J166" s="2"/>
      <c r="K166" s="2"/>
      <c r="L166" s="2"/>
    </row>
    <row r="167" spans="1:12" ht="18.75" customHeight="1" x14ac:dyDescent="0.25">
      <c r="A167" s="1"/>
      <c r="E167" s="2"/>
      <c r="F167" s="2"/>
      <c r="G167" s="2"/>
      <c r="H167" s="2"/>
      <c r="J167" s="2"/>
      <c r="K167" s="2"/>
      <c r="L167" s="2"/>
    </row>
    <row r="168" spans="1:12" ht="17.25" customHeight="1" x14ac:dyDescent="0.25">
      <c r="A168" s="1"/>
      <c r="E168" s="2"/>
      <c r="F168" s="2"/>
      <c r="G168" s="2"/>
      <c r="H168" s="2"/>
      <c r="J168" s="2"/>
      <c r="K168" s="2"/>
      <c r="L168" s="2"/>
    </row>
    <row r="169" spans="1:12" ht="21.95" customHeight="1" x14ac:dyDescent="0.25">
      <c r="A169" s="37" t="str">
        <f>+A116</f>
        <v>The condensed notes to the interim financial information are an integral part of this interim financial information.</v>
      </c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</row>
  </sheetData>
  <pageMargins left="0.8" right="0.5" top="0.5" bottom="0.6" header="0.49" footer="0.4"/>
  <pageSetup paperSize="9" scale="90" firstPageNumber="2" fitToWidth="0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2F5C-1075-4C5A-853A-C135321E756A}">
  <dimension ref="A1:O106"/>
  <sheetViews>
    <sheetView tabSelected="1" zoomScale="110" zoomScaleNormal="110" zoomScaleSheetLayoutView="100" workbookViewId="0">
      <selection activeCell="N15" sqref="N15:N16"/>
    </sheetView>
  </sheetViews>
  <sheetFormatPr defaultColWidth="6.85546875" defaultRowHeight="16.5" customHeight="1" x14ac:dyDescent="0.25"/>
  <cols>
    <col min="1" max="2" width="1.7109375" style="56" customWidth="1"/>
    <col min="3" max="3" width="32.5703125" style="56" customWidth="1"/>
    <col min="4" max="4" width="5.5703125" style="55" customWidth="1"/>
    <col min="5" max="5" width="0.85546875" style="56" customWidth="1"/>
    <col min="6" max="6" width="12.42578125" style="57" customWidth="1"/>
    <col min="7" max="7" width="0.85546875" style="56" customWidth="1"/>
    <col min="8" max="8" width="12.42578125" style="57" customWidth="1"/>
    <col min="9" max="9" width="0.85546875" style="55" customWidth="1"/>
    <col min="10" max="10" width="12.42578125" style="57" customWidth="1"/>
    <col min="11" max="11" width="0.85546875" style="56" customWidth="1"/>
    <col min="12" max="12" width="12.42578125" style="57" customWidth="1"/>
    <col min="13" max="16384" width="6.85546875" style="61"/>
  </cols>
  <sheetData>
    <row r="1" spans="1:15" ht="16.5" customHeight="1" x14ac:dyDescent="0.25">
      <c r="A1" s="54" t="str">
        <f>'2-4'!A1</f>
        <v>Interlink Communication Public Company Limited</v>
      </c>
      <c r="B1" s="54"/>
      <c r="C1" s="54"/>
      <c r="G1" s="58"/>
      <c r="I1" s="59"/>
      <c r="K1" s="58"/>
      <c r="L1" s="60" t="s">
        <v>6</v>
      </c>
    </row>
    <row r="2" spans="1:15" ht="16.5" customHeight="1" x14ac:dyDescent="0.25">
      <c r="A2" s="54" t="s">
        <v>100</v>
      </c>
      <c r="B2" s="54"/>
      <c r="C2" s="54"/>
      <c r="G2" s="58"/>
      <c r="I2" s="59"/>
      <c r="K2" s="58"/>
    </row>
    <row r="3" spans="1:15" ht="16.5" customHeight="1" x14ac:dyDescent="0.25">
      <c r="A3" s="62" t="s">
        <v>101</v>
      </c>
      <c r="B3" s="63"/>
      <c r="C3" s="63"/>
      <c r="D3" s="64"/>
      <c r="E3" s="65"/>
      <c r="F3" s="66"/>
      <c r="G3" s="67"/>
      <c r="H3" s="66"/>
      <c r="I3" s="68"/>
      <c r="J3" s="66"/>
      <c r="K3" s="67"/>
      <c r="L3" s="66"/>
    </row>
    <row r="4" spans="1:15" ht="15.95" customHeight="1" x14ac:dyDescent="0.25">
      <c r="G4" s="58"/>
      <c r="I4" s="59"/>
      <c r="K4" s="58"/>
    </row>
    <row r="5" spans="1:15" ht="15.95" customHeight="1" x14ac:dyDescent="0.25">
      <c r="G5" s="58"/>
      <c r="I5" s="59"/>
      <c r="K5" s="58"/>
    </row>
    <row r="6" spans="1:15" ht="15.95" customHeight="1" x14ac:dyDescent="0.25">
      <c r="G6" s="58"/>
      <c r="H6" s="69" t="s">
        <v>3</v>
      </c>
      <c r="I6" s="59"/>
      <c r="K6" s="58"/>
      <c r="L6" s="69" t="s">
        <v>4</v>
      </c>
      <c r="O6" s="57"/>
    </row>
    <row r="7" spans="1:15" s="5" customFormat="1" ht="15.95" customHeight="1" x14ac:dyDescent="0.25">
      <c r="B7" s="3"/>
      <c r="C7" s="3"/>
      <c r="D7" s="12"/>
      <c r="E7" s="1"/>
      <c r="F7" s="9"/>
      <c r="G7" s="13"/>
      <c r="H7" s="14" t="s">
        <v>5</v>
      </c>
      <c r="I7" s="11"/>
      <c r="J7" s="9"/>
      <c r="K7" s="13"/>
      <c r="L7" s="14" t="s">
        <v>5</v>
      </c>
      <c r="O7" s="4"/>
    </row>
    <row r="8" spans="1:15" s="5" customFormat="1" ht="15.95" customHeight="1" x14ac:dyDescent="0.25">
      <c r="A8" s="3"/>
      <c r="B8" s="3"/>
      <c r="C8" s="3"/>
      <c r="D8" s="2"/>
      <c r="E8" s="1"/>
      <c r="F8" s="17">
        <v>2022</v>
      </c>
      <c r="G8" s="18"/>
      <c r="H8" s="17">
        <v>2021</v>
      </c>
      <c r="I8" s="16"/>
      <c r="J8" s="17">
        <v>2022</v>
      </c>
      <c r="K8" s="18"/>
      <c r="L8" s="17">
        <v>2021</v>
      </c>
    </row>
    <row r="9" spans="1:15" s="5" customFormat="1" ht="15.95" customHeight="1" x14ac:dyDescent="0.25">
      <c r="A9" s="3"/>
      <c r="B9" s="3"/>
      <c r="C9" s="3"/>
      <c r="D9" s="3"/>
      <c r="E9" s="1"/>
      <c r="F9" s="14" t="s">
        <v>11</v>
      </c>
      <c r="G9" s="1"/>
      <c r="H9" s="14" t="s">
        <v>11</v>
      </c>
      <c r="I9" s="16"/>
      <c r="J9" s="14" t="s">
        <v>11</v>
      </c>
      <c r="K9" s="1"/>
      <c r="L9" s="14" t="s">
        <v>11</v>
      </c>
    </row>
    <row r="10" spans="1:15" ht="6" customHeight="1" x14ac:dyDescent="0.25">
      <c r="F10" s="70"/>
      <c r="G10" s="71"/>
      <c r="I10" s="71"/>
      <c r="J10" s="70"/>
      <c r="K10" s="71"/>
    </row>
    <row r="11" spans="1:15" ht="15.95" customHeight="1" x14ac:dyDescent="0.25">
      <c r="A11" s="56" t="s">
        <v>102</v>
      </c>
      <c r="F11" s="70">
        <v>547556579</v>
      </c>
      <c r="G11" s="71"/>
      <c r="H11" s="57">
        <v>484202355</v>
      </c>
      <c r="I11" s="71"/>
      <c r="J11" s="70">
        <v>549283173</v>
      </c>
      <c r="K11" s="71"/>
      <c r="L11" s="57">
        <v>485142635</v>
      </c>
    </row>
    <row r="12" spans="1:15" ht="15.95" customHeight="1" x14ac:dyDescent="0.25">
      <c r="A12" s="56" t="s">
        <v>103</v>
      </c>
      <c r="F12" s="72"/>
      <c r="G12" s="71"/>
      <c r="H12" s="73"/>
      <c r="I12" s="71"/>
      <c r="J12" s="72"/>
      <c r="K12" s="71"/>
      <c r="L12" s="73"/>
    </row>
    <row r="13" spans="1:15" ht="15.95" customHeight="1" x14ac:dyDescent="0.25">
      <c r="B13" s="56" t="s">
        <v>104</v>
      </c>
      <c r="F13" s="70">
        <v>357899041</v>
      </c>
      <c r="G13" s="71"/>
      <c r="H13" s="57">
        <v>340802730</v>
      </c>
      <c r="I13" s="71"/>
      <c r="J13" s="70" t="s">
        <v>24</v>
      </c>
      <c r="K13" s="71"/>
      <c r="L13" s="57">
        <v>0</v>
      </c>
    </row>
    <row r="14" spans="1:15" ht="15.95" customHeight="1" x14ac:dyDescent="0.25">
      <c r="A14" s="56" t="s">
        <v>105</v>
      </c>
      <c r="F14" s="70"/>
      <c r="G14" s="71"/>
      <c r="I14" s="71"/>
      <c r="J14" s="70"/>
      <c r="K14" s="71"/>
    </row>
    <row r="15" spans="1:15" ht="15.95" customHeight="1" x14ac:dyDescent="0.25">
      <c r="A15" s="61"/>
      <c r="B15" s="56" t="s">
        <v>106</v>
      </c>
      <c r="F15" s="70">
        <v>484317404</v>
      </c>
      <c r="G15" s="71"/>
      <c r="H15" s="57">
        <v>96226225</v>
      </c>
      <c r="I15" s="71"/>
      <c r="J15" s="70" t="s">
        <v>24</v>
      </c>
      <c r="K15" s="71"/>
      <c r="L15" s="57">
        <v>0</v>
      </c>
    </row>
    <row r="16" spans="1:15" ht="15.95" customHeight="1" x14ac:dyDescent="0.25">
      <c r="A16" s="56" t="s">
        <v>107</v>
      </c>
      <c r="F16" s="70">
        <v>224926229</v>
      </c>
      <c r="G16" s="71"/>
      <c r="H16" s="57">
        <v>249997904</v>
      </c>
      <c r="I16" s="71"/>
      <c r="J16" s="70">
        <v>49228736</v>
      </c>
      <c r="K16" s="71"/>
      <c r="L16" s="57">
        <v>173010444</v>
      </c>
    </row>
    <row r="17" spans="1:12" ht="15.95" customHeight="1" x14ac:dyDescent="0.25">
      <c r="A17" s="56" t="s">
        <v>108</v>
      </c>
      <c r="E17" s="71"/>
      <c r="F17" s="74">
        <v>13619777.98</v>
      </c>
      <c r="G17" s="71"/>
      <c r="H17" s="66">
        <v>16365827</v>
      </c>
      <c r="I17" s="71"/>
      <c r="J17" s="74">
        <v>6129587</v>
      </c>
      <c r="K17" s="71"/>
      <c r="L17" s="66">
        <v>5255441</v>
      </c>
    </row>
    <row r="18" spans="1:12" ht="6" customHeight="1" x14ac:dyDescent="0.25">
      <c r="F18" s="70"/>
      <c r="G18" s="71"/>
      <c r="I18" s="71"/>
      <c r="J18" s="70"/>
      <c r="K18" s="71"/>
    </row>
    <row r="19" spans="1:12" ht="15.95" customHeight="1" x14ac:dyDescent="0.25">
      <c r="A19" s="54" t="s">
        <v>109</v>
      </c>
      <c r="F19" s="74">
        <f>SUM(F11:F17)</f>
        <v>1628319030.98</v>
      </c>
      <c r="G19" s="71"/>
      <c r="H19" s="66">
        <f>SUM(H11:H17)</f>
        <v>1187595041</v>
      </c>
      <c r="I19" s="71"/>
      <c r="J19" s="74">
        <f>SUM(J11:J17)</f>
        <v>604641496</v>
      </c>
      <c r="K19" s="71"/>
      <c r="L19" s="66">
        <f>SUM(L11:L17)</f>
        <v>663408520</v>
      </c>
    </row>
    <row r="20" spans="1:12" ht="15.95" customHeight="1" x14ac:dyDescent="0.25">
      <c r="F20" s="70"/>
      <c r="G20" s="71"/>
      <c r="I20" s="71"/>
      <c r="J20" s="70"/>
      <c r="K20" s="71"/>
    </row>
    <row r="21" spans="1:12" ht="15.95" customHeight="1" x14ac:dyDescent="0.25">
      <c r="A21" s="56" t="s">
        <v>110</v>
      </c>
      <c r="D21" s="75"/>
      <c r="F21" s="70">
        <v>-410351729</v>
      </c>
      <c r="G21" s="58"/>
      <c r="H21" s="57">
        <v>-345419576</v>
      </c>
      <c r="I21" s="58"/>
      <c r="J21" s="70">
        <v>-411680480</v>
      </c>
      <c r="K21" s="58"/>
      <c r="L21" s="57">
        <v>-346160687</v>
      </c>
    </row>
    <row r="22" spans="1:12" ht="15.95" customHeight="1" x14ac:dyDescent="0.25">
      <c r="A22" s="56" t="s">
        <v>111</v>
      </c>
      <c r="F22" s="70"/>
      <c r="G22" s="71"/>
      <c r="I22" s="71"/>
      <c r="J22" s="70"/>
      <c r="K22" s="71"/>
    </row>
    <row r="23" spans="1:12" ht="15.95" customHeight="1" x14ac:dyDescent="0.25">
      <c r="B23" s="56" t="s">
        <v>104</v>
      </c>
      <c r="F23" s="70">
        <v>-268272911</v>
      </c>
      <c r="G23" s="71"/>
      <c r="H23" s="57">
        <v>-252453584</v>
      </c>
      <c r="I23" s="71"/>
      <c r="J23" s="70">
        <v>0</v>
      </c>
      <c r="K23" s="71"/>
      <c r="L23" s="57">
        <v>0</v>
      </c>
    </row>
    <row r="24" spans="1:12" ht="15.95" customHeight="1" x14ac:dyDescent="0.25">
      <c r="A24" s="56" t="s">
        <v>112</v>
      </c>
      <c r="E24" s="71"/>
      <c r="F24" s="70">
        <v>-413157399</v>
      </c>
      <c r="G24" s="71"/>
      <c r="H24" s="57">
        <v>-76326393</v>
      </c>
      <c r="I24" s="71"/>
      <c r="J24" s="70">
        <v>0</v>
      </c>
      <c r="K24" s="71"/>
      <c r="L24" s="57">
        <v>0</v>
      </c>
    </row>
    <row r="25" spans="1:12" ht="15.95" customHeight="1" x14ac:dyDescent="0.25">
      <c r="A25" s="56" t="s">
        <v>113</v>
      </c>
      <c r="E25" s="71"/>
      <c r="F25" s="70">
        <v>-206036924</v>
      </c>
      <c r="G25" s="71"/>
      <c r="H25" s="57">
        <v>-226453524</v>
      </c>
      <c r="I25" s="71"/>
      <c r="J25" s="70">
        <v>-38755433</v>
      </c>
      <c r="K25" s="71"/>
      <c r="L25" s="57">
        <v>-155571845</v>
      </c>
    </row>
    <row r="26" spans="1:12" ht="15.95" customHeight="1" x14ac:dyDescent="0.25">
      <c r="A26" s="56" t="s">
        <v>114</v>
      </c>
      <c r="E26" s="71"/>
      <c r="F26" s="70">
        <v>-715228</v>
      </c>
      <c r="G26" s="71"/>
      <c r="H26" s="57">
        <v>-9770310</v>
      </c>
      <c r="I26" s="71"/>
      <c r="J26" s="70">
        <v>-67922328</v>
      </c>
      <c r="K26" s="71"/>
      <c r="L26" s="57">
        <v>-18300363</v>
      </c>
    </row>
    <row r="27" spans="1:12" ht="15.95" customHeight="1" x14ac:dyDescent="0.25">
      <c r="A27" s="56" t="s">
        <v>115</v>
      </c>
      <c r="E27" s="71"/>
      <c r="F27" s="70">
        <v>-67924726</v>
      </c>
      <c r="G27" s="71"/>
      <c r="H27" s="57">
        <v>-68022019</v>
      </c>
      <c r="I27" s="71"/>
      <c r="J27" s="70">
        <v>-54748883</v>
      </c>
      <c r="K27" s="71"/>
      <c r="L27" s="57">
        <v>-58335002</v>
      </c>
    </row>
    <row r="28" spans="1:12" ht="15.95" customHeight="1" x14ac:dyDescent="0.25">
      <c r="A28" s="56" t="s">
        <v>116</v>
      </c>
      <c r="E28" s="71"/>
      <c r="F28" s="70">
        <v>-50957588</v>
      </c>
      <c r="G28" s="71"/>
      <c r="H28" s="57">
        <v>-39499524</v>
      </c>
      <c r="I28" s="71"/>
      <c r="J28" s="70">
        <v>-30681674</v>
      </c>
      <c r="K28" s="71"/>
      <c r="L28" s="57">
        <v>-27635962</v>
      </c>
    </row>
    <row r="29" spans="1:12" ht="15.95" customHeight="1" x14ac:dyDescent="0.25">
      <c r="A29" s="56" t="s">
        <v>117</v>
      </c>
      <c r="E29" s="71"/>
      <c r="F29" s="74">
        <v>-42793866</v>
      </c>
      <c r="G29" s="71"/>
      <c r="H29" s="66">
        <v>-39276126</v>
      </c>
      <c r="I29" s="71"/>
      <c r="J29" s="74">
        <v>-217503</v>
      </c>
      <c r="K29" s="71"/>
      <c r="L29" s="66">
        <v>-2111145</v>
      </c>
    </row>
    <row r="30" spans="1:12" ht="6" customHeight="1" x14ac:dyDescent="0.25">
      <c r="C30" s="76"/>
      <c r="F30" s="70"/>
      <c r="G30" s="71"/>
      <c r="I30" s="71"/>
      <c r="J30" s="70"/>
      <c r="K30" s="71"/>
    </row>
    <row r="31" spans="1:12" ht="15.95" customHeight="1" x14ac:dyDescent="0.25">
      <c r="A31" s="54" t="s">
        <v>118</v>
      </c>
      <c r="E31" s="71"/>
      <c r="F31" s="74">
        <f>SUM(F21:F29)</f>
        <v>-1460210371</v>
      </c>
      <c r="G31" s="71"/>
      <c r="H31" s="66">
        <f>SUM(H21:H29)</f>
        <v>-1057221056</v>
      </c>
      <c r="I31" s="71"/>
      <c r="J31" s="74">
        <f>SUM(J21:J29)</f>
        <v>-604006301</v>
      </c>
      <c r="K31" s="71"/>
      <c r="L31" s="66">
        <f>SUM(L21:L29)</f>
        <v>-608115004</v>
      </c>
    </row>
    <row r="32" spans="1:12" ht="15.95" customHeight="1" x14ac:dyDescent="0.25">
      <c r="F32" s="70"/>
      <c r="G32" s="58"/>
      <c r="I32" s="58"/>
      <c r="J32" s="70"/>
      <c r="K32" s="58"/>
    </row>
    <row r="33" spans="1:12" ht="15.95" customHeight="1" x14ac:dyDescent="0.25">
      <c r="A33" s="54" t="s">
        <v>119</v>
      </c>
      <c r="C33" s="54"/>
      <c r="F33" s="70"/>
      <c r="G33" s="58"/>
      <c r="I33" s="58"/>
      <c r="J33" s="70"/>
      <c r="K33" s="58"/>
    </row>
    <row r="34" spans="1:12" ht="15.95" customHeight="1" x14ac:dyDescent="0.25">
      <c r="A34" s="54"/>
      <c r="B34" s="54" t="s">
        <v>120</v>
      </c>
      <c r="C34" s="54"/>
      <c r="F34" s="70">
        <f>SUM(F19,F31)</f>
        <v>168108659.98000002</v>
      </c>
      <c r="G34" s="58"/>
      <c r="H34" s="57">
        <f>SUM(H19,H31)</f>
        <v>130373985</v>
      </c>
      <c r="I34" s="58"/>
      <c r="J34" s="70">
        <f>SUM(J19,J31)</f>
        <v>635195</v>
      </c>
      <c r="K34" s="58"/>
      <c r="L34" s="57">
        <f>SUM(L19,L31)</f>
        <v>55293516</v>
      </c>
    </row>
    <row r="35" spans="1:12" ht="15.95" customHeight="1" x14ac:dyDescent="0.25">
      <c r="A35" s="56" t="s">
        <v>121</v>
      </c>
      <c r="F35" s="70"/>
      <c r="G35" s="71"/>
      <c r="I35" s="71"/>
      <c r="J35" s="70"/>
      <c r="K35" s="71"/>
    </row>
    <row r="36" spans="1:12" ht="15.95" customHeight="1" x14ac:dyDescent="0.25">
      <c r="B36" s="56" t="s">
        <v>122</v>
      </c>
      <c r="E36" s="71"/>
      <c r="F36" s="74">
        <v>-2286252</v>
      </c>
      <c r="G36" s="71"/>
      <c r="H36" s="66">
        <v>-1387760</v>
      </c>
      <c r="I36" s="71"/>
      <c r="J36" s="74" t="s">
        <v>24</v>
      </c>
      <c r="K36" s="71"/>
      <c r="L36" s="66">
        <v>0</v>
      </c>
    </row>
    <row r="37" spans="1:12" ht="6" customHeight="1" x14ac:dyDescent="0.25">
      <c r="C37" s="76"/>
      <c r="F37" s="70"/>
      <c r="G37" s="71"/>
      <c r="I37" s="71"/>
      <c r="J37" s="70"/>
      <c r="K37" s="71"/>
    </row>
    <row r="38" spans="1:12" ht="15.95" customHeight="1" x14ac:dyDescent="0.25">
      <c r="A38" s="54" t="s">
        <v>123</v>
      </c>
      <c r="F38" s="70">
        <f>SUM(F34:F36)</f>
        <v>165822407.98000002</v>
      </c>
      <c r="G38" s="57"/>
      <c r="H38" s="57">
        <f>SUM(H34:H36)</f>
        <v>128986225</v>
      </c>
      <c r="I38" s="57"/>
      <c r="J38" s="70">
        <f>SUM(J34:J36)</f>
        <v>635195</v>
      </c>
      <c r="K38" s="57"/>
      <c r="L38" s="57">
        <f>SUM(L34:L36)</f>
        <v>55293516</v>
      </c>
    </row>
    <row r="39" spans="1:12" ht="15.95" customHeight="1" x14ac:dyDescent="0.25">
      <c r="A39" s="56" t="s">
        <v>124</v>
      </c>
      <c r="F39" s="74">
        <v>-33805871</v>
      </c>
      <c r="G39" s="71"/>
      <c r="H39" s="66">
        <v>-28468138</v>
      </c>
      <c r="I39" s="71"/>
      <c r="J39" s="74">
        <v>318706</v>
      </c>
      <c r="K39" s="71"/>
      <c r="L39" s="66">
        <v>-12214046</v>
      </c>
    </row>
    <row r="40" spans="1:12" ht="6" customHeight="1" x14ac:dyDescent="0.25">
      <c r="F40" s="70"/>
      <c r="G40" s="71"/>
      <c r="I40" s="71"/>
      <c r="J40" s="70"/>
      <c r="K40" s="71"/>
    </row>
    <row r="41" spans="1:12" ht="15.95" customHeight="1" x14ac:dyDescent="0.25">
      <c r="A41" s="54" t="s">
        <v>125</v>
      </c>
      <c r="F41" s="74">
        <f>SUM(F38:F39)</f>
        <v>132016536.98000002</v>
      </c>
      <c r="G41" s="57"/>
      <c r="H41" s="66">
        <f>SUM(H38:H39)</f>
        <v>100518087</v>
      </c>
      <c r="I41" s="57"/>
      <c r="J41" s="74">
        <f>SUM(J38:J39)</f>
        <v>953901</v>
      </c>
      <c r="K41" s="57"/>
      <c r="L41" s="66">
        <f>SUM(L38:L39)</f>
        <v>43079470</v>
      </c>
    </row>
    <row r="42" spans="1:12" ht="15.95" customHeight="1" x14ac:dyDescent="0.25">
      <c r="F42" s="70"/>
      <c r="G42" s="57"/>
      <c r="I42" s="57"/>
      <c r="J42" s="70"/>
      <c r="K42" s="57"/>
    </row>
    <row r="43" spans="1:12" ht="15.95" customHeight="1" x14ac:dyDescent="0.2">
      <c r="A43" s="54" t="s">
        <v>126</v>
      </c>
      <c r="B43" s="49"/>
      <c r="C43" s="49"/>
      <c r="F43" s="70"/>
      <c r="G43" s="57"/>
      <c r="I43" s="57"/>
      <c r="J43" s="70"/>
      <c r="K43" s="57"/>
    </row>
    <row r="44" spans="1:12" ht="15.95" customHeight="1" x14ac:dyDescent="0.2">
      <c r="B44" s="56" t="s">
        <v>127</v>
      </c>
      <c r="C44" s="49"/>
      <c r="F44" s="70"/>
      <c r="G44" s="57"/>
      <c r="I44" s="57"/>
      <c r="J44" s="70"/>
      <c r="K44" s="57"/>
    </row>
    <row r="45" spans="1:12" ht="15.95" customHeight="1" x14ac:dyDescent="0.25">
      <c r="B45" s="61"/>
      <c r="C45" s="61" t="s">
        <v>128</v>
      </c>
      <c r="F45" s="70"/>
      <c r="G45" s="57"/>
      <c r="I45" s="57"/>
      <c r="J45" s="70"/>
      <c r="K45" s="57"/>
    </row>
    <row r="46" spans="1:12" ht="15.95" customHeight="1" x14ac:dyDescent="0.25">
      <c r="B46" s="76" t="s">
        <v>129</v>
      </c>
      <c r="F46" s="70"/>
      <c r="G46" s="57"/>
      <c r="I46" s="57"/>
      <c r="J46" s="70"/>
      <c r="K46" s="57"/>
    </row>
    <row r="47" spans="1:12" ht="15.95" customHeight="1" x14ac:dyDescent="0.25">
      <c r="C47" s="56" t="s">
        <v>130</v>
      </c>
      <c r="F47" s="70"/>
      <c r="G47" s="57"/>
      <c r="I47" s="57"/>
      <c r="J47" s="70"/>
      <c r="K47" s="57"/>
    </row>
    <row r="48" spans="1:12" ht="15.95" customHeight="1" x14ac:dyDescent="0.25">
      <c r="C48" s="56" t="s">
        <v>131</v>
      </c>
      <c r="F48" s="74">
        <v>-2098219</v>
      </c>
      <c r="G48" s="71"/>
      <c r="H48" s="66">
        <v>0</v>
      </c>
      <c r="I48" s="71"/>
      <c r="J48" s="74">
        <v>0</v>
      </c>
      <c r="K48" s="71"/>
      <c r="L48" s="66">
        <v>0</v>
      </c>
    </row>
    <row r="49" spans="1:12" ht="15.95" customHeight="1" x14ac:dyDescent="0.2">
      <c r="A49" s="54" t="s">
        <v>126</v>
      </c>
      <c r="B49" s="49"/>
      <c r="C49" s="49"/>
      <c r="F49" s="70"/>
      <c r="G49" s="57"/>
      <c r="I49" s="57"/>
      <c r="J49" s="70"/>
      <c r="K49" s="57"/>
    </row>
    <row r="50" spans="1:12" ht="15.95" customHeight="1" x14ac:dyDescent="0.2">
      <c r="A50" s="54"/>
      <c r="B50" s="54" t="s">
        <v>132</v>
      </c>
      <c r="C50" s="49"/>
      <c r="F50" s="74">
        <f>F48</f>
        <v>-2098219</v>
      </c>
      <c r="G50" s="71"/>
      <c r="H50" s="66">
        <f>H48</f>
        <v>0</v>
      </c>
      <c r="I50" s="71"/>
      <c r="J50" s="74">
        <f>J48</f>
        <v>0</v>
      </c>
      <c r="K50" s="71"/>
      <c r="L50" s="66">
        <f>L48</f>
        <v>0</v>
      </c>
    </row>
    <row r="51" spans="1:12" ht="6" customHeight="1" x14ac:dyDescent="0.25">
      <c r="A51" s="54"/>
      <c r="F51" s="70"/>
      <c r="G51" s="57"/>
      <c r="I51" s="57"/>
      <c r="J51" s="70"/>
      <c r="K51" s="57"/>
    </row>
    <row r="52" spans="1:12" ht="15.95" customHeight="1" x14ac:dyDescent="0.25">
      <c r="A52" s="77" t="s">
        <v>133</v>
      </c>
      <c r="F52" s="70"/>
      <c r="G52" s="57"/>
      <c r="I52" s="57"/>
      <c r="J52" s="70"/>
      <c r="K52" s="57"/>
    </row>
    <row r="53" spans="1:12" ht="15.95" customHeight="1" thickBot="1" x14ac:dyDescent="0.3">
      <c r="A53" s="61"/>
      <c r="B53" s="54" t="s">
        <v>134</v>
      </c>
      <c r="F53" s="78">
        <f>SUM(F41,F50)</f>
        <v>129918317.98000002</v>
      </c>
      <c r="G53" s="57"/>
      <c r="H53" s="79">
        <f>SUM(H41:H50)</f>
        <v>100518087</v>
      </c>
      <c r="I53" s="57"/>
      <c r="J53" s="78">
        <f>SUM(J41:J50)</f>
        <v>953901</v>
      </c>
      <c r="K53" s="57"/>
      <c r="L53" s="79">
        <f>SUM(L41:L50)</f>
        <v>43079470</v>
      </c>
    </row>
    <row r="54" spans="1:12" ht="15.95" customHeight="1" thickTop="1" x14ac:dyDescent="0.25">
      <c r="A54" s="61"/>
      <c r="B54" s="54"/>
      <c r="G54" s="57"/>
      <c r="I54" s="57"/>
      <c r="K54" s="57"/>
    </row>
    <row r="55" spans="1:12" ht="10.5" customHeight="1" x14ac:dyDescent="0.25">
      <c r="A55" s="61"/>
      <c r="B55" s="54"/>
      <c r="G55" s="57"/>
      <c r="I55" s="57"/>
      <c r="K55" s="57"/>
    </row>
    <row r="56" spans="1:12" ht="21.95" customHeight="1" x14ac:dyDescent="0.25">
      <c r="A56" s="80" t="str">
        <f>'2-4'!A61</f>
        <v>The condensed notes to the interim financial information are an integral part of this interim financial information.</v>
      </c>
      <c r="B56" s="63"/>
      <c r="C56" s="65"/>
      <c r="D56" s="64"/>
      <c r="E56" s="65"/>
      <c r="F56" s="66"/>
      <c r="G56" s="66"/>
      <c r="H56" s="66"/>
      <c r="I56" s="66"/>
      <c r="J56" s="66"/>
      <c r="K56" s="66"/>
      <c r="L56" s="66"/>
    </row>
    <row r="57" spans="1:12" s="77" customFormat="1" ht="16.5" customHeight="1" x14ac:dyDescent="0.25">
      <c r="A57" s="77" t="str">
        <f>A1</f>
        <v>Interlink Communication Public Company Limited</v>
      </c>
      <c r="B57" s="54"/>
      <c r="C57" s="54"/>
      <c r="D57" s="81"/>
      <c r="E57" s="54"/>
      <c r="F57" s="69"/>
      <c r="G57" s="69"/>
      <c r="H57" s="69"/>
      <c r="I57" s="69"/>
      <c r="J57" s="69"/>
      <c r="K57" s="69"/>
      <c r="L57" s="60" t="s">
        <v>6</v>
      </c>
    </row>
    <row r="58" spans="1:12" s="77" customFormat="1" ht="16.5" customHeight="1" x14ac:dyDescent="0.25">
      <c r="A58" s="54" t="s">
        <v>100</v>
      </c>
      <c r="B58" s="54"/>
      <c r="C58" s="54"/>
      <c r="D58" s="81"/>
      <c r="E58" s="54"/>
      <c r="F58" s="69"/>
      <c r="G58" s="69"/>
      <c r="H58" s="69"/>
      <c r="I58" s="69"/>
      <c r="J58" s="69"/>
      <c r="K58" s="69"/>
      <c r="L58" s="69"/>
    </row>
    <row r="59" spans="1:12" ht="16.5" customHeight="1" x14ac:dyDescent="0.25">
      <c r="A59" s="62" t="str">
        <f>+A3</f>
        <v>For the three-month period ended 30 June 2022</v>
      </c>
      <c r="B59" s="63"/>
      <c r="C59" s="63"/>
      <c r="D59" s="64"/>
      <c r="E59" s="65"/>
      <c r="F59" s="66"/>
      <c r="G59" s="67"/>
      <c r="H59" s="66"/>
      <c r="I59" s="68"/>
      <c r="J59" s="66"/>
      <c r="K59" s="67"/>
      <c r="L59" s="66"/>
    </row>
    <row r="60" spans="1:12" ht="16.5" customHeight="1" x14ac:dyDescent="0.25">
      <c r="A60" s="61"/>
      <c r="B60" s="54"/>
      <c r="G60" s="57"/>
      <c r="I60" s="57"/>
      <c r="K60" s="57"/>
    </row>
    <row r="61" spans="1:12" ht="16.5" customHeight="1" x14ac:dyDescent="0.25">
      <c r="A61" s="61"/>
      <c r="B61" s="54"/>
      <c r="G61" s="57"/>
      <c r="I61" s="57"/>
      <c r="K61" s="57"/>
    </row>
    <row r="62" spans="1:12" ht="16.5" customHeight="1" x14ac:dyDescent="0.25">
      <c r="A62" s="61"/>
      <c r="B62" s="54"/>
      <c r="G62" s="58"/>
      <c r="H62" s="69" t="s">
        <v>3</v>
      </c>
      <c r="I62" s="59"/>
      <c r="K62" s="58"/>
      <c r="L62" s="69" t="s">
        <v>4</v>
      </c>
    </row>
    <row r="63" spans="1:12" s="5" customFormat="1" ht="16.5" customHeight="1" x14ac:dyDescent="0.25">
      <c r="B63" s="3"/>
      <c r="C63" s="3"/>
      <c r="D63" s="12"/>
      <c r="E63" s="1"/>
      <c r="F63" s="9"/>
      <c r="G63" s="13"/>
      <c r="H63" s="14" t="s">
        <v>5</v>
      </c>
      <c r="I63" s="11"/>
      <c r="J63" s="9"/>
      <c r="K63" s="13"/>
      <c r="L63" s="14" t="s">
        <v>5</v>
      </c>
    </row>
    <row r="64" spans="1:12" s="5" customFormat="1" ht="16.5" customHeight="1" x14ac:dyDescent="0.25">
      <c r="A64" s="3"/>
      <c r="B64" s="3"/>
      <c r="C64" s="3"/>
      <c r="D64" s="2"/>
      <c r="E64" s="1"/>
      <c r="F64" s="17">
        <v>2022</v>
      </c>
      <c r="G64" s="18"/>
      <c r="H64" s="17">
        <v>2021</v>
      </c>
      <c r="I64" s="16"/>
      <c r="J64" s="17">
        <v>2022</v>
      </c>
      <c r="K64" s="18"/>
      <c r="L64" s="17">
        <v>2021</v>
      </c>
    </row>
    <row r="65" spans="1:12" s="5" customFormat="1" ht="16.5" customHeight="1" x14ac:dyDescent="0.25">
      <c r="A65" s="3"/>
      <c r="B65" s="3"/>
      <c r="C65" s="3"/>
      <c r="D65" s="2"/>
      <c r="E65" s="1"/>
      <c r="F65" s="14" t="s">
        <v>11</v>
      </c>
      <c r="G65" s="1"/>
      <c r="H65" s="14" t="s">
        <v>11</v>
      </c>
      <c r="I65" s="16"/>
      <c r="J65" s="14" t="s">
        <v>11</v>
      </c>
      <c r="K65" s="1"/>
      <c r="L65" s="14" t="s">
        <v>11</v>
      </c>
    </row>
    <row r="66" spans="1:12" ht="16.5" customHeight="1" x14ac:dyDescent="0.25">
      <c r="A66" s="61"/>
      <c r="B66" s="54"/>
      <c r="D66" s="2"/>
      <c r="F66" s="70"/>
      <c r="G66" s="57"/>
      <c r="I66" s="57"/>
      <c r="J66" s="70"/>
      <c r="K66" s="57"/>
    </row>
    <row r="67" spans="1:12" ht="16.5" customHeight="1" x14ac:dyDescent="0.25">
      <c r="A67" s="54" t="s">
        <v>135</v>
      </c>
      <c r="D67" s="2"/>
      <c r="F67" s="70"/>
      <c r="G67" s="58"/>
      <c r="I67" s="58"/>
      <c r="J67" s="70"/>
      <c r="K67" s="59"/>
    </row>
    <row r="68" spans="1:12" ht="16.5" customHeight="1" x14ac:dyDescent="0.25">
      <c r="A68" s="61"/>
      <c r="B68" s="76" t="s">
        <v>136</v>
      </c>
      <c r="D68" s="2"/>
      <c r="F68" s="70">
        <v>91502251</v>
      </c>
      <c r="G68" s="82"/>
      <c r="H68" s="57">
        <v>81543188</v>
      </c>
      <c r="I68" s="82"/>
      <c r="J68" s="70">
        <v>953901</v>
      </c>
      <c r="K68" s="82"/>
      <c r="L68" s="57">
        <f>L53</f>
        <v>43079470</v>
      </c>
    </row>
    <row r="69" spans="1:12" ht="16.5" customHeight="1" x14ac:dyDescent="0.25">
      <c r="A69" s="61"/>
      <c r="B69" s="83" t="s">
        <v>137</v>
      </c>
      <c r="D69" s="2"/>
      <c r="F69" s="74">
        <v>40514286</v>
      </c>
      <c r="G69" s="82"/>
      <c r="H69" s="66">
        <v>18974899</v>
      </c>
      <c r="I69" s="82"/>
      <c r="J69" s="74" t="s">
        <v>24</v>
      </c>
      <c r="K69" s="82"/>
      <c r="L69" s="66">
        <f>0</f>
        <v>0</v>
      </c>
    </row>
    <row r="70" spans="1:12" ht="16.5" customHeight="1" x14ac:dyDescent="0.25">
      <c r="A70" s="84"/>
      <c r="D70" s="2"/>
      <c r="F70" s="85"/>
      <c r="G70" s="82"/>
      <c r="H70" s="82"/>
      <c r="I70" s="82"/>
      <c r="J70" s="85"/>
      <c r="K70" s="82"/>
      <c r="L70" s="82"/>
    </row>
    <row r="71" spans="1:12" ht="16.5" customHeight="1" thickBot="1" x14ac:dyDescent="0.3">
      <c r="A71" s="84"/>
      <c r="C71" s="86"/>
      <c r="D71" s="2"/>
      <c r="E71" s="86"/>
      <c r="F71" s="87">
        <f>SUM(F68:F70)</f>
        <v>132016537</v>
      </c>
      <c r="G71" s="86"/>
      <c r="H71" s="88">
        <f>SUM(H68:H70)</f>
        <v>100518087</v>
      </c>
      <c r="I71" s="86"/>
      <c r="J71" s="87">
        <f>SUM(J68:J69)</f>
        <v>953901</v>
      </c>
      <c r="K71" s="86"/>
      <c r="L71" s="88">
        <f>SUM(L68:L69)</f>
        <v>43079470</v>
      </c>
    </row>
    <row r="72" spans="1:12" ht="16.5" customHeight="1" thickTop="1" x14ac:dyDescent="0.25">
      <c r="A72" s="84"/>
      <c r="C72" s="86"/>
      <c r="D72" s="2"/>
      <c r="E72" s="86"/>
      <c r="F72" s="89"/>
      <c r="G72" s="86"/>
      <c r="H72" s="90"/>
      <c r="I72" s="86"/>
      <c r="J72" s="89"/>
      <c r="K72" s="86"/>
      <c r="L72" s="90"/>
    </row>
    <row r="73" spans="1:12" ht="16.5" customHeight="1" x14ac:dyDescent="0.25">
      <c r="A73" s="91" t="s">
        <v>138</v>
      </c>
      <c r="D73" s="2"/>
      <c r="F73" s="85"/>
      <c r="G73" s="82"/>
      <c r="H73" s="82"/>
      <c r="I73" s="82"/>
      <c r="J73" s="85"/>
      <c r="K73" s="82"/>
      <c r="L73" s="82"/>
    </row>
    <row r="74" spans="1:12" ht="16.5" customHeight="1" x14ac:dyDescent="0.25">
      <c r="A74" s="91"/>
      <c r="B74" s="54" t="s">
        <v>139</v>
      </c>
      <c r="D74" s="2"/>
      <c r="F74" s="85"/>
      <c r="G74" s="82"/>
      <c r="H74" s="82"/>
      <c r="I74" s="82"/>
      <c r="J74" s="85"/>
      <c r="K74" s="82"/>
      <c r="L74" s="82"/>
    </row>
    <row r="75" spans="1:12" ht="16.5" customHeight="1" x14ac:dyDescent="0.25">
      <c r="A75" s="61"/>
      <c r="B75" s="76" t="s">
        <v>136</v>
      </c>
      <c r="D75" s="2"/>
      <c r="F75" s="70">
        <v>90484797</v>
      </c>
      <c r="G75" s="82"/>
      <c r="H75" s="57">
        <v>81543188</v>
      </c>
      <c r="I75" s="82"/>
      <c r="J75" s="70">
        <v>953901</v>
      </c>
      <c r="K75" s="82"/>
      <c r="L75" s="57">
        <f>L68</f>
        <v>43079470</v>
      </c>
    </row>
    <row r="76" spans="1:12" ht="16.5" customHeight="1" x14ac:dyDescent="0.25">
      <c r="A76" s="61"/>
      <c r="B76" s="83" t="s">
        <v>137</v>
      </c>
      <c r="D76" s="2"/>
      <c r="F76" s="74">
        <v>39433521</v>
      </c>
      <c r="G76" s="82"/>
      <c r="H76" s="66">
        <v>18974899</v>
      </c>
      <c r="I76" s="82"/>
      <c r="J76" s="74" t="s">
        <v>24</v>
      </c>
      <c r="K76" s="82"/>
      <c r="L76" s="66">
        <f>L69</f>
        <v>0</v>
      </c>
    </row>
    <row r="77" spans="1:12" ht="16.5" customHeight="1" x14ac:dyDescent="0.25">
      <c r="A77" s="84"/>
      <c r="D77" s="2"/>
      <c r="F77" s="85"/>
      <c r="G77" s="82"/>
      <c r="H77" s="82"/>
      <c r="I77" s="82"/>
      <c r="J77" s="85"/>
      <c r="K77" s="82"/>
      <c r="L77" s="82"/>
    </row>
    <row r="78" spans="1:12" ht="16.5" customHeight="1" thickBot="1" x14ac:dyDescent="0.3">
      <c r="A78" s="84"/>
      <c r="D78" s="2"/>
      <c r="F78" s="78">
        <f>SUM(F75:F77)</f>
        <v>129918318</v>
      </c>
      <c r="G78" s="82"/>
      <c r="H78" s="79">
        <f>SUM(H75:H77)</f>
        <v>100518087</v>
      </c>
      <c r="I78" s="82"/>
      <c r="J78" s="78">
        <f>SUM(J75:J77)</f>
        <v>953901</v>
      </c>
      <c r="K78" s="82"/>
      <c r="L78" s="79">
        <f>SUM(L75:L77)</f>
        <v>43079470</v>
      </c>
    </row>
    <row r="79" spans="1:12" ht="16.5" customHeight="1" thickTop="1" x14ac:dyDescent="0.25">
      <c r="A79" s="84"/>
      <c r="F79" s="70"/>
      <c r="G79" s="82"/>
      <c r="I79" s="82"/>
      <c r="J79" s="70"/>
      <c r="K79" s="82"/>
    </row>
    <row r="80" spans="1:12" ht="16.5" customHeight="1" x14ac:dyDescent="0.25">
      <c r="A80" s="84"/>
      <c r="F80" s="70"/>
      <c r="G80" s="82"/>
      <c r="I80" s="82"/>
      <c r="J80" s="70"/>
      <c r="K80" s="82"/>
    </row>
    <row r="81" spans="1:12" ht="16.5" customHeight="1" x14ac:dyDescent="0.25">
      <c r="A81" s="91" t="s">
        <v>140</v>
      </c>
      <c r="B81" s="84"/>
      <c r="C81" s="84"/>
      <c r="D81" s="92"/>
      <c r="E81" s="93"/>
      <c r="F81" s="94"/>
      <c r="G81" s="93"/>
      <c r="H81" s="93"/>
      <c r="I81" s="93"/>
      <c r="J81" s="94"/>
      <c r="K81" s="93"/>
      <c r="L81" s="93"/>
    </row>
    <row r="82" spans="1:12" ht="16.5" customHeight="1" x14ac:dyDescent="0.25">
      <c r="A82" s="91"/>
      <c r="B82" s="84" t="s">
        <v>141</v>
      </c>
      <c r="C82" s="84"/>
      <c r="D82" s="92"/>
      <c r="E82" s="84"/>
      <c r="F82" s="95">
        <v>0.16830000000000001</v>
      </c>
      <c r="G82" s="96"/>
      <c r="H82" s="97">
        <v>0.14999699999999999</v>
      </c>
      <c r="I82" s="96"/>
      <c r="J82" s="95">
        <v>1.8E-3</v>
      </c>
      <c r="K82" s="96"/>
      <c r="L82" s="97">
        <v>7.9200000000000007E-2</v>
      </c>
    </row>
    <row r="83" spans="1:12" s="5" customFormat="1" ht="16.5" customHeight="1" x14ac:dyDescent="0.25">
      <c r="B83" s="3"/>
      <c r="C83" s="3"/>
      <c r="D83" s="12"/>
      <c r="E83" s="1"/>
      <c r="F83" s="4"/>
      <c r="G83" s="11"/>
      <c r="H83" s="4"/>
      <c r="I83" s="11"/>
      <c r="J83" s="4"/>
      <c r="K83" s="11"/>
      <c r="L83" s="4"/>
    </row>
    <row r="84" spans="1:12" ht="16.5" customHeight="1" x14ac:dyDescent="0.25">
      <c r="A84" s="91"/>
      <c r="C84" s="84"/>
      <c r="D84" s="92"/>
      <c r="E84" s="84"/>
      <c r="F84" s="98"/>
      <c r="G84" s="98"/>
      <c r="H84" s="98"/>
      <c r="I84" s="98"/>
      <c r="J84" s="98"/>
      <c r="K84" s="98"/>
      <c r="L84" s="98"/>
    </row>
    <row r="85" spans="1:12" ht="16.5" customHeight="1" x14ac:dyDescent="0.25">
      <c r="A85" s="91"/>
      <c r="C85" s="84"/>
      <c r="D85" s="92"/>
      <c r="E85" s="84"/>
      <c r="F85" s="98"/>
      <c r="G85" s="98"/>
      <c r="H85" s="98"/>
      <c r="I85" s="98"/>
      <c r="J85" s="98"/>
      <c r="K85" s="98"/>
      <c r="L85" s="98"/>
    </row>
    <row r="86" spans="1:12" ht="16.5" customHeight="1" x14ac:dyDescent="0.25">
      <c r="A86" s="91"/>
      <c r="C86" s="84"/>
      <c r="D86" s="92"/>
      <c r="E86" s="84"/>
      <c r="F86" s="98"/>
      <c r="G86" s="98"/>
      <c r="H86" s="98"/>
      <c r="I86" s="98"/>
      <c r="J86" s="98"/>
      <c r="K86" s="98"/>
      <c r="L86" s="98"/>
    </row>
    <row r="87" spans="1:12" ht="16.5" customHeight="1" x14ac:dyDescent="0.25">
      <c r="A87" s="91"/>
      <c r="C87" s="84"/>
      <c r="D87" s="92"/>
      <c r="E87" s="84"/>
      <c r="F87" s="98"/>
      <c r="G87" s="98"/>
      <c r="H87" s="98"/>
      <c r="I87" s="98"/>
      <c r="J87" s="98"/>
      <c r="K87" s="98"/>
      <c r="L87" s="98"/>
    </row>
    <row r="88" spans="1:12" ht="16.5" customHeight="1" x14ac:dyDescent="0.25">
      <c r="A88" s="91"/>
      <c r="C88" s="84"/>
      <c r="D88" s="92"/>
      <c r="E88" s="84"/>
      <c r="F88" s="98"/>
      <c r="G88" s="98"/>
      <c r="H88" s="98"/>
      <c r="I88" s="98"/>
      <c r="J88" s="98"/>
      <c r="K88" s="98"/>
      <c r="L88" s="98"/>
    </row>
    <row r="89" spans="1:12" ht="16.5" customHeight="1" x14ac:dyDescent="0.25">
      <c r="A89" s="91"/>
      <c r="C89" s="84"/>
      <c r="D89" s="92"/>
      <c r="E89" s="84"/>
      <c r="F89" s="98"/>
      <c r="G89" s="98"/>
      <c r="H89" s="98"/>
      <c r="I89" s="98"/>
      <c r="J89" s="98"/>
      <c r="K89" s="98"/>
      <c r="L89" s="98"/>
    </row>
    <row r="90" spans="1:12" ht="16.5" customHeight="1" x14ac:dyDescent="0.25">
      <c r="A90" s="91"/>
      <c r="C90" s="84"/>
      <c r="D90" s="92"/>
      <c r="E90" s="84"/>
      <c r="F90" s="98"/>
      <c r="G90" s="98"/>
      <c r="H90" s="98"/>
      <c r="I90" s="98"/>
      <c r="J90" s="98"/>
      <c r="K90" s="98"/>
      <c r="L90" s="98"/>
    </row>
    <row r="91" spans="1:12" ht="16.5" customHeight="1" x14ac:dyDescent="0.25">
      <c r="A91" s="91"/>
      <c r="C91" s="84"/>
      <c r="D91" s="92"/>
      <c r="E91" s="84"/>
      <c r="F91" s="98"/>
      <c r="G91" s="98"/>
      <c r="H91" s="98"/>
      <c r="I91" s="98"/>
      <c r="J91" s="98"/>
      <c r="K91" s="98"/>
      <c r="L91" s="98"/>
    </row>
    <row r="92" spans="1:12" ht="16.5" customHeight="1" x14ac:dyDescent="0.25">
      <c r="A92" s="91"/>
      <c r="C92" s="84"/>
      <c r="D92" s="92"/>
      <c r="E92" s="84"/>
      <c r="F92" s="98"/>
      <c r="G92" s="98"/>
      <c r="H92" s="98"/>
      <c r="I92" s="98"/>
      <c r="J92" s="98"/>
      <c r="K92" s="98"/>
      <c r="L92" s="98"/>
    </row>
    <row r="93" spans="1:12" ht="16.5" customHeight="1" x14ac:dyDescent="0.25">
      <c r="A93" s="91"/>
      <c r="C93" s="84"/>
      <c r="D93" s="92"/>
      <c r="E93" s="84"/>
      <c r="F93" s="98"/>
      <c r="G93" s="98"/>
      <c r="H93" s="98"/>
      <c r="I93" s="98"/>
      <c r="J93" s="98"/>
      <c r="K93" s="98"/>
      <c r="L93" s="98"/>
    </row>
    <row r="94" spans="1:12" ht="16.5" customHeight="1" x14ac:dyDescent="0.25">
      <c r="A94" s="91"/>
      <c r="C94" s="84"/>
      <c r="D94" s="92"/>
      <c r="E94" s="84"/>
      <c r="F94" s="98"/>
      <c r="G94" s="98"/>
      <c r="H94" s="98"/>
      <c r="I94" s="98"/>
      <c r="J94" s="98"/>
      <c r="K94" s="98"/>
      <c r="L94" s="98"/>
    </row>
    <row r="95" spans="1:12" ht="16.5" customHeight="1" x14ac:dyDescent="0.25">
      <c r="A95" s="91"/>
      <c r="C95" s="84"/>
      <c r="D95" s="92"/>
      <c r="E95" s="84"/>
      <c r="F95" s="98"/>
      <c r="G95" s="98"/>
      <c r="H95" s="98"/>
      <c r="I95" s="98"/>
      <c r="J95" s="98"/>
      <c r="K95" s="98"/>
      <c r="L95" s="98"/>
    </row>
    <row r="96" spans="1:12" ht="16.5" customHeight="1" x14ac:dyDescent="0.25">
      <c r="A96" s="91"/>
      <c r="C96" s="84"/>
      <c r="D96" s="92"/>
      <c r="E96" s="84"/>
      <c r="F96" s="98"/>
      <c r="G96" s="98"/>
      <c r="H96" s="98"/>
      <c r="I96" s="98"/>
      <c r="J96" s="98"/>
      <c r="K96" s="98"/>
      <c r="L96" s="98"/>
    </row>
    <row r="97" spans="1:12" ht="16.5" customHeight="1" x14ac:dyDescent="0.25">
      <c r="A97" s="91"/>
      <c r="C97" s="84"/>
      <c r="D97" s="92"/>
      <c r="E97" s="84"/>
      <c r="F97" s="98"/>
      <c r="G97" s="98"/>
      <c r="H97" s="98"/>
      <c r="I97" s="98"/>
      <c r="J97" s="98"/>
      <c r="K97" s="98"/>
      <c r="L97" s="98"/>
    </row>
    <row r="98" spans="1:12" ht="16.5" customHeight="1" x14ac:dyDescent="0.25">
      <c r="A98" s="91"/>
      <c r="C98" s="84"/>
      <c r="D98" s="92"/>
      <c r="E98" s="84"/>
      <c r="F98" s="98"/>
      <c r="G98" s="98"/>
      <c r="H98" s="98"/>
      <c r="I98" s="98"/>
      <c r="J98" s="98"/>
      <c r="K98" s="98"/>
      <c r="L98" s="98"/>
    </row>
    <row r="99" spans="1:12" ht="16.5" customHeight="1" x14ac:dyDescent="0.25">
      <c r="A99" s="91"/>
      <c r="C99" s="84"/>
      <c r="D99" s="92"/>
      <c r="E99" s="84"/>
      <c r="F99" s="98"/>
      <c r="G99" s="98"/>
      <c r="H99" s="98"/>
      <c r="I99" s="98"/>
      <c r="J99" s="98"/>
      <c r="K99" s="98"/>
      <c r="L99" s="98"/>
    </row>
    <row r="100" spans="1:12" ht="16.5" customHeight="1" x14ac:dyDescent="0.25">
      <c r="A100" s="91"/>
      <c r="C100" s="84"/>
      <c r="D100" s="92"/>
      <c r="E100" s="84"/>
      <c r="F100" s="98"/>
      <c r="G100" s="98"/>
      <c r="H100" s="98"/>
      <c r="I100" s="98"/>
      <c r="J100" s="98"/>
      <c r="K100" s="98"/>
      <c r="L100" s="98"/>
    </row>
    <row r="101" spans="1:12" ht="16.5" customHeight="1" x14ac:dyDescent="0.25">
      <c r="A101" s="91"/>
      <c r="C101" s="84"/>
      <c r="D101" s="92"/>
      <c r="E101" s="84"/>
      <c r="F101" s="98"/>
      <c r="G101" s="98"/>
      <c r="H101" s="98"/>
      <c r="I101" s="98"/>
      <c r="J101" s="98"/>
      <c r="K101" s="98"/>
      <c r="L101" s="98"/>
    </row>
    <row r="102" spans="1:12" ht="16.5" customHeight="1" x14ac:dyDescent="0.25">
      <c r="A102" s="91"/>
      <c r="C102" s="84"/>
      <c r="D102" s="92"/>
      <c r="E102" s="84"/>
      <c r="F102" s="98"/>
      <c r="G102" s="98"/>
      <c r="H102" s="98"/>
      <c r="I102" s="98"/>
      <c r="J102" s="98"/>
      <c r="K102" s="98"/>
      <c r="L102" s="98"/>
    </row>
    <row r="103" spans="1:12" ht="16.5" customHeight="1" x14ac:dyDescent="0.25">
      <c r="A103" s="91"/>
      <c r="C103" s="84"/>
      <c r="D103" s="92"/>
      <c r="E103" s="84"/>
      <c r="F103" s="98"/>
      <c r="G103" s="98"/>
      <c r="H103" s="98"/>
      <c r="I103" s="98"/>
      <c r="J103" s="98"/>
      <c r="K103" s="98"/>
      <c r="L103" s="98"/>
    </row>
    <row r="104" spans="1:12" ht="20.25" customHeight="1" x14ac:dyDescent="0.25">
      <c r="A104" s="91"/>
      <c r="C104" s="84"/>
      <c r="D104" s="92"/>
      <c r="E104" s="84"/>
      <c r="F104" s="98"/>
      <c r="G104" s="98"/>
      <c r="H104" s="98"/>
      <c r="I104" s="98"/>
      <c r="J104" s="98"/>
      <c r="K104" s="98"/>
      <c r="L104" s="98"/>
    </row>
    <row r="105" spans="1:12" ht="19.5" customHeight="1" x14ac:dyDescent="0.25">
      <c r="A105" s="91"/>
      <c r="C105" s="84"/>
      <c r="D105" s="92"/>
      <c r="E105" s="84"/>
      <c r="F105" s="98"/>
      <c r="G105" s="98"/>
      <c r="H105" s="98"/>
      <c r="I105" s="98"/>
      <c r="J105" s="98"/>
      <c r="K105" s="98"/>
      <c r="L105" s="98"/>
    </row>
    <row r="106" spans="1:12" s="5" customFormat="1" ht="21.95" customHeight="1" x14ac:dyDescent="0.25">
      <c r="A106" s="99" t="str">
        <f>A56</f>
        <v>The condensed notes to the interim financial information are an integral part of this interim financial information.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1C65C-E3AF-45D3-AE23-C69E10A1A7DE}">
  <dimension ref="A1:S106"/>
  <sheetViews>
    <sheetView tabSelected="1" topLeftCell="A37" zoomScale="110" zoomScaleNormal="110" zoomScaleSheetLayoutView="79" workbookViewId="0">
      <selection activeCell="N15" sqref="N15:N16"/>
    </sheetView>
  </sheetViews>
  <sheetFormatPr defaultColWidth="6.85546875" defaultRowHeight="16.5" customHeight="1" x14ac:dyDescent="0.25"/>
  <cols>
    <col min="1" max="2" width="1.42578125" style="56" customWidth="1"/>
    <col min="3" max="3" width="31" style="56" customWidth="1"/>
    <col min="4" max="4" width="4.85546875" style="55" customWidth="1"/>
    <col min="5" max="5" width="0.5703125" style="56" customWidth="1"/>
    <col min="6" max="6" width="13.42578125" style="57" customWidth="1"/>
    <col min="7" max="7" width="0.5703125" style="56" customWidth="1"/>
    <col min="8" max="8" width="13.42578125" style="57" customWidth="1"/>
    <col min="9" max="9" width="0.5703125" style="55" customWidth="1"/>
    <col min="10" max="10" width="13.42578125" style="57" customWidth="1"/>
    <col min="11" max="11" width="0.5703125" style="56" customWidth="1"/>
    <col min="12" max="12" width="13.42578125" style="57" customWidth="1"/>
    <col min="13" max="16384" width="6.85546875" style="61"/>
  </cols>
  <sheetData>
    <row r="1" spans="1:19" ht="16.5" customHeight="1" x14ac:dyDescent="0.25">
      <c r="A1" s="54" t="str">
        <f>'2-4'!A1</f>
        <v>Interlink Communication Public Company Limited</v>
      </c>
      <c r="B1" s="54"/>
      <c r="C1" s="54"/>
      <c r="G1" s="58"/>
      <c r="I1" s="59"/>
      <c r="K1" s="58"/>
      <c r="L1" s="60" t="s">
        <v>6</v>
      </c>
    </row>
    <row r="2" spans="1:19" ht="16.5" customHeight="1" x14ac:dyDescent="0.25">
      <c r="A2" s="54" t="s">
        <v>100</v>
      </c>
      <c r="B2" s="54"/>
      <c r="C2" s="54"/>
      <c r="G2" s="58"/>
      <c r="I2" s="59"/>
      <c r="K2" s="58"/>
    </row>
    <row r="3" spans="1:19" ht="16.5" customHeight="1" x14ac:dyDescent="0.25">
      <c r="A3" s="62" t="s">
        <v>142</v>
      </c>
      <c r="B3" s="63"/>
      <c r="C3" s="63"/>
      <c r="D3" s="64"/>
      <c r="E3" s="65"/>
      <c r="F3" s="66"/>
      <c r="G3" s="67"/>
      <c r="H3" s="66"/>
      <c r="I3" s="68"/>
      <c r="J3" s="66"/>
      <c r="K3" s="67"/>
      <c r="L3" s="66"/>
    </row>
    <row r="4" spans="1:19" ht="15.6" customHeight="1" x14ac:dyDescent="0.25">
      <c r="G4" s="58"/>
      <c r="I4" s="59"/>
      <c r="K4" s="58"/>
    </row>
    <row r="5" spans="1:19" ht="15.6" customHeight="1" x14ac:dyDescent="0.25">
      <c r="G5" s="58"/>
      <c r="I5" s="59"/>
      <c r="K5" s="58"/>
    </row>
    <row r="6" spans="1:19" ht="15.6" customHeight="1" x14ac:dyDescent="0.25">
      <c r="G6" s="61"/>
      <c r="H6" s="69" t="s">
        <v>3</v>
      </c>
      <c r="I6" s="59"/>
      <c r="K6" s="58"/>
      <c r="L6" s="69" t="s">
        <v>4</v>
      </c>
      <c r="O6" s="69"/>
      <c r="P6" s="59"/>
      <c r="Q6" s="57"/>
      <c r="R6" s="58"/>
      <c r="S6" s="69"/>
    </row>
    <row r="7" spans="1:19" s="5" customFormat="1" ht="15.6" customHeight="1" x14ac:dyDescent="0.25">
      <c r="B7" s="3"/>
      <c r="C7" s="3"/>
      <c r="D7" s="12"/>
      <c r="E7" s="1"/>
      <c r="F7" s="9"/>
      <c r="H7" s="14" t="s">
        <v>5</v>
      </c>
      <c r="I7" s="11"/>
      <c r="J7" s="9"/>
      <c r="K7" s="13"/>
      <c r="L7" s="14" t="s">
        <v>5</v>
      </c>
      <c r="O7" s="10"/>
      <c r="P7" s="11"/>
      <c r="Q7" s="4"/>
      <c r="R7" s="11"/>
      <c r="S7" s="10"/>
    </row>
    <row r="8" spans="1:19" s="5" customFormat="1" ht="15.6" customHeight="1" x14ac:dyDescent="0.25">
      <c r="A8" s="3"/>
      <c r="B8" s="3"/>
      <c r="C8" s="3"/>
      <c r="D8" s="2"/>
      <c r="E8" s="1"/>
      <c r="F8" s="17">
        <v>2022</v>
      </c>
      <c r="G8" s="18"/>
      <c r="H8" s="17">
        <v>2021</v>
      </c>
      <c r="I8" s="16"/>
      <c r="J8" s="17">
        <v>2022</v>
      </c>
      <c r="K8" s="18"/>
      <c r="L8" s="17">
        <v>2021</v>
      </c>
    </row>
    <row r="9" spans="1:19" s="5" customFormat="1" ht="15.6" customHeight="1" x14ac:dyDescent="0.25">
      <c r="A9" s="3"/>
      <c r="B9" s="3"/>
      <c r="C9" s="3"/>
      <c r="D9" s="19" t="s">
        <v>10</v>
      </c>
      <c r="E9" s="1"/>
      <c r="F9" s="14" t="s">
        <v>11</v>
      </c>
      <c r="G9" s="1"/>
      <c r="H9" s="14" t="s">
        <v>11</v>
      </c>
      <c r="I9" s="16"/>
      <c r="J9" s="14" t="s">
        <v>11</v>
      </c>
      <c r="K9" s="1"/>
      <c r="L9" s="14" t="s">
        <v>11</v>
      </c>
    </row>
    <row r="10" spans="1:19" ht="6" customHeight="1" x14ac:dyDescent="0.25">
      <c r="F10" s="70"/>
      <c r="G10" s="71"/>
      <c r="I10" s="71"/>
      <c r="J10" s="70"/>
      <c r="K10" s="71"/>
    </row>
    <row r="11" spans="1:19" ht="15.6" customHeight="1" x14ac:dyDescent="0.25">
      <c r="A11" s="56" t="s">
        <v>102</v>
      </c>
      <c r="F11" s="70">
        <v>1223867856</v>
      </c>
      <c r="G11" s="71"/>
      <c r="H11" s="57">
        <v>1046331084</v>
      </c>
      <c r="I11" s="71"/>
      <c r="J11" s="70">
        <v>1233517827</v>
      </c>
      <c r="K11" s="71"/>
      <c r="L11" s="57">
        <v>1048269808</v>
      </c>
    </row>
    <row r="12" spans="1:19" ht="15.6" customHeight="1" x14ac:dyDescent="0.25">
      <c r="A12" s="56" t="s">
        <v>103</v>
      </c>
      <c r="F12" s="72"/>
      <c r="G12" s="71"/>
      <c r="H12" s="73"/>
      <c r="I12" s="71"/>
      <c r="J12" s="72"/>
      <c r="K12" s="71"/>
      <c r="L12" s="73"/>
    </row>
    <row r="13" spans="1:19" ht="15.6" customHeight="1" x14ac:dyDescent="0.25">
      <c r="B13" s="56" t="s">
        <v>104</v>
      </c>
      <c r="F13" s="70">
        <v>715714761</v>
      </c>
      <c r="G13" s="71"/>
      <c r="H13" s="57">
        <v>660977271</v>
      </c>
      <c r="I13" s="71"/>
      <c r="J13" s="70" t="s">
        <v>24</v>
      </c>
      <c r="K13" s="71"/>
      <c r="L13" s="57">
        <v>0</v>
      </c>
    </row>
    <row r="14" spans="1:19" ht="15.6" customHeight="1" x14ac:dyDescent="0.25">
      <c r="A14" s="56" t="s">
        <v>105</v>
      </c>
      <c r="F14" s="70"/>
      <c r="G14" s="71"/>
      <c r="I14" s="71"/>
      <c r="J14" s="70"/>
      <c r="K14" s="71"/>
    </row>
    <row r="15" spans="1:19" ht="15.6" customHeight="1" x14ac:dyDescent="0.25">
      <c r="A15" s="61"/>
      <c r="B15" s="56" t="s">
        <v>106</v>
      </c>
      <c r="F15" s="70">
        <v>709380234</v>
      </c>
      <c r="G15" s="71"/>
      <c r="H15" s="57">
        <v>323874074</v>
      </c>
      <c r="I15" s="71"/>
      <c r="J15" s="70" t="s">
        <v>24</v>
      </c>
      <c r="K15" s="71"/>
      <c r="L15" s="57">
        <v>0</v>
      </c>
    </row>
    <row r="16" spans="1:19" ht="15.6" customHeight="1" x14ac:dyDescent="0.25">
      <c r="A16" s="56" t="s">
        <v>107</v>
      </c>
      <c r="F16" s="70">
        <v>380875951</v>
      </c>
      <c r="G16" s="71"/>
      <c r="H16" s="57">
        <v>513910356</v>
      </c>
      <c r="I16" s="71"/>
      <c r="J16" s="70">
        <v>85324588</v>
      </c>
      <c r="K16" s="71"/>
      <c r="L16" s="57">
        <v>357061677</v>
      </c>
    </row>
    <row r="17" spans="1:12" ht="15.6" customHeight="1" x14ac:dyDescent="0.25">
      <c r="A17" s="56" t="s">
        <v>108</v>
      </c>
      <c r="E17" s="71"/>
      <c r="F17" s="74">
        <v>26004664</v>
      </c>
      <c r="G17" s="71"/>
      <c r="H17" s="66">
        <v>24483418</v>
      </c>
      <c r="I17" s="71"/>
      <c r="J17" s="74">
        <v>13414012</v>
      </c>
      <c r="K17" s="71"/>
      <c r="L17" s="66">
        <v>10431010</v>
      </c>
    </row>
    <row r="18" spans="1:12" ht="6" customHeight="1" x14ac:dyDescent="0.25">
      <c r="F18" s="70"/>
      <c r="G18" s="71"/>
      <c r="I18" s="71"/>
      <c r="J18" s="70"/>
      <c r="K18" s="71"/>
    </row>
    <row r="19" spans="1:12" ht="15.6" customHeight="1" x14ac:dyDescent="0.25">
      <c r="A19" s="54" t="s">
        <v>109</v>
      </c>
      <c r="F19" s="74">
        <f>SUM(F11:F17)</f>
        <v>3055843466</v>
      </c>
      <c r="G19" s="71"/>
      <c r="H19" s="66">
        <f>SUM(H11:H17)</f>
        <v>2569576203</v>
      </c>
      <c r="I19" s="71"/>
      <c r="J19" s="74">
        <f>SUM(J11:J17)</f>
        <v>1332256427</v>
      </c>
      <c r="K19" s="71"/>
      <c r="L19" s="66">
        <f>SUM(L11:L17)</f>
        <v>1415762495</v>
      </c>
    </row>
    <row r="20" spans="1:12" ht="15.6" customHeight="1" x14ac:dyDescent="0.25">
      <c r="F20" s="70"/>
      <c r="G20" s="71"/>
      <c r="I20" s="71"/>
      <c r="J20" s="70"/>
      <c r="K20" s="71"/>
    </row>
    <row r="21" spans="1:12" ht="15.6" customHeight="1" x14ac:dyDescent="0.25">
      <c r="A21" s="56" t="s">
        <v>110</v>
      </c>
      <c r="D21" s="75"/>
      <c r="F21" s="70">
        <v>-931260266</v>
      </c>
      <c r="G21" s="58"/>
      <c r="H21" s="57">
        <v>-764072839</v>
      </c>
      <c r="I21" s="58"/>
      <c r="J21" s="70">
        <v>-939328330</v>
      </c>
      <c r="K21" s="58"/>
      <c r="L21" s="57">
        <v>-765547246</v>
      </c>
    </row>
    <row r="22" spans="1:12" ht="15.6" customHeight="1" x14ac:dyDescent="0.25">
      <c r="A22" s="56" t="s">
        <v>111</v>
      </c>
      <c r="F22" s="70"/>
      <c r="G22" s="71"/>
      <c r="I22" s="71"/>
      <c r="J22" s="70"/>
      <c r="K22" s="71"/>
    </row>
    <row r="23" spans="1:12" ht="15.6" customHeight="1" x14ac:dyDescent="0.25">
      <c r="B23" s="56" t="s">
        <v>104</v>
      </c>
      <c r="F23" s="70">
        <v>-533350246</v>
      </c>
      <c r="G23" s="71"/>
      <c r="H23" s="57">
        <v>-481020256</v>
      </c>
      <c r="I23" s="71"/>
      <c r="J23" s="70">
        <v>0</v>
      </c>
      <c r="K23" s="71"/>
      <c r="L23" s="57">
        <v>0</v>
      </c>
    </row>
    <row r="24" spans="1:12" ht="15.6" customHeight="1" x14ac:dyDescent="0.25">
      <c r="A24" s="56" t="s">
        <v>112</v>
      </c>
      <c r="E24" s="71"/>
      <c r="F24" s="70">
        <v>-601944602</v>
      </c>
      <c r="G24" s="71"/>
      <c r="H24" s="57">
        <v>-271273867</v>
      </c>
      <c r="I24" s="71"/>
      <c r="J24" s="70">
        <v>0</v>
      </c>
      <c r="K24" s="71"/>
      <c r="L24" s="57">
        <v>0</v>
      </c>
    </row>
    <row r="25" spans="1:12" ht="15.6" customHeight="1" x14ac:dyDescent="0.25">
      <c r="A25" s="56" t="s">
        <v>113</v>
      </c>
      <c r="E25" s="71"/>
      <c r="F25" s="70">
        <v>-358718853</v>
      </c>
      <c r="G25" s="71"/>
      <c r="H25" s="57">
        <v>-477570152</v>
      </c>
      <c r="I25" s="71"/>
      <c r="J25" s="70">
        <v>-85042854</v>
      </c>
      <c r="K25" s="71"/>
      <c r="L25" s="57">
        <v>-334220044</v>
      </c>
    </row>
    <row r="26" spans="1:12" ht="15.6" customHeight="1" x14ac:dyDescent="0.25">
      <c r="A26" s="56" t="s">
        <v>114</v>
      </c>
      <c r="E26" s="71"/>
      <c r="F26" s="70">
        <v>13823796.02</v>
      </c>
      <c r="G26" s="71"/>
      <c r="H26" s="57">
        <v>-14867606</v>
      </c>
      <c r="I26" s="71"/>
      <c r="J26" s="70">
        <v>-8347098</v>
      </c>
      <c r="K26" s="71"/>
      <c r="L26" s="57">
        <v>-3256671</v>
      </c>
    </row>
    <row r="27" spans="1:12" ht="15.6" customHeight="1" x14ac:dyDescent="0.25">
      <c r="A27" s="56" t="s">
        <v>115</v>
      </c>
      <c r="E27" s="71"/>
      <c r="F27" s="70">
        <v>-154952653</v>
      </c>
      <c r="G27" s="71"/>
      <c r="H27" s="57">
        <v>-142653215</v>
      </c>
      <c r="I27" s="71"/>
      <c r="J27" s="70">
        <v>-129987625</v>
      </c>
      <c r="K27" s="71"/>
      <c r="L27" s="57">
        <v>-122952892</v>
      </c>
    </row>
    <row r="28" spans="1:12" ht="15.6" customHeight="1" x14ac:dyDescent="0.25">
      <c r="A28" s="56" t="s">
        <v>116</v>
      </c>
      <c r="E28" s="71"/>
      <c r="F28" s="70">
        <v>-93307293</v>
      </c>
      <c r="G28" s="71"/>
      <c r="H28" s="57">
        <v>-84436690</v>
      </c>
      <c r="I28" s="71"/>
      <c r="J28" s="70">
        <v>-56520021</v>
      </c>
      <c r="K28" s="71"/>
      <c r="L28" s="57">
        <v>-54970460</v>
      </c>
    </row>
    <row r="29" spans="1:12" ht="15.6" customHeight="1" x14ac:dyDescent="0.25">
      <c r="A29" s="56" t="s">
        <v>117</v>
      </c>
      <c r="E29" s="71"/>
      <c r="F29" s="74">
        <v>-75563676</v>
      </c>
      <c r="G29" s="71"/>
      <c r="H29" s="66">
        <v>-78521747</v>
      </c>
      <c r="I29" s="71"/>
      <c r="J29" s="74">
        <v>-336111</v>
      </c>
      <c r="K29" s="71"/>
      <c r="L29" s="66">
        <v>-3278723</v>
      </c>
    </row>
    <row r="30" spans="1:12" ht="6" customHeight="1" x14ac:dyDescent="0.25">
      <c r="C30" s="76"/>
      <c r="F30" s="70"/>
      <c r="G30" s="71"/>
      <c r="I30" s="71"/>
      <c r="J30" s="70"/>
      <c r="K30" s="71"/>
    </row>
    <row r="31" spans="1:12" ht="15.6" customHeight="1" x14ac:dyDescent="0.25">
      <c r="A31" s="54" t="s">
        <v>118</v>
      </c>
      <c r="E31" s="71"/>
      <c r="F31" s="74">
        <f>SUM(F21:F29)</f>
        <v>-2735273792.98</v>
      </c>
      <c r="G31" s="71"/>
      <c r="H31" s="66">
        <f>SUM(H21:H29)</f>
        <v>-2314416372</v>
      </c>
      <c r="I31" s="71"/>
      <c r="J31" s="74">
        <f>SUM(J21:J29)</f>
        <v>-1219562039</v>
      </c>
      <c r="K31" s="71"/>
      <c r="L31" s="66">
        <f>SUM(L21:L29)</f>
        <v>-1284226036</v>
      </c>
    </row>
    <row r="32" spans="1:12" ht="15.6" customHeight="1" x14ac:dyDescent="0.25">
      <c r="F32" s="70"/>
      <c r="G32" s="58"/>
      <c r="I32" s="58"/>
      <c r="J32" s="70"/>
      <c r="K32" s="58"/>
    </row>
    <row r="33" spans="1:12" ht="15.6" customHeight="1" x14ac:dyDescent="0.25">
      <c r="A33" s="54" t="s">
        <v>119</v>
      </c>
      <c r="C33" s="54"/>
      <c r="F33" s="70"/>
      <c r="G33" s="58"/>
      <c r="I33" s="58"/>
      <c r="J33" s="70"/>
      <c r="K33" s="58"/>
    </row>
    <row r="34" spans="1:12" ht="15.6" customHeight="1" x14ac:dyDescent="0.25">
      <c r="A34" s="54"/>
      <c r="B34" s="54" t="s">
        <v>120</v>
      </c>
      <c r="C34" s="54"/>
      <c r="F34" s="70">
        <f>SUM(F19,F31)</f>
        <v>320569673.01999998</v>
      </c>
      <c r="G34" s="58"/>
      <c r="H34" s="57">
        <f>SUM(H19,H31)</f>
        <v>255159831</v>
      </c>
      <c r="I34" s="58"/>
      <c r="J34" s="70">
        <f>SUM(J19,J31)</f>
        <v>112694388</v>
      </c>
      <c r="K34" s="58"/>
      <c r="L34" s="57">
        <f>SUM(L19,L31)</f>
        <v>131536459</v>
      </c>
    </row>
    <row r="35" spans="1:12" ht="15.6" customHeight="1" x14ac:dyDescent="0.25">
      <c r="A35" s="56" t="s">
        <v>121</v>
      </c>
      <c r="F35" s="70"/>
      <c r="G35" s="71"/>
      <c r="I35" s="71"/>
      <c r="J35" s="70"/>
      <c r="K35" s="71"/>
    </row>
    <row r="36" spans="1:12" ht="15.6" customHeight="1" x14ac:dyDescent="0.25">
      <c r="B36" s="56" t="s">
        <v>122</v>
      </c>
      <c r="D36" s="55">
        <v>9</v>
      </c>
      <c r="E36" s="71"/>
      <c r="F36" s="74">
        <v>-4476800</v>
      </c>
      <c r="G36" s="71"/>
      <c r="H36" s="66">
        <v>-3098957</v>
      </c>
      <c r="I36" s="71"/>
      <c r="J36" s="74" t="s">
        <v>24</v>
      </c>
      <c r="K36" s="71"/>
      <c r="L36" s="66">
        <v>0</v>
      </c>
    </row>
    <row r="37" spans="1:12" ht="6" customHeight="1" x14ac:dyDescent="0.25">
      <c r="C37" s="76"/>
      <c r="F37" s="70"/>
      <c r="G37" s="71"/>
      <c r="I37" s="71"/>
      <c r="J37" s="70"/>
      <c r="K37" s="71"/>
    </row>
    <row r="38" spans="1:12" ht="15.6" customHeight="1" x14ac:dyDescent="0.25">
      <c r="A38" s="54" t="s">
        <v>123</v>
      </c>
      <c r="F38" s="70">
        <f>SUM(F34:F36)</f>
        <v>316092873.01999998</v>
      </c>
      <c r="G38" s="57"/>
      <c r="H38" s="57">
        <f>SUM(H34:H36)</f>
        <v>252060874</v>
      </c>
      <c r="I38" s="57"/>
      <c r="J38" s="70">
        <f>SUM(J34:J36)</f>
        <v>112694388</v>
      </c>
      <c r="K38" s="57"/>
      <c r="L38" s="57">
        <f>SUM(L34:L36)</f>
        <v>131536459</v>
      </c>
    </row>
    <row r="39" spans="1:12" ht="15.6" customHeight="1" x14ac:dyDescent="0.25">
      <c r="A39" s="56" t="s">
        <v>143</v>
      </c>
      <c r="D39" s="55">
        <v>20</v>
      </c>
      <c r="F39" s="74">
        <v>-67884784</v>
      </c>
      <c r="G39" s="71"/>
      <c r="H39" s="66">
        <v>-58176412</v>
      </c>
      <c r="I39" s="71"/>
      <c r="J39" s="74">
        <v>-22172873</v>
      </c>
      <c r="K39" s="71"/>
      <c r="L39" s="66">
        <v>-27610761</v>
      </c>
    </row>
    <row r="40" spans="1:12" ht="6" customHeight="1" x14ac:dyDescent="0.25">
      <c r="F40" s="70"/>
      <c r="G40" s="71"/>
      <c r="I40" s="71"/>
      <c r="J40" s="70"/>
      <c r="K40" s="71"/>
    </row>
    <row r="41" spans="1:12" ht="15.6" customHeight="1" x14ac:dyDescent="0.25">
      <c r="A41" s="54" t="s">
        <v>125</v>
      </c>
      <c r="F41" s="74">
        <f>SUM(F38:F39)</f>
        <v>248208089.01999998</v>
      </c>
      <c r="G41" s="57"/>
      <c r="H41" s="66">
        <f>SUM(H38:H39)</f>
        <v>193884462</v>
      </c>
      <c r="I41" s="57"/>
      <c r="J41" s="74">
        <f>SUM(J38:J39)</f>
        <v>90521515</v>
      </c>
      <c r="K41" s="57"/>
      <c r="L41" s="66">
        <f>SUM(L38:L39)</f>
        <v>103925698</v>
      </c>
    </row>
    <row r="42" spans="1:12" ht="15.6" customHeight="1" x14ac:dyDescent="0.25">
      <c r="A42" s="54"/>
      <c r="F42" s="70"/>
      <c r="G42" s="57"/>
      <c r="I42" s="57"/>
      <c r="J42" s="70"/>
      <c r="K42" s="57"/>
    </row>
    <row r="43" spans="1:12" ht="15.6" customHeight="1" x14ac:dyDescent="0.2">
      <c r="A43" s="54" t="s">
        <v>126</v>
      </c>
      <c r="B43" s="49"/>
      <c r="C43" s="49"/>
      <c r="F43" s="70"/>
      <c r="G43" s="57"/>
      <c r="I43" s="57"/>
      <c r="J43" s="70"/>
      <c r="K43" s="57"/>
    </row>
    <row r="44" spans="1:12" ht="15.6" customHeight="1" x14ac:dyDescent="0.2">
      <c r="B44" s="56" t="s">
        <v>127</v>
      </c>
      <c r="C44" s="49"/>
      <c r="F44" s="70"/>
      <c r="G44" s="57"/>
      <c r="I44" s="57"/>
      <c r="J44" s="70"/>
      <c r="K44" s="57"/>
    </row>
    <row r="45" spans="1:12" ht="15.6" customHeight="1" x14ac:dyDescent="0.25">
      <c r="B45" s="61"/>
      <c r="C45" s="61" t="s">
        <v>128</v>
      </c>
      <c r="F45" s="70"/>
      <c r="G45" s="57"/>
      <c r="I45" s="57"/>
      <c r="J45" s="70"/>
      <c r="K45" s="57"/>
    </row>
    <row r="46" spans="1:12" ht="15.6" customHeight="1" x14ac:dyDescent="0.25">
      <c r="B46" s="76" t="s">
        <v>129</v>
      </c>
      <c r="F46" s="70"/>
      <c r="G46" s="57"/>
      <c r="I46" s="57"/>
      <c r="J46" s="70"/>
      <c r="K46" s="57"/>
    </row>
    <row r="47" spans="1:12" ht="15.6" customHeight="1" x14ac:dyDescent="0.25">
      <c r="C47" s="56" t="s">
        <v>130</v>
      </c>
      <c r="F47" s="70"/>
      <c r="G47" s="57"/>
      <c r="I47" s="57"/>
      <c r="J47" s="70"/>
      <c r="K47" s="57"/>
    </row>
    <row r="48" spans="1:12" ht="15.6" customHeight="1" x14ac:dyDescent="0.25">
      <c r="C48" s="56" t="s">
        <v>131</v>
      </c>
      <c r="F48" s="74">
        <v>-2021102</v>
      </c>
      <c r="G48" s="71"/>
      <c r="H48" s="66">
        <v>0</v>
      </c>
      <c r="I48" s="71"/>
      <c r="J48" s="74">
        <v>0</v>
      </c>
      <c r="K48" s="71"/>
      <c r="L48" s="66">
        <v>0</v>
      </c>
    </row>
    <row r="49" spans="1:12" ht="15.6" customHeight="1" x14ac:dyDescent="0.2">
      <c r="A49" s="54" t="s">
        <v>126</v>
      </c>
      <c r="B49" s="49"/>
      <c r="C49" s="49"/>
      <c r="F49" s="70"/>
      <c r="G49" s="71"/>
      <c r="I49" s="71"/>
      <c r="J49" s="70"/>
      <c r="K49" s="71"/>
    </row>
    <row r="50" spans="1:12" ht="15.6" customHeight="1" x14ac:dyDescent="0.2">
      <c r="A50" s="54"/>
      <c r="B50" s="54" t="s">
        <v>132</v>
      </c>
      <c r="C50" s="49"/>
      <c r="F50" s="74">
        <f>F48</f>
        <v>-2021102</v>
      </c>
      <c r="G50" s="71"/>
      <c r="H50" s="66">
        <f>H48</f>
        <v>0</v>
      </c>
      <c r="I50" s="71"/>
      <c r="J50" s="74">
        <f>J48</f>
        <v>0</v>
      </c>
      <c r="K50" s="71"/>
      <c r="L50" s="66">
        <f>L48</f>
        <v>0</v>
      </c>
    </row>
    <row r="51" spans="1:12" ht="15.6" customHeight="1" x14ac:dyDescent="0.25">
      <c r="A51" s="77" t="s">
        <v>133</v>
      </c>
      <c r="F51" s="70"/>
      <c r="G51" s="57"/>
      <c r="I51" s="57"/>
      <c r="J51" s="70"/>
      <c r="K51" s="57"/>
    </row>
    <row r="52" spans="1:12" ht="15.6" customHeight="1" thickBot="1" x14ac:dyDescent="0.3">
      <c r="A52" s="61"/>
      <c r="B52" s="54" t="s">
        <v>134</v>
      </c>
      <c r="F52" s="78">
        <f>SUM(F41:F48)</f>
        <v>246186987.01999998</v>
      </c>
      <c r="G52" s="57"/>
      <c r="H52" s="79">
        <f>SUM(H41:H48)</f>
        <v>193884462</v>
      </c>
      <c r="I52" s="57"/>
      <c r="J52" s="78">
        <f>SUM(J41:J48)</f>
        <v>90521515</v>
      </c>
      <c r="K52" s="57"/>
      <c r="L52" s="79">
        <f>SUM(L41:L48)</f>
        <v>103925698</v>
      </c>
    </row>
    <row r="53" spans="1:12" ht="15.6" customHeight="1" thickTop="1" x14ac:dyDescent="0.25">
      <c r="A53" s="61"/>
      <c r="B53" s="54"/>
      <c r="G53" s="57"/>
      <c r="I53" s="57"/>
      <c r="K53" s="57"/>
    </row>
    <row r="54" spans="1:12" ht="15.6" customHeight="1" x14ac:dyDescent="0.25">
      <c r="A54" s="61"/>
      <c r="B54" s="54"/>
      <c r="G54" s="57"/>
      <c r="I54" s="57"/>
      <c r="K54" s="57"/>
    </row>
    <row r="55" spans="1:12" ht="18" customHeight="1" x14ac:dyDescent="0.25">
      <c r="A55" s="61"/>
      <c r="B55" s="54"/>
      <c r="G55" s="57"/>
      <c r="I55" s="57"/>
      <c r="K55" s="57"/>
    </row>
    <row r="56" spans="1:12" ht="21.95" customHeight="1" x14ac:dyDescent="0.25">
      <c r="A56" s="80" t="str">
        <f>'2-4'!A61</f>
        <v>The condensed notes to the interim financial information are an integral part of this interim financial information.</v>
      </c>
      <c r="B56" s="63"/>
      <c r="C56" s="65"/>
      <c r="D56" s="64"/>
      <c r="E56" s="65"/>
      <c r="F56" s="66"/>
      <c r="G56" s="66"/>
      <c r="H56" s="66"/>
      <c r="I56" s="66"/>
      <c r="J56" s="66"/>
      <c r="K56" s="66"/>
      <c r="L56" s="66"/>
    </row>
    <row r="57" spans="1:12" s="77" customFormat="1" ht="16.5" customHeight="1" x14ac:dyDescent="0.25">
      <c r="A57" s="77" t="str">
        <f>A1</f>
        <v>Interlink Communication Public Company Limited</v>
      </c>
      <c r="B57" s="54"/>
      <c r="C57" s="54"/>
      <c r="D57" s="81"/>
      <c r="E57" s="54"/>
      <c r="F57" s="69"/>
      <c r="G57" s="69"/>
      <c r="H57" s="69"/>
      <c r="I57" s="69"/>
      <c r="J57" s="69"/>
      <c r="K57" s="69"/>
      <c r="L57" s="69" t="str">
        <f>+L1</f>
        <v>Unaudited</v>
      </c>
    </row>
    <row r="58" spans="1:12" s="77" customFormat="1" ht="16.5" customHeight="1" x14ac:dyDescent="0.25">
      <c r="A58" s="54" t="s">
        <v>100</v>
      </c>
      <c r="B58" s="54"/>
      <c r="C58" s="54"/>
      <c r="D58" s="81"/>
      <c r="E58" s="54"/>
      <c r="F58" s="69"/>
      <c r="G58" s="69"/>
      <c r="H58" s="69"/>
      <c r="I58" s="69"/>
      <c r="J58" s="69"/>
      <c r="K58" s="69"/>
      <c r="L58" s="69"/>
    </row>
    <row r="59" spans="1:12" ht="16.5" customHeight="1" x14ac:dyDescent="0.25">
      <c r="A59" s="62" t="str">
        <f>+A3</f>
        <v>For the six-month period ended 30 June 2022</v>
      </c>
      <c r="B59" s="63"/>
      <c r="C59" s="63"/>
      <c r="D59" s="64"/>
      <c r="E59" s="65"/>
      <c r="F59" s="66"/>
      <c r="G59" s="67"/>
      <c r="H59" s="66"/>
      <c r="I59" s="68"/>
      <c r="J59" s="66"/>
      <c r="K59" s="67"/>
      <c r="L59" s="66"/>
    </row>
    <row r="60" spans="1:12" ht="16.5" customHeight="1" x14ac:dyDescent="0.25">
      <c r="A60" s="61"/>
      <c r="B60" s="54"/>
      <c r="G60" s="57"/>
      <c r="I60" s="57"/>
      <c r="K60" s="57"/>
    </row>
    <row r="61" spans="1:12" ht="16.5" customHeight="1" x14ac:dyDescent="0.25">
      <c r="A61" s="61"/>
      <c r="B61" s="54"/>
      <c r="G61" s="57"/>
      <c r="I61" s="57"/>
      <c r="K61" s="57"/>
    </row>
    <row r="62" spans="1:12" ht="16.5" customHeight="1" x14ac:dyDescent="0.25">
      <c r="A62" s="61"/>
      <c r="B62" s="54"/>
      <c r="G62" s="58"/>
      <c r="H62" s="69" t="s">
        <v>3</v>
      </c>
      <c r="I62" s="59"/>
      <c r="K62" s="58"/>
      <c r="L62" s="69" t="s">
        <v>4</v>
      </c>
    </row>
    <row r="63" spans="1:12" s="5" customFormat="1" ht="16.5" customHeight="1" x14ac:dyDescent="0.25">
      <c r="B63" s="3"/>
      <c r="C63" s="3"/>
      <c r="D63" s="12"/>
      <c r="E63" s="1"/>
      <c r="F63" s="9"/>
      <c r="G63" s="13"/>
      <c r="H63" s="14" t="s">
        <v>5</v>
      </c>
      <c r="I63" s="11"/>
      <c r="J63" s="9"/>
      <c r="K63" s="13"/>
      <c r="L63" s="14" t="s">
        <v>5</v>
      </c>
    </row>
    <row r="64" spans="1:12" s="5" customFormat="1" ht="16.5" customHeight="1" x14ac:dyDescent="0.25">
      <c r="A64" s="3"/>
      <c r="B64" s="3"/>
      <c r="C64" s="3"/>
      <c r="D64" s="2"/>
      <c r="E64" s="1"/>
      <c r="F64" s="17">
        <v>2022</v>
      </c>
      <c r="G64" s="18"/>
      <c r="H64" s="17">
        <v>2021</v>
      </c>
      <c r="I64" s="16"/>
      <c r="J64" s="17">
        <v>2022</v>
      </c>
      <c r="K64" s="18"/>
      <c r="L64" s="17">
        <v>2021</v>
      </c>
    </row>
    <row r="65" spans="1:12" s="5" customFormat="1" ht="16.5" customHeight="1" x14ac:dyDescent="0.25">
      <c r="A65" s="3"/>
      <c r="B65" s="3"/>
      <c r="C65" s="3"/>
      <c r="D65" s="2"/>
      <c r="E65" s="1"/>
      <c r="F65" s="14" t="s">
        <v>11</v>
      </c>
      <c r="G65" s="1"/>
      <c r="H65" s="14" t="s">
        <v>11</v>
      </c>
      <c r="I65" s="16"/>
      <c r="J65" s="14" t="s">
        <v>11</v>
      </c>
      <c r="K65" s="1"/>
      <c r="L65" s="14" t="s">
        <v>11</v>
      </c>
    </row>
    <row r="66" spans="1:12" ht="16.5" customHeight="1" x14ac:dyDescent="0.25">
      <c r="A66" s="61"/>
      <c r="B66" s="54"/>
      <c r="D66" s="2"/>
      <c r="F66" s="70"/>
      <c r="G66" s="57"/>
      <c r="I66" s="57"/>
      <c r="J66" s="70"/>
      <c r="K66" s="57"/>
    </row>
    <row r="67" spans="1:12" ht="16.5" customHeight="1" x14ac:dyDescent="0.25">
      <c r="A67" s="54" t="s">
        <v>135</v>
      </c>
      <c r="D67" s="2"/>
      <c r="F67" s="70"/>
      <c r="G67" s="58"/>
      <c r="I67" s="58"/>
      <c r="J67" s="70"/>
      <c r="K67" s="59"/>
    </row>
    <row r="68" spans="1:12" ht="16.5" customHeight="1" x14ac:dyDescent="0.25">
      <c r="A68" s="61"/>
      <c r="B68" s="76" t="s">
        <v>136</v>
      </c>
      <c r="D68" s="2"/>
      <c r="F68" s="70">
        <v>176167618</v>
      </c>
      <c r="G68" s="82"/>
      <c r="H68" s="57">
        <v>156306668</v>
      </c>
      <c r="I68" s="82"/>
      <c r="J68" s="70">
        <v>90521515</v>
      </c>
      <c r="K68" s="82"/>
      <c r="L68" s="57">
        <v>103925698</v>
      </c>
    </row>
    <row r="69" spans="1:12" ht="16.5" customHeight="1" x14ac:dyDescent="0.25">
      <c r="A69" s="61"/>
      <c r="B69" s="83" t="s">
        <v>137</v>
      </c>
      <c r="D69" s="2"/>
      <c r="F69" s="74">
        <v>72040471</v>
      </c>
      <c r="G69" s="82"/>
      <c r="H69" s="66">
        <v>37577794</v>
      </c>
      <c r="I69" s="82"/>
      <c r="J69" s="74" t="s">
        <v>24</v>
      </c>
      <c r="K69" s="82"/>
      <c r="L69" s="66">
        <v>0</v>
      </c>
    </row>
    <row r="70" spans="1:12" ht="16.5" customHeight="1" x14ac:dyDescent="0.25">
      <c r="A70" s="84"/>
      <c r="D70" s="2"/>
      <c r="F70" s="85"/>
      <c r="G70" s="82"/>
      <c r="H70" s="82"/>
      <c r="I70" s="82"/>
      <c r="J70" s="85"/>
      <c r="K70" s="82"/>
      <c r="L70" s="82"/>
    </row>
    <row r="71" spans="1:12" ht="16.5" customHeight="1" thickBot="1" x14ac:dyDescent="0.3">
      <c r="A71" s="84"/>
      <c r="C71" s="86"/>
      <c r="D71" s="2"/>
      <c r="E71" s="86"/>
      <c r="F71" s="87">
        <f>SUM(F68:F70)</f>
        <v>248208089</v>
      </c>
      <c r="G71" s="86"/>
      <c r="H71" s="88">
        <f>SUM(H68:H70)</f>
        <v>193884462</v>
      </c>
      <c r="I71" s="86"/>
      <c r="J71" s="87">
        <f>SUM(J68:J69)</f>
        <v>90521515</v>
      </c>
      <c r="K71" s="86"/>
      <c r="L71" s="88">
        <f>SUM(L68:L69)</f>
        <v>103925698</v>
      </c>
    </row>
    <row r="72" spans="1:12" ht="16.5" customHeight="1" thickTop="1" x14ac:dyDescent="0.25">
      <c r="A72" s="84"/>
      <c r="C72" s="86"/>
      <c r="D72" s="2"/>
      <c r="E72" s="86"/>
      <c r="F72" s="89"/>
      <c r="G72" s="86"/>
      <c r="H72" s="90"/>
      <c r="I72" s="86"/>
      <c r="J72" s="89"/>
      <c r="K72" s="86"/>
      <c r="L72" s="90"/>
    </row>
    <row r="73" spans="1:12" ht="16.5" customHeight="1" x14ac:dyDescent="0.25">
      <c r="A73" s="91" t="s">
        <v>138</v>
      </c>
      <c r="D73" s="2"/>
      <c r="F73" s="85"/>
      <c r="G73" s="82"/>
      <c r="H73" s="82"/>
      <c r="I73" s="82"/>
      <c r="J73" s="85"/>
      <c r="K73" s="82"/>
      <c r="L73" s="82"/>
    </row>
    <row r="74" spans="1:12" ht="16.5" customHeight="1" x14ac:dyDescent="0.25">
      <c r="A74" s="91"/>
      <c r="B74" s="54" t="s">
        <v>139</v>
      </c>
      <c r="D74" s="2"/>
      <c r="F74" s="85"/>
      <c r="G74" s="82"/>
      <c r="H74" s="82"/>
      <c r="I74" s="82"/>
      <c r="J74" s="85"/>
      <c r="K74" s="82"/>
      <c r="L74" s="82"/>
    </row>
    <row r="75" spans="1:12" ht="16.5" customHeight="1" x14ac:dyDescent="0.25">
      <c r="A75" s="61"/>
      <c r="B75" s="76" t="s">
        <v>136</v>
      </c>
      <c r="D75" s="2"/>
      <c r="F75" s="70">
        <v>175188545</v>
      </c>
      <c r="G75" s="82"/>
      <c r="H75" s="57">
        <v>156306668</v>
      </c>
      <c r="I75" s="82"/>
      <c r="J75" s="70">
        <v>90521515</v>
      </c>
      <c r="K75" s="82"/>
      <c r="L75" s="57">
        <v>103925698</v>
      </c>
    </row>
    <row r="76" spans="1:12" ht="16.5" customHeight="1" x14ac:dyDescent="0.25">
      <c r="A76" s="61"/>
      <c r="B76" s="83" t="s">
        <v>137</v>
      </c>
      <c r="D76" s="2"/>
      <c r="F76" s="74">
        <v>70998442</v>
      </c>
      <c r="G76" s="82"/>
      <c r="H76" s="66">
        <v>37577794</v>
      </c>
      <c r="I76" s="82"/>
      <c r="J76" s="74" t="s">
        <v>24</v>
      </c>
      <c r="K76" s="82"/>
      <c r="L76" s="66">
        <v>0</v>
      </c>
    </row>
    <row r="77" spans="1:12" ht="16.5" customHeight="1" x14ac:dyDescent="0.25">
      <c r="A77" s="84"/>
      <c r="D77" s="2"/>
      <c r="F77" s="85"/>
      <c r="G77" s="82"/>
      <c r="H77" s="82"/>
      <c r="I77" s="82"/>
      <c r="J77" s="85"/>
      <c r="K77" s="82"/>
      <c r="L77" s="82"/>
    </row>
    <row r="78" spans="1:12" ht="16.5" customHeight="1" thickBot="1" x14ac:dyDescent="0.3">
      <c r="A78" s="84"/>
      <c r="D78" s="2"/>
      <c r="F78" s="87">
        <f>SUM(F75:F77)</f>
        <v>246186987</v>
      </c>
      <c r="G78" s="82"/>
      <c r="H78" s="88">
        <f>SUM(H75:H77)</f>
        <v>193884462</v>
      </c>
      <c r="I78" s="82"/>
      <c r="J78" s="78">
        <f>SUM(J75:J77)</f>
        <v>90521515</v>
      </c>
      <c r="K78" s="82"/>
      <c r="L78" s="79">
        <f>SUM(L75:L77)</f>
        <v>103925698</v>
      </c>
    </row>
    <row r="79" spans="1:12" ht="16.5" customHeight="1" thickTop="1" x14ac:dyDescent="0.25">
      <c r="A79" s="84"/>
      <c r="F79" s="70"/>
      <c r="G79" s="82"/>
      <c r="I79" s="82"/>
      <c r="J79" s="70"/>
      <c r="K79" s="82"/>
    </row>
    <row r="80" spans="1:12" ht="16.5" customHeight="1" x14ac:dyDescent="0.25">
      <c r="A80" s="91" t="s">
        <v>140</v>
      </c>
      <c r="B80" s="84"/>
      <c r="C80" s="84"/>
      <c r="D80" s="92"/>
      <c r="E80" s="93"/>
      <c r="F80" s="94"/>
      <c r="G80" s="93"/>
      <c r="H80" s="93"/>
      <c r="I80" s="93"/>
      <c r="J80" s="94"/>
      <c r="K80" s="93"/>
      <c r="L80" s="93"/>
    </row>
    <row r="81" spans="1:12" ht="16.5" customHeight="1" x14ac:dyDescent="0.25">
      <c r="A81" s="91"/>
      <c r="B81" s="84" t="s">
        <v>141</v>
      </c>
      <c r="C81" s="84"/>
      <c r="D81" s="92"/>
      <c r="E81" s="84"/>
      <c r="F81" s="95">
        <v>0.3241</v>
      </c>
      <c r="G81" s="96"/>
      <c r="H81" s="97">
        <v>0.28749999999999998</v>
      </c>
      <c r="I81" s="96"/>
      <c r="J81" s="95">
        <v>0.16650000000000001</v>
      </c>
      <c r="K81" s="96"/>
      <c r="L81" s="97">
        <v>0.19120000000000001</v>
      </c>
    </row>
    <row r="82" spans="1:12" s="5" customFormat="1" ht="16.5" customHeight="1" x14ac:dyDescent="0.25">
      <c r="B82" s="3"/>
      <c r="C82" s="3"/>
      <c r="D82" s="12"/>
      <c r="E82" s="1"/>
      <c r="F82" s="4"/>
      <c r="G82" s="11"/>
      <c r="H82" s="4"/>
      <c r="I82" s="11"/>
      <c r="J82" s="4"/>
      <c r="K82" s="11"/>
      <c r="L82" s="4"/>
    </row>
    <row r="83" spans="1:12" ht="16.5" customHeight="1" x14ac:dyDescent="0.25">
      <c r="A83" s="91"/>
      <c r="C83" s="84"/>
      <c r="D83" s="92"/>
      <c r="E83" s="84"/>
      <c r="F83" s="98"/>
      <c r="G83" s="98"/>
      <c r="H83" s="98"/>
      <c r="I83" s="98"/>
      <c r="J83" s="98"/>
      <c r="K83" s="98"/>
      <c r="L83" s="98"/>
    </row>
    <row r="84" spans="1:12" ht="16.5" customHeight="1" x14ac:dyDescent="0.25">
      <c r="A84" s="91"/>
      <c r="C84" s="84"/>
      <c r="D84" s="92"/>
      <c r="E84" s="84"/>
      <c r="F84" s="98"/>
      <c r="G84" s="98"/>
      <c r="H84" s="98"/>
      <c r="I84" s="98"/>
      <c r="J84" s="98"/>
      <c r="K84" s="98"/>
      <c r="L84" s="98"/>
    </row>
    <row r="85" spans="1:12" ht="16.5" customHeight="1" x14ac:dyDescent="0.25">
      <c r="A85" s="91"/>
      <c r="C85" s="84"/>
      <c r="D85" s="92"/>
      <c r="E85" s="84"/>
      <c r="F85" s="98"/>
      <c r="G85" s="98"/>
      <c r="H85" s="98"/>
      <c r="I85" s="98"/>
      <c r="J85" s="98"/>
      <c r="K85" s="98"/>
      <c r="L85" s="98"/>
    </row>
    <row r="86" spans="1:12" ht="16.5" customHeight="1" x14ac:dyDescent="0.25">
      <c r="A86" s="91"/>
      <c r="C86" s="84"/>
      <c r="D86" s="92"/>
      <c r="E86" s="84"/>
      <c r="F86" s="98"/>
      <c r="G86" s="98"/>
      <c r="H86" s="98"/>
      <c r="I86" s="98"/>
      <c r="J86" s="98"/>
      <c r="K86" s="98"/>
      <c r="L86" s="98"/>
    </row>
    <row r="87" spans="1:12" ht="16.5" customHeight="1" x14ac:dyDescent="0.25">
      <c r="A87" s="91"/>
      <c r="C87" s="84"/>
      <c r="D87" s="92"/>
      <c r="E87" s="84"/>
      <c r="F87" s="98"/>
      <c r="G87" s="98"/>
      <c r="H87" s="98"/>
      <c r="I87" s="98"/>
      <c r="J87" s="98"/>
      <c r="K87" s="98"/>
      <c r="L87" s="98"/>
    </row>
    <row r="88" spans="1:12" ht="16.5" customHeight="1" x14ac:dyDescent="0.25">
      <c r="A88" s="91"/>
      <c r="C88" s="84"/>
      <c r="D88" s="92"/>
      <c r="E88" s="84"/>
      <c r="F88" s="98"/>
      <c r="G88" s="98"/>
      <c r="H88" s="98"/>
      <c r="I88" s="98"/>
      <c r="J88" s="98"/>
      <c r="K88" s="98"/>
      <c r="L88" s="98"/>
    </row>
    <row r="89" spans="1:12" ht="16.5" customHeight="1" x14ac:dyDescent="0.25">
      <c r="A89" s="91"/>
      <c r="C89" s="84"/>
      <c r="D89" s="92"/>
      <c r="E89" s="84"/>
      <c r="F89" s="98"/>
      <c r="G89" s="98"/>
      <c r="H89" s="98"/>
      <c r="I89" s="98"/>
      <c r="J89" s="98"/>
      <c r="K89" s="98"/>
      <c r="L89" s="98"/>
    </row>
    <row r="90" spans="1:12" ht="16.5" customHeight="1" x14ac:dyDescent="0.25">
      <c r="A90" s="91"/>
      <c r="C90" s="84"/>
      <c r="D90" s="92"/>
      <c r="E90" s="84"/>
      <c r="F90" s="98"/>
      <c r="G90" s="98"/>
      <c r="H90" s="98"/>
      <c r="I90" s="98"/>
      <c r="J90" s="98"/>
      <c r="K90" s="98"/>
      <c r="L90" s="98"/>
    </row>
    <row r="91" spans="1:12" ht="16.5" customHeight="1" x14ac:dyDescent="0.25">
      <c r="A91" s="91"/>
      <c r="C91" s="84"/>
      <c r="D91" s="92"/>
      <c r="E91" s="84"/>
      <c r="F91" s="98"/>
      <c r="G91" s="98"/>
      <c r="H91" s="98"/>
      <c r="I91" s="98"/>
      <c r="J91" s="98"/>
      <c r="K91" s="98"/>
      <c r="L91" s="98"/>
    </row>
    <row r="92" spans="1:12" ht="16.5" customHeight="1" x14ac:dyDescent="0.25">
      <c r="A92" s="91"/>
      <c r="C92" s="84"/>
      <c r="D92" s="92"/>
      <c r="E92" s="84"/>
      <c r="F92" s="98"/>
      <c r="G92" s="98"/>
      <c r="H92" s="98"/>
      <c r="I92" s="98"/>
      <c r="J92" s="98"/>
      <c r="K92" s="98"/>
      <c r="L92" s="98"/>
    </row>
    <row r="93" spans="1:12" ht="16.5" customHeight="1" x14ac:dyDescent="0.25">
      <c r="A93" s="91"/>
      <c r="C93" s="84"/>
      <c r="D93" s="92"/>
      <c r="E93" s="84"/>
      <c r="F93" s="98"/>
      <c r="G93" s="98"/>
      <c r="H93" s="98"/>
      <c r="I93" s="98"/>
      <c r="J93" s="98"/>
      <c r="K93" s="98"/>
      <c r="L93" s="98"/>
    </row>
    <row r="94" spans="1:12" ht="16.5" customHeight="1" x14ac:dyDescent="0.25">
      <c r="A94" s="91"/>
      <c r="C94" s="84"/>
      <c r="D94" s="92"/>
      <c r="E94" s="84"/>
      <c r="F94" s="98"/>
      <c r="G94" s="98"/>
      <c r="H94" s="98"/>
      <c r="I94" s="98"/>
      <c r="J94" s="98"/>
      <c r="K94" s="98"/>
      <c r="L94" s="98"/>
    </row>
    <row r="95" spans="1:12" ht="16.5" customHeight="1" x14ac:dyDescent="0.25">
      <c r="A95" s="91"/>
      <c r="C95" s="84"/>
      <c r="D95" s="92"/>
      <c r="E95" s="84"/>
      <c r="F95" s="98"/>
      <c r="G95" s="98"/>
      <c r="H95" s="98"/>
      <c r="I95" s="98"/>
      <c r="J95" s="98"/>
      <c r="K95" s="98"/>
      <c r="L95" s="98"/>
    </row>
    <row r="96" spans="1:12" ht="16.5" customHeight="1" x14ac:dyDescent="0.25">
      <c r="A96" s="91"/>
      <c r="C96" s="84"/>
      <c r="D96" s="92"/>
      <c r="E96" s="84"/>
      <c r="F96" s="98"/>
      <c r="G96" s="98"/>
      <c r="H96" s="98"/>
      <c r="I96" s="98"/>
      <c r="J96" s="98"/>
      <c r="K96" s="98"/>
      <c r="L96" s="98"/>
    </row>
    <row r="97" spans="1:12" ht="16.5" customHeight="1" x14ac:dyDescent="0.25">
      <c r="A97" s="91"/>
      <c r="C97" s="84"/>
      <c r="D97" s="92"/>
      <c r="E97" s="84"/>
      <c r="F97" s="98"/>
      <c r="G97" s="98"/>
      <c r="H97" s="98"/>
      <c r="I97" s="98"/>
      <c r="J97" s="98"/>
      <c r="K97" s="98"/>
      <c r="L97" s="98"/>
    </row>
    <row r="98" spans="1:12" ht="16.5" customHeight="1" x14ac:dyDescent="0.25">
      <c r="A98" s="91"/>
      <c r="C98" s="84"/>
      <c r="D98" s="92"/>
      <c r="E98" s="84"/>
      <c r="F98" s="98"/>
      <c r="G98" s="98"/>
      <c r="H98" s="98"/>
      <c r="I98" s="98"/>
      <c r="J98" s="98"/>
      <c r="K98" s="98"/>
      <c r="L98" s="98"/>
    </row>
    <row r="99" spans="1:12" ht="16.5" customHeight="1" x14ac:dyDescent="0.25">
      <c r="A99" s="91"/>
      <c r="C99" s="84"/>
      <c r="D99" s="92"/>
      <c r="E99" s="84"/>
      <c r="F99" s="98"/>
      <c r="G99" s="98"/>
      <c r="H99" s="98"/>
      <c r="I99" s="98"/>
      <c r="J99" s="98"/>
      <c r="K99" s="98"/>
      <c r="L99" s="98"/>
    </row>
    <row r="100" spans="1:12" ht="16.5" customHeight="1" x14ac:dyDescent="0.25">
      <c r="A100" s="91"/>
      <c r="C100" s="84"/>
      <c r="D100" s="92"/>
      <c r="E100" s="84"/>
      <c r="F100" s="98"/>
      <c r="G100" s="98"/>
      <c r="H100" s="98"/>
      <c r="I100" s="98"/>
      <c r="J100" s="98"/>
      <c r="K100" s="98"/>
      <c r="L100" s="98"/>
    </row>
    <row r="101" spans="1:12" ht="16.5" customHeight="1" x14ac:dyDescent="0.25">
      <c r="A101" s="91"/>
      <c r="C101" s="84"/>
      <c r="D101" s="92"/>
      <c r="E101" s="84"/>
      <c r="F101" s="98"/>
      <c r="G101" s="98"/>
      <c r="H101" s="98"/>
      <c r="I101" s="98"/>
      <c r="J101" s="98"/>
      <c r="K101" s="98"/>
      <c r="L101" s="98"/>
    </row>
    <row r="102" spans="1:12" ht="16.5" customHeight="1" x14ac:dyDescent="0.25">
      <c r="A102" s="91"/>
      <c r="C102" s="84"/>
      <c r="D102" s="92"/>
      <c r="E102" s="84"/>
      <c r="F102" s="98"/>
      <c r="G102" s="98"/>
      <c r="H102" s="98"/>
      <c r="I102" s="98"/>
      <c r="J102" s="98"/>
      <c r="K102" s="98"/>
      <c r="L102" s="98"/>
    </row>
    <row r="103" spans="1:12" ht="16.5" customHeight="1" x14ac:dyDescent="0.25">
      <c r="A103" s="91"/>
      <c r="C103" s="84"/>
      <c r="D103" s="92"/>
      <c r="E103" s="84"/>
      <c r="F103" s="98"/>
      <c r="G103" s="98"/>
      <c r="H103" s="98"/>
      <c r="I103" s="98"/>
      <c r="J103" s="98"/>
      <c r="K103" s="98"/>
      <c r="L103" s="98"/>
    </row>
    <row r="104" spans="1:12" ht="21.75" customHeight="1" x14ac:dyDescent="0.25">
      <c r="A104" s="91"/>
      <c r="C104" s="84"/>
      <c r="D104" s="92"/>
      <c r="E104" s="84"/>
      <c r="F104" s="98"/>
      <c r="G104" s="98"/>
      <c r="H104" s="98"/>
      <c r="I104" s="98"/>
      <c r="J104" s="98"/>
      <c r="K104" s="98"/>
      <c r="L104" s="98"/>
    </row>
    <row r="105" spans="1:12" ht="17.25" customHeight="1" x14ac:dyDescent="0.25">
      <c r="A105" s="91"/>
      <c r="C105" s="84"/>
      <c r="D105" s="92"/>
      <c r="E105" s="84"/>
      <c r="F105" s="98"/>
      <c r="G105" s="98"/>
      <c r="H105" s="98"/>
      <c r="I105" s="98"/>
      <c r="J105" s="98"/>
      <c r="K105" s="98"/>
      <c r="L105" s="98"/>
    </row>
    <row r="106" spans="1:12" s="5" customFormat="1" ht="21.95" customHeight="1" x14ac:dyDescent="0.25">
      <c r="A106" s="99" t="str">
        <f>A56</f>
        <v>The condensed notes to the interim financial information are an integral part of this interim financial information.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</row>
  </sheetData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3C55B-66FA-4309-8433-334C11B4484C}">
  <dimension ref="A1:AH54"/>
  <sheetViews>
    <sheetView tabSelected="1" topLeftCell="A6" zoomScale="78" zoomScaleNormal="78" zoomScaleSheetLayoutView="73" workbookViewId="0">
      <selection activeCell="N15" sqref="N15:N16"/>
    </sheetView>
  </sheetViews>
  <sheetFormatPr defaultColWidth="9.140625" defaultRowHeight="12" x14ac:dyDescent="0.25"/>
  <cols>
    <col min="1" max="2" width="1.7109375" style="86" customWidth="1"/>
    <col min="3" max="3" width="32.5703125" style="86" customWidth="1"/>
    <col min="4" max="4" width="6" style="86" customWidth="1"/>
    <col min="5" max="5" width="0.5703125" style="102" customWidth="1"/>
    <col min="6" max="6" width="12.42578125" style="103" customWidth="1"/>
    <col min="7" max="7" width="0.5703125" style="102" customWidth="1"/>
    <col min="8" max="8" width="10.5703125" style="103" customWidth="1"/>
    <col min="9" max="9" width="0.5703125" style="103" customWidth="1"/>
    <col min="10" max="10" width="10.42578125" style="103" customWidth="1"/>
    <col min="11" max="11" width="0.5703125" style="103" customWidth="1"/>
    <col min="12" max="12" width="11.42578125" style="103" customWidth="1"/>
    <col min="13" max="13" width="0.5703125" style="103" customWidth="1"/>
    <col min="14" max="14" width="11.28515625" style="103" customWidth="1"/>
    <col min="15" max="15" width="0.5703125" style="103" customWidth="1"/>
    <col min="16" max="16" width="11.42578125" style="103" customWidth="1"/>
    <col min="17" max="17" width="0.5703125" style="103" customWidth="1"/>
    <col min="18" max="18" width="12.140625" style="103" customWidth="1"/>
    <col min="19" max="19" width="0.5703125" style="102" customWidth="1"/>
    <col min="20" max="20" width="14.28515625" style="102" customWidth="1"/>
    <col min="21" max="21" width="0.5703125" style="102" customWidth="1"/>
    <col min="22" max="22" width="11.5703125" style="102" customWidth="1"/>
    <col min="23" max="23" width="0.5703125" style="102" customWidth="1"/>
    <col min="24" max="24" width="12.42578125" style="103" customWidth="1"/>
    <col min="25" max="25" width="0.5703125" style="102" customWidth="1"/>
    <col min="26" max="26" width="13.42578125" style="102" customWidth="1"/>
    <col min="27" max="27" width="0.5703125" style="102" customWidth="1"/>
    <col min="28" max="28" width="13.42578125" style="103" customWidth="1"/>
    <col min="29" max="29" width="0.5703125" style="102" customWidth="1"/>
    <col min="30" max="30" width="16.42578125" style="102" bestFit="1" customWidth="1"/>
    <col min="31" max="31" width="0.5703125" style="102" customWidth="1"/>
    <col min="32" max="32" width="13" style="103" customWidth="1"/>
    <col min="33" max="33" width="0.5703125" style="102" customWidth="1"/>
    <col min="34" max="34" width="12.5703125" style="103" customWidth="1"/>
    <col min="35" max="16384" width="9.140625" style="86"/>
  </cols>
  <sheetData>
    <row r="1" spans="1:34" ht="16.5" customHeight="1" x14ac:dyDescent="0.25">
      <c r="A1" s="100" t="str">
        <f>'2-4'!A1</f>
        <v>Interlink Communication Public Company Limited</v>
      </c>
      <c r="B1" s="101"/>
      <c r="C1" s="101"/>
      <c r="D1" s="101"/>
      <c r="AH1" s="60" t="s">
        <v>6</v>
      </c>
    </row>
    <row r="2" spans="1:34" ht="16.5" customHeight="1" x14ac:dyDescent="0.25">
      <c r="A2" s="100" t="s">
        <v>144</v>
      </c>
      <c r="B2" s="101"/>
      <c r="C2" s="101"/>
      <c r="D2" s="101"/>
      <c r="AH2" s="104"/>
    </row>
    <row r="3" spans="1:34" ht="16.5" customHeight="1" x14ac:dyDescent="0.25">
      <c r="A3" s="105" t="s">
        <v>142</v>
      </c>
      <c r="B3" s="106"/>
      <c r="C3" s="106"/>
      <c r="D3" s="106"/>
      <c r="E3" s="107"/>
      <c r="F3" s="108"/>
      <c r="G3" s="107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7"/>
      <c r="T3" s="107"/>
      <c r="U3" s="107"/>
      <c r="V3" s="107"/>
      <c r="W3" s="107"/>
      <c r="X3" s="108"/>
      <c r="Y3" s="107"/>
      <c r="Z3" s="107"/>
      <c r="AA3" s="107"/>
      <c r="AB3" s="108"/>
      <c r="AC3" s="107"/>
      <c r="AD3" s="107"/>
      <c r="AE3" s="107"/>
      <c r="AF3" s="108"/>
      <c r="AG3" s="107"/>
      <c r="AH3" s="108"/>
    </row>
    <row r="4" spans="1:34" ht="16.5" customHeight="1" x14ac:dyDescent="0.25">
      <c r="A4" s="109"/>
      <c r="B4" s="101"/>
      <c r="C4" s="101"/>
      <c r="D4" s="101"/>
    </row>
    <row r="5" spans="1:34" ht="16.5" customHeight="1" x14ac:dyDescent="0.25">
      <c r="L5" s="104"/>
      <c r="N5" s="104"/>
      <c r="O5" s="104"/>
      <c r="P5" s="104"/>
      <c r="Q5" s="104"/>
      <c r="R5" s="104"/>
      <c r="S5" s="110"/>
      <c r="T5" s="110"/>
      <c r="U5" s="110"/>
      <c r="V5" s="110"/>
      <c r="AH5" s="104"/>
    </row>
    <row r="6" spans="1:34" ht="16.5" customHeight="1" x14ac:dyDescent="0.25">
      <c r="B6" s="110"/>
      <c r="C6" s="110"/>
      <c r="D6" s="110"/>
      <c r="E6" s="110"/>
      <c r="F6" s="111"/>
      <c r="G6" s="112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2"/>
      <c r="T6" s="112"/>
      <c r="U6" s="112"/>
      <c r="V6" s="112"/>
      <c r="W6" s="112"/>
      <c r="X6" s="111"/>
      <c r="Y6" s="112"/>
      <c r="Z6" s="112"/>
      <c r="AA6" s="112"/>
      <c r="AB6" s="111"/>
      <c r="AC6" s="112"/>
      <c r="AD6" s="112"/>
      <c r="AE6" s="112"/>
      <c r="AF6" s="111"/>
      <c r="AG6" s="110"/>
      <c r="AH6" s="104" t="s">
        <v>145</v>
      </c>
    </row>
    <row r="7" spans="1:34" ht="16.5" customHeight="1" x14ac:dyDescent="0.25">
      <c r="B7" s="110"/>
      <c r="C7" s="110"/>
      <c r="D7" s="110"/>
      <c r="E7" s="110"/>
      <c r="F7" s="113" t="s">
        <v>146</v>
      </c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0"/>
      <c r="AF7" s="104"/>
      <c r="AG7" s="114"/>
      <c r="AH7" s="115"/>
    </row>
    <row r="8" spans="1:34" ht="16.5" customHeight="1" x14ac:dyDescent="0.25">
      <c r="B8" s="110"/>
      <c r="C8" s="110"/>
      <c r="D8" s="110"/>
      <c r="E8" s="110"/>
      <c r="F8" s="116"/>
      <c r="G8" s="116"/>
      <c r="H8" s="116"/>
      <c r="I8" s="116"/>
      <c r="J8" s="116"/>
      <c r="K8" s="116"/>
      <c r="L8" s="116"/>
      <c r="M8" s="117"/>
      <c r="N8" s="117"/>
      <c r="O8" s="104"/>
      <c r="P8" s="118" t="s">
        <v>94</v>
      </c>
      <c r="Q8" s="118"/>
      <c r="R8" s="118"/>
      <c r="S8" s="118"/>
      <c r="T8" s="118"/>
      <c r="U8" s="118"/>
      <c r="V8" s="118"/>
      <c r="W8" s="110"/>
      <c r="X8" s="119" t="s">
        <v>147</v>
      </c>
      <c r="Y8" s="119"/>
      <c r="Z8" s="119"/>
      <c r="AA8" s="119"/>
      <c r="AB8" s="119"/>
      <c r="AC8" s="110"/>
      <c r="AD8" s="110"/>
      <c r="AE8" s="110"/>
      <c r="AF8" s="104"/>
      <c r="AG8" s="110"/>
      <c r="AH8" s="104"/>
    </row>
    <row r="9" spans="1:34" ht="16.5" customHeight="1" x14ac:dyDescent="0.25">
      <c r="B9" s="110"/>
      <c r="C9" s="110"/>
      <c r="D9" s="110"/>
      <c r="E9" s="110"/>
      <c r="F9" s="117"/>
      <c r="G9" s="117"/>
      <c r="H9" s="117"/>
      <c r="I9" s="117"/>
      <c r="J9" s="117"/>
      <c r="K9" s="117"/>
      <c r="L9" s="117"/>
      <c r="M9" s="117"/>
      <c r="N9" s="117"/>
      <c r="O9" s="104"/>
      <c r="P9" s="120"/>
      <c r="Q9" s="120"/>
      <c r="R9" s="120"/>
      <c r="S9" s="120"/>
      <c r="T9" s="121" t="s">
        <v>148</v>
      </c>
      <c r="U9" s="120"/>
      <c r="V9" s="120"/>
      <c r="W9" s="110"/>
      <c r="X9" s="122"/>
      <c r="Y9" s="122"/>
      <c r="Z9" s="122"/>
      <c r="AA9" s="122"/>
      <c r="AB9" s="122"/>
      <c r="AC9" s="110"/>
      <c r="AD9" s="110"/>
      <c r="AE9" s="110"/>
      <c r="AF9" s="104"/>
      <c r="AG9" s="110"/>
      <c r="AH9" s="104"/>
    </row>
    <row r="10" spans="1:34" ht="16.5" customHeight="1" x14ac:dyDescent="0.25">
      <c r="B10" s="110"/>
      <c r="C10" s="110"/>
      <c r="D10" s="110"/>
      <c r="E10" s="110"/>
      <c r="F10" s="104"/>
      <c r="G10" s="110"/>
      <c r="H10" s="104"/>
      <c r="I10" s="104"/>
      <c r="J10" s="104"/>
      <c r="K10" s="104"/>
      <c r="L10" s="104"/>
      <c r="M10" s="104"/>
      <c r="N10" s="104"/>
      <c r="O10" s="104"/>
      <c r="P10" s="123" t="s">
        <v>149</v>
      </c>
      <c r="Q10" s="122"/>
      <c r="R10" s="120"/>
      <c r="S10" s="122"/>
      <c r="T10" s="121" t="s">
        <v>150</v>
      </c>
      <c r="U10" s="122"/>
      <c r="V10" s="120"/>
      <c r="W10" s="110"/>
      <c r="X10" s="122"/>
      <c r="Y10" s="122"/>
      <c r="Z10" s="122"/>
      <c r="AA10" s="122"/>
      <c r="AB10" s="122"/>
      <c r="AC10" s="110"/>
      <c r="AD10" s="110"/>
      <c r="AE10" s="110"/>
      <c r="AF10" s="104"/>
      <c r="AG10" s="110"/>
      <c r="AH10" s="104"/>
    </row>
    <row r="11" spans="1:34" ht="16.5" customHeight="1" x14ac:dyDescent="0.25">
      <c r="B11" s="110"/>
      <c r="C11" s="110"/>
      <c r="D11" s="110"/>
      <c r="E11" s="110"/>
      <c r="F11" s="104"/>
      <c r="G11" s="110"/>
      <c r="H11" s="104"/>
      <c r="I11" s="104"/>
      <c r="J11" s="104"/>
      <c r="K11" s="104"/>
      <c r="L11" s="104"/>
      <c r="M11" s="104"/>
      <c r="N11" s="104"/>
      <c r="O11" s="104"/>
      <c r="P11" s="123" t="s">
        <v>151</v>
      </c>
      <c r="Q11" s="104"/>
      <c r="R11" s="123" t="s">
        <v>149</v>
      </c>
      <c r="S11" s="110"/>
      <c r="T11" s="121" t="s">
        <v>152</v>
      </c>
      <c r="U11" s="110"/>
      <c r="V11" s="121"/>
      <c r="W11" s="110"/>
      <c r="X11" s="122"/>
      <c r="Y11" s="122"/>
      <c r="Z11" s="122"/>
      <c r="AA11" s="122"/>
      <c r="AB11" s="122"/>
      <c r="AC11" s="110"/>
      <c r="AD11" s="110"/>
      <c r="AE11" s="110"/>
      <c r="AF11" s="104"/>
      <c r="AG11" s="110"/>
      <c r="AH11" s="104"/>
    </row>
    <row r="12" spans="1:34" ht="16.5" customHeight="1" x14ac:dyDescent="0.25">
      <c r="E12" s="124"/>
      <c r="F12" s="121" t="s">
        <v>153</v>
      </c>
      <c r="G12" s="124"/>
      <c r="H12" s="123" t="s">
        <v>149</v>
      </c>
      <c r="I12" s="123"/>
      <c r="J12" s="123" t="s">
        <v>149</v>
      </c>
      <c r="K12" s="123"/>
      <c r="L12" s="121"/>
      <c r="M12" s="123"/>
      <c r="N12" s="123" t="s">
        <v>154</v>
      </c>
      <c r="O12" s="121"/>
      <c r="P12" s="123" t="s">
        <v>155</v>
      </c>
      <c r="Q12" s="121"/>
      <c r="R12" s="123" t="s">
        <v>156</v>
      </c>
      <c r="S12" s="124"/>
      <c r="T12" s="121" t="s">
        <v>157</v>
      </c>
      <c r="U12" s="124"/>
      <c r="V12" s="123" t="s">
        <v>158</v>
      </c>
      <c r="W12" s="124"/>
      <c r="X12" s="86"/>
      <c r="Y12" s="86"/>
      <c r="Z12" s="124" t="s">
        <v>159</v>
      </c>
      <c r="AA12" s="86"/>
      <c r="AB12" s="86"/>
      <c r="AC12" s="124"/>
      <c r="AD12" s="86"/>
      <c r="AE12" s="124"/>
      <c r="AF12" s="121"/>
      <c r="AG12" s="124"/>
      <c r="AH12" s="121"/>
    </row>
    <row r="13" spans="1:34" ht="16.5" customHeight="1" x14ac:dyDescent="0.25">
      <c r="E13" s="124"/>
      <c r="F13" s="123" t="s">
        <v>160</v>
      </c>
      <c r="G13" s="124"/>
      <c r="H13" s="123" t="s">
        <v>161</v>
      </c>
      <c r="I13" s="123"/>
      <c r="J13" s="123" t="s">
        <v>162</v>
      </c>
      <c r="K13" s="123"/>
      <c r="L13" s="123" t="s">
        <v>162</v>
      </c>
      <c r="M13" s="123"/>
      <c r="N13" s="123" t="s">
        <v>163</v>
      </c>
      <c r="O13" s="123"/>
      <c r="P13" s="123" t="s">
        <v>164</v>
      </c>
      <c r="Q13" s="123"/>
      <c r="R13" s="123" t="s">
        <v>165</v>
      </c>
      <c r="S13" s="124"/>
      <c r="T13" s="123" t="s">
        <v>166</v>
      </c>
      <c r="U13" s="124"/>
      <c r="V13" s="123" t="s">
        <v>167</v>
      </c>
      <c r="W13" s="124"/>
      <c r="X13" s="123" t="s">
        <v>159</v>
      </c>
      <c r="Y13" s="124"/>
      <c r="Z13" s="124" t="s">
        <v>168</v>
      </c>
      <c r="AA13" s="124"/>
      <c r="AB13" s="121"/>
      <c r="AC13" s="124"/>
      <c r="AD13" s="121" t="s">
        <v>169</v>
      </c>
      <c r="AE13" s="124"/>
      <c r="AF13" s="121" t="s">
        <v>170</v>
      </c>
      <c r="AG13" s="124"/>
      <c r="AH13" s="121"/>
    </row>
    <row r="14" spans="1:34" ht="16.5" customHeight="1" x14ac:dyDescent="0.25">
      <c r="E14" s="124"/>
      <c r="F14" s="104" t="s">
        <v>171</v>
      </c>
      <c r="G14" s="124"/>
      <c r="H14" s="123" t="s">
        <v>172</v>
      </c>
      <c r="I14" s="123"/>
      <c r="J14" s="123" t="s">
        <v>173</v>
      </c>
      <c r="K14" s="123"/>
      <c r="L14" s="123" t="s">
        <v>173</v>
      </c>
      <c r="M14" s="123"/>
      <c r="N14" s="123" t="s">
        <v>172</v>
      </c>
      <c r="O14" s="123"/>
      <c r="P14" s="123" t="s">
        <v>173</v>
      </c>
      <c r="Q14" s="123"/>
      <c r="R14" s="123" t="s">
        <v>174</v>
      </c>
      <c r="S14" s="124"/>
      <c r="T14" s="123" t="s">
        <v>175</v>
      </c>
      <c r="U14" s="124"/>
      <c r="V14" s="123" t="s">
        <v>176</v>
      </c>
      <c r="W14" s="124"/>
      <c r="X14" s="123" t="s">
        <v>177</v>
      </c>
      <c r="Y14" s="124"/>
      <c r="Z14" s="124" t="s">
        <v>178</v>
      </c>
      <c r="AA14" s="124"/>
      <c r="AB14" s="121" t="s">
        <v>93</v>
      </c>
      <c r="AC14" s="124"/>
      <c r="AD14" s="121" t="s">
        <v>96</v>
      </c>
      <c r="AE14" s="124"/>
      <c r="AF14" s="121" t="s">
        <v>179</v>
      </c>
      <c r="AG14" s="124"/>
      <c r="AH14" s="121" t="s">
        <v>98</v>
      </c>
    </row>
    <row r="15" spans="1:34" ht="16.5" customHeight="1" x14ac:dyDescent="0.25">
      <c r="D15" s="125" t="s">
        <v>10</v>
      </c>
      <c r="E15" s="124"/>
      <c r="F15" s="126" t="s">
        <v>11</v>
      </c>
      <c r="G15" s="127"/>
      <c r="H15" s="126" t="s">
        <v>11</v>
      </c>
      <c r="I15" s="128"/>
      <c r="J15" s="126" t="s">
        <v>11</v>
      </c>
      <c r="K15" s="128"/>
      <c r="L15" s="126" t="s">
        <v>11</v>
      </c>
      <c r="M15" s="128"/>
      <c r="N15" s="126" t="s">
        <v>11</v>
      </c>
      <c r="O15" s="128"/>
      <c r="P15" s="126" t="s">
        <v>11</v>
      </c>
      <c r="Q15" s="128"/>
      <c r="R15" s="126" t="s">
        <v>11</v>
      </c>
      <c r="S15" s="124"/>
      <c r="T15" s="126" t="s">
        <v>11</v>
      </c>
      <c r="U15" s="124"/>
      <c r="V15" s="126" t="s">
        <v>11</v>
      </c>
      <c r="W15" s="124"/>
      <c r="X15" s="126" t="s">
        <v>11</v>
      </c>
      <c r="Y15" s="127"/>
      <c r="Z15" s="126" t="s">
        <v>11</v>
      </c>
      <c r="AA15" s="127"/>
      <c r="AB15" s="126" t="s">
        <v>11</v>
      </c>
      <c r="AC15" s="124"/>
      <c r="AD15" s="126" t="s">
        <v>11</v>
      </c>
      <c r="AE15" s="124"/>
      <c r="AF15" s="126" t="s">
        <v>11</v>
      </c>
      <c r="AG15" s="124"/>
      <c r="AH15" s="126" t="s">
        <v>11</v>
      </c>
    </row>
    <row r="16" spans="1:34" ht="16.5" customHeight="1" x14ac:dyDescent="0.25">
      <c r="E16" s="124"/>
      <c r="F16" s="128"/>
      <c r="G16" s="127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4"/>
      <c r="T16" s="124"/>
      <c r="U16" s="124"/>
      <c r="V16" s="124"/>
      <c r="W16" s="124"/>
      <c r="X16" s="128"/>
      <c r="Y16" s="127"/>
      <c r="Z16" s="127"/>
      <c r="AA16" s="127"/>
      <c r="AB16" s="128"/>
      <c r="AC16" s="124"/>
      <c r="AD16" s="124"/>
      <c r="AE16" s="124"/>
      <c r="AF16" s="128"/>
      <c r="AG16" s="124"/>
      <c r="AH16" s="128"/>
    </row>
    <row r="17" spans="1:34" ht="16.5" customHeight="1" x14ac:dyDescent="0.25">
      <c r="A17" s="100" t="s">
        <v>180</v>
      </c>
      <c r="B17" s="100"/>
      <c r="E17" s="103"/>
      <c r="F17" s="129">
        <v>543632325</v>
      </c>
      <c r="G17" s="86"/>
      <c r="H17" s="129">
        <v>770857410</v>
      </c>
      <c r="I17" s="129"/>
      <c r="J17" s="130">
        <v>0</v>
      </c>
      <c r="K17" s="129"/>
      <c r="L17" s="130">
        <v>-69635322</v>
      </c>
      <c r="M17" s="129"/>
      <c r="N17" s="130">
        <v>0</v>
      </c>
      <c r="O17" s="86"/>
      <c r="P17" s="130">
        <v>28898010</v>
      </c>
      <c r="Q17" s="86"/>
      <c r="R17" s="129">
        <v>461504845</v>
      </c>
      <c r="S17" s="86"/>
      <c r="T17" s="130">
        <v>0</v>
      </c>
      <c r="U17" s="86"/>
      <c r="V17" s="129">
        <f>SUM(P17:R17)</f>
        <v>490402855</v>
      </c>
      <c r="W17" s="86"/>
      <c r="X17" s="129">
        <v>53201877</v>
      </c>
      <c r="Y17" s="86"/>
      <c r="Z17" s="130">
        <v>69635322</v>
      </c>
      <c r="AA17" s="86"/>
      <c r="AB17" s="129">
        <v>987983566</v>
      </c>
      <c r="AC17" s="86"/>
      <c r="AD17" s="90">
        <f t="shared" ref="AD17:AD25" si="0">SUM(F17:N17,V17,X17:AB17)</f>
        <v>2846078033</v>
      </c>
      <c r="AE17" s="86"/>
      <c r="AF17" s="129">
        <v>797098253</v>
      </c>
      <c r="AG17" s="86"/>
      <c r="AH17" s="129">
        <f>SUM(AD17:AF17)</f>
        <v>3643176286</v>
      </c>
    </row>
    <row r="18" spans="1:34" ht="16.5" customHeight="1" x14ac:dyDescent="0.25">
      <c r="A18" s="100"/>
      <c r="B18" s="100"/>
      <c r="E18" s="103"/>
      <c r="F18" s="129"/>
      <c r="G18" s="86"/>
      <c r="H18" s="129"/>
      <c r="I18" s="129"/>
      <c r="J18" s="129"/>
      <c r="K18" s="129"/>
      <c r="L18" s="129"/>
      <c r="M18" s="129"/>
      <c r="N18" s="129"/>
      <c r="O18" s="86"/>
      <c r="P18" s="129"/>
      <c r="Q18" s="86"/>
      <c r="R18" s="129"/>
      <c r="S18" s="86"/>
      <c r="T18" s="129"/>
      <c r="U18" s="86"/>
      <c r="V18" s="129"/>
      <c r="W18" s="86"/>
      <c r="X18" s="129"/>
      <c r="Y18" s="86"/>
      <c r="Z18" s="129"/>
      <c r="AA18" s="86"/>
      <c r="AB18" s="129"/>
      <c r="AC18" s="86"/>
      <c r="AD18" s="90"/>
      <c r="AE18" s="86"/>
      <c r="AF18" s="129"/>
      <c r="AG18" s="86"/>
      <c r="AH18" s="129"/>
    </row>
    <row r="19" spans="1:34" ht="16.5" customHeight="1" x14ac:dyDescent="0.25">
      <c r="A19" s="131" t="s">
        <v>181</v>
      </c>
      <c r="B19" s="100"/>
      <c r="E19" s="103"/>
      <c r="F19" s="130"/>
      <c r="G19" s="130"/>
      <c r="H19" s="130"/>
      <c r="I19" s="130"/>
      <c r="J19" s="130"/>
      <c r="K19" s="130"/>
      <c r="L19" s="129"/>
      <c r="M19" s="130"/>
      <c r="N19" s="129"/>
      <c r="O19" s="86"/>
      <c r="P19" s="129"/>
      <c r="Q19" s="86"/>
      <c r="R19" s="102"/>
      <c r="S19" s="86"/>
      <c r="T19" s="129"/>
      <c r="U19" s="86"/>
      <c r="V19" s="129"/>
      <c r="W19" s="130"/>
      <c r="X19" s="130"/>
      <c r="Y19" s="130"/>
      <c r="Z19" s="130"/>
      <c r="AA19" s="130"/>
      <c r="AB19" s="130"/>
      <c r="AC19" s="90"/>
      <c r="AD19" s="90"/>
      <c r="AE19" s="90"/>
      <c r="AF19" s="130"/>
      <c r="AG19" s="130"/>
      <c r="AH19" s="130"/>
    </row>
    <row r="20" spans="1:34" ht="16.5" customHeight="1" x14ac:dyDescent="0.25">
      <c r="A20" s="3" t="s">
        <v>182</v>
      </c>
      <c r="B20" s="100"/>
      <c r="D20" s="132"/>
      <c r="E20" s="103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90"/>
      <c r="AE20" s="86"/>
      <c r="AF20" s="86"/>
      <c r="AG20" s="86"/>
      <c r="AH20" s="86"/>
    </row>
    <row r="21" spans="1:34" ht="16.5" customHeight="1" x14ac:dyDescent="0.25">
      <c r="A21" s="3"/>
      <c r="B21" s="133" t="s">
        <v>183</v>
      </c>
      <c r="D21" s="132"/>
      <c r="E21" s="103"/>
      <c r="F21" s="130">
        <v>0</v>
      </c>
      <c r="G21" s="103"/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86"/>
      <c r="P21" s="130">
        <v>0</v>
      </c>
      <c r="Q21" s="86"/>
      <c r="R21" s="130">
        <v>3248668</v>
      </c>
      <c r="S21" s="86"/>
      <c r="T21" s="130">
        <f>SUM(N21:P21)</f>
        <v>0</v>
      </c>
      <c r="U21" s="86"/>
      <c r="V21" s="129">
        <f>SUM(P21:R21)</f>
        <v>3248668</v>
      </c>
      <c r="W21" s="130"/>
      <c r="X21" s="130">
        <v>0</v>
      </c>
      <c r="Y21" s="130"/>
      <c r="Z21" s="130">
        <v>0</v>
      </c>
      <c r="AA21" s="130"/>
      <c r="AB21" s="90">
        <v>0</v>
      </c>
      <c r="AC21" s="90"/>
      <c r="AD21" s="90">
        <f t="shared" si="0"/>
        <v>3248668</v>
      </c>
      <c r="AE21" s="90"/>
      <c r="AF21" s="90">
        <v>-3229658</v>
      </c>
      <c r="AG21" s="130"/>
      <c r="AH21" s="129">
        <f>SUM(AD21:AF21)</f>
        <v>19010</v>
      </c>
    </row>
    <row r="22" spans="1:34" ht="16.5" customHeight="1" x14ac:dyDescent="0.25">
      <c r="A22" s="3" t="s">
        <v>184</v>
      </c>
      <c r="B22" s="100"/>
      <c r="D22" s="132"/>
      <c r="E22" s="103"/>
      <c r="F22" s="130">
        <v>0</v>
      </c>
      <c r="G22" s="103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27972639</v>
      </c>
      <c r="O22" s="86"/>
      <c r="P22" s="130">
        <v>0</v>
      </c>
      <c r="Q22" s="86"/>
      <c r="R22" s="130">
        <v>0</v>
      </c>
      <c r="S22" s="86"/>
      <c r="T22" s="130">
        <v>0</v>
      </c>
      <c r="U22" s="86"/>
      <c r="V22" s="130">
        <f>SUM(P22:R22)</f>
        <v>0</v>
      </c>
      <c r="W22" s="130"/>
      <c r="X22" s="130">
        <v>0</v>
      </c>
      <c r="Y22" s="130"/>
      <c r="Z22" s="130">
        <v>0</v>
      </c>
      <c r="AA22" s="130"/>
      <c r="AB22" s="90">
        <v>0</v>
      </c>
      <c r="AC22" s="90"/>
      <c r="AD22" s="90">
        <f t="shared" si="0"/>
        <v>27972639</v>
      </c>
      <c r="AE22" s="90"/>
      <c r="AF22" s="90">
        <v>0</v>
      </c>
      <c r="AG22" s="130"/>
      <c r="AH22" s="129">
        <f>SUM(AD22:AF22)</f>
        <v>27972639</v>
      </c>
    </row>
    <row r="23" spans="1:34" ht="16.5" customHeight="1" x14ac:dyDescent="0.25">
      <c r="A23" s="133" t="s">
        <v>185</v>
      </c>
      <c r="B23" s="100"/>
      <c r="D23" s="132"/>
      <c r="E23" s="103"/>
      <c r="F23" s="130">
        <v>0</v>
      </c>
      <c r="G23" s="103"/>
      <c r="H23" s="130">
        <v>0</v>
      </c>
      <c r="I23" s="130"/>
      <c r="J23" s="130">
        <v>0</v>
      </c>
      <c r="K23" s="130"/>
      <c r="L23" s="130">
        <v>0</v>
      </c>
      <c r="M23" s="130"/>
      <c r="N23" s="130">
        <v>0</v>
      </c>
      <c r="O23" s="86"/>
      <c r="P23" s="130">
        <v>0</v>
      </c>
      <c r="Q23" s="86"/>
      <c r="R23" s="130">
        <v>0</v>
      </c>
      <c r="S23" s="86"/>
      <c r="T23" s="130">
        <v>0</v>
      </c>
      <c r="U23" s="86"/>
      <c r="V23" s="130">
        <f>SUM(P23:R23)</f>
        <v>0</v>
      </c>
      <c r="W23" s="130"/>
      <c r="X23" s="130">
        <v>0</v>
      </c>
      <c r="Y23" s="130"/>
      <c r="Z23" s="130">
        <v>0</v>
      </c>
      <c r="AA23" s="130"/>
      <c r="AB23" s="90">
        <v>-73987806</v>
      </c>
      <c r="AC23" s="90"/>
      <c r="AD23" s="90">
        <f t="shared" si="0"/>
        <v>-73987806</v>
      </c>
      <c r="AE23" s="90"/>
      <c r="AF23" s="90">
        <v>0</v>
      </c>
      <c r="AG23" s="130"/>
      <c r="AH23" s="90">
        <f>SUM(AD23:AF23)</f>
        <v>-73987806</v>
      </c>
    </row>
    <row r="24" spans="1:34" ht="16.5" customHeight="1" x14ac:dyDescent="0.25">
      <c r="A24" s="133" t="s">
        <v>186</v>
      </c>
      <c r="B24" s="133"/>
      <c r="D24" s="132"/>
      <c r="E24" s="103"/>
      <c r="F24" s="130">
        <v>0</v>
      </c>
      <c r="G24" s="103"/>
      <c r="H24" s="130">
        <v>0</v>
      </c>
      <c r="I24" s="130"/>
      <c r="J24" s="130">
        <v>0</v>
      </c>
      <c r="K24" s="130"/>
      <c r="L24" s="130">
        <v>0</v>
      </c>
      <c r="M24" s="130"/>
      <c r="N24" s="130">
        <v>0</v>
      </c>
      <c r="O24" s="130"/>
      <c r="P24" s="130">
        <v>12000000</v>
      </c>
      <c r="Q24" s="130"/>
      <c r="R24" s="130">
        <v>0</v>
      </c>
      <c r="S24" s="130"/>
      <c r="T24" s="130">
        <v>0</v>
      </c>
      <c r="U24" s="130"/>
      <c r="V24" s="129">
        <f>SUM(P24:R24)</f>
        <v>12000000</v>
      </c>
      <c r="W24" s="103"/>
      <c r="X24" s="130">
        <v>0</v>
      </c>
      <c r="Y24" s="103"/>
      <c r="Z24" s="130">
        <v>0</v>
      </c>
      <c r="AA24" s="103"/>
      <c r="AB24" s="90">
        <v>0</v>
      </c>
      <c r="AC24" s="90"/>
      <c r="AD24" s="90">
        <f t="shared" si="0"/>
        <v>12000000</v>
      </c>
      <c r="AE24" s="90"/>
      <c r="AF24" s="90">
        <v>0</v>
      </c>
      <c r="AG24" s="90"/>
      <c r="AH24" s="129">
        <f>SUM(AD24:AF24)</f>
        <v>12000000</v>
      </c>
    </row>
    <row r="25" spans="1:34" ht="16.5" customHeight="1" x14ac:dyDescent="0.25">
      <c r="A25" s="133" t="s">
        <v>187</v>
      </c>
      <c r="B25" s="133"/>
      <c r="E25" s="103"/>
      <c r="F25" s="134">
        <v>0</v>
      </c>
      <c r="G25" s="103"/>
      <c r="H25" s="134">
        <v>0</v>
      </c>
      <c r="I25" s="135"/>
      <c r="J25" s="134">
        <v>0</v>
      </c>
      <c r="K25" s="135"/>
      <c r="L25" s="134">
        <v>0</v>
      </c>
      <c r="M25" s="135"/>
      <c r="N25" s="134">
        <v>0</v>
      </c>
      <c r="O25" s="135"/>
      <c r="P25" s="134">
        <v>0</v>
      </c>
      <c r="Q25" s="135"/>
      <c r="R25" s="134">
        <v>0</v>
      </c>
      <c r="S25" s="103"/>
      <c r="T25" s="134">
        <v>0</v>
      </c>
      <c r="U25" s="103"/>
      <c r="V25" s="134">
        <f>SUM(P25:R25)</f>
        <v>0</v>
      </c>
      <c r="W25" s="103"/>
      <c r="X25" s="134">
        <v>0</v>
      </c>
      <c r="Y25" s="103"/>
      <c r="Z25" s="134">
        <v>0</v>
      </c>
      <c r="AA25" s="103"/>
      <c r="AB25" s="134">
        <v>156306668</v>
      </c>
      <c r="AC25" s="90"/>
      <c r="AD25" s="136">
        <f t="shared" si="0"/>
        <v>156306668</v>
      </c>
      <c r="AE25" s="90"/>
      <c r="AF25" s="136">
        <v>37577794</v>
      </c>
      <c r="AG25" s="90"/>
      <c r="AH25" s="137">
        <f>SUM(AD25:AF25)</f>
        <v>193884462</v>
      </c>
    </row>
    <row r="26" spans="1:34" ht="16.5" customHeight="1" x14ac:dyDescent="0.25">
      <c r="A26" s="133"/>
      <c r="B26" s="133"/>
      <c r="E26" s="103"/>
      <c r="G26" s="103"/>
      <c r="S26" s="103"/>
      <c r="T26" s="103"/>
      <c r="U26" s="103"/>
      <c r="V26" s="103"/>
      <c r="W26" s="103"/>
      <c r="Y26" s="103"/>
      <c r="Z26" s="103"/>
      <c r="AA26" s="103"/>
      <c r="AC26" s="103"/>
      <c r="AD26" s="103"/>
      <c r="AE26" s="103"/>
      <c r="AG26" s="103"/>
    </row>
    <row r="27" spans="1:34" ht="16.5" customHeight="1" thickBot="1" x14ac:dyDescent="0.3">
      <c r="A27" s="100" t="s">
        <v>188</v>
      </c>
      <c r="E27" s="138"/>
      <c r="F27" s="139">
        <f>SUM(F17:F25)</f>
        <v>543632325</v>
      </c>
      <c r="G27" s="103"/>
      <c r="H27" s="139">
        <f>SUM(H17:H25)</f>
        <v>770857410</v>
      </c>
      <c r="J27" s="139">
        <f>SUM(J17:J25)</f>
        <v>0</v>
      </c>
      <c r="L27" s="139">
        <f>SUM(L17:L25)</f>
        <v>-69635322</v>
      </c>
      <c r="N27" s="139">
        <f>SUM(N17:N25)</f>
        <v>27972639</v>
      </c>
      <c r="P27" s="139">
        <f>SUM(P17:P25)</f>
        <v>40898010</v>
      </c>
      <c r="R27" s="139">
        <f>SUM(R17:R25)</f>
        <v>464753513</v>
      </c>
      <c r="S27" s="103"/>
      <c r="T27" s="139">
        <f>SUM(T17:T25)</f>
        <v>0</v>
      </c>
      <c r="U27" s="103"/>
      <c r="V27" s="139">
        <f>SUM(V17:V25)</f>
        <v>505651523</v>
      </c>
      <c r="W27" s="103"/>
      <c r="X27" s="139">
        <f>SUM(X17:X25)</f>
        <v>53201877</v>
      </c>
      <c r="Y27" s="103"/>
      <c r="Z27" s="139">
        <f>SUM(Z17:Z25)</f>
        <v>69635322</v>
      </c>
      <c r="AA27" s="103"/>
      <c r="AB27" s="139">
        <f>SUM(AB17:AB25)</f>
        <v>1070302428</v>
      </c>
      <c r="AC27" s="103"/>
      <c r="AD27" s="139">
        <f>SUM(AD17:AD25)</f>
        <v>2971618202</v>
      </c>
      <c r="AE27" s="103"/>
      <c r="AF27" s="139">
        <f>SUM(AF17:AF25)</f>
        <v>831446389</v>
      </c>
      <c r="AG27" s="103"/>
      <c r="AH27" s="139">
        <f>SUM(AH17:AH25)</f>
        <v>3803064591</v>
      </c>
    </row>
    <row r="28" spans="1:34" ht="16.5" customHeight="1" thickTop="1" x14ac:dyDescent="0.25">
      <c r="A28" s="100"/>
      <c r="E28" s="138"/>
      <c r="G28" s="103"/>
      <c r="S28" s="103"/>
      <c r="T28" s="103"/>
      <c r="U28" s="103"/>
      <c r="V28" s="103"/>
      <c r="W28" s="103"/>
      <c r="Y28" s="103"/>
      <c r="Z28" s="103"/>
      <c r="AA28" s="103"/>
      <c r="AC28" s="103"/>
      <c r="AD28" s="103"/>
      <c r="AE28" s="103"/>
      <c r="AG28" s="103"/>
    </row>
    <row r="29" spans="1:34" ht="16.5" customHeight="1" x14ac:dyDescent="0.25">
      <c r="A29" s="100"/>
      <c r="E29" s="138"/>
      <c r="G29" s="103"/>
      <c r="S29" s="103"/>
      <c r="T29" s="103"/>
      <c r="U29" s="103"/>
      <c r="V29" s="103"/>
      <c r="W29" s="103"/>
      <c r="Y29" s="103"/>
      <c r="Z29" s="103"/>
      <c r="AA29" s="103"/>
      <c r="AC29" s="103"/>
      <c r="AD29" s="103"/>
      <c r="AE29" s="103"/>
      <c r="AG29" s="103"/>
    </row>
    <row r="30" spans="1:34" ht="16.5" customHeight="1" x14ac:dyDescent="0.25">
      <c r="A30" s="100" t="s">
        <v>189</v>
      </c>
      <c r="B30" s="100"/>
      <c r="E30" s="103"/>
      <c r="F30" s="140">
        <v>543632325</v>
      </c>
      <c r="G30" s="86"/>
      <c r="H30" s="140">
        <v>770857410</v>
      </c>
      <c r="I30" s="129"/>
      <c r="J30" s="141">
        <v>37817556</v>
      </c>
      <c r="K30" s="129"/>
      <c r="L30" s="141">
        <v>0</v>
      </c>
      <c r="M30" s="129"/>
      <c r="N30" s="141">
        <v>23827290</v>
      </c>
      <c r="O30" s="86"/>
      <c r="P30" s="141">
        <v>120432596</v>
      </c>
      <c r="Q30" s="86"/>
      <c r="R30" s="140">
        <v>515369017</v>
      </c>
      <c r="S30" s="86"/>
      <c r="T30" s="141">
        <v>0</v>
      </c>
      <c r="U30" s="86"/>
      <c r="V30" s="140">
        <f>SUM(P30:T30)</f>
        <v>635801613</v>
      </c>
      <c r="W30" s="86"/>
      <c r="X30" s="140">
        <v>54363233</v>
      </c>
      <c r="Y30" s="86"/>
      <c r="Z30" s="141">
        <v>0</v>
      </c>
      <c r="AA30" s="86"/>
      <c r="AB30" s="140">
        <v>1335577809</v>
      </c>
      <c r="AC30" s="86"/>
      <c r="AD30" s="140">
        <f>SUM(F30:N30,V30,X30:AB30)</f>
        <v>3401877236</v>
      </c>
      <c r="AE30" s="86"/>
      <c r="AF30" s="140">
        <v>1463478064</v>
      </c>
      <c r="AG30" s="86"/>
      <c r="AH30" s="140">
        <f>SUM(AD30:AF30)</f>
        <v>4865355300</v>
      </c>
    </row>
    <row r="31" spans="1:34" ht="16.5" customHeight="1" x14ac:dyDescent="0.25">
      <c r="A31" s="100"/>
      <c r="B31" s="100"/>
      <c r="E31" s="103"/>
      <c r="F31" s="140"/>
      <c r="G31" s="86"/>
      <c r="H31" s="140"/>
      <c r="I31" s="129"/>
      <c r="J31" s="140"/>
      <c r="K31" s="129"/>
      <c r="L31" s="140"/>
      <c r="M31" s="129"/>
      <c r="N31" s="140"/>
      <c r="O31" s="86"/>
      <c r="P31" s="140"/>
      <c r="Q31" s="86"/>
      <c r="R31" s="140"/>
      <c r="S31" s="86"/>
      <c r="T31" s="140"/>
      <c r="U31" s="86"/>
      <c r="V31" s="140"/>
      <c r="W31" s="86"/>
      <c r="X31" s="140"/>
      <c r="Y31" s="86"/>
      <c r="Z31" s="140"/>
      <c r="AA31" s="86"/>
      <c r="AB31" s="140"/>
      <c r="AC31" s="86"/>
      <c r="AD31" s="89"/>
      <c r="AE31" s="86"/>
      <c r="AF31" s="140"/>
      <c r="AG31" s="86"/>
      <c r="AH31" s="140"/>
    </row>
    <row r="32" spans="1:34" ht="16.5" customHeight="1" x14ac:dyDescent="0.25">
      <c r="A32" s="131" t="s">
        <v>181</v>
      </c>
      <c r="B32" s="100"/>
      <c r="E32" s="103"/>
      <c r="F32" s="141"/>
      <c r="G32" s="130"/>
      <c r="H32" s="141"/>
      <c r="I32" s="130"/>
      <c r="J32" s="141"/>
      <c r="K32" s="130"/>
      <c r="L32" s="140"/>
      <c r="M32" s="130"/>
      <c r="N32" s="140"/>
      <c r="O32" s="86"/>
      <c r="P32" s="140"/>
      <c r="Q32" s="86"/>
      <c r="R32" s="142"/>
      <c r="S32" s="86"/>
      <c r="T32" s="140"/>
      <c r="U32" s="86"/>
      <c r="V32" s="140"/>
      <c r="W32" s="130"/>
      <c r="X32" s="141"/>
      <c r="Y32" s="130"/>
      <c r="Z32" s="141"/>
      <c r="AA32" s="130"/>
      <c r="AB32" s="141"/>
      <c r="AC32" s="90"/>
      <c r="AD32" s="89"/>
      <c r="AE32" s="90"/>
      <c r="AF32" s="141"/>
      <c r="AG32" s="130"/>
      <c r="AH32" s="141"/>
    </row>
    <row r="33" spans="1:34" ht="16.5" customHeight="1" x14ac:dyDescent="0.25">
      <c r="A33" s="3" t="s">
        <v>182</v>
      </c>
      <c r="B33" s="100"/>
      <c r="D33" s="132"/>
      <c r="E33" s="103"/>
      <c r="F33" s="143"/>
      <c r="G33" s="86"/>
      <c r="H33" s="143"/>
      <c r="I33" s="86"/>
      <c r="J33" s="143"/>
      <c r="K33" s="86"/>
      <c r="L33" s="143"/>
      <c r="M33" s="86"/>
      <c r="N33" s="143"/>
      <c r="O33" s="86"/>
      <c r="P33" s="143"/>
      <c r="Q33" s="86"/>
      <c r="R33" s="143"/>
      <c r="S33" s="86"/>
      <c r="T33" s="143"/>
      <c r="U33" s="86"/>
      <c r="V33" s="143"/>
      <c r="W33" s="86"/>
      <c r="X33" s="143"/>
      <c r="Y33" s="86"/>
      <c r="Z33" s="143"/>
      <c r="AA33" s="86"/>
      <c r="AB33" s="143"/>
      <c r="AC33" s="86"/>
      <c r="AD33" s="143"/>
      <c r="AE33" s="86"/>
      <c r="AF33" s="143"/>
      <c r="AG33" s="86"/>
      <c r="AH33" s="143"/>
    </row>
    <row r="34" spans="1:34" ht="16.5" customHeight="1" x14ac:dyDescent="0.25">
      <c r="A34" s="3"/>
      <c r="B34" s="133" t="s">
        <v>183</v>
      </c>
      <c r="D34" s="132"/>
      <c r="E34" s="103"/>
      <c r="F34" s="141">
        <v>0</v>
      </c>
      <c r="G34" s="103"/>
      <c r="H34" s="141">
        <v>0</v>
      </c>
      <c r="I34" s="130"/>
      <c r="J34" s="141">
        <v>0</v>
      </c>
      <c r="K34" s="130"/>
      <c r="L34" s="141">
        <v>0</v>
      </c>
      <c r="M34" s="130"/>
      <c r="N34" s="141">
        <v>-23827290</v>
      </c>
      <c r="O34" s="86"/>
      <c r="P34" s="141">
        <v>0</v>
      </c>
      <c r="Q34" s="86"/>
      <c r="R34" s="141">
        <v>56389300</v>
      </c>
      <c r="S34" s="86"/>
      <c r="T34" s="141">
        <v>0</v>
      </c>
      <c r="U34" s="86"/>
      <c r="V34" s="140">
        <f>SUM(P34:T34)</f>
        <v>56389300</v>
      </c>
      <c r="W34" s="130"/>
      <c r="X34" s="141">
        <v>0</v>
      </c>
      <c r="Y34" s="130"/>
      <c r="Z34" s="141">
        <v>0</v>
      </c>
      <c r="AA34" s="130"/>
      <c r="AB34" s="89">
        <v>0</v>
      </c>
      <c r="AC34" s="90"/>
      <c r="AD34" s="140">
        <f>SUM(F34:N34,V34,X34:AB34)</f>
        <v>32562010</v>
      </c>
      <c r="AE34" s="90"/>
      <c r="AF34" s="89">
        <v>297724300</v>
      </c>
      <c r="AG34" s="130"/>
      <c r="AH34" s="140">
        <f>SUM(AD34:AF34)</f>
        <v>330286310</v>
      </c>
    </row>
    <row r="35" spans="1:34" ht="16.5" customHeight="1" x14ac:dyDescent="0.25">
      <c r="A35" s="3" t="s">
        <v>184</v>
      </c>
      <c r="B35" s="100"/>
      <c r="D35" s="132">
        <v>18</v>
      </c>
      <c r="E35" s="103"/>
      <c r="F35" s="141">
        <v>0</v>
      </c>
      <c r="G35" s="103"/>
      <c r="H35" s="141">
        <v>0</v>
      </c>
      <c r="I35" s="130"/>
      <c r="J35" s="141">
        <v>0</v>
      </c>
      <c r="K35" s="130"/>
      <c r="L35" s="141">
        <v>0</v>
      </c>
      <c r="M35" s="130"/>
      <c r="N35" s="141">
        <v>1027069</v>
      </c>
      <c r="O35" s="86"/>
      <c r="P35" s="141">
        <v>0</v>
      </c>
      <c r="Q35" s="86"/>
      <c r="R35" s="141">
        <v>0</v>
      </c>
      <c r="S35" s="86"/>
      <c r="T35" s="141">
        <v>0</v>
      </c>
      <c r="U35" s="86"/>
      <c r="V35" s="141">
        <f t="shared" ref="V35:V38" si="1">SUM(P35:T35)</f>
        <v>0</v>
      </c>
      <c r="W35" s="130"/>
      <c r="X35" s="141">
        <v>0</v>
      </c>
      <c r="Y35" s="130"/>
      <c r="Z35" s="141">
        <v>0</v>
      </c>
      <c r="AA35" s="130"/>
      <c r="AB35" s="89">
        <v>0</v>
      </c>
      <c r="AC35" s="90"/>
      <c r="AD35" s="141">
        <f t="shared" ref="AD35:AD38" si="2">SUM(F35:N35,V35,X35:AB35)</f>
        <v>1027069</v>
      </c>
      <c r="AE35" s="90"/>
      <c r="AF35" s="89">
        <v>0</v>
      </c>
      <c r="AG35" s="130"/>
      <c r="AH35" s="141">
        <f>SUM(AD35:AF35)</f>
        <v>1027069</v>
      </c>
    </row>
    <row r="36" spans="1:34" ht="16.5" customHeight="1" x14ac:dyDescent="0.25">
      <c r="A36" s="133" t="s">
        <v>185</v>
      </c>
      <c r="B36" s="100"/>
      <c r="D36" s="132">
        <v>17</v>
      </c>
      <c r="E36" s="103"/>
      <c r="F36" s="141">
        <v>0</v>
      </c>
      <c r="G36" s="103"/>
      <c r="H36" s="141">
        <v>0</v>
      </c>
      <c r="I36" s="130"/>
      <c r="J36" s="141">
        <v>0</v>
      </c>
      <c r="K36" s="130"/>
      <c r="L36" s="141">
        <v>0</v>
      </c>
      <c r="M36" s="130"/>
      <c r="N36" s="141">
        <v>0</v>
      </c>
      <c r="O36" s="86"/>
      <c r="P36" s="141">
        <v>0</v>
      </c>
      <c r="Q36" s="86"/>
      <c r="R36" s="141">
        <v>0</v>
      </c>
      <c r="S36" s="86"/>
      <c r="T36" s="141">
        <v>0</v>
      </c>
      <c r="U36" s="86"/>
      <c r="V36" s="141">
        <f t="shared" si="1"/>
        <v>0</v>
      </c>
      <c r="W36" s="130"/>
      <c r="X36" s="141">
        <v>0</v>
      </c>
      <c r="Y36" s="130"/>
      <c r="Z36" s="141">
        <v>0</v>
      </c>
      <c r="AA36" s="130"/>
      <c r="AB36" s="89">
        <v>-206579638</v>
      </c>
      <c r="AC36" s="90"/>
      <c r="AD36" s="141">
        <f t="shared" si="2"/>
        <v>-206579638</v>
      </c>
      <c r="AE36" s="90"/>
      <c r="AF36" s="89">
        <v>0</v>
      </c>
      <c r="AG36" s="130"/>
      <c r="AH36" s="141">
        <f>SUM(AD36:AF36)</f>
        <v>-206579638</v>
      </c>
    </row>
    <row r="37" spans="1:34" ht="16.5" customHeight="1" x14ac:dyDescent="0.25">
      <c r="A37" s="133" t="s">
        <v>186</v>
      </c>
      <c r="B37" s="133"/>
      <c r="D37" s="132">
        <v>18</v>
      </c>
      <c r="E37" s="103"/>
      <c r="F37" s="141">
        <v>0</v>
      </c>
      <c r="G37" s="103"/>
      <c r="H37" s="141">
        <v>0</v>
      </c>
      <c r="I37" s="130"/>
      <c r="J37" s="141">
        <v>0</v>
      </c>
      <c r="K37" s="130"/>
      <c r="L37" s="141">
        <v>0</v>
      </c>
      <c r="M37" s="130"/>
      <c r="N37" s="141">
        <v>0</v>
      </c>
      <c r="O37" s="130"/>
      <c r="P37" s="141">
        <v>40800000</v>
      </c>
      <c r="Q37" s="130"/>
      <c r="R37" s="141">
        <v>0</v>
      </c>
      <c r="S37" s="130"/>
      <c r="T37" s="141">
        <v>0</v>
      </c>
      <c r="U37" s="130"/>
      <c r="V37" s="140">
        <f t="shared" si="1"/>
        <v>40800000</v>
      </c>
      <c r="W37" s="103"/>
      <c r="X37" s="141">
        <v>0</v>
      </c>
      <c r="Y37" s="103"/>
      <c r="Z37" s="141">
        <v>0</v>
      </c>
      <c r="AA37" s="103"/>
      <c r="AB37" s="89">
        <v>0</v>
      </c>
      <c r="AC37" s="90"/>
      <c r="AD37" s="140">
        <f t="shared" si="2"/>
        <v>40800000</v>
      </c>
      <c r="AE37" s="90"/>
      <c r="AF37" s="89">
        <v>0</v>
      </c>
      <c r="AG37" s="90"/>
      <c r="AH37" s="140">
        <f>SUM(AD37:AF37)</f>
        <v>40800000</v>
      </c>
    </row>
    <row r="38" spans="1:34" ht="16.5" customHeight="1" x14ac:dyDescent="0.25">
      <c r="A38" s="133" t="s">
        <v>187</v>
      </c>
      <c r="B38" s="133"/>
      <c r="E38" s="103"/>
      <c r="F38" s="144">
        <v>0</v>
      </c>
      <c r="G38" s="103"/>
      <c r="H38" s="144">
        <v>0</v>
      </c>
      <c r="I38" s="135"/>
      <c r="J38" s="144">
        <v>0</v>
      </c>
      <c r="K38" s="135"/>
      <c r="L38" s="144">
        <v>0</v>
      </c>
      <c r="M38" s="135"/>
      <c r="N38" s="144">
        <v>0</v>
      </c>
      <c r="O38" s="135"/>
      <c r="P38" s="144">
        <v>0</v>
      </c>
      <c r="Q38" s="135"/>
      <c r="R38" s="144">
        <v>0</v>
      </c>
      <c r="S38" s="103"/>
      <c r="T38" s="144">
        <v>-2021102</v>
      </c>
      <c r="U38" s="103"/>
      <c r="V38" s="144">
        <f t="shared" si="1"/>
        <v>-2021102</v>
      </c>
      <c r="W38" s="103"/>
      <c r="X38" s="144">
        <v>0</v>
      </c>
      <c r="Y38" s="103"/>
      <c r="Z38" s="144">
        <v>0</v>
      </c>
      <c r="AA38" s="103"/>
      <c r="AB38" s="144">
        <v>176167618</v>
      </c>
      <c r="AC38" s="90"/>
      <c r="AD38" s="144">
        <f t="shared" si="2"/>
        <v>174146516</v>
      </c>
      <c r="AE38" s="90"/>
      <c r="AF38" s="145">
        <v>72040471</v>
      </c>
      <c r="AG38" s="90"/>
      <c r="AH38" s="146">
        <f>SUM(AD38:AF38)</f>
        <v>246186987</v>
      </c>
    </row>
    <row r="39" spans="1:34" ht="16.5" customHeight="1" x14ac:dyDescent="0.25">
      <c r="A39" s="133"/>
      <c r="B39" s="133"/>
      <c r="E39" s="103"/>
      <c r="F39" s="147"/>
      <c r="G39" s="103"/>
      <c r="H39" s="147"/>
      <c r="J39" s="147"/>
      <c r="L39" s="147"/>
      <c r="N39" s="147"/>
      <c r="P39" s="147"/>
      <c r="R39" s="147"/>
      <c r="S39" s="103"/>
      <c r="T39" s="147"/>
      <c r="U39" s="103"/>
      <c r="V39" s="147"/>
      <c r="W39" s="103"/>
      <c r="X39" s="147"/>
      <c r="Y39" s="103"/>
      <c r="Z39" s="147"/>
      <c r="AA39" s="103"/>
      <c r="AB39" s="147"/>
      <c r="AC39" s="103"/>
      <c r="AD39" s="147"/>
      <c r="AE39" s="103"/>
      <c r="AF39" s="147"/>
      <c r="AG39" s="103"/>
      <c r="AH39" s="147"/>
    </row>
    <row r="40" spans="1:34" ht="16.5" customHeight="1" thickBot="1" x14ac:dyDescent="0.3">
      <c r="A40" s="100" t="s">
        <v>190</v>
      </c>
      <c r="E40" s="138"/>
      <c r="F40" s="148">
        <f>SUM(F30:F38)</f>
        <v>543632325</v>
      </c>
      <c r="G40" s="103"/>
      <c r="H40" s="148">
        <f>SUM(H30:H38)</f>
        <v>770857410</v>
      </c>
      <c r="J40" s="148">
        <f>SUM(J30:J38)</f>
        <v>37817556</v>
      </c>
      <c r="L40" s="148">
        <f>SUM(L30:L38)</f>
        <v>0</v>
      </c>
      <c r="N40" s="148">
        <f>SUM(N30:N38)</f>
        <v>1027069</v>
      </c>
      <c r="P40" s="148">
        <f>SUM(P30:P38)</f>
        <v>161232596</v>
      </c>
      <c r="R40" s="148">
        <f>SUM(R30:R38)</f>
        <v>571758317</v>
      </c>
      <c r="S40" s="103"/>
      <c r="T40" s="148">
        <f>SUM(T30:T38)</f>
        <v>-2021102</v>
      </c>
      <c r="U40" s="103"/>
      <c r="V40" s="148">
        <f>SUM(V30:V38)</f>
        <v>730969811</v>
      </c>
      <c r="W40" s="103"/>
      <c r="X40" s="148">
        <f>SUM(X30:X38)</f>
        <v>54363233</v>
      </c>
      <c r="Y40" s="103"/>
      <c r="Z40" s="148">
        <f>SUM(Z30:Z38)</f>
        <v>0</v>
      </c>
      <c r="AA40" s="103"/>
      <c r="AB40" s="148">
        <f>SUM(AB30:AB38)</f>
        <v>1305165789</v>
      </c>
      <c r="AC40" s="103"/>
      <c r="AD40" s="148">
        <f>SUM(AD30:AD38)</f>
        <v>3443833193</v>
      </c>
      <c r="AE40" s="103"/>
      <c r="AF40" s="148">
        <f>SUM(AF30:AF38)</f>
        <v>1833242835</v>
      </c>
      <c r="AG40" s="103"/>
      <c r="AH40" s="148">
        <f>SUM(AH30:AH38)</f>
        <v>5277076028</v>
      </c>
    </row>
    <row r="41" spans="1:34" ht="16.5" customHeight="1" thickTop="1" x14ac:dyDescent="0.25">
      <c r="A41" s="100"/>
      <c r="E41" s="138"/>
      <c r="G41" s="103"/>
      <c r="S41" s="103"/>
      <c r="T41" s="103"/>
      <c r="U41" s="103"/>
      <c r="V41" s="103"/>
      <c r="W41" s="103"/>
      <c r="Y41" s="103"/>
      <c r="Z41" s="103"/>
      <c r="AA41" s="103"/>
      <c r="AC41" s="103"/>
      <c r="AD41" s="103"/>
      <c r="AE41" s="103"/>
      <c r="AG41" s="103"/>
    </row>
    <row r="42" spans="1:34" ht="16.5" customHeight="1" x14ac:dyDescent="0.25">
      <c r="A42" s="100"/>
      <c r="E42" s="138"/>
      <c r="G42" s="103"/>
      <c r="S42" s="103"/>
      <c r="T42" s="103"/>
      <c r="U42" s="103"/>
      <c r="V42" s="103"/>
      <c r="W42" s="103"/>
      <c r="Y42" s="103"/>
      <c r="Z42" s="103"/>
      <c r="AA42" s="103"/>
      <c r="AC42" s="103"/>
      <c r="AD42" s="103"/>
      <c r="AE42" s="103"/>
      <c r="AG42" s="103"/>
    </row>
    <row r="43" spans="1:34" ht="16.5" customHeight="1" x14ac:dyDescent="0.25">
      <c r="A43" s="100"/>
      <c r="E43" s="138"/>
      <c r="G43" s="103"/>
      <c r="S43" s="103"/>
      <c r="T43" s="103"/>
      <c r="U43" s="103"/>
      <c r="V43" s="103"/>
      <c r="W43" s="103"/>
      <c r="Y43" s="103"/>
      <c r="Z43" s="103"/>
      <c r="AA43" s="103"/>
      <c r="AC43" s="103"/>
      <c r="AD43" s="103"/>
      <c r="AE43" s="103"/>
      <c r="AG43" s="103"/>
    </row>
    <row r="44" spans="1:34" ht="16.5" customHeight="1" x14ac:dyDescent="0.25">
      <c r="A44" s="100"/>
      <c r="E44" s="138"/>
      <c r="G44" s="103"/>
      <c r="S44" s="103"/>
      <c r="T44" s="103"/>
      <c r="U44" s="103"/>
      <c r="V44" s="103"/>
      <c r="W44" s="103"/>
      <c r="Y44" s="103"/>
      <c r="Z44" s="103"/>
      <c r="AA44" s="103"/>
      <c r="AC44" s="103"/>
      <c r="AD44" s="103"/>
      <c r="AE44" s="103"/>
      <c r="AG44" s="103"/>
    </row>
    <row r="45" spans="1:34" ht="16.5" customHeight="1" x14ac:dyDescent="0.25">
      <c r="A45" s="100"/>
      <c r="E45" s="138"/>
      <c r="G45" s="103"/>
      <c r="S45" s="103"/>
      <c r="T45" s="103"/>
      <c r="U45" s="103"/>
      <c r="V45" s="103"/>
      <c r="W45" s="103"/>
      <c r="Y45" s="103"/>
      <c r="Z45" s="103"/>
      <c r="AA45" s="103"/>
      <c r="AC45" s="103"/>
      <c r="AD45" s="103"/>
      <c r="AE45" s="103"/>
      <c r="AG45" s="103"/>
    </row>
    <row r="46" spans="1:34" ht="16.5" customHeight="1" x14ac:dyDescent="0.25">
      <c r="A46" s="100"/>
      <c r="E46" s="138"/>
      <c r="G46" s="103"/>
      <c r="S46" s="103"/>
      <c r="T46" s="103"/>
      <c r="U46" s="103"/>
      <c r="V46" s="103"/>
      <c r="W46" s="103"/>
      <c r="Y46" s="103"/>
      <c r="Z46" s="103"/>
      <c r="AA46" s="103"/>
      <c r="AC46" s="103"/>
      <c r="AD46" s="103"/>
      <c r="AE46" s="103"/>
      <c r="AG46" s="103"/>
    </row>
    <row r="47" spans="1:34" ht="16.5" customHeight="1" x14ac:dyDescent="0.25">
      <c r="A47" s="100"/>
      <c r="E47" s="138"/>
      <c r="G47" s="103"/>
      <c r="S47" s="103"/>
      <c r="T47" s="103"/>
      <c r="U47" s="103"/>
      <c r="V47" s="103"/>
      <c r="W47" s="103"/>
      <c r="Y47" s="103"/>
      <c r="Z47" s="103"/>
      <c r="AA47" s="103"/>
      <c r="AC47" s="103"/>
      <c r="AD47" s="103"/>
      <c r="AE47" s="103"/>
      <c r="AG47" s="103"/>
    </row>
    <row r="48" spans="1:34" ht="16.5" customHeight="1" x14ac:dyDescent="0.25">
      <c r="A48" s="100"/>
      <c r="E48" s="138"/>
      <c r="G48" s="103"/>
      <c r="S48" s="103"/>
      <c r="T48" s="103"/>
      <c r="U48" s="103"/>
      <c r="V48" s="103"/>
      <c r="W48" s="103"/>
      <c r="Y48" s="103"/>
      <c r="Z48" s="103"/>
      <c r="AA48" s="103"/>
      <c r="AC48" s="103"/>
      <c r="AD48" s="103"/>
      <c r="AE48" s="103"/>
      <c r="AG48" s="103"/>
    </row>
    <row r="49" spans="1:34" ht="16.5" customHeight="1" x14ac:dyDescent="0.25">
      <c r="A49" s="100"/>
      <c r="E49" s="138"/>
      <c r="G49" s="103"/>
      <c r="S49" s="103"/>
      <c r="T49" s="103"/>
      <c r="U49" s="103"/>
      <c r="V49" s="103"/>
      <c r="W49" s="103"/>
      <c r="Y49" s="103"/>
      <c r="Z49" s="103"/>
      <c r="AA49" s="103"/>
      <c r="AC49" s="103"/>
      <c r="AD49" s="103"/>
      <c r="AE49" s="103"/>
      <c r="AG49" s="103"/>
    </row>
    <row r="50" spans="1:34" ht="16.5" customHeight="1" x14ac:dyDescent="0.25">
      <c r="A50" s="100"/>
      <c r="E50" s="138"/>
      <c r="G50" s="103"/>
      <c r="S50" s="103"/>
      <c r="T50" s="103"/>
      <c r="U50" s="103"/>
      <c r="V50" s="103"/>
      <c r="W50" s="103"/>
      <c r="Y50" s="103"/>
      <c r="Z50" s="103"/>
      <c r="AA50" s="103"/>
      <c r="AC50" s="103"/>
      <c r="AD50" s="103"/>
      <c r="AE50" s="103"/>
      <c r="AG50" s="103"/>
    </row>
    <row r="51" spans="1:34" ht="16.5" customHeight="1" x14ac:dyDescent="0.25">
      <c r="A51" s="100"/>
      <c r="E51" s="138"/>
      <c r="G51" s="103"/>
      <c r="S51" s="103"/>
      <c r="T51" s="103"/>
      <c r="U51" s="103"/>
      <c r="V51" s="103"/>
      <c r="W51" s="103"/>
      <c r="Y51" s="103"/>
      <c r="Z51" s="103"/>
      <c r="AA51" s="103"/>
      <c r="AC51" s="103"/>
      <c r="AD51" s="103"/>
      <c r="AE51" s="103"/>
      <c r="AG51" s="103"/>
    </row>
    <row r="52" spans="1:34" ht="15.75" customHeight="1" x14ac:dyDescent="0.25">
      <c r="A52" s="100"/>
      <c r="E52" s="138"/>
      <c r="G52" s="103"/>
      <c r="S52" s="103"/>
      <c r="T52" s="103"/>
      <c r="U52" s="103"/>
      <c r="V52" s="103"/>
      <c r="W52" s="103"/>
      <c r="Y52" s="103"/>
      <c r="Z52" s="103"/>
      <c r="AA52" s="103"/>
      <c r="AC52" s="103"/>
      <c r="AD52" s="103"/>
      <c r="AE52" s="103"/>
      <c r="AG52" s="103"/>
    </row>
    <row r="53" spans="1:34" ht="11.25" customHeight="1" x14ac:dyDescent="0.25">
      <c r="A53" s="100"/>
      <c r="E53" s="138"/>
      <c r="G53" s="103"/>
      <c r="S53" s="103"/>
      <c r="T53" s="103"/>
      <c r="U53" s="103"/>
      <c r="V53" s="103"/>
      <c r="W53" s="103"/>
      <c r="Y53" s="103"/>
      <c r="Z53" s="103"/>
      <c r="AA53" s="103"/>
      <c r="AC53" s="103"/>
      <c r="AD53" s="103"/>
      <c r="AE53" s="103"/>
      <c r="AG53" s="103"/>
    </row>
    <row r="54" spans="1:34" ht="21.95" customHeight="1" x14ac:dyDescent="0.25">
      <c r="A54" s="149" t="str">
        <f>'2-4'!A61</f>
        <v>The condensed notes to the interim financial information are an integral part of this interim financial information.</v>
      </c>
      <c r="B54" s="150"/>
      <c r="C54" s="37"/>
      <c r="D54" s="37"/>
      <c r="E54" s="107"/>
      <c r="F54" s="108"/>
      <c r="G54" s="107"/>
      <c r="H54" s="108"/>
      <c r="I54" s="107"/>
      <c r="J54" s="107"/>
      <c r="K54" s="107"/>
      <c r="L54" s="108"/>
      <c r="M54" s="107"/>
      <c r="N54" s="108"/>
      <c r="O54" s="107"/>
      <c r="P54" s="107"/>
      <c r="Q54" s="108"/>
      <c r="R54" s="107"/>
      <c r="S54" s="108"/>
      <c r="T54" s="107"/>
      <c r="U54" s="108"/>
      <c r="V54" s="107"/>
      <c r="W54" s="107"/>
      <c r="X54" s="108"/>
      <c r="Y54" s="107"/>
      <c r="Z54" s="107"/>
      <c r="AA54" s="107"/>
      <c r="AB54" s="108"/>
      <c r="AC54" s="107"/>
      <c r="AD54" s="107"/>
      <c r="AE54" s="107"/>
      <c r="AF54" s="151"/>
      <c r="AG54" s="107"/>
      <c r="AH54" s="108"/>
    </row>
  </sheetData>
  <mergeCells count="4">
    <mergeCell ref="F7:AD7"/>
    <mergeCell ref="F8:L8"/>
    <mergeCell ref="P8:V8"/>
    <mergeCell ref="X8:AB8"/>
  </mergeCells>
  <pageMargins left="0.3" right="0.3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31AC-9EE7-44B9-A30C-E4E1319E5A6B}">
  <dimension ref="A1:T34"/>
  <sheetViews>
    <sheetView tabSelected="1" topLeftCell="D1" zoomScaleNormal="100" zoomScaleSheetLayoutView="110" workbookViewId="0">
      <selection activeCell="N15" sqref="N15:N16"/>
    </sheetView>
  </sheetViews>
  <sheetFormatPr defaultColWidth="9.140625" defaultRowHeight="16.5" customHeight="1" x14ac:dyDescent="0.25"/>
  <cols>
    <col min="1" max="2" width="1.7109375" style="133" customWidth="1"/>
    <col min="3" max="3" width="31" style="133" customWidth="1"/>
    <col min="4" max="4" width="5" style="86" customWidth="1"/>
    <col min="5" max="5" width="1.140625" style="152" customWidth="1"/>
    <col min="6" max="6" width="12.5703125" style="24" customWidth="1"/>
    <col min="7" max="7" width="1" style="27" customWidth="1"/>
    <col min="8" max="8" width="12.5703125" style="154" customWidth="1"/>
    <col min="9" max="9" width="1" style="27" customWidth="1"/>
    <col min="10" max="10" width="11.7109375" style="154" customWidth="1"/>
    <col min="11" max="11" width="1" style="27" customWidth="1"/>
    <col min="12" max="12" width="11.7109375" style="154" customWidth="1"/>
    <col min="13" max="13" width="1" style="154" customWidth="1"/>
    <col min="14" max="14" width="13.28515625" style="27" customWidth="1"/>
    <col min="15" max="15" width="1" style="27" customWidth="1"/>
    <col min="16" max="16" width="14.5703125" style="27" customWidth="1"/>
    <col min="17" max="17" width="1" style="27" customWidth="1"/>
    <col min="18" max="18" width="13.5703125" style="27" customWidth="1"/>
    <col min="19" max="19" width="1" style="27" customWidth="1"/>
    <col min="20" max="20" width="13.42578125" style="167" customWidth="1"/>
    <col min="21" max="16384" width="9.140625" style="156"/>
  </cols>
  <sheetData>
    <row r="1" spans="1:20" ht="16.5" customHeight="1" x14ac:dyDescent="0.25">
      <c r="A1" s="100" t="str">
        <f>'2-4'!A62</f>
        <v>Interlink Communication Public Company Limited</v>
      </c>
      <c r="B1" s="100"/>
      <c r="C1" s="100"/>
      <c r="D1" s="101"/>
      <c r="H1" s="153"/>
      <c r="J1" s="153"/>
      <c r="L1" s="153"/>
      <c r="M1" s="153"/>
      <c r="N1" s="153"/>
      <c r="O1" s="153"/>
      <c r="P1" s="153"/>
      <c r="Q1" s="153"/>
      <c r="R1" s="154"/>
      <c r="T1" s="155" t="s">
        <v>6</v>
      </c>
    </row>
    <row r="2" spans="1:20" ht="16.5" customHeight="1" x14ac:dyDescent="0.25">
      <c r="A2" s="100" t="s">
        <v>144</v>
      </c>
      <c r="B2" s="100"/>
      <c r="C2" s="100"/>
      <c r="D2" s="101"/>
      <c r="H2" s="153"/>
      <c r="J2" s="153"/>
      <c r="L2" s="153"/>
      <c r="M2" s="153"/>
      <c r="N2" s="153"/>
      <c r="O2" s="153"/>
      <c r="P2" s="153"/>
      <c r="Q2" s="153"/>
      <c r="R2" s="154"/>
      <c r="T2" s="104"/>
    </row>
    <row r="3" spans="1:20" ht="16.5" customHeight="1" x14ac:dyDescent="0.25">
      <c r="A3" s="105" t="s">
        <v>142</v>
      </c>
      <c r="B3" s="157"/>
      <c r="C3" s="157"/>
      <c r="D3" s="106"/>
      <c r="E3" s="158"/>
      <c r="F3" s="159"/>
      <c r="G3" s="32"/>
      <c r="H3" s="160"/>
      <c r="I3" s="32"/>
      <c r="J3" s="160"/>
      <c r="K3" s="32"/>
      <c r="L3" s="160"/>
      <c r="M3" s="160"/>
      <c r="N3" s="160"/>
      <c r="O3" s="160"/>
      <c r="P3" s="160"/>
      <c r="Q3" s="160"/>
      <c r="R3" s="161"/>
      <c r="S3" s="32"/>
      <c r="T3" s="160"/>
    </row>
    <row r="4" spans="1:20" ht="16.5" customHeight="1" x14ac:dyDescent="0.25">
      <c r="A4" s="100"/>
      <c r="D4" s="101"/>
      <c r="F4" s="27"/>
      <c r="H4" s="27"/>
      <c r="J4" s="27"/>
      <c r="L4" s="27"/>
      <c r="M4" s="27"/>
      <c r="T4" s="27"/>
    </row>
    <row r="5" spans="1:20" ht="16.5" customHeight="1" x14ac:dyDescent="0.25">
      <c r="A5" s="100"/>
      <c r="E5" s="162"/>
      <c r="F5" s="27"/>
      <c r="G5" s="123"/>
      <c r="H5" s="27"/>
      <c r="I5" s="123"/>
      <c r="J5" s="27"/>
      <c r="K5" s="123"/>
      <c r="L5" s="27"/>
      <c r="M5" s="27"/>
      <c r="N5" s="123"/>
      <c r="O5" s="123"/>
      <c r="P5" s="123"/>
      <c r="Q5" s="123"/>
      <c r="T5" s="10"/>
    </row>
    <row r="6" spans="1:20" ht="16.5" customHeight="1" x14ac:dyDescent="0.25">
      <c r="D6" s="110"/>
      <c r="M6" s="161"/>
      <c r="N6" s="161"/>
      <c r="O6" s="161"/>
      <c r="P6" s="161"/>
      <c r="Q6" s="161"/>
      <c r="R6" s="161"/>
      <c r="S6" s="32"/>
      <c r="T6" s="14" t="s">
        <v>191</v>
      </c>
    </row>
    <row r="7" spans="1:20" ht="16.5" customHeight="1" x14ac:dyDescent="0.25">
      <c r="D7" s="110"/>
      <c r="F7" s="163"/>
      <c r="G7" s="163"/>
      <c r="H7" s="163"/>
      <c r="I7" s="163"/>
      <c r="J7" s="163"/>
      <c r="K7" s="163"/>
      <c r="L7" s="163"/>
      <c r="N7" s="164" t="s">
        <v>147</v>
      </c>
      <c r="O7" s="164"/>
      <c r="P7" s="164"/>
      <c r="Q7" s="164"/>
      <c r="R7" s="164"/>
      <c r="T7" s="123"/>
    </row>
    <row r="8" spans="1:20" ht="16.5" customHeight="1" x14ac:dyDescent="0.25">
      <c r="D8" s="110"/>
      <c r="F8" s="123" t="s">
        <v>153</v>
      </c>
      <c r="H8" s="123" t="s">
        <v>149</v>
      </c>
      <c r="J8" s="123" t="s">
        <v>149</v>
      </c>
      <c r="L8" s="123"/>
      <c r="N8" s="165"/>
      <c r="O8" s="165"/>
      <c r="P8" s="124" t="s">
        <v>192</v>
      </c>
      <c r="Q8" s="165"/>
      <c r="R8" s="165"/>
      <c r="T8" s="123"/>
    </row>
    <row r="9" spans="1:20" ht="16.5" customHeight="1" x14ac:dyDescent="0.25">
      <c r="A9" s="100"/>
      <c r="D9" s="110"/>
      <c r="F9" s="123" t="s">
        <v>160</v>
      </c>
      <c r="G9" s="123"/>
      <c r="H9" s="123" t="s">
        <v>161</v>
      </c>
      <c r="I9" s="123"/>
      <c r="J9" s="123" t="s">
        <v>162</v>
      </c>
      <c r="K9" s="123"/>
      <c r="L9" s="123" t="s">
        <v>162</v>
      </c>
      <c r="M9" s="123"/>
      <c r="N9" s="123" t="s">
        <v>192</v>
      </c>
      <c r="O9" s="123"/>
      <c r="P9" s="124" t="s">
        <v>168</v>
      </c>
      <c r="Q9" s="121"/>
      <c r="R9" s="121"/>
      <c r="S9" s="123"/>
      <c r="T9" s="123"/>
    </row>
    <row r="10" spans="1:20" ht="16.5" customHeight="1" x14ac:dyDescent="0.25">
      <c r="A10" s="100"/>
      <c r="D10" s="110"/>
      <c r="F10" s="104" t="s">
        <v>171</v>
      </c>
      <c r="G10" s="123"/>
      <c r="H10" s="123" t="s">
        <v>172</v>
      </c>
      <c r="I10" s="123"/>
      <c r="J10" s="123" t="s">
        <v>173</v>
      </c>
      <c r="K10" s="123"/>
      <c r="L10" s="123" t="s">
        <v>173</v>
      </c>
      <c r="M10" s="123"/>
      <c r="N10" s="123" t="s">
        <v>177</v>
      </c>
      <c r="O10" s="123"/>
      <c r="P10" s="124" t="s">
        <v>178</v>
      </c>
      <c r="Q10" s="121"/>
      <c r="R10" s="121" t="s">
        <v>93</v>
      </c>
      <c r="S10" s="123"/>
      <c r="T10" s="121" t="s">
        <v>98</v>
      </c>
    </row>
    <row r="11" spans="1:20" ht="16.5" customHeight="1" x14ac:dyDescent="0.25">
      <c r="A11" s="100"/>
      <c r="D11" s="125" t="s">
        <v>193</v>
      </c>
      <c r="F11" s="126" t="s">
        <v>11</v>
      </c>
      <c r="G11" s="166"/>
      <c r="H11" s="126" t="s">
        <v>11</v>
      </c>
      <c r="I11" s="166"/>
      <c r="J11" s="126" t="s">
        <v>11</v>
      </c>
      <c r="K11" s="166"/>
      <c r="L11" s="126" t="s">
        <v>11</v>
      </c>
      <c r="M11" s="123"/>
      <c r="N11" s="126" t="s">
        <v>11</v>
      </c>
      <c r="O11" s="128"/>
      <c r="P11" s="126" t="s">
        <v>11</v>
      </c>
      <c r="Q11" s="128"/>
      <c r="R11" s="126" t="s">
        <v>11</v>
      </c>
      <c r="S11" s="123"/>
      <c r="T11" s="126" t="s">
        <v>11</v>
      </c>
    </row>
    <row r="12" spans="1:20" ht="16.5" customHeight="1" x14ac:dyDescent="0.25">
      <c r="A12" s="100"/>
      <c r="F12" s="154"/>
      <c r="H12" s="24"/>
      <c r="J12" s="24"/>
      <c r="L12" s="24"/>
      <c r="M12" s="24"/>
      <c r="N12" s="154"/>
      <c r="O12" s="154"/>
      <c r="P12" s="154"/>
    </row>
    <row r="13" spans="1:20" ht="16.5" customHeight="1" x14ac:dyDescent="0.25">
      <c r="A13" s="100" t="s">
        <v>180</v>
      </c>
      <c r="B13" s="100"/>
      <c r="F13" s="167">
        <v>543632325</v>
      </c>
      <c r="G13" s="167"/>
      <c r="H13" s="167">
        <v>770857410</v>
      </c>
      <c r="I13" s="167"/>
      <c r="J13" s="167">
        <v>0</v>
      </c>
      <c r="K13" s="167"/>
      <c r="L13" s="167">
        <v>-69635322</v>
      </c>
      <c r="M13" s="167"/>
      <c r="N13" s="167">
        <v>53201877</v>
      </c>
      <c r="O13" s="167"/>
      <c r="P13" s="167">
        <v>69635322</v>
      </c>
      <c r="Q13" s="167"/>
      <c r="R13" s="167">
        <v>641652823</v>
      </c>
      <c r="S13" s="167"/>
      <c r="T13" s="27">
        <f>SUM(F13:R13)</f>
        <v>2009344435</v>
      </c>
    </row>
    <row r="14" spans="1:20" ht="16.5" customHeight="1" x14ac:dyDescent="0.25">
      <c r="A14" s="100"/>
      <c r="B14" s="168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27"/>
    </row>
    <row r="15" spans="1:20" ht="16.5" customHeight="1" x14ac:dyDescent="0.25">
      <c r="A15" s="131" t="s">
        <v>181</v>
      </c>
      <c r="B15" s="168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</row>
    <row r="16" spans="1:20" ht="16.5" customHeight="1" x14ac:dyDescent="0.25">
      <c r="A16" s="133" t="s">
        <v>185</v>
      </c>
      <c r="B16" s="168"/>
      <c r="D16" s="132"/>
      <c r="F16" s="167">
        <v>0</v>
      </c>
      <c r="G16" s="167"/>
      <c r="H16" s="167">
        <v>0</v>
      </c>
      <c r="I16" s="167"/>
      <c r="J16" s="167">
        <v>0</v>
      </c>
      <c r="K16" s="167"/>
      <c r="L16" s="167">
        <v>0</v>
      </c>
      <c r="M16" s="167"/>
      <c r="N16" s="167">
        <v>0</v>
      </c>
      <c r="O16" s="167"/>
      <c r="P16" s="167">
        <v>0</v>
      </c>
      <c r="Q16" s="167"/>
      <c r="R16" s="167">
        <v>-73987806</v>
      </c>
      <c r="S16" s="167"/>
      <c r="T16" s="27">
        <f>SUM(F16:R16)</f>
        <v>-73987806</v>
      </c>
    </row>
    <row r="17" spans="1:20" ht="16.5" customHeight="1" x14ac:dyDescent="0.25">
      <c r="A17" s="133" t="s">
        <v>187</v>
      </c>
      <c r="B17" s="168"/>
      <c r="F17" s="32">
        <v>0</v>
      </c>
      <c r="H17" s="32">
        <v>0</v>
      </c>
      <c r="J17" s="32">
        <v>0</v>
      </c>
      <c r="L17" s="32">
        <v>0</v>
      </c>
      <c r="M17" s="167"/>
      <c r="N17" s="32">
        <v>0</v>
      </c>
      <c r="P17" s="32">
        <v>0</v>
      </c>
      <c r="Q17" s="167"/>
      <c r="R17" s="32">
        <v>103925698</v>
      </c>
      <c r="S17" s="167"/>
      <c r="T17" s="32">
        <f>SUM(F17:R17)</f>
        <v>103925698</v>
      </c>
    </row>
    <row r="18" spans="1:20" ht="16.5" customHeight="1" x14ac:dyDescent="0.25">
      <c r="F18" s="27"/>
      <c r="H18" s="27"/>
      <c r="J18" s="27"/>
      <c r="L18" s="27"/>
      <c r="M18" s="27"/>
      <c r="T18" s="27"/>
    </row>
    <row r="19" spans="1:20" ht="16.5" customHeight="1" thickBot="1" x14ac:dyDescent="0.3">
      <c r="A19" s="100" t="s">
        <v>188</v>
      </c>
      <c r="F19" s="169">
        <f>SUM(F13:F17)</f>
        <v>543632325</v>
      </c>
      <c r="H19" s="169">
        <f>SUM(H13:H17)</f>
        <v>770857410</v>
      </c>
      <c r="J19" s="169">
        <f>SUM(J13:J17)</f>
        <v>0</v>
      </c>
      <c r="L19" s="169">
        <f>SUM(L13:L17)</f>
        <v>-69635322</v>
      </c>
      <c r="M19" s="27"/>
      <c r="N19" s="169">
        <f>SUM(N13:N17)</f>
        <v>53201877</v>
      </c>
      <c r="P19" s="169">
        <f>SUM(P13:P17)</f>
        <v>69635322</v>
      </c>
      <c r="R19" s="169">
        <f>SUM(R13:R17)</f>
        <v>671590715</v>
      </c>
      <c r="T19" s="169">
        <f>SUM(T13:T17)</f>
        <v>2039282327</v>
      </c>
    </row>
    <row r="20" spans="1:20" ht="16.5" customHeight="1" thickTop="1" x14ac:dyDescent="0.25">
      <c r="A20" s="100"/>
      <c r="F20" s="27"/>
      <c r="H20" s="27"/>
      <c r="J20" s="27"/>
      <c r="L20" s="27"/>
      <c r="M20" s="27"/>
      <c r="T20" s="27"/>
    </row>
    <row r="21" spans="1:20" ht="16.5" customHeight="1" x14ac:dyDescent="0.25">
      <c r="A21" s="100"/>
      <c r="F21" s="27"/>
      <c r="H21" s="27"/>
      <c r="J21" s="27"/>
      <c r="L21" s="27"/>
      <c r="M21" s="27"/>
      <c r="T21" s="27"/>
    </row>
    <row r="22" spans="1:20" ht="16.5" customHeight="1" x14ac:dyDescent="0.25">
      <c r="A22" s="100" t="s">
        <v>189</v>
      </c>
      <c r="B22" s="100"/>
      <c r="F22" s="170">
        <v>543632325</v>
      </c>
      <c r="G22" s="167"/>
      <c r="H22" s="170">
        <v>770857410</v>
      </c>
      <c r="I22" s="167"/>
      <c r="J22" s="170">
        <v>37817556</v>
      </c>
      <c r="K22" s="167"/>
      <c r="L22" s="170">
        <v>0</v>
      </c>
      <c r="M22" s="167"/>
      <c r="N22" s="170">
        <v>54363233</v>
      </c>
      <c r="O22" s="167"/>
      <c r="P22" s="25" t="s">
        <v>24</v>
      </c>
      <c r="Q22" s="167"/>
      <c r="R22" s="170">
        <v>1144562520</v>
      </c>
      <c r="S22" s="167"/>
      <c r="T22" s="25">
        <f>SUM(F22:R22)</f>
        <v>2551233044</v>
      </c>
    </row>
    <row r="23" spans="1:20" ht="16.5" customHeight="1" x14ac:dyDescent="0.25">
      <c r="A23" s="100"/>
      <c r="B23" s="168"/>
      <c r="F23" s="170"/>
      <c r="G23" s="167"/>
      <c r="H23" s="170"/>
      <c r="I23" s="167"/>
      <c r="J23" s="170"/>
      <c r="K23" s="167"/>
      <c r="L23" s="170"/>
      <c r="M23" s="167"/>
      <c r="N23" s="170"/>
      <c r="O23" s="167"/>
      <c r="P23" s="170"/>
      <c r="Q23" s="167"/>
      <c r="R23" s="170"/>
      <c r="S23" s="167"/>
      <c r="T23" s="25"/>
    </row>
    <row r="24" spans="1:20" ht="16.5" customHeight="1" x14ac:dyDescent="0.25">
      <c r="A24" s="131" t="s">
        <v>181</v>
      </c>
      <c r="B24" s="168"/>
      <c r="F24" s="170"/>
      <c r="G24" s="167"/>
      <c r="H24" s="170"/>
      <c r="I24" s="167"/>
      <c r="J24" s="170"/>
      <c r="K24" s="167"/>
      <c r="L24" s="170"/>
      <c r="M24" s="167"/>
      <c r="N24" s="170"/>
      <c r="O24" s="167"/>
      <c r="P24" s="170"/>
      <c r="Q24" s="167"/>
      <c r="R24" s="170"/>
      <c r="S24" s="167"/>
      <c r="T24" s="170"/>
    </row>
    <row r="25" spans="1:20" ht="16.5" customHeight="1" x14ac:dyDescent="0.25">
      <c r="A25" s="133" t="s">
        <v>185</v>
      </c>
      <c r="B25" s="168"/>
      <c r="D25" s="132">
        <v>17</v>
      </c>
      <c r="F25" s="25" t="s">
        <v>24</v>
      </c>
      <c r="G25" s="167"/>
      <c r="H25" s="25" t="s">
        <v>24</v>
      </c>
      <c r="I25" s="167"/>
      <c r="J25" s="25" t="s">
        <v>24</v>
      </c>
      <c r="K25" s="167"/>
      <c r="L25" s="25" t="s">
        <v>24</v>
      </c>
      <c r="M25" s="167"/>
      <c r="N25" s="25" t="s">
        <v>24</v>
      </c>
      <c r="O25" s="167"/>
      <c r="P25" s="25" t="s">
        <v>24</v>
      </c>
      <c r="Q25" s="167"/>
      <c r="R25" s="170">
        <v>-206579638</v>
      </c>
      <c r="S25" s="167"/>
      <c r="T25" s="25">
        <f>SUM(F25:R25)</f>
        <v>-206579638</v>
      </c>
    </row>
    <row r="26" spans="1:20" ht="16.5" customHeight="1" x14ac:dyDescent="0.25">
      <c r="A26" s="133" t="s">
        <v>187</v>
      </c>
      <c r="B26" s="168"/>
      <c r="F26" s="31" t="s">
        <v>24</v>
      </c>
      <c r="H26" s="31" t="s">
        <v>24</v>
      </c>
      <c r="J26" s="31" t="s">
        <v>24</v>
      </c>
      <c r="L26" s="31" t="s">
        <v>24</v>
      </c>
      <c r="M26" s="167"/>
      <c r="N26" s="31" t="s">
        <v>24</v>
      </c>
      <c r="P26" s="31" t="s">
        <v>24</v>
      </c>
      <c r="Q26" s="167"/>
      <c r="R26" s="31">
        <v>90521515</v>
      </c>
      <c r="S26" s="167"/>
      <c r="T26" s="31">
        <f>SUM(F26:R26)</f>
        <v>90521515</v>
      </c>
    </row>
    <row r="27" spans="1:20" ht="16.5" customHeight="1" x14ac:dyDescent="0.25">
      <c r="F27" s="25"/>
      <c r="H27" s="25"/>
      <c r="J27" s="25"/>
      <c r="L27" s="25"/>
      <c r="M27" s="27"/>
      <c r="N27" s="25"/>
      <c r="P27" s="25"/>
      <c r="R27" s="25"/>
      <c r="T27" s="25"/>
    </row>
    <row r="28" spans="1:20" ht="16.5" customHeight="1" thickBot="1" x14ac:dyDescent="0.3">
      <c r="A28" s="100" t="s">
        <v>190</v>
      </c>
      <c r="F28" s="171">
        <f>SUM(F22:F26)</f>
        <v>543632325</v>
      </c>
      <c r="H28" s="171">
        <f>SUM(H22:H26)</f>
        <v>770857410</v>
      </c>
      <c r="J28" s="171">
        <f>SUM(J22:J26)</f>
        <v>37817556</v>
      </c>
      <c r="L28" s="171">
        <f>SUM(L22:L26)</f>
        <v>0</v>
      </c>
      <c r="M28" s="27"/>
      <c r="N28" s="171">
        <f>SUM(N22:N26)</f>
        <v>54363233</v>
      </c>
      <c r="P28" s="171">
        <f>SUM(P22:P26)</f>
        <v>0</v>
      </c>
      <c r="R28" s="171">
        <f>SUM(R22:R26)</f>
        <v>1028504397</v>
      </c>
      <c r="T28" s="171">
        <f>SUM(T22:T26)</f>
        <v>2435174921</v>
      </c>
    </row>
    <row r="29" spans="1:20" ht="16.5" customHeight="1" thickTop="1" x14ac:dyDescent="0.25">
      <c r="A29" s="100"/>
      <c r="D29" s="132"/>
      <c r="F29" s="27"/>
      <c r="H29" s="27"/>
      <c r="J29" s="27"/>
      <c r="L29" s="27"/>
      <c r="M29" s="27"/>
      <c r="T29" s="27"/>
    </row>
    <row r="30" spans="1:20" ht="16.5" customHeight="1" x14ac:dyDescent="0.25">
      <c r="A30" s="100"/>
      <c r="D30" s="132"/>
      <c r="F30" s="27"/>
      <c r="H30" s="27"/>
      <c r="J30" s="27"/>
      <c r="L30" s="27"/>
      <c r="M30" s="27"/>
      <c r="T30" s="27"/>
    </row>
    <row r="31" spans="1:20" ht="16.5" customHeight="1" x14ac:dyDescent="0.25">
      <c r="A31" s="100"/>
      <c r="D31" s="132"/>
      <c r="F31" s="27"/>
      <c r="H31" s="27"/>
      <c r="J31" s="27"/>
      <c r="L31" s="27"/>
      <c r="M31" s="27"/>
      <c r="T31" s="27"/>
    </row>
    <row r="32" spans="1:20" ht="16.5" customHeight="1" x14ac:dyDescent="0.25">
      <c r="A32" s="100"/>
      <c r="D32" s="132"/>
      <c r="F32" s="27"/>
      <c r="H32" s="27"/>
      <c r="J32" s="27"/>
      <c r="L32" s="27"/>
      <c r="M32" s="27"/>
      <c r="T32" s="27"/>
    </row>
    <row r="33" spans="1:20" ht="12" customHeight="1" x14ac:dyDescent="0.25">
      <c r="A33" s="100"/>
      <c r="D33" s="132"/>
      <c r="F33" s="27"/>
      <c r="H33" s="27"/>
      <c r="J33" s="27"/>
      <c r="L33" s="27"/>
      <c r="M33" s="27"/>
      <c r="T33" s="27"/>
    </row>
    <row r="34" spans="1:20" ht="21.95" customHeight="1" x14ac:dyDescent="0.25">
      <c r="A34" s="149" t="str">
        <f>'2-4'!A61</f>
        <v>The condensed notes to the interim financial information are an integral part of this interim financial information.</v>
      </c>
      <c r="B34" s="149"/>
      <c r="C34" s="149"/>
      <c r="D34" s="37"/>
      <c r="E34" s="172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</row>
  </sheetData>
  <mergeCells count="1">
    <mergeCell ref="N7:R7"/>
  </mergeCells>
  <pageMargins left="0.3" right="0.3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4FFB1-A4D3-47F2-8395-037F6435C398}">
  <dimension ref="A1:L128"/>
  <sheetViews>
    <sheetView tabSelected="1" topLeftCell="A12" zoomScaleNormal="100" zoomScaleSheetLayoutView="100" workbookViewId="0">
      <selection activeCell="N15" sqref="N15:N16"/>
    </sheetView>
  </sheetViews>
  <sheetFormatPr defaultColWidth="9.140625" defaultRowHeight="16.5" customHeight="1" x14ac:dyDescent="0.25"/>
  <cols>
    <col min="1" max="2" width="1.7109375" style="3" customWidth="1"/>
    <col min="3" max="3" width="47.140625" style="3" customWidth="1"/>
    <col min="4" max="4" width="5.140625" style="2" customWidth="1"/>
    <col min="5" max="5" width="0.5703125" style="3" customWidth="1"/>
    <col min="6" max="6" width="11.5703125" style="4" customWidth="1"/>
    <col min="7" max="7" width="0.5703125" style="3" customWidth="1"/>
    <col min="8" max="8" width="11.5703125" style="4" customWidth="1"/>
    <col min="9" max="9" width="0.5703125" style="2" customWidth="1"/>
    <col min="10" max="10" width="11.5703125" style="4" customWidth="1"/>
    <col min="11" max="11" width="0.5703125" style="3" customWidth="1"/>
    <col min="12" max="12" width="11.5703125" style="4" customWidth="1"/>
    <col min="13" max="16384" width="9.140625" style="5"/>
  </cols>
  <sheetData>
    <row r="1" spans="1:12" ht="16.5" customHeight="1" x14ac:dyDescent="0.25">
      <c r="A1" s="1" t="str">
        <f>'2-4'!A62</f>
        <v>Interlink Communication Public Company Limited</v>
      </c>
      <c r="B1" s="1"/>
      <c r="C1" s="1"/>
      <c r="G1" s="22"/>
      <c r="I1" s="23"/>
      <c r="K1" s="22"/>
      <c r="L1" s="60" t="s">
        <v>6</v>
      </c>
    </row>
    <row r="2" spans="1:12" ht="16.5" customHeight="1" x14ac:dyDescent="0.25">
      <c r="A2" s="1" t="s">
        <v>194</v>
      </c>
      <c r="B2" s="1"/>
      <c r="C2" s="1"/>
      <c r="G2" s="22"/>
      <c r="I2" s="23"/>
      <c r="K2" s="22"/>
    </row>
    <row r="3" spans="1:12" ht="16.5" customHeight="1" x14ac:dyDescent="0.25">
      <c r="A3" s="6" t="str">
        <f>'10'!A3</f>
        <v>For the six-month period ended 30 June 2022</v>
      </c>
      <c r="B3" s="6"/>
      <c r="C3" s="6"/>
      <c r="D3" s="7"/>
      <c r="E3" s="8"/>
      <c r="F3" s="9"/>
      <c r="G3" s="38"/>
      <c r="H3" s="9"/>
      <c r="I3" s="39"/>
      <c r="J3" s="9"/>
      <c r="K3" s="38"/>
      <c r="L3" s="9"/>
    </row>
    <row r="4" spans="1:12" s="179" customFormat="1" ht="15.6" customHeight="1" x14ac:dyDescent="0.25">
      <c r="A4" s="174"/>
      <c r="B4" s="174"/>
      <c r="C4" s="174"/>
      <c r="D4" s="175"/>
      <c r="E4" s="174"/>
      <c r="F4" s="176"/>
      <c r="G4" s="177"/>
      <c r="H4" s="176"/>
      <c r="I4" s="178"/>
      <c r="J4" s="176"/>
      <c r="K4" s="177"/>
      <c r="L4" s="176"/>
    </row>
    <row r="5" spans="1:12" s="179" customFormat="1" ht="15.6" customHeight="1" x14ac:dyDescent="0.25">
      <c r="A5" s="174"/>
      <c r="B5" s="174"/>
      <c r="C5" s="174"/>
      <c r="D5" s="175"/>
      <c r="E5" s="174"/>
      <c r="F5" s="176"/>
      <c r="G5" s="177"/>
      <c r="H5" s="176"/>
      <c r="I5" s="178"/>
      <c r="J5" s="176"/>
      <c r="K5" s="177"/>
      <c r="L5" s="176"/>
    </row>
    <row r="6" spans="1:12" s="179" customFormat="1" ht="15.6" customHeight="1" x14ac:dyDescent="0.25">
      <c r="A6" s="174"/>
      <c r="B6" s="174"/>
      <c r="C6" s="174"/>
      <c r="D6" s="175"/>
      <c r="E6" s="180"/>
      <c r="F6" s="181" t="s">
        <v>3</v>
      </c>
      <c r="G6" s="181"/>
      <c r="H6" s="181"/>
      <c r="I6" s="180"/>
      <c r="J6" s="181" t="s">
        <v>4</v>
      </c>
      <c r="K6" s="181"/>
      <c r="L6" s="181"/>
    </row>
    <row r="7" spans="1:12" s="179" customFormat="1" ht="15.6" customHeight="1" x14ac:dyDescent="0.25">
      <c r="B7" s="174"/>
      <c r="C7" s="174"/>
      <c r="D7" s="182"/>
      <c r="E7" s="176"/>
      <c r="F7" s="183" t="s">
        <v>5</v>
      </c>
      <c r="G7" s="183"/>
      <c r="H7" s="183"/>
      <c r="I7" s="176"/>
      <c r="J7" s="183" t="s">
        <v>5</v>
      </c>
      <c r="K7" s="183"/>
      <c r="L7" s="183"/>
    </row>
    <row r="8" spans="1:12" s="179" customFormat="1" ht="15.6" customHeight="1" x14ac:dyDescent="0.25">
      <c r="A8" s="174"/>
      <c r="B8" s="174"/>
      <c r="C8" s="174"/>
      <c r="D8" s="184"/>
      <c r="E8" s="185"/>
      <c r="F8" s="186">
        <v>2022</v>
      </c>
      <c r="G8" s="186"/>
      <c r="H8" s="186">
        <v>2021</v>
      </c>
      <c r="I8" s="186"/>
      <c r="J8" s="186">
        <v>2022</v>
      </c>
      <c r="K8" s="186"/>
      <c r="L8" s="186">
        <v>2021</v>
      </c>
    </row>
    <row r="9" spans="1:12" s="179" customFormat="1" ht="15.6" customHeight="1" x14ac:dyDescent="0.25">
      <c r="A9" s="174"/>
      <c r="B9" s="174"/>
      <c r="C9" s="174"/>
      <c r="D9" s="187" t="s">
        <v>10</v>
      </c>
      <c r="E9" s="185"/>
      <c r="F9" s="188" t="s">
        <v>11</v>
      </c>
      <c r="G9" s="186"/>
      <c r="H9" s="188" t="s">
        <v>11</v>
      </c>
      <c r="I9" s="186"/>
      <c r="J9" s="188" t="s">
        <v>11</v>
      </c>
      <c r="K9" s="186"/>
      <c r="L9" s="188" t="s">
        <v>11</v>
      </c>
    </row>
    <row r="10" spans="1:12" s="179" customFormat="1" ht="6" customHeight="1" x14ac:dyDescent="0.25">
      <c r="A10" s="174"/>
      <c r="B10" s="174"/>
      <c r="C10" s="174"/>
      <c r="D10" s="184"/>
      <c r="E10" s="185"/>
      <c r="F10" s="189"/>
      <c r="G10" s="186"/>
      <c r="H10" s="186"/>
      <c r="I10" s="186"/>
      <c r="J10" s="189"/>
      <c r="K10" s="186"/>
      <c r="L10" s="186"/>
    </row>
    <row r="11" spans="1:12" s="179" customFormat="1" ht="15.6" customHeight="1" x14ac:dyDescent="0.25">
      <c r="A11" s="185" t="s">
        <v>195</v>
      </c>
      <c r="B11" s="174"/>
      <c r="C11" s="174"/>
      <c r="D11" s="175"/>
      <c r="E11" s="174"/>
      <c r="F11" s="190"/>
      <c r="G11" s="177"/>
      <c r="H11" s="176"/>
      <c r="I11" s="178"/>
      <c r="J11" s="190"/>
      <c r="K11" s="177"/>
      <c r="L11" s="176"/>
    </row>
    <row r="12" spans="1:12" s="179" customFormat="1" ht="15.6" customHeight="1" x14ac:dyDescent="0.25">
      <c r="A12" s="174" t="s">
        <v>196</v>
      </c>
      <c r="B12" s="174"/>
      <c r="C12" s="174"/>
      <c r="D12" s="175"/>
      <c r="E12" s="174"/>
      <c r="F12" s="190">
        <v>316092873.01999998</v>
      </c>
      <c r="G12" s="191"/>
      <c r="H12" s="176">
        <v>252060874</v>
      </c>
      <c r="I12" s="191"/>
      <c r="J12" s="190">
        <v>112694388</v>
      </c>
      <c r="K12" s="191"/>
      <c r="L12" s="176">
        <v>131536459</v>
      </c>
    </row>
    <row r="13" spans="1:12" s="179" customFormat="1" ht="15.6" customHeight="1" x14ac:dyDescent="0.25">
      <c r="A13" s="174" t="s">
        <v>197</v>
      </c>
      <c r="B13" s="174"/>
      <c r="C13" s="174"/>
      <c r="D13" s="175"/>
      <c r="E13" s="174"/>
      <c r="F13" s="190"/>
      <c r="G13" s="191"/>
      <c r="H13" s="176"/>
      <c r="I13" s="191"/>
      <c r="J13" s="190"/>
      <c r="K13" s="191"/>
      <c r="L13" s="176"/>
    </row>
    <row r="14" spans="1:12" s="179" customFormat="1" ht="15.6" customHeight="1" x14ac:dyDescent="0.25">
      <c r="A14" s="174"/>
      <c r="B14" s="174" t="s">
        <v>198</v>
      </c>
      <c r="C14" s="174"/>
      <c r="D14" s="175"/>
      <c r="E14" s="174"/>
      <c r="F14" s="190"/>
      <c r="G14" s="191"/>
      <c r="H14" s="176"/>
      <c r="I14" s="191"/>
      <c r="J14" s="190"/>
      <c r="K14" s="191"/>
      <c r="L14" s="176"/>
    </row>
    <row r="15" spans="1:12" s="179" customFormat="1" ht="15.6" customHeight="1" x14ac:dyDescent="0.25">
      <c r="A15" s="174" t="s">
        <v>199</v>
      </c>
      <c r="B15" s="192" t="s">
        <v>200</v>
      </c>
      <c r="C15" s="174"/>
      <c r="D15" s="175"/>
      <c r="E15" s="174"/>
      <c r="F15" s="190">
        <v>170991111</v>
      </c>
      <c r="G15" s="191"/>
      <c r="H15" s="176">
        <v>164403943</v>
      </c>
      <c r="I15" s="191"/>
      <c r="J15" s="190">
        <v>11485253</v>
      </c>
      <c r="K15" s="191"/>
      <c r="L15" s="176">
        <v>11060284</v>
      </c>
    </row>
    <row r="16" spans="1:12" s="179" customFormat="1" ht="15.6" customHeight="1" x14ac:dyDescent="0.25">
      <c r="A16" s="174" t="s">
        <v>199</v>
      </c>
      <c r="B16" s="192" t="s">
        <v>201</v>
      </c>
      <c r="C16" s="174"/>
      <c r="D16" s="175"/>
      <c r="E16" s="174"/>
      <c r="F16" s="190">
        <v>24807035</v>
      </c>
      <c r="G16" s="191"/>
      <c r="H16" s="176">
        <v>18820692</v>
      </c>
      <c r="I16" s="191"/>
      <c r="J16" s="190">
        <v>3351089</v>
      </c>
      <c r="K16" s="191"/>
      <c r="L16" s="176">
        <v>1967611</v>
      </c>
    </row>
    <row r="17" spans="1:12" s="179" customFormat="1" ht="15.6" customHeight="1" x14ac:dyDescent="0.25">
      <c r="A17" s="174"/>
      <c r="B17" s="192" t="s">
        <v>202</v>
      </c>
      <c r="C17" s="174"/>
      <c r="D17" s="175">
        <v>9</v>
      </c>
      <c r="E17" s="174"/>
      <c r="F17" s="190">
        <v>4476800</v>
      </c>
      <c r="G17" s="191"/>
      <c r="H17" s="176">
        <v>3098957</v>
      </c>
      <c r="I17" s="191"/>
      <c r="J17" s="190" t="s">
        <v>24</v>
      </c>
      <c r="K17" s="191"/>
      <c r="L17" s="176">
        <v>0</v>
      </c>
    </row>
    <row r="18" spans="1:12" s="179" customFormat="1" ht="15.6" customHeight="1" x14ac:dyDescent="0.25">
      <c r="A18" s="174"/>
      <c r="B18" s="192" t="s">
        <v>203</v>
      </c>
      <c r="C18" s="174"/>
      <c r="D18" s="175"/>
      <c r="E18" s="174"/>
      <c r="F18" s="190">
        <v>-971960</v>
      </c>
      <c r="G18" s="191"/>
      <c r="H18" s="176">
        <v>-163731</v>
      </c>
      <c r="I18" s="191"/>
      <c r="J18" s="190">
        <v>-19772733</v>
      </c>
      <c r="K18" s="191"/>
      <c r="L18" s="176">
        <v>-163731</v>
      </c>
    </row>
    <row r="19" spans="1:12" s="179" customFormat="1" ht="15.6" customHeight="1" x14ac:dyDescent="0.25">
      <c r="A19" s="174"/>
      <c r="B19" s="192" t="s">
        <v>204</v>
      </c>
      <c r="C19" s="174"/>
      <c r="D19" s="175">
        <v>11</v>
      </c>
      <c r="E19" s="174"/>
      <c r="F19" s="190">
        <v>91828</v>
      </c>
      <c r="G19" s="191"/>
      <c r="H19" s="176">
        <v>1063</v>
      </c>
      <c r="I19" s="191"/>
      <c r="J19" s="190">
        <v>91778</v>
      </c>
      <c r="K19" s="191"/>
      <c r="L19" s="176">
        <v>1063</v>
      </c>
    </row>
    <row r="20" spans="1:12" s="179" customFormat="1" ht="15.6" customHeight="1" x14ac:dyDescent="0.25">
      <c r="A20" s="174"/>
      <c r="B20" s="192" t="s">
        <v>205</v>
      </c>
      <c r="C20" s="174"/>
      <c r="D20" s="175"/>
      <c r="E20" s="174"/>
      <c r="F20" s="190">
        <v>-11023209</v>
      </c>
      <c r="G20" s="191"/>
      <c r="H20" s="176">
        <v>15889945</v>
      </c>
      <c r="I20" s="191"/>
      <c r="J20" s="190">
        <v>-7757998</v>
      </c>
      <c r="K20" s="191"/>
      <c r="L20" s="176">
        <v>15745438</v>
      </c>
    </row>
    <row r="21" spans="1:12" s="179" customFormat="1" ht="15.6" customHeight="1" x14ac:dyDescent="0.25">
      <c r="A21" s="174"/>
      <c r="B21" s="192" t="s">
        <v>206</v>
      </c>
      <c r="C21" s="174"/>
      <c r="D21" s="175"/>
      <c r="E21" s="174"/>
      <c r="F21" s="190">
        <v>0</v>
      </c>
      <c r="G21" s="191"/>
      <c r="H21" s="176">
        <v>0</v>
      </c>
      <c r="I21" s="191"/>
      <c r="J21" s="190" t="s">
        <v>24</v>
      </c>
      <c r="K21" s="191"/>
      <c r="L21" s="176">
        <v>-2520000</v>
      </c>
    </row>
    <row r="22" spans="1:12" s="179" customFormat="1" ht="15.6" customHeight="1" x14ac:dyDescent="0.25">
      <c r="A22" s="174"/>
      <c r="B22" s="192" t="s">
        <v>207</v>
      </c>
      <c r="C22" s="174"/>
      <c r="D22" s="175">
        <v>6</v>
      </c>
      <c r="E22" s="174"/>
      <c r="F22" s="190">
        <v>-1324202</v>
      </c>
      <c r="G22" s="191"/>
      <c r="H22" s="176">
        <v>-865166</v>
      </c>
      <c r="I22" s="191"/>
      <c r="J22" s="190">
        <v>9477830</v>
      </c>
      <c r="K22" s="191"/>
      <c r="L22" s="176">
        <v>-685036</v>
      </c>
    </row>
    <row r="23" spans="1:12" s="179" customFormat="1" ht="15.6" customHeight="1" x14ac:dyDescent="0.25">
      <c r="A23" s="174"/>
      <c r="B23" s="192" t="s">
        <v>208</v>
      </c>
      <c r="C23" s="174"/>
      <c r="D23" s="175"/>
      <c r="E23" s="174"/>
      <c r="F23" s="190">
        <v>-1096842</v>
      </c>
      <c r="G23" s="191"/>
      <c r="H23" s="176">
        <v>-6212254</v>
      </c>
      <c r="I23" s="191"/>
      <c r="J23" s="190">
        <v>-257981</v>
      </c>
      <c r="K23" s="191"/>
      <c r="L23" s="176">
        <v>-2184207</v>
      </c>
    </row>
    <row r="24" spans="1:12" s="179" customFormat="1" ht="15.6" customHeight="1" x14ac:dyDescent="0.25">
      <c r="A24" s="174"/>
      <c r="B24" s="192" t="s">
        <v>209</v>
      </c>
      <c r="C24" s="174"/>
      <c r="D24" s="175"/>
      <c r="E24" s="174"/>
      <c r="F24" s="190">
        <v>93000</v>
      </c>
      <c r="G24" s="191"/>
      <c r="H24" s="176">
        <v>8777878</v>
      </c>
      <c r="I24" s="191"/>
      <c r="J24" s="190" t="s">
        <v>24</v>
      </c>
      <c r="K24" s="191"/>
      <c r="L24" s="176">
        <v>0</v>
      </c>
    </row>
    <row r="25" spans="1:12" s="179" customFormat="1" ht="15.6" customHeight="1" x14ac:dyDescent="0.25">
      <c r="A25" s="174"/>
      <c r="B25" s="192" t="s">
        <v>210</v>
      </c>
      <c r="C25" s="192"/>
      <c r="D25" s="175">
        <v>18</v>
      </c>
      <c r="E25" s="174"/>
      <c r="F25" s="190">
        <v>0</v>
      </c>
      <c r="G25" s="191"/>
      <c r="H25" s="176">
        <v>0</v>
      </c>
      <c r="I25" s="191"/>
      <c r="J25" s="190">
        <v>26400000</v>
      </c>
      <c r="K25" s="191"/>
      <c r="L25" s="176">
        <v>5100000</v>
      </c>
    </row>
    <row r="26" spans="1:12" s="179" customFormat="1" ht="15.6" customHeight="1" x14ac:dyDescent="0.25">
      <c r="A26" s="174"/>
      <c r="B26" s="192" t="s">
        <v>211</v>
      </c>
      <c r="C26" s="192"/>
      <c r="D26" s="175"/>
      <c r="E26" s="174"/>
      <c r="F26" s="190">
        <v>24953</v>
      </c>
      <c r="G26" s="191"/>
      <c r="H26" s="176">
        <v>-1606372</v>
      </c>
      <c r="I26" s="191"/>
      <c r="J26" s="190">
        <v>24953</v>
      </c>
      <c r="K26" s="191"/>
      <c r="L26" s="176">
        <v>-1606373</v>
      </c>
    </row>
    <row r="27" spans="1:12" s="179" customFormat="1" ht="15.6" customHeight="1" x14ac:dyDescent="0.25">
      <c r="A27" s="174"/>
      <c r="B27" s="192" t="s">
        <v>212</v>
      </c>
      <c r="C27" s="192"/>
      <c r="D27" s="175"/>
      <c r="E27" s="174"/>
      <c r="F27" s="190">
        <v>512306</v>
      </c>
      <c r="G27" s="191"/>
      <c r="H27" s="176">
        <v>-5172367</v>
      </c>
      <c r="I27" s="191"/>
      <c r="J27" s="190">
        <v>512306</v>
      </c>
      <c r="K27" s="191"/>
      <c r="L27" s="176">
        <v>-5172367</v>
      </c>
    </row>
    <row r="28" spans="1:12" s="179" customFormat="1" ht="15.6" customHeight="1" x14ac:dyDescent="0.25">
      <c r="A28" s="174"/>
      <c r="B28" s="192" t="s">
        <v>213</v>
      </c>
      <c r="D28" s="175"/>
      <c r="E28" s="174"/>
      <c r="F28" s="190">
        <v>0</v>
      </c>
      <c r="H28" s="179">
        <v>-11447749</v>
      </c>
      <c r="J28" s="190" t="s">
        <v>24</v>
      </c>
      <c r="K28" s="191"/>
      <c r="L28" s="176">
        <v>-11447749</v>
      </c>
    </row>
    <row r="29" spans="1:12" s="179" customFormat="1" ht="15.6" customHeight="1" x14ac:dyDescent="0.25">
      <c r="A29" s="174"/>
      <c r="B29" s="192" t="s">
        <v>214</v>
      </c>
      <c r="C29" s="192"/>
      <c r="D29" s="175"/>
      <c r="E29" s="174"/>
      <c r="F29" s="190">
        <v>-80794</v>
      </c>
      <c r="G29" s="191"/>
      <c r="H29" s="176">
        <v>0</v>
      </c>
      <c r="I29" s="191"/>
      <c r="J29" s="190">
        <v>-80794</v>
      </c>
      <c r="K29" s="191"/>
      <c r="L29" s="176">
        <v>0</v>
      </c>
    </row>
    <row r="30" spans="1:12" s="179" customFormat="1" ht="15.6" customHeight="1" x14ac:dyDescent="0.25">
      <c r="A30" s="174" t="s">
        <v>199</v>
      </c>
      <c r="B30" s="192" t="s">
        <v>215</v>
      </c>
      <c r="C30" s="192"/>
      <c r="D30" s="193"/>
      <c r="E30" s="174"/>
      <c r="F30" s="190">
        <v>-1614114</v>
      </c>
      <c r="G30" s="191"/>
      <c r="H30" s="176">
        <v>-794526</v>
      </c>
      <c r="I30" s="191"/>
      <c r="J30" s="190">
        <v>-578351</v>
      </c>
      <c r="K30" s="191"/>
      <c r="L30" s="176">
        <v>-565659</v>
      </c>
    </row>
    <row r="31" spans="1:12" s="179" customFormat="1" ht="15.6" customHeight="1" x14ac:dyDescent="0.25">
      <c r="A31" s="174"/>
      <c r="B31" s="192" t="s">
        <v>216</v>
      </c>
      <c r="C31" s="174"/>
      <c r="D31" s="193"/>
      <c r="E31" s="174"/>
      <c r="F31" s="190">
        <v>75563676</v>
      </c>
      <c r="G31" s="191"/>
      <c r="H31" s="176">
        <v>78521747</v>
      </c>
      <c r="I31" s="191"/>
      <c r="J31" s="190">
        <v>336111</v>
      </c>
      <c r="K31" s="191"/>
      <c r="L31" s="176">
        <v>3278723</v>
      </c>
    </row>
    <row r="32" spans="1:12" s="179" customFormat="1" ht="15.6" customHeight="1" x14ac:dyDescent="0.25">
      <c r="A32" s="174"/>
      <c r="B32" s="194" t="s">
        <v>217</v>
      </c>
      <c r="C32" s="194"/>
      <c r="D32" s="195"/>
      <c r="E32" s="174"/>
      <c r="F32" s="196">
        <v>3451871</v>
      </c>
      <c r="G32" s="191"/>
      <c r="H32" s="197">
        <v>3493170</v>
      </c>
      <c r="I32" s="191"/>
      <c r="J32" s="196">
        <v>1408065</v>
      </c>
      <c r="K32" s="191"/>
      <c r="L32" s="197">
        <v>1402098</v>
      </c>
    </row>
    <row r="33" spans="1:12" s="179" customFormat="1" ht="6" customHeight="1" x14ac:dyDescent="0.25">
      <c r="A33" s="174"/>
      <c r="B33" s="192"/>
      <c r="C33" s="174"/>
      <c r="D33" s="175"/>
      <c r="E33" s="174"/>
      <c r="F33" s="190"/>
      <c r="G33" s="191"/>
      <c r="H33" s="176"/>
      <c r="I33" s="191"/>
      <c r="J33" s="190"/>
      <c r="K33" s="191"/>
      <c r="L33" s="176"/>
    </row>
    <row r="34" spans="1:12" s="179" customFormat="1" ht="15.6" customHeight="1" x14ac:dyDescent="0.25">
      <c r="B34" s="174" t="s">
        <v>218</v>
      </c>
      <c r="C34" s="174"/>
      <c r="D34" s="175"/>
      <c r="E34" s="174"/>
      <c r="F34" s="198"/>
      <c r="J34" s="198"/>
    </row>
    <row r="35" spans="1:12" s="179" customFormat="1" ht="15.6" customHeight="1" x14ac:dyDescent="0.25">
      <c r="A35" s="174"/>
      <c r="B35" s="174"/>
      <c r="C35" s="174" t="s">
        <v>219</v>
      </c>
      <c r="D35" s="175"/>
      <c r="E35" s="174"/>
      <c r="F35" s="190">
        <f>SUM(F12:F32)</f>
        <v>579994332.01999998</v>
      </c>
      <c r="G35" s="191"/>
      <c r="H35" s="176">
        <f>SUM(H12:H32)</f>
        <v>518806104</v>
      </c>
      <c r="I35" s="191"/>
      <c r="J35" s="190">
        <f>SUM(J12:J32)</f>
        <v>137333916</v>
      </c>
      <c r="K35" s="191"/>
      <c r="L35" s="176">
        <f>SUM(L12:L32)</f>
        <v>145746554</v>
      </c>
    </row>
    <row r="36" spans="1:12" s="179" customFormat="1" ht="15.6" customHeight="1" x14ac:dyDescent="0.25">
      <c r="A36" s="174"/>
      <c r="B36" s="174" t="s">
        <v>220</v>
      </c>
      <c r="C36" s="174"/>
      <c r="D36" s="184"/>
      <c r="E36" s="185"/>
      <c r="F36" s="190"/>
      <c r="G36" s="191"/>
      <c r="H36" s="176"/>
      <c r="I36" s="191"/>
      <c r="J36" s="190"/>
      <c r="K36" s="191"/>
      <c r="L36" s="176"/>
    </row>
    <row r="37" spans="1:12" s="179" customFormat="1" ht="15.6" customHeight="1" x14ac:dyDescent="0.25">
      <c r="A37" s="174"/>
      <c r="C37" s="192" t="s">
        <v>221</v>
      </c>
      <c r="D37" s="184"/>
      <c r="E37" s="185"/>
      <c r="F37" s="198">
        <v>-188581884</v>
      </c>
      <c r="H37" s="179">
        <v>70848367</v>
      </c>
      <c r="J37" s="190">
        <v>-38915478</v>
      </c>
      <c r="K37" s="191"/>
      <c r="L37" s="176">
        <v>40303705</v>
      </c>
    </row>
    <row r="38" spans="1:12" s="179" customFormat="1" ht="15.6" customHeight="1" x14ac:dyDescent="0.25">
      <c r="A38" s="174"/>
      <c r="C38" s="192" t="s">
        <v>222</v>
      </c>
      <c r="D38" s="184"/>
      <c r="E38" s="185"/>
      <c r="F38" s="198"/>
      <c r="J38" s="190"/>
      <c r="K38" s="191"/>
      <c r="L38" s="176"/>
    </row>
    <row r="39" spans="1:12" s="179" customFormat="1" ht="15.6" customHeight="1" x14ac:dyDescent="0.25">
      <c r="A39" s="174"/>
      <c r="C39" s="174" t="s">
        <v>223</v>
      </c>
      <c r="D39" s="184"/>
      <c r="E39" s="185"/>
      <c r="F39" s="190">
        <v>-488169997</v>
      </c>
      <c r="G39" s="191"/>
      <c r="H39" s="176">
        <v>-435763677</v>
      </c>
      <c r="I39" s="191"/>
      <c r="J39" s="190">
        <v>-73756461</v>
      </c>
      <c r="K39" s="191"/>
      <c r="L39" s="176">
        <v>-262750354</v>
      </c>
    </row>
    <row r="40" spans="1:12" s="179" customFormat="1" ht="15.6" customHeight="1" x14ac:dyDescent="0.25">
      <c r="A40" s="174"/>
      <c r="C40" s="192" t="s">
        <v>224</v>
      </c>
      <c r="D40" s="184"/>
      <c r="E40" s="185"/>
      <c r="F40" s="190">
        <v>-90972212</v>
      </c>
      <c r="G40" s="191"/>
      <c r="H40" s="176">
        <v>-51100967</v>
      </c>
      <c r="I40" s="191"/>
      <c r="J40" s="190">
        <v>-90972212</v>
      </c>
      <c r="K40" s="191"/>
      <c r="L40" s="176">
        <v>-51100966</v>
      </c>
    </row>
    <row r="41" spans="1:12" s="179" customFormat="1" ht="15.6" customHeight="1" x14ac:dyDescent="0.25">
      <c r="A41" s="174"/>
      <c r="C41" s="192" t="s">
        <v>225</v>
      </c>
      <c r="D41" s="184"/>
      <c r="E41" s="185"/>
      <c r="F41" s="190">
        <v>13481992</v>
      </c>
      <c r="G41" s="191"/>
      <c r="H41" s="176">
        <v>-93646168</v>
      </c>
      <c r="I41" s="191"/>
      <c r="J41" s="190">
        <v>33152645</v>
      </c>
      <c r="K41" s="191"/>
      <c r="L41" s="176">
        <v>9174764</v>
      </c>
    </row>
    <row r="42" spans="1:12" s="179" customFormat="1" ht="15.6" customHeight="1" x14ac:dyDescent="0.25">
      <c r="A42" s="174"/>
      <c r="C42" s="192" t="s">
        <v>226</v>
      </c>
      <c r="D42" s="184"/>
      <c r="E42" s="185"/>
      <c r="F42" s="190">
        <v>-11845539</v>
      </c>
      <c r="G42" s="191"/>
      <c r="H42" s="176">
        <v>-5844636</v>
      </c>
      <c r="I42" s="191"/>
      <c r="J42" s="190">
        <v>185669</v>
      </c>
      <c r="K42" s="191"/>
      <c r="L42" s="176">
        <v>-5593947</v>
      </c>
    </row>
    <row r="43" spans="1:12" s="179" customFormat="1" ht="15.6" customHeight="1" x14ac:dyDescent="0.25">
      <c r="A43" s="174"/>
      <c r="C43" s="192" t="s">
        <v>227</v>
      </c>
      <c r="D43" s="184"/>
      <c r="E43" s="185"/>
      <c r="F43" s="190">
        <v>24946930</v>
      </c>
      <c r="G43" s="191"/>
      <c r="H43" s="176">
        <v>9180240</v>
      </c>
      <c r="I43" s="191"/>
      <c r="J43" s="190">
        <v>16629138</v>
      </c>
      <c r="K43" s="191"/>
      <c r="L43" s="176">
        <v>-263377</v>
      </c>
    </row>
    <row r="44" spans="1:12" s="179" customFormat="1" ht="15.6" customHeight="1" x14ac:dyDescent="0.25">
      <c r="A44" s="174"/>
      <c r="C44" s="192" t="s">
        <v>228</v>
      </c>
      <c r="D44" s="184"/>
      <c r="E44" s="185"/>
      <c r="F44" s="198">
        <v>-12015879</v>
      </c>
      <c r="G44" s="191"/>
      <c r="H44" s="179">
        <v>4298106</v>
      </c>
      <c r="I44" s="191"/>
      <c r="J44" s="190">
        <v>44445</v>
      </c>
      <c r="K44" s="191"/>
      <c r="L44" s="176">
        <v>40644</v>
      </c>
    </row>
    <row r="45" spans="1:12" s="179" customFormat="1" ht="15.6" customHeight="1" x14ac:dyDescent="0.25">
      <c r="A45" s="174"/>
      <c r="C45" s="192" t="s">
        <v>229</v>
      </c>
      <c r="D45" s="184"/>
      <c r="E45" s="185"/>
      <c r="F45" s="190">
        <v>105305536</v>
      </c>
      <c r="G45" s="191"/>
      <c r="H45" s="176">
        <v>105870493</v>
      </c>
      <c r="I45" s="191"/>
      <c r="J45" s="190">
        <v>-115025802</v>
      </c>
      <c r="K45" s="191"/>
      <c r="L45" s="176">
        <v>186939694</v>
      </c>
    </row>
    <row r="46" spans="1:12" s="179" customFormat="1" ht="15.6" customHeight="1" x14ac:dyDescent="0.25">
      <c r="A46" s="174"/>
      <c r="C46" s="192" t="s">
        <v>230</v>
      </c>
      <c r="D46" s="184"/>
      <c r="E46" s="185"/>
      <c r="F46" s="190"/>
      <c r="G46" s="191"/>
      <c r="H46" s="176"/>
      <c r="I46" s="191"/>
      <c r="J46" s="190"/>
      <c r="K46" s="191"/>
      <c r="L46" s="176"/>
    </row>
    <row r="47" spans="1:12" s="179" customFormat="1" ht="15.6" customHeight="1" x14ac:dyDescent="0.25">
      <c r="A47" s="174"/>
      <c r="C47" s="174" t="s">
        <v>231</v>
      </c>
      <c r="D47" s="184"/>
      <c r="E47" s="185"/>
      <c r="F47" s="190">
        <v>-39794593</v>
      </c>
      <c r="G47" s="191"/>
      <c r="H47" s="176">
        <v>-741651</v>
      </c>
      <c r="I47" s="191"/>
      <c r="J47" s="190">
        <v>0</v>
      </c>
      <c r="K47" s="191"/>
      <c r="L47" s="176">
        <v>0</v>
      </c>
    </row>
    <row r="48" spans="1:12" s="179" customFormat="1" ht="15.6" customHeight="1" x14ac:dyDescent="0.25">
      <c r="A48" s="174"/>
      <c r="C48" s="174" t="s">
        <v>232</v>
      </c>
      <c r="D48" s="184"/>
      <c r="E48" s="185"/>
      <c r="F48" s="196">
        <v>-11103710</v>
      </c>
      <c r="G48" s="191"/>
      <c r="H48" s="197">
        <v>-6145245</v>
      </c>
      <c r="I48" s="191"/>
      <c r="J48" s="196">
        <v>-4912888</v>
      </c>
      <c r="K48" s="191"/>
      <c r="L48" s="197">
        <v>1664112</v>
      </c>
    </row>
    <row r="49" spans="1:12" s="179" customFormat="1" ht="6" customHeight="1" x14ac:dyDescent="0.25">
      <c r="A49" s="174"/>
      <c r="C49" s="192"/>
      <c r="D49" s="184"/>
      <c r="E49" s="185"/>
      <c r="F49" s="199"/>
      <c r="G49" s="200"/>
      <c r="H49" s="201"/>
      <c r="I49" s="200"/>
      <c r="J49" s="199"/>
      <c r="K49" s="200"/>
      <c r="L49" s="201"/>
    </row>
    <row r="50" spans="1:12" s="179" customFormat="1" ht="15.6" customHeight="1" x14ac:dyDescent="0.25">
      <c r="B50" s="174" t="s">
        <v>233</v>
      </c>
      <c r="D50" s="184"/>
      <c r="E50" s="185"/>
      <c r="F50" s="202">
        <f>SUM(F35,F37:F48)</f>
        <v>-118755023.98000002</v>
      </c>
      <c r="G50" s="200"/>
      <c r="H50" s="203">
        <f>SUM(H35,H37:H48)</f>
        <v>115760966</v>
      </c>
      <c r="I50" s="200"/>
      <c r="J50" s="202">
        <f>SUM(J35,J37:J48)</f>
        <v>-136237028</v>
      </c>
      <c r="K50" s="200"/>
      <c r="L50" s="203">
        <f>SUM(L35,L37:L48)</f>
        <v>64160829</v>
      </c>
    </row>
    <row r="51" spans="1:12" s="179" customFormat="1" ht="15.6" customHeight="1" x14ac:dyDescent="0.25">
      <c r="B51" s="174"/>
      <c r="C51" s="192" t="s">
        <v>234</v>
      </c>
      <c r="D51" s="184"/>
      <c r="E51" s="185"/>
      <c r="F51" s="204">
        <v>-89042725</v>
      </c>
      <c r="G51" s="200"/>
      <c r="H51" s="205">
        <v>-27100013</v>
      </c>
      <c r="I51" s="200"/>
      <c r="J51" s="204">
        <v>-39191140</v>
      </c>
      <c r="K51" s="200"/>
      <c r="L51" s="205">
        <v>-3332631</v>
      </c>
    </row>
    <row r="52" spans="1:12" s="179" customFormat="1" ht="6" customHeight="1" x14ac:dyDescent="0.25">
      <c r="B52" s="174"/>
      <c r="C52" s="174"/>
      <c r="D52" s="184"/>
      <c r="E52" s="185"/>
      <c r="F52" s="199"/>
      <c r="G52" s="200"/>
      <c r="H52" s="201"/>
      <c r="I52" s="200"/>
      <c r="J52" s="199"/>
      <c r="K52" s="200"/>
      <c r="L52" s="201"/>
    </row>
    <row r="53" spans="1:12" s="179" customFormat="1" ht="15.6" customHeight="1" x14ac:dyDescent="0.25">
      <c r="A53" s="185" t="s">
        <v>235</v>
      </c>
      <c r="C53" s="182"/>
      <c r="D53" s="184"/>
      <c r="E53" s="185"/>
      <c r="F53" s="204">
        <f>SUM(F50:F51)</f>
        <v>-207797748.98000002</v>
      </c>
      <c r="G53" s="200"/>
      <c r="H53" s="205">
        <f>SUM(H50:H51)</f>
        <v>88660953</v>
      </c>
      <c r="I53" s="200"/>
      <c r="J53" s="204">
        <f>SUM(J50:J51)</f>
        <v>-175428168</v>
      </c>
      <c r="K53" s="200"/>
      <c r="L53" s="205">
        <f>SUM(L50:L51)</f>
        <v>60828198</v>
      </c>
    </row>
    <row r="54" spans="1:12" s="179" customFormat="1" ht="15.6" customHeight="1" x14ac:dyDescent="0.25">
      <c r="A54" s="174"/>
      <c r="B54" s="185"/>
      <c r="C54" s="182"/>
      <c r="D54" s="184"/>
      <c r="E54" s="185"/>
      <c r="F54" s="203"/>
      <c r="G54" s="200"/>
      <c r="H54" s="203"/>
      <c r="I54" s="200"/>
      <c r="J54" s="203"/>
      <c r="K54" s="200"/>
      <c r="L54" s="203"/>
    </row>
    <row r="55" spans="1:12" s="179" customFormat="1" ht="15.6" customHeight="1" x14ac:dyDescent="0.25">
      <c r="A55" s="174"/>
      <c r="B55" s="185"/>
      <c r="C55" s="182"/>
      <c r="D55" s="184"/>
      <c r="E55" s="185"/>
      <c r="F55" s="203"/>
      <c r="G55" s="200"/>
      <c r="H55" s="203"/>
      <c r="I55" s="200"/>
      <c r="J55" s="203"/>
      <c r="K55" s="200"/>
      <c r="L55" s="203"/>
    </row>
    <row r="56" spans="1:12" s="179" customFormat="1" ht="15.6" customHeight="1" x14ac:dyDescent="0.25">
      <c r="A56" s="174"/>
      <c r="B56" s="185"/>
      <c r="C56" s="182"/>
      <c r="D56" s="184"/>
      <c r="E56" s="185"/>
      <c r="F56" s="203"/>
      <c r="G56" s="200"/>
      <c r="H56" s="203"/>
      <c r="I56" s="200"/>
      <c r="J56" s="203"/>
      <c r="K56" s="200"/>
      <c r="L56" s="203"/>
    </row>
    <row r="57" spans="1:12" s="179" customFormat="1" ht="15.6" customHeight="1" x14ac:dyDescent="0.25">
      <c r="A57" s="174"/>
      <c r="B57" s="185"/>
      <c r="C57" s="182"/>
      <c r="D57" s="184"/>
      <c r="E57" s="185"/>
      <c r="F57" s="203"/>
      <c r="G57" s="200"/>
      <c r="H57" s="203"/>
      <c r="I57" s="200"/>
      <c r="J57" s="203"/>
      <c r="K57" s="200"/>
      <c r="L57" s="203"/>
    </row>
    <row r="58" spans="1:12" s="179" customFormat="1" ht="15.6" customHeight="1" x14ac:dyDescent="0.25">
      <c r="A58" s="174"/>
      <c r="B58" s="185"/>
      <c r="C58" s="182"/>
      <c r="D58" s="184"/>
      <c r="E58" s="185"/>
      <c r="F58" s="203"/>
      <c r="G58" s="200"/>
      <c r="H58" s="203"/>
      <c r="I58" s="200"/>
      <c r="J58" s="203"/>
      <c r="K58" s="200"/>
      <c r="L58" s="203"/>
    </row>
    <row r="59" spans="1:12" s="179" customFormat="1" ht="15.6" customHeight="1" x14ac:dyDescent="0.25">
      <c r="A59" s="174"/>
      <c r="B59" s="185"/>
      <c r="C59" s="182"/>
      <c r="D59" s="184"/>
      <c r="E59" s="185"/>
      <c r="F59" s="203"/>
      <c r="G59" s="200"/>
      <c r="H59" s="203"/>
      <c r="I59" s="200"/>
      <c r="J59" s="203"/>
      <c r="K59" s="200"/>
      <c r="L59" s="203"/>
    </row>
    <row r="60" spans="1:12" s="179" customFormat="1" ht="20.25" customHeight="1" x14ac:dyDescent="0.25">
      <c r="A60" s="174"/>
      <c r="B60" s="185"/>
      <c r="C60" s="182"/>
      <c r="D60" s="184"/>
      <c r="E60" s="185"/>
      <c r="F60" s="203"/>
      <c r="G60" s="200"/>
      <c r="H60" s="203"/>
      <c r="I60" s="200"/>
      <c r="J60" s="203"/>
      <c r="K60" s="200"/>
      <c r="L60" s="203"/>
    </row>
    <row r="61" spans="1:12" ht="21.95" customHeight="1" x14ac:dyDescent="0.25">
      <c r="A61" s="37" t="str">
        <f>'2-4'!A61</f>
        <v>The condensed notes to the interim financial information are an integral part of this interim financial information.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</row>
    <row r="62" spans="1:12" ht="16.5" customHeight="1" x14ac:dyDescent="0.25">
      <c r="A62" s="1" t="str">
        <f>+A1</f>
        <v>Interlink Communication Public Company Limited</v>
      </c>
      <c r="B62" s="1"/>
      <c r="C62" s="1"/>
      <c r="G62" s="22"/>
      <c r="I62" s="23"/>
      <c r="K62" s="22"/>
      <c r="L62" s="10" t="s">
        <v>6</v>
      </c>
    </row>
    <row r="63" spans="1:12" ht="16.5" customHeight="1" x14ac:dyDescent="0.25">
      <c r="A63" s="1" t="str">
        <f>A2</f>
        <v xml:space="preserve">Statement of Cash Flows </v>
      </c>
      <c r="B63" s="1"/>
      <c r="C63" s="1"/>
      <c r="G63" s="22"/>
      <c r="I63" s="23"/>
      <c r="K63" s="22"/>
    </row>
    <row r="64" spans="1:12" ht="16.5" customHeight="1" x14ac:dyDescent="0.25">
      <c r="A64" s="6" t="str">
        <f>+A3</f>
        <v>For the six-month period ended 30 June 2022</v>
      </c>
      <c r="B64" s="6"/>
      <c r="C64" s="6"/>
      <c r="D64" s="7"/>
      <c r="E64" s="8"/>
      <c r="F64" s="9"/>
      <c r="G64" s="38"/>
      <c r="H64" s="9"/>
      <c r="I64" s="39"/>
      <c r="J64" s="9"/>
      <c r="K64" s="38"/>
      <c r="L64" s="9"/>
    </row>
    <row r="65" spans="1:12" s="179" customFormat="1" ht="8.1" customHeight="1" x14ac:dyDescent="0.25">
      <c r="A65" s="174"/>
      <c r="B65" s="174"/>
      <c r="C65" s="174"/>
      <c r="D65" s="175"/>
      <c r="E65" s="174"/>
      <c r="F65" s="176"/>
      <c r="G65" s="177"/>
      <c r="H65" s="176"/>
      <c r="I65" s="178"/>
      <c r="J65" s="176"/>
      <c r="K65" s="177"/>
      <c r="L65" s="10"/>
    </row>
    <row r="66" spans="1:12" s="179" customFormat="1" ht="8.1" customHeight="1" x14ac:dyDescent="0.25">
      <c r="A66" s="174"/>
      <c r="B66" s="174"/>
      <c r="C66" s="174"/>
      <c r="D66" s="175"/>
      <c r="E66" s="174"/>
      <c r="F66" s="176"/>
      <c r="G66" s="177"/>
      <c r="H66" s="176"/>
      <c r="I66" s="178"/>
      <c r="J66" s="176"/>
      <c r="K66" s="177"/>
      <c r="L66" s="176"/>
    </row>
    <row r="67" spans="1:12" s="179" customFormat="1" ht="15.6" customHeight="1" x14ac:dyDescent="0.25">
      <c r="A67" s="174"/>
      <c r="B67" s="174"/>
      <c r="C67" s="174"/>
      <c r="D67" s="175"/>
      <c r="E67" s="174"/>
      <c r="F67" s="181" t="s">
        <v>3</v>
      </c>
      <c r="G67" s="181"/>
      <c r="H67" s="181"/>
      <c r="I67" s="180"/>
      <c r="J67" s="181" t="s">
        <v>4</v>
      </c>
      <c r="K67" s="181"/>
      <c r="L67" s="181"/>
    </row>
    <row r="68" spans="1:12" s="179" customFormat="1" ht="15.6" customHeight="1" x14ac:dyDescent="0.25">
      <c r="B68" s="174"/>
      <c r="C68" s="174"/>
      <c r="D68" s="182"/>
      <c r="E68" s="185"/>
      <c r="F68" s="183" t="s">
        <v>5</v>
      </c>
      <c r="G68" s="183"/>
      <c r="H68" s="183"/>
      <c r="I68" s="176"/>
      <c r="J68" s="183" t="s">
        <v>5</v>
      </c>
      <c r="K68" s="183"/>
      <c r="L68" s="183"/>
    </row>
    <row r="69" spans="1:12" s="179" customFormat="1" ht="15.6" customHeight="1" x14ac:dyDescent="0.25">
      <c r="A69" s="174"/>
      <c r="B69" s="174"/>
      <c r="C69" s="174"/>
      <c r="D69" s="184"/>
      <c r="E69" s="185"/>
      <c r="F69" s="186">
        <v>2022</v>
      </c>
      <c r="G69" s="186"/>
      <c r="H69" s="186">
        <v>2021</v>
      </c>
      <c r="I69" s="186"/>
      <c r="J69" s="186">
        <v>2022</v>
      </c>
      <c r="K69" s="186"/>
      <c r="L69" s="186">
        <v>2021</v>
      </c>
    </row>
    <row r="70" spans="1:12" s="179" customFormat="1" ht="15.6" customHeight="1" x14ac:dyDescent="0.25">
      <c r="A70" s="174"/>
      <c r="B70" s="174"/>
      <c r="C70" s="174"/>
      <c r="D70" s="206" t="s">
        <v>10</v>
      </c>
      <c r="E70" s="185"/>
      <c r="F70" s="188" t="s">
        <v>11</v>
      </c>
      <c r="G70" s="186"/>
      <c r="H70" s="188" t="s">
        <v>11</v>
      </c>
      <c r="I70" s="186"/>
      <c r="J70" s="188" t="s">
        <v>11</v>
      </c>
      <c r="K70" s="186"/>
      <c r="L70" s="188" t="s">
        <v>11</v>
      </c>
    </row>
    <row r="71" spans="1:12" s="179" customFormat="1" ht="3.95" customHeight="1" x14ac:dyDescent="0.25">
      <c r="A71" s="174"/>
      <c r="B71" s="174"/>
      <c r="C71" s="174"/>
      <c r="D71" s="184"/>
      <c r="E71" s="185"/>
      <c r="F71" s="189"/>
      <c r="G71" s="186"/>
      <c r="H71" s="186"/>
      <c r="I71" s="186"/>
      <c r="J71" s="189"/>
      <c r="K71" s="186"/>
      <c r="L71" s="186"/>
    </row>
    <row r="72" spans="1:12" s="179" customFormat="1" ht="15.6" customHeight="1" x14ac:dyDescent="0.25">
      <c r="A72" s="185" t="s">
        <v>236</v>
      </c>
      <c r="B72" s="174"/>
      <c r="C72" s="174"/>
      <c r="D72" s="184"/>
      <c r="E72" s="185"/>
      <c r="F72" s="199"/>
      <c r="G72" s="200"/>
      <c r="H72" s="201"/>
      <c r="I72" s="207"/>
      <c r="J72" s="199"/>
      <c r="K72" s="200"/>
      <c r="L72" s="201"/>
    </row>
    <row r="73" spans="1:12" s="179" customFormat="1" ht="15.6" customHeight="1" x14ac:dyDescent="0.25">
      <c r="A73" s="185"/>
      <c r="B73" s="192" t="s">
        <v>237</v>
      </c>
      <c r="C73" s="174"/>
      <c r="D73" s="184"/>
      <c r="E73" s="185"/>
      <c r="F73" s="202">
        <v>27454621</v>
      </c>
      <c r="G73" s="200"/>
      <c r="H73" s="203">
        <v>9725086</v>
      </c>
      <c r="I73" s="208"/>
      <c r="J73" s="202">
        <v>27454621</v>
      </c>
      <c r="K73" s="209"/>
      <c r="L73" s="203">
        <v>9911012</v>
      </c>
    </row>
    <row r="74" spans="1:12" s="179" customFormat="1" ht="15.6" customHeight="1" x14ac:dyDescent="0.25">
      <c r="A74" s="185"/>
      <c r="B74" s="192" t="s">
        <v>238</v>
      </c>
      <c r="C74" s="174"/>
      <c r="D74" s="184"/>
      <c r="E74" s="185"/>
      <c r="F74" s="202"/>
      <c r="G74" s="200"/>
      <c r="H74" s="203"/>
      <c r="I74" s="208"/>
      <c r="J74" s="202"/>
      <c r="K74" s="209"/>
      <c r="L74" s="203"/>
    </row>
    <row r="75" spans="1:12" s="179" customFormat="1" ht="15.6" customHeight="1" x14ac:dyDescent="0.25">
      <c r="A75" s="185"/>
      <c r="B75" s="192"/>
      <c r="C75" s="174" t="s">
        <v>239</v>
      </c>
      <c r="D75" s="184"/>
      <c r="E75" s="185"/>
      <c r="F75" s="202">
        <v>-50000024</v>
      </c>
      <c r="G75" s="200"/>
      <c r="H75" s="203">
        <v>0</v>
      </c>
      <c r="I75" s="208"/>
      <c r="J75" s="202">
        <v>0</v>
      </c>
      <c r="K75" s="209"/>
      <c r="L75" s="203">
        <v>0</v>
      </c>
    </row>
    <row r="76" spans="1:12" s="179" customFormat="1" ht="15.6" customHeight="1" x14ac:dyDescent="0.25">
      <c r="A76" s="185"/>
      <c r="B76" s="192" t="s">
        <v>240</v>
      </c>
      <c r="C76" s="174"/>
      <c r="D76" s="175">
        <v>18</v>
      </c>
      <c r="E76" s="185"/>
      <c r="F76" s="202">
        <v>0</v>
      </c>
      <c r="G76" s="200"/>
      <c r="H76" s="203">
        <v>0</v>
      </c>
      <c r="I76" s="208"/>
      <c r="J76" s="202">
        <v>51000000</v>
      </c>
      <c r="K76" s="209"/>
      <c r="L76" s="203">
        <v>12000000</v>
      </c>
    </row>
    <row r="77" spans="1:12" s="179" customFormat="1" ht="15.6" customHeight="1" x14ac:dyDescent="0.25">
      <c r="A77" s="185"/>
      <c r="B77" s="192" t="s">
        <v>241</v>
      </c>
      <c r="C77" s="174"/>
      <c r="D77" s="175"/>
      <c r="E77" s="185"/>
      <c r="F77" s="202">
        <v>0</v>
      </c>
      <c r="G77" s="200"/>
      <c r="H77" s="203">
        <v>0</v>
      </c>
      <c r="I77" s="208"/>
      <c r="J77" s="202">
        <v>0</v>
      </c>
      <c r="K77" s="209"/>
      <c r="L77" s="203">
        <v>-12000000</v>
      </c>
    </row>
    <row r="78" spans="1:12" s="179" customFormat="1" ht="15.6" customHeight="1" x14ac:dyDescent="0.25">
      <c r="A78" s="185"/>
      <c r="B78" s="210" t="s">
        <v>242</v>
      </c>
      <c r="C78" s="211"/>
      <c r="D78" s="193"/>
      <c r="E78" s="185"/>
      <c r="F78" s="202">
        <v>-61040000</v>
      </c>
      <c r="G78" s="200"/>
      <c r="H78" s="203">
        <v>-5000000</v>
      </c>
      <c r="I78" s="208"/>
      <c r="J78" s="202">
        <v>0</v>
      </c>
      <c r="K78" s="209"/>
      <c r="L78" s="203">
        <v>0</v>
      </c>
    </row>
    <row r="79" spans="1:12" s="179" customFormat="1" ht="15.6" customHeight="1" x14ac:dyDescent="0.25">
      <c r="A79" s="185"/>
      <c r="B79" s="192" t="s">
        <v>243</v>
      </c>
      <c r="C79" s="192"/>
      <c r="D79" s="184"/>
      <c r="E79" s="185"/>
      <c r="F79" s="190">
        <v>971962</v>
      </c>
      <c r="G79" s="200"/>
      <c r="H79" s="176">
        <v>163738</v>
      </c>
      <c r="I79" s="208"/>
      <c r="J79" s="190">
        <v>24621962</v>
      </c>
      <c r="K79" s="209"/>
      <c r="L79" s="176">
        <v>163738</v>
      </c>
    </row>
    <row r="80" spans="1:12" s="179" customFormat="1" ht="15.6" customHeight="1" x14ac:dyDescent="0.25">
      <c r="A80" s="185"/>
      <c r="B80" s="192" t="s">
        <v>244</v>
      </c>
      <c r="C80" s="174"/>
      <c r="D80" s="184"/>
      <c r="E80" s="185"/>
      <c r="F80" s="190">
        <v>-154690450</v>
      </c>
      <c r="G80" s="200"/>
      <c r="H80" s="176">
        <v>-116309611</v>
      </c>
      <c r="I80" s="208"/>
      <c r="J80" s="190">
        <v>-4673963</v>
      </c>
      <c r="K80" s="209"/>
      <c r="L80" s="176">
        <v>-711484</v>
      </c>
    </row>
    <row r="81" spans="1:12" s="179" customFormat="1" ht="15.6" customHeight="1" x14ac:dyDescent="0.25">
      <c r="A81" s="185"/>
      <c r="B81" s="192" t="s">
        <v>245</v>
      </c>
      <c r="C81" s="174"/>
      <c r="D81" s="184"/>
      <c r="E81" s="185"/>
      <c r="F81" s="190"/>
      <c r="G81" s="200"/>
      <c r="H81" s="176"/>
      <c r="I81" s="208"/>
      <c r="J81" s="190"/>
      <c r="K81" s="209"/>
      <c r="L81" s="176"/>
    </row>
    <row r="82" spans="1:12" s="179" customFormat="1" ht="15.6" customHeight="1" x14ac:dyDescent="0.25">
      <c r="A82" s="185"/>
      <c r="C82" s="174" t="s">
        <v>246</v>
      </c>
      <c r="D82" s="184"/>
      <c r="E82" s="185"/>
      <c r="F82" s="190">
        <v>-10438000</v>
      </c>
      <c r="G82" s="200"/>
      <c r="H82" s="176">
        <v>-8200000</v>
      </c>
      <c r="I82" s="208"/>
      <c r="J82" s="190">
        <v>0</v>
      </c>
      <c r="K82" s="209"/>
      <c r="L82" s="176">
        <v>0</v>
      </c>
    </row>
    <row r="83" spans="1:12" s="212" customFormat="1" ht="15.6" customHeight="1" x14ac:dyDescent="0.25">
      <c r="B83" s="192" t="s">
        <v>247</v>
      </c>
      <c r="C83" s="174"/>
      <c r="D83" s="175"/>
      <c r="E83" s="185"/>
      <c r="F83" s="202">
        <v>-3751892</v>
      </c>
      <c r="G83" s="200"/>
      <c r="H83" s="203">
        <v>-140000</v>
      </c>
      <c r="I83" s="200"/>
      <c r="J83" s="202">
        <v>-141000</v>
      </c>
      <c r="K83" s="200"/>
      <c r="L83" s="203">
        <v>-140000</v>
      </c>
    </row>
    <row r="84" spans="1:12" s="212" customFormat="1" ht="15.6" customHeight="1" x14ac:dyDescent="0.25">
      <c r="B84" s="192" t="s">
        <v>248</v>
      </c>
      <c r="C84" s="174"/>
      <c r="D84" s="175"/>
      <c r="E84" s="185"/>
      <c r="F84" s="213">
        <v>1552430</v>
      </c>
      <c r="G84" s="200"/>
      <c r="H84" s="214">
        <v>732889</v>
      </c>
      <c r="I84" s="200"/>
      <c r="J84" s="204">
        <v>516667</v>
      </c>
      <c r="K84" s="200"/>
      <c r="L84" s="205">
        <v>504022</v>
      </c>
    </row>
    <row r="85" spans="1:12" s="179" customFormat="1" ht="3.95" customHeight="1" x14ac:dyDescent="0.25">
      <c r="A85" s="174"/>
      <c r="B85" s="174"/>
      <c r="C85" s="174"/>
      <c r="D85" s="175"/>
      <c r="E85" s="185"/>
      <c r="F85" s="199"/>
      <c r="G85" s="200"/>
      <c r="H85" s="201"/>
      <c r="I85" s="200"/>
      <c r="J85" s="199"/>
      <c r="K85" s="200"/>
      <c r="L85" s="201"/>
    </row>
    <row r="86" spans="1:12" s="179" customFormat="1" ht="15.6" customHeight="1" x14ac:dyDescent="0.25">
      <c r="A86" s="185" t="s">
        <v>249</v>
      </c>
      <c r="B86" s="182"/>
      <c r="D86" s="175"/>
      <c r="E86" s="185"/>
      <c r="F86" s="204">
        <f>SUM(F73:F84)</f>
        <v>-249941353</v>
      </c>
      <c r="G86" s="200"/>
      <c r="H86" s="205">
        <f>SUM(H73:H84)</f>
        <v>-119027898</v>
      </c>
      <c r="I86" s="200"/>
      <c r="J86" s="204">
        <f>SUM(J73:J84)</f>
        <v>98778287</v>
      </c>
      <c r="K86" s="200"/>
      <c r="L86" s="205">
        <f>SUM(L73:L84)</f>
        <v>9727288</v>
      </c>
    </row>
    <row r="87" spans="1:12" s="179" customFormat="1" ht="3.95" customHeight="1" x14ac:dyDescent="0.25">
      <c r="A87" s="174"/>
      <c r="B87" s="174"/>
      <c r="C87" s="174"/>
      <c r="D87" s="175"/>
      <c r="E87" s="185"/>
      <c r="F87" s="199"/>
      <c r="G87" s="200"/>
      <c r="H87" s="201"/>
      <c r="I87" s="200"/>
      <c r="J87" s="199"/>
      <c r="K87" s="200"/>
      <c r="L87" s="201"/>
    </row>
    <row r="88" spans="1:12" s="179" customFormat="1" ht="15.6" customHeight="1" x14ac:dyDescent="0.25">
      <c r="A88" s="185" t="s">
        <v>250</v>
      </c>
      <c r="B88" s="174"/>
      <c r="C88" s="174"/>
      <c r="D88" s="175"/>
      <c r="E88" s="185"/>
      <c r="F88" s="199"/>
      <c r="G88" s="200"/>
      <c r="H88" s="201"/>
      <c r="I88" s="200"/>
      <c r="J88" s="199"/>
      <c r="K88" s="200"/>
      <c r="L88" s="201"/>
    </row>
    <row r="89" spans="1:12" s="179" customFormat="1" ht="15.6" customHeight="1" x14ac:dyDescent="0.25">
      <c r="A89" s="185"/>
      <c r="B89" s="192" t="s">
        <v>251</v>
      </c>
      <c r="C89" s="174"/>
      <c r="D89" s="175"/>
      <c r="E89" s="185"/>
      <c r="F89" s="199"/>
      <c r="G89" s="200"/>
      <c r="H89" s="201"/>
      <c r="I89" s="200"/>
      <c r="J89" s="199"/>
      <c r="K89" s="200"/>
      <c r="L89" s="201"/>
    </row>
    <row r="90" spans="1:12" s="179" customFormat="1" ht="15.6" customHeight="1" x14ac:dyDescent="0.25">
      <c r="A90" s="185"/>
      <c r="C90" s="174" t="s">
        <v>252</v>
      </c>
      <c r="D90" s="193"/>
      <c r="E90" s="185"/>
      <c r="F90" s="202">
        <v>-2400000</v>
      </c>
      <c r="G90" s="200"/>
      <c r="H90" s="203">
        <v>28600000</v>
      </c>
      <c r="I90" s="200"/>
      <c r="J90" s="202">
        <v>0</v>
      </c>
      <c r="K90" s="200"/>
      <c r="L90" s="203">
        <v>0</v>
      </c>
    </row>
    <row r="91" spans="1:12" s="179" customFormat="1" ht="15.6" customHeight="1" x14ac:dyDescent="0.25">
      <c r="A91" s="192"/>
      <c r="B91" s="192" t="s">
        <v>253</v>
      </c>
      <c r="C91" s="174"/>
      <c r="D91" s="175"/>
      <c r="E91" s="185"/>
      <c r="F91" s="202"/>
      <c r="G91" s="200"/>
      <c r="H91" s="203"/>
      <c r="I91" s="200"/>
      <c r="J91" s="202"/>
      <c r="K91" s="200"/>
      <c r="L91" s="203"/>
    </row>
    <row r="92" spans="1:12" s="179" customFormat="1" ht="15.6" customHeight="1" x14ac:dyDescent="0.25">
      <c r="A92" s="192"/>
      <c r="B92" s="192" t="s">
        <v>254</v>
      </c>
      <c r="C92" s="174"/>
      <c r="D92" s="175"/>
      <c r="E92" s="185"/>
      <c r="F92" s="202">
        <v>-21731991</v>
      </c>
      <c r="G92" s="200"/>
      <c r="H92" s="203">
        <v>113731286</v>
      </c>
      <c r="I92" s="200"/>
      <c r="J92" s="202">
        <v>179496529</v>
      </c>
      <c r="K92" s="200"/>
      <c r="L92" s="203">
        <v>34392491</v>
      </c>
    </row>
    <row r="93" spans="1:12" s="179" customFormat="1" ht="15.6" customHeight="1" x14ac:dyDescent="0.25">
      <c r="A93" s="185"/>
      <c r="B93" s="174" t="s">
        <v>255</v>
      </c>
      <c r="C93" s="174"/>
      <c r="D93" s="175"/>
      <c r="E93" s="185"/>
      <c r="F93" s="202"/>
      <c r="G93" s="200"/>
      <c r="H93" s="203"/>
      <c r="I93" s="209"/>
      <c r="J93" s="202"/>
      <c r="K93" s="209"/>
      <c r="L93" s="203"/>
    </row>
    <row r="94" spans="1:12" s="179" customFormat="1" ht="15.6" customHeight="1" x14ac:dyDescent="0.25">
      <c r="A94" s="185"/>
      <c r="B94" s="174" t="s">
        <v>256</v>
      </c>
      <c r="C94" s="174"/>
      <c r="D94" s="175"/>
      <c r="E94" s="185"/>
      <c r="F94" s="202">
        <v>-100000</v>
      </c>
      <c r="G94" s="200"/>
      <c r="H94" s="203">
        <v>-1440000</v>
      </c>
      <c r="I94" s="209"/>
      <c r="J94" s="202">
        <v>0</v>
      </c>
      <c r="K94" s="209"/>
      <c r="L94" s="203">
        <v>0</v>
      </c>
    </row>
    <row r="95" spans="1:12" s="179" customFormat="1" ht="15.6" customHeight="1" x14ac:dyDescent="0.25">
      <c r="A95" s="192"/>
      <c r="B95" s="192" t="s">
        <v>257</v>
      </c>
      <c r="C95" s="174"/>
      <c r="D95" s="175">
        <v>16</v>
      </c>
      <c r="E95" s="185"/>
      <c r="F95" s="202">
        <v>6617000</v>
      </c>
      <c r="G95" s="200"/>
      <c r="H95" s="203">
        <v>250780000</v>
      </c>
      <c r="I95" s="200"/>
      <c r="J95" s="202">
        <v>0</v>
      </c>
      <c r="K95" s="200"/>
      <c r="L95" s="203">
        <v>0</v>
      </c>
    </row>
    <row r="96" spans="1:12" s="179" customFormat="1" ht="15.6" customHeight="1" x14ac:dyDescent="0.25">
      <c r="A96" s="192"/>
      <c r="B96" s="192" t="s">
        <v>258</v>
      </c>
      <c r="C96" s="174"/>
      <c r="D96" s="175">
        <v>16</v>
      </c>
      <c r="E96" s="185"/>
      <c r="F96" s="202">
        <v>-272571577</v>
      </c>
      <c r="G96" s="200"/>
      <c r="H96" s="203">
        <v>-131801568</v>
      </c>
      <c r="I96" s="200"/>
      <c r="J96" s="202">
        <v>0</v>
      </c>
      <c r="K96" s="200"/>
      <c r="L96" s="203">
        <v>0</v>
      </c>
    </row>
    <row r="97" spans="1:12" s="179" customFormat="1" ht="15.6" customHeight="1" x14ac:dyDescent="0.25">
      <c r="A97" s="185"/>
      <c r="B97" s="192" t="s">
        <v>259</v>
      </c>
      <c r="C97" s="174"/>
      <c r="D97" s="175">
        <v>14</v>
      </c>
      <c r="E97" s="185"/>
      <c r="F97" s="202">
        <v>-46684555</v>
      </c>
      <c r="G97" s="200"/>
      <c r="H97" s="203">
        <v>-47203627</v>
      </c>
      <c r="I97" s="200"/>
      <c r="J97" s="202">
        <v>-1442110</v>
      </c>
      <c r="K97" s="200"/>
      <c r="L97" s="203">
        <v>-1127202</v>
      </c>
    </row>
    <row r="98" spans="1:12" s="179" customFormat="1" ht="15.6" customHeight="1" x14ac:dyDescent="0.25">
      <c r="A98" s="192"/>
      <c r="B98" s="174" t="s">
        <v>260</v>
      </c>
      <c r="C98" s="174"/>
      <c r="D98" s="175"/>
      <c r="E98" s="185"/>
      <c r="F98" s="202"/>
      <c r="G98" s="200"/>
      <c r="H98" s="203"/>
      <c r="I98" s="200"/>
      <c r="J98" s="202"/>
      <c r="K98" s="200"/>
      <c r="L98" s="203"/>
    </row>
    <row r="99" spans="1:12" s="179" customFormat="1" ht="15.6" customHeight="1" x14ac:dyDescent="0.25">
      <c r="A99" s="192"/>
      <c r="B99" s="192"/>
      <c r="C99" s="174" t="s">
        <v>261</v>
      </c>
      <c r="D99" s="175">
        <v>15</v>
      </c>
      <c r="E99" s="185"/>
      <c r="F99" s="202">
        <v>745093458</v>
      </c>
      <c r="G99" s="200"/>
      <c r="H99" s="203">
        <v>0</v>
      </c>
      <c r="I99" s="200"/>
      <c r="J99" s="202">
        <v>0</v>
      </c>
      <c r="K99" s="200"/>
      <c r="L99" s="203">
        <v>0</v>
      </c>
    </row>
    <row r="100" spans="1:12" s="179" customFormat="1" ht="15.6" customHeight="1" x14ac:dyDescent="0.25">
      <c r="A100" s="192"/>
      <c r="B100" s="192" t="s">
        <v>262</v>
      </c>
      <c r="C100" s="174"/>
      <c r="D100" s="175">
        <v>15</v>
      </c>
      <c r="E100" s="185"/>
      <c r="F100" s="202">
        <v>-4633116</v>
      </c>
      <c r="G100" s="200"/>
      <c r="H100" s="203">
        <v>0</v>
      </c>
      <c r="I100" s="200"/>
      <c r="J100" s="202">
        <v>0</v>
      </c>
      <c r="K100" s="200"/>
      <c r="L100" s="203">
        <v>0</v>
      </c>
    </row>
    <row r="101" spans="1:12" s="179" customFormat="1" ht="15.6" customHeight="1" x14ac:dyDescent="0.25">
      <c r="A101" s="192"/>
      <c r="B101" s="192" t="s">
        <v>263</v>
      </c>
      <c r="C101" s="174"/>
      <c r="D101" s="175"/>
      <c r="E101" s="185"/>
      <c r="F101" s="202"/>
      <c r="G101" s="200"/>
      <c r="H101" s="203"/>
      <c r="I101" s="200"/>
      <c r="J101" s="202"/>
      <c r="K101" s="200"/>
      <c r="L101" s="203"/>
    </row>
    <row r="102" spans="1:12" s="179" customFormat="1" ht="15.6" customHeight="1" x14ac:dyDescent="0.25">
      <c r="A102" s="192"/>
      <c r="B102" s="192"/>
      <c r="C102" s="174" t="s">
        <v>264</v>
      </c>
      <c r="D102" s="175">
        <v>15</v>
      </c>
      <c r="E102" s="185"/>
      <c r="F102" s="202">
        <v>-52558957</v>
      </c>
      <c r="G102" s="200"/>
      <c r="H102" s="203">
        <v>0</v>
      </c>
      <c r="I102" s="200"/>
      <c r="J102" s="202">
        <v>0</v>
      </c>
      <c r="K102" s="200"/>
      <c r="L102" s="203">
        <v>0</v>
      </c>
    </row>
    <row r="103" spans="1:12" s="179" customFormat="1" ht="15.6" customHeight="1" x14ac:dyDescent="0.25">
      <c r="A103" s="192"/>
      <c r="B103" s="192" t="s">
        <v>265</v>
      </c>
      <c r="C103" s="174"/>
      <c r="D103" s="175"/>
      <c r="E103" s="185"/>
      <c r="F103" s="190">
        <v>0</v>
      </c>
      <c r="G103" s="200"/>
      <c r="H103" s="176">
        <v>19010</v>
      </c>
      <c r="I103" s="200"/>
      <c r="J103" s="202">
        <v>0</v>
      </c>
      <c r="K103" s="200"/>
      <c r="L103" s="203">
        <v>0</v>
      </c>
    </row>
    <row r="104" spans="1:12" s="179" customFormat="1" ht="15.6" customHeight="1" x14ac:dyDescent="0.25">
      <c r="A104" s="192"/>
      <c r="B104" s="192" t="s">
        <v>266</v>
      </c>
      <c r="C104" s="174"/>
      <c r="D104" s="175"/>
      <c r="E104" s="185"/>
      <c r="F104" s="190"/>
      <c r="G104" s="200"/>
      <c r="H104" s="176"/>
      <c r="I104" s="200"/>
      <c r="J104" s="202"/>
      <c r="K104" s="200"/>
      <c r="L104" s="203"/>
    </row>
    <row r="105" spans="1:12" s="179" customFormat="1" ht="15.6" customHeight="1" x14ac:dyDescent="0.25">
      <c r="A105" s="192"/>
      <c r="B105" s="174" t="s">
        <v>267</v>
      </c>
      <c r="C105" s="174"/>
      <c r="D105" s="175">
        <v>18</v>
      </c>
      <c r="E105" s="185"/>
      <c r="F105" s="190">
        <v>1027069</v>
      </c>
      <c r="G105" s="200"/>
      <c r="H105" s="176">
        <v>27972639</v>
      </c>
      <c r="I105" s="200"/>
      <c r="J105" s="202">
        <v>0</v>
      </c>
      <c r="K105" s="200"/>
      <c r="L105" s="203">
        <v>0</v>
      </c>
    </row>
    <row r="106" spans="1:12" s="179" customFormat="1" ht="15.6" customHeight="1" x14ac:dyDescent="0.25">
      <c r="A106" s="192"/>
      <c r="B106" s="192" t="s">
        <v>268</v>
      </c>
      <c r="C106" s="174"/>
      <c r="D106" s="175">
        <v>18</v>
      </c>
      <c r="E106" s="185"/>
      <c r="F106" s="190">
        <v>115546220</v>
      </c>
      <c r="G106" s="200"/>
      <c r="H106" s="176">
        <v>0</v>
      </c>
      <c r="I106" s="200"/>
      <c r="J106" s="202">
        <v>0</v>
      </c>
      <c r="K106" s="200"/>
      <c r="L106" s="203">
        <v>0</v>
      </c>
    </row>
    <row r="107" spans="1:12" s="179" customFormat="1" ht="15.6" customHeight="1" x14ac:dyDescent="0.25">
      <c r="A107" s="192"/>
      <c r="B107" s="192" t="s">
        <v>240</v>
      </c>
      <c r="C107" s="174"/>
      <c r="D107" s="175">
        <v>18</v>
      </c>
      <c r="E107" s="185"/>
      <c r="F107" s="202">
        <v>51000000</v>
      </c>
      <c r="G107" s="200"/>
      <c r="H107" s="203">
        <v>12000000</v>
      </c>
      <c r="I107" s="200"/>
      <c r="J107" s="202">
        <v>0</v>
      </c>
      <c r="K107" s="200"/>
      <c r="L107" s="203">
        <v>0</v>
      </c>
    </row>
    <row r="108" spans="1:12" s="179" customFormat="1" ht="15.6" customHeight="1" x14ac:dyDescent="0.25">
      <c r="A108" s="192"/>
      <c r="B108" s="192" t="s">
        <v>269</v>
      </c>
      <c r="C108" s="174"/>
      <c r="D108" s="175"/>
      <c r="E108" s="185"/>
      <c r="F108" s="202">
        <v>-72193496</v>
      </c>
      <c r="G108" s="200"/>
      <c r="H108" s="203">
        <v>-75505325</v>
      </c>
      <c r="I108" s="200"/>
      <c r="J108" s="202">
        <v>-377387</v>
      </c>
      <c r="K108" s="200"/>
      <c r="L108" s="203">
        <v>-3257144</v>
      </c>
    </row>
    <row r="109" spans="1:12" s="179" customFormat="1" ht="15.6" customHeight="1" x14ac:dyDescent="0.25">
      <c r="A109" s="192"/>
      <c r="B109" s="192" t="s">
        <v>270</v>
      </c>
      <c r="C109" s="174"/>
      <c r="D109" s="175">
        <v>17</v>
      </c>
      <c r="E109" s="185"/>
      <c r="F109" s="204">
        <v>-206579638</v>
      </c>
      <c r="G109" s="200"/>
      <c r="H109" s="205">
        <v>-73987806</v>
      </c>
      <c r="I109" s="200"/>
      <c r="J109" s="204">
        <v>-206579638</v>
      </c>
      <c r="K109" s="200"/>
      <c r="L109" s="205">
        <v>-73987806</v>
      </c>
    </row>
    <row r="110" spans="1:12" s="179" customFormat="1" ht="3.95" customHeight="1" x14ac:dyDescent="0.25">
      <c r="A110" s="174"/>
      <c r="B110" s="174"/>
      <c r="C110" s="174"/>
      <c r="D110" s="175"/>
      <c r="E110" s="185"/>
      <c r="F110" s="199"/>
      <c r="G110" s="200"/>
      <c r="H110" s="201"/>
      <c r="I110" s="200"/>
      <c r="J110" s="199"/>
      <c r="K110" s="200"/>
      <c r="L110" s="201"/>
    </row>
    <row r="111" spans="1:12" s="179" customFormat="1" ht="15.6" customHeight="1" x14ac:dyDescent="0.25">
      <c r="A111" s="185" t="s">
        <v>271</v>
      </c>
      <c r="B111" s="192"/>
      <c r="C111" s="174"/>
      <c r="D111" s="175"/>
      <c r="E111" s="185"/>
      <c r="F111" s="204">
        <f>SUM(F90:F109)</f>
        <v>239830417</v>
      </c>
      <c r="G111" s="200"/>
      <c r="H111" s="205">
        <f>SUM(H90:H109)</f>
        <v>103164609</v>
      </c>
      <c r="I111" s="200"/>
      <c r="J111" s="204">
        <f>SUM(J90:J109)</f>
        <v>-28902606</v>
      </c>
      <c r="K111" s="200"/>
      <c r="L111" s="205">
        <f>SUM(L90:L109)</f>
        <v>-43979661</v>
      </c>
    </row>
    <row r="112" spans="1:12" s="179" customFormat="1" ht="3.95" customHeight="1" x14ac:dyDescent="0.25">
      <c r="A112" s="174"/>
      <c r="B112" s="174"/>
      <c r="C112" s="174"/>
      <c r="D112" s="175"/>
      <c r="E112" s="185"/>
      <c r="F112" s="199"/>
      <c r="G112" s="200"/>
      <c r="H112" s="201"/>
      <c r="I112" s="200"/>
      <c r="J112" s="199"/>
      <c r="K112" s="200"/>
      <c r="L112" s="201"/>
    </row>
    <row r="113" spans="1:12" s="179" customFormat="1" ht="15.6" customHeight="1" x14ac:dyDescent="0.25">
      <c r="A113" s="185" t="s">
        <v>272</v>
      </c>
      <c r="B113" s="185"/>
      <c r="C113" s="174"/>
      <c r="D113" s="175"/>
      <c r="E113" s="185"/>
      <c r="F113" s="202">
        <f>SUM(F111,F86,F53)</f>
        <v>-217908684.98000002</v>
      </c>
      <c r="G113" s="200"/>
      <c r="H113" s="203">
        <f>SUM(H111,H86,H53)</f>
        <v>72797664</v>
      </c>
      <c r="I113" s="200"/>
      <c r="J113" s="202">
        <f>SUM(J111,J86,J53)</f>
        <v>-105552487</v>
      </c>
      <c r="K113" s="200"/>
      <c r="L113" s="203">
        <f>SUM(L111,L86,L53)</f>
        <v>26575825</v>
      </c>
    </row>
    <row r="114" spans="1:12" s="179" customFormat="1" ht="15.6" customHeight="1" x14ac:dyDescent="0.25">
      <c r="A114" s="174" t="s">
        <v>273</v>
      </c>
      <c r="B114" s="185"/>
      <c r="C114" s="174"/>
      <c r="D114" s="175"/>
      <c r="E114" s="185"/>
      <c r="F114" s="202">
        <v>12255</v>
      </c>
      <c r="G114" s="200"/>
      <c r="H114" s="203">
        <v>0</v>
      </c>
      <c r="I114" s="200"/>
      <c r="J114" s="202">
        <v>0</v>
      </c>
      <c r="K114" s="200"/>
      <c r="L114" s="203">
        <v>0</v>
      </c>
    </row>
    <row r="115" spans="1:12" s="179" customFormat="1" ht="15.6" customHeight="1" x14ac:dyDescent="0.25">
      <c r="A115" s="174" t="s">
        <v>274</v>
      </c>
      <c r="B115" s="174"/>
      <c r="C115" s="174"/>
      <c r="D115" s="175"/>
      <c r="E115" s="185"/>
      <c r="F115" s="204">
        <v>489646173</v>
      </c>
      <c r="G115" s="200"/>
      <c r="H115" s="205">
        <v>269119089</v>
      </c>
      <c r="I115" s="200"/>
      <c r="J115" s="204">
        <v>240167640</v>
      </c>
      <c r="K115" s="200"/>
      <c r="L115" s="205">
        <v>157462747</v>
      </c>
    </row>
    <row r="116" spans="1:12" s="179" customFormat="1" ht="3.95" customHeight="1" x14ac:dyDescent="0.25">
      <c r="A116" s="174"/>
      <c r="B116" s="174"/>
      <c r="C116" s="174"/>
      <c r="D116" s="175"/>
      <c r="E116" s="185"/>
      <c r="F116" s="199"/>
      <c r="G116" s="200"/>
      <c r="H116" s="201"/>
      <c r="I116" s="200"/>
      <c r="J116" s="199"/>
      <c r="K116" s="200"/>
      <c r="L116" s="201"/>
    </row>
    <row r="117" spans="1:12" s="179" customFormat="1" ht="15.6" customHeight="1" thickBot="1" x14ac:dyDescent="0.3">
      <c r="A117" s="185" t="s">
        <v>275</v>
      </c>
      <c r="B117" s="174"/>
      <c r="C117" s="174"/>
      <c r="D117" s="175"/>
      <c r="E117" s="185"/>
      <c r="F117" s="215">
        <f>SUM(F113:F116)</f>
        <v>271749743.01999998</v>
      </c>
      <c r="G117" s="200"/>
      <c r="H117" s="216">
        <f>SUM(H113:H116)</f>
        <v>341916753</v>
      </c>
      <c r="I117" s="200"/>
      <c r="J117" s="215">
        <f>SUM(J113:J116)</f>
        <v>134615153</v>
      </c>
      <c r="K117" s="200"/>
      <c r="L117" s="216">
        <f>SUM(L113:L116)</f>
        <v>184038572</v>
      </c>
    </row>
    <row r="118" spans="1:12" s="179" customFormat="1" ht="3.95" customHeight="1" thickTop="1" x14ac:dyDescent="0.25">
      <c r="A118" s="174"/>
      <c r="B118" s="174"/>
      <c r="C118" s="174"/>
      <c r="D118" s="175"/>
      <c r="E118" s="185"/>
      <c r="F118" s="199"/>
      <c r="G118" s="200"/>
      <c r="H118" s="201"/>
      <c r="I118" s="200"/>
      <c r="J118" s="199"/>
      <c r="K118" s="200"/>
      <c r="L118" s="201"/>
    </row>
    <row r="119" spans="1:12" s="179" customFormat="1" ht="3.95" customHeight="1" x14ac:dyDescent="0.25">
      <c r="A119" s="174"/>
      <c r="B119" s="174"/>
      <c r="C119" s="174"/>
      <c r="D119" s="175"/>
      <c r="E119" s="185"/>
      <c r="F119" s="199"/>
      <c r="G119" s="200"/>
      <c r="H119" s="201"/>
      <c r="I119" s="200"/>
      <c r="J119" s="199"/>
      <c r="K119" s="200"/>
      <c r="L119" s="201"/>
    </row>
    <row r="120" spans="1:12" s="179" customFormat="1" ht="15.6" customHeight="1" x14ac:dyDescent="0.25">
      <c r="A120" s="185" t="s">
        <v>276</v>
      </c>
      <c r="B120" s="174"/>
      <c r="C120" s="174"/>
      <c r="D120" s="175"/>
      <c r="E120" s="185"/>
      <c r="F120" s="199"/>
      <c r="G120" s="200"/>
      <c r="H120" s="201"/>
      <c r="I120" s="200"/>
      <c r="J120" s="199"/>
      <c r="K120" s="200"/>
      <c r="L120" s="201"/>
    </row>
    <row r="121" spans="1:12" s="179" customFormat="1" ht="3.95" customHeight="1" x14ac:dyDescent="0.25">
      <c r="A121" s="185"/>
      <c r="B121" s="174"/>
      <c r="C121" s="174"/>
      <c r="D121" s="175"/>
      <c r="E121" s="185"/>
      <c r="F121" s="199"/>
      <c r="G121" s="200"/>
      <c r="H121" s="201"/>
      <c r="I121" s="200"/>
      <c r="J121" s="199"/>
      <c r="K121" s="200"/>
      <c r="L121" s="201"/>
    </row>
    <row r="122" spans="1:12" s="179" customFormat="1" ht="15.6" customHeight="1" x14ac:dyDescent="0.25">
      <c r="A122" s="174"/>
      <c r="B122" s="192" t="s">
        <v>277</v>
      </c>
      <c r="D122" s="175"/>
      <c r="E122" s="185"/>
      <c r="F122" s="202">
        <v>143190800</v>
      </c>
      <c r="G122" s="200"/>
      <c r="H122" s="203">
        <v>171157107</v>
      </c>
      <c r="I122" s="200"/>
      <c r="J122" s="202">
        <v>81909</v>
      </c>
      <c r="K122" s="200"/>
      <c r="L122" s="203">
        <v>735786</v>
      </c>
    </row>
    <row r="123" spans="1:12" s="179" customFormat="1" ht="15.6" customHeight="1" x14ac:dyDescent="0.25">
      <c r="A123" s="174"/>
      <c r="B123" s="192" t="s">
        <v>278</v>
      </c>
      <c r="D123" s="175"/>
      <c r="E123" s="185"/>
      <c r="F123" s="202"/>
      <c r="G123" s="200"/>
      <c r="H123" s="203"/>
      <c r="I123" s="200"/>
      <c r="J123" s="202"/>
      <c r="K123" s="200"/>
      <c r="L123" s="203"/>
    </row>
    <row r="124" spans="1:12" s="179" customFormat="1" ht="15.6" customHeight="1" x14ac:dyDescent="0.25">
      <c r="A124" s="174"/>
      <c r="B124" s="192"/>
      <c r="C124" s="179" t="s">
        <v>279</v>
      </c>
      <c r="D124" s="175">
        <v>14</v>
      </c>
      <c r="E124" s="185"/>
      <c r="F124" s="202">
        <v>44284484</v>
      </c>
      <c r="G124" s="200"/>
      <c r="H124" s="203">
        <v>12862073</v>
      </c>
      <c r="I124" s="200"/>
      <c r="J124" s="202">
        <v>1261034</v>
      </c>
      <c r="K124" s="200"/>
      <c r="L124" s="203">
        <v>0</v>
      </c>
    </row>
    <row r="125" spans="1:12" s="179" customFormat="1" ht="15.6" customHeight="1" x14ac:dyDescent="0.25">
      <c r="A125" s="174"/>
      <c r="B125" s="192" t="s">
        <v>280</v>
      </c>
      <c r="D125" s="175"/>
      <c r="E125" s="185"/>
      <c r="F125" s="202"/>
      <c r="G125" s="200"/>
      <c r="H125" s="203"/>
      <c r="I125" s="200"/>
      <c r="J125" s="202"/>
      <c r="K125" s="200"/>
      <c r="L125" s="203"/>
    </row>
    <row r="126" spans="1:12" s="179" customFormat="1" ht="15.6" customHeight="1" x14ac:dyDescent="0.25">
      <c r="A126" s="174"/>
      <c r="B126" s="192"/>
      <c r="C126" s="179" t="s">
        <v>264</v>
      </c>
      <c r="D126" s="175"/>
      <c r="E126" s="185"/>
      <c r="F126" s="202">
        <v>23100617</v>
      </c>
      <c r="G126" s="200"/>
      <c r="H126" s="203">
        <v>0</v>
      </c>
      <c r="I126" s="200"/>
      <c r="J126" s="202">
        <v>0</v>
      </c>
      <c r="K126" s="200"/>
      <c r="L126" s="203">
        <v>0</v>
      </c>
    </row>
    <row r="127" spans="1:12" s="179" customFormat="1" ht="8.1" customHeight="1" x14ac:dyDescent="0.25">
      <c r="A127" s="174"/>
      <c r="B127" s="192"/>
      <c r="D127" s="175"/>
      <c r="E127" s="185"/>
      <c r="F127" s="203"/>
      <c r="G127" s="200"/>
      <c r="H127" s="203"/>
      <c r="I127" s="200"/>
      <c r="J127" s="203"/>
      <c r="K127" s="200"/>
      <c r="L127" s="203"/>
    </row>
    <row r="128" spans="1:12" ht="21.95" customHeight="1" x14ac:dyDescent="0.25">
      <c r="A128" s="8" t="str">
        <f>A61</f>
        <v>The condensed notes to the interim financial information are an integral part of this interim financial information.</v>
      </c>
      <c r="B128" s="8"/>
      <c r="C128" s="8"/>
      <c r="D128" s="7"/>
      <c r="E128" s="6"/>
      <c r="F128" s="217"/>
      <c r="G128" s="218"/>
      <c r="H128" s="217"/>
      <c r="I128" s="218"/>
      <c r="J128" s="217"/>
      <c r="K128" s="218"/>
      <c r="L128" s="217"/>
    </row>
  </sheetData>
  <mergeCells count="8">
    <mergeCell ref="F68:H68"/>
    <mergeCell ref="J68:L68"/>
    <mergeCell ref="F6:H6"/>
    <mergeCell ref="J6:L6"/>
    <mergeCell ref="F7:H7"/>
    <mergeCell ref="J7:L7"/>
    <mergeCell ref="F67:H67"/>
    <mergeCell ref="J67:L67"/>
  </mergeCells>
  <pageMargins left="0.8" right="0.5" top="0.5" bottom="0.6" header="0.49" footer="0.4"/>
  <pageSetup paperSize="9" scale="86" firstPageNumber="11" fitToWidth="0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Siriwan Boonsawat</cp:lastModifiedBy>
  <cp:lastPrinted>2022-08-10T04:04:16Z</cp:lastPrinted>
  <dcterms:created xsi:type="dcterms:W3CDTF">2022-08-10T04:03:44Z</dcterms:created>
  <dcterms:modified xsi:type="dcterms:W3CDTF">2022-08-10T04:04:26Z</dcterms:modified>
</cp:coreProperties>
</file>