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Public Company Limited\S hotel &amp; Resort (Conso)_June2022 Q2 ((Suphamas-14)\"/>
    </mc:Choice>
  </mc:AlternateContent>
  <xr:revisionPtr revIDLastSave="0" documentId="13_ncr:1_{AE25FA81-FF1B-4D8C-BB1A-7278E02CBE5F}" xr6:coauthVersionLast="46" xr6:coauthVersionMax="46" xr10:uidLastSave="{00000000-0000-0000-0000-000000000000}"/>
  <bookViews>
    <workbookView xWindow="-120" yWindow="-120" windowWidth="24240" windowHeight="13140" tabRatio="550" activeTab="5" xr2:uid="{00000000-000D-0000-FFFF-FFFF00000000}"/>
  </bookViews>
  <sheets>
    <sheet name="T2-4 (2)" sheetId="9" r:id="rId1"/>
    <sheet name="T5-6 (3M)" sheetId="10" r:id="rId2"/>
    <sheet name="T7-8 (6M)" sheetId="8" r:id="rId3"/>
    <sheet name="9 Change Conso" sheetId="6" r:id="rId4"/>
    <sheet name="10 Change Company" sheetId="4" r:id="rId5"/>
    <sheet name="11-13" sheetId="7" r:id="rId6"/>
  </sheets>
  <definedNames>
    <definedName name="_xlnm._FilterDatabase" localSheetId="0" hidden="1">'T2-4 (2)'!#REF!</definedName>
    <definedName name="_xlnm.Print_Area" localSheetId="5">'11-13'!$A$1:$L$149</definedName>
    <definedName name="_xlnm.Print_Area" localSheetId="0">'T2-4 (2)'!$A$1:$L$135</definedName>
    <definedName name="_xlnm.Print_Area" localSheetId="1">'T5-6 (3M)'!$A$1:$M$90</definedName>
    <definedName name="_xlnm.Print_Area" localSheetId="2">'T7-8 (6M)'!$A$1:$M$90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31" i="7" l="1"/>
  <c r="F125" i="7"/>
  <c r="J125" i="7"/>
  <c r="J124" i="7"/>
  <c r="N16" i="6" l="1"/>
  <c r="P16" i="6"/>
  <c r="K17" i="10" l="1"/>
  <c r="F82" i="9" l="1"/>
  <c r="F41" i="9"/>
  <c r="F24" i="9" l="1"/>
  <c r="F72" i="9"/>
  <c r="M68" i="10" l="1"/>
  <c r="I68" i="10"/>
  <c r="M62" i="10"/>
  <c r="I62" i="10"/>
  <c r="A51" i="10"/>
  <c r="M39" i="10"/>
  <c r="M41" i="10" s="1"/>
  <c r="K39" i="10"/>
  <c r="K41" i="10" s="1"/>
  <c r="I39" i="10"/>
  <c r="I41" i="10" s="1"/>
  <c r="G39" i="10"/>
  <c r="G41" i="10" s="1"/>
  <c r="M17" i="10"/>
  <c r="M24" i="10" s="1"/>
  <c r="M27" i="10" s="1"/>
  <c r="K24" i="10"/>
  <c r="K27" i="10" s="1"/>
  <c r="I17" i="10"/>
  <c r="I24" i="10" s="1"/>
  <c r="I27" i="10" s="1"/>
  <c r="G17" i="10"/>
  <c r="G24" i="10" s="1"/>
  <c r="G27" i="10" s="1"/>
  <c r="G59" i="10" s="1"/>
  <c r="G62" i="10" s="1"/>
  <c r="G72" i="10" s="1"/>
  <c r="F120" i="7"/>
  <c r="H120" i="7"/>
  <c r="L120" i="7"/>
  <c r="M43" i="10" l="1"/>
  <c r="K43" i="10"/>
  <c r="K65" i="10" s="1"/>
  <c r="K68" i="10" s="1"/>
  <c r="K59" i="10"/>
  <c r="K62" i="10" s="1"/>
  <c r="K72" i="10" s="1"/>
  <c r="G43" i="10"/>
  <c r="G65" i="10" s="1"/>
  <c r="G68" i="10" s="1"/>
  <c r="I43" i="10"/>
  <c r="R15" i="6"/>
  <c r="R16" i="6" l="1"/>
  <c r="H92" i="7"/>
  <c r="I17" i="8"/>
  <c r="T21" i="6" l="1"/>
  <c r="V21" i="6" s="1"/>
  <c r="R21" i="6"/>
  <c r="K20" i="4" l="1"/>
  <c r="I20" i="4"/>
  <c r="G20" i="4"/>
  <c r="E20" i="4"/>
  <c r="M18" i="4"/>
  <c r="M17" i="4"/>
  <c r="M16" i="4"/>
  <c r="P25" i="6"/>
  <c r="N25" i="6"/>
  <c r="L25" i="6"/>
  <c r="J25" i="6"/>
  <c r="H25" i="6"/>
  <c r="F25" i="6"/>
  <c r="D25" i="6"/>
  <c r="R23" i="6"/>
  <c r="R22" i="6"/>
  <c r="T22" i="6" s="1"/>
  <c r="V22" i="6" s="1"/>
  <c r="M11" i="4"/>
  <c r="A3" i="7"/>
  <c r="A51" i="8"/>
  <c r="M20" i="4" l="1"/>
  <c r="R25" i="6"/>
  <c r="T23" i="6"/>
  <c r="V23" i="6" s="1"/>
  <c r="T25" i="6" l="1"/>
  <c r="V25" i="6"/>
  <c r="I14" i="4"/>
  <c r="J18" i="6"/>
  <c r="N18" i="6"/>
  <c r="P18" i="6"/>
  <c r="J82" i="9"/>
  <c r="J72" i="9"/>
  <c r="J41" i="9"/>
  <c r="J24" i="9"/>
  <c r="T15" i="6"/>
  <c r="V15" i="6" s="1"/>
  <c r="H18" i="6"/>
  <c r="F18" i="6"/>
  <c r="D18" i="6"/>
  <c r="A135" i="9"/>
  <c r="L121" i="9"/>
  <c r="H121" i="9"/>
  <c r="A94" i="9"/>
  <c r="A92" i="9"/>
  <c r="A91" i="9"/>
  <c r="L82" i="9"/>
  <c r="H82" i="9"/>
  <c r="L72" i="9"/>
  <c r="H72" i="9"/>
  <c r="A48" i="9"/>
  <c r="A46" i="9"/>
  <c r="L41" i="9"/>
  <c r="H41" i="9"/>
  <c r="L24" i="9"/>
  <c r="H24" i="9"/>
  <c r="L92" i="7"/>
  <c r="M68" i="8"/>
  <c r="M62" i="8"/>
  <c r="M39" i="8"/>
  <c r="M41" i="8" s="1"/>
  <c r="M17" i="8"/>
  <c r="M24" i="8" s="1"/>
  <c r="I68" i="8"/>
  <c r="I62" i="8"/>
  <c r="I39" i="8"/>
  <c r="I41" i="8" s="1"/>
  <c r="I24" i="8"/>
  <c r="G14" i="4"/>
  <c r="A50" i="7"/>
  <c r="A104" i="7" s="1"/>
  <c r="A1" i="4"/>
  <c r="E14" i="4"/>
  <c r="A3" i="4"/>
  <c r="A39" i="4"/>
  <c r="A47" i="7" s="1"/>
  <c r="I27" i="8" l="1"/>
  <c r="I43" i="8" s="1"/>
  <c r="H38" i="7"/>
  <c r="H70" i="7" s="1"/>
  <c r="H74" i="7" s="1"/>
  <c r="H122" i="7" s="1"/>
  <c r="H127" i="7" s="1"/>
  <c r="A48" i="8"/>
  <c r="A90" i="8" s="1"/>
  <c r="A48" i="10"/>
  <c r="A90" i="10" s="1"/>
  <c r="M27" i="8"/>
  <c r="M43" i="8" s="1"/>
  <c r="L38" i="7"/>
  <c r="L70" i="7" s="1"/>
  <c r="L74" i="7" s="1"/>
  <c r="L122" i="7" s="1"/>
  <c r="L127" i="7" s="1"/>
  <c r="J84" i="9"/>
  <c r="L84" i="9"/>
  <c r="L123" i="9" s="1"/>
  <c r="A149" i="7"/>
  <c r="A101" i="7"/>
  <c r="G39" i="8"/>
  <c r="K17" i="8"/>
  <c r="K24" i="8" s="1"/>
  <c r="L43" i="9"/>
  <c r="J43" i="9"/>
  <c r="F84" i="9"/>
  <c r="H84" i="9"/>
  <c r="H123" i="9" s="1"/>
  <c r="H43" i="9"/>
  <c r="F43" i="9"/>
  <c r="G17" i="8"/>
  <c r="K39" i="8"/>
  <c r="K41" i="8" s="1"/>
  <c r="G41" i="8" l="1"/>
  <c r="G24" i="8"/>
  <c r="G27" i="8" s="1"/>
  <c r="K27" i="8"/>
  <c r="R18" i="6"/>
  <c r="L16" i="6" l="1"/>
  <c r="T16" i="6" s="1"/>
  <c r="K59" i="8"/>
  <c r="K62" i="8" s="1"/>
  <c r="K72" i="8" s="1"/>
  <c r="G59" i="8"/>
  <c r="K43" i="8"/>
  <c r="G43" i="8"/>
  <c r="G62" i="8" l="1"/>
  <c r="G72" i="8" s="1"/>
  <c r="K65" i="8"/>
  <c r="K68" i="8" s="1"/>
  <c r="G65" i="8"/>
  <c r="M12" i="4"/>
  <c r="M14" i="4" s="1"/>
  <c r="L18" i="6"/>
  <c r="F121" i="9" l="1"/>
  <c r="G68" i="8"/>
  <c r="K14" i="4"/>
  <c r="T18" i="6"/>
  <c r="V16" i="6"/>
  <c r="V18" i="6" s="1"/>
  <c r="F123" i="9" l="1"/>
  <c r="J121" i="9" l="1"/>
  <c r="J123" i="9" l="1"/>
  <c r="J120" i="7"/>
  <c r="J38" i="7" l="1"/>
  <c r="J70" i="7" l="1"/>
  <c r="J74" i="7" s="1"/>
  <c r="J92" i="7" l="1"/>
  <c r="J122" i="7" s="1"/>
  <c r="J127" i="7" s="1"/>
  <c r="F92" i="7" l="1"/>
  <c r="F38" i="7" l="1"/>
  <c r="F70" i="7" l="1"/>
  <c r="F74" i="7" s="1"/>
  <c r="F122" i="7" s="1"/>
  <c r="F127" i="7" s="1"/>
</calcChain>
</file>

<file path=xl/sharedStrings.xml><?xml version="1.0" encoding="utf-8"?>
<sst xmlns="http://schemas.openxmlformats.org/spreadsheetml/2006/main" count="475" uniqueCount="222">
  <si>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</si>
  <si>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</si>
  <si>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</si>
  <si>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</si>
  <si>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</si>
  <si>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</si>
  <si>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</si>
  <si>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</si>
  <si>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</si>
  <si>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</si>
  <si>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</si>
  <si>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</si>
  <si>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</si>
  <si>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</si>
  <si>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</si>
  <si>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</si>
  <si>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</si>
  <si>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</si>
  <si>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</si>
  <si>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</si>
  <si>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</si>
  <si>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</si>
  <si>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</si>
  <si>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</si>
  <si>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</si>
  <si>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</si>
  <si>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</si>
  <si>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</si>
  <si>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</si>
  <si>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</si>
  <si>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</si>
  <si>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</si>
  <si>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</si>
  <si>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งบกำไรขาดทุนเบ็ดเสร็จ</t>
  </si>
  <si>
    <t>รายได้อื่น</t>
  </si>
  <si>
    <t>ค่าใช้จ่ายในการขาย</t>
  </si>
  <si>
    <t>ค่าใช้จ่ายในการบริหาร</t>
  </si>
  <si>
    <t>ทุนที่ออก</t>
  </si>
  <si>
    <t>รวมส่วนของ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</si>
  <si>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</si>
  <si>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</si>
  <si>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</si>
  <si>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</si>
  <si>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</si>
  <si>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</si>
  <si>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</si>
  <si>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</si>
  <si>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</si>
  <si>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</si>
  <si>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</si>
  <si>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</si>
  <si>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</si>
  <si>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</si>
  <si>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รวมองค์ประกอบอื่น</t>
  </si>
  <si>
    <t>-</t>
  </si>
  <si>
    <t>เจ้าของ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</si>
  <si>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</si>
  <si>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</si>
  <si>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</si>
  <si>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</si>
  <si>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</si>
  <si>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</si>
  <si>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</si>
  <si>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</si>
  <si>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ส่วนของบริษัทใหญ่</t>
  </si>
  <si>
    <t>การแปลงค่า</t>
  </si>
  <si>
    <t>ผู้เป็นเจ้าของ</t>
  </si>
  <si>
    <t>ของบริษัทใหญ่</t>
  </si>
  <si>
    <t>ของส่วนของเจ้าของ</t>
  </si>
  <si>
    <t>ทุนที่ออกและ</t>
  </si>
  <si>
    <t>ชำระแล้ว</t>
  </si>
  <si>
    <t>มูลค่าหุ้น</t>
  </si>
  <si>
    <t>ส่วนเกิน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</si>
  <si>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</si>
  <si>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</si>
  <si>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</si>
  <si>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</si>
  <si>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</si>
  <si>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ภาษีเงินได้</t>
  </si>
  <si>
    <t>เงินสดสุทธิได้มาจาก(ใช้ไปใน)กิจกรรมดำเนินงาน</t>
  </si>
  <si>
    <t>รวมส่วน</t>
  </si>
  <si>
    <t>ส่วนลด</t>
  </si>
  <si>
    <t>มูลค่าจากการ</t>
  </si>
  <si>
    <t>รวมกิจการ</t>
  </si>
  <si>
    <t>ภายใต้การ</t>
  </si>
  <si>
    <t>ควบคุมเดียวกัน</t>
  </si>
  <si>
    <t>เงินสดได้มาจาก(ใช้ไปใน)การดำเนินงาน</t>
  </si>
  <si>
    <t>31 ธันวาคม</t>
  </si>
  <si>
    <t>แลกเปลี่ยนจาก</t>
  </si>
  <si>
    <t>ผลต่างของอัตรา</t>
  </si>
  <si>
    <t>จ่ายผลประโยชน์พนักงาน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</si>
  <si>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</si>
  <si>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</si>
  <si>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</si>
  <si>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</si>
  <si>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พันบาท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</si>
  <si>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</si>
  <si>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</si>
  <si>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หนี้สินภาษีเงินได้รอการตัดบัญชี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</si>
  <si>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</si>
  <si>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</si>
  <si>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</si>
  <si>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</t>
  </si>
  <si>
    <t>รายการที่มิใช่เงินสด</t>
  </si>
  <si>
    <t>เงินลงทุนในบริษัทร่วมและการร่วมค้า</t>
  </si>
  <si>
    <t xml:space="preserve">รายการที่มิใช่เงินสดที่มีสาระสำคัญ </t>
  </si>
  <si>
    <t>จ่ายภาษีเงินได้</t>
  </si>
  <si>
    <t>บริษัท เอส โฮเทล แอนด์ รีสอร์ท จำกัด (มหาชน)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</si>
  <si>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</si>
  <si>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</si>
  <si>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</si>
  <si>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   มูลค่าที่ได้รับชำระแล้วหุ้นละ 5 บาท </t>
  </si>
  <si>
    <t xml:space="preserve">   มูลค่าที่ตราไว้หุ้นละ 5 บาท</t>
  </si>
  <si>
    <t xml:space="preserve">หุ้นสามัญจำนวน 3,663,640,000 หุ้น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</si>
  <si>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</si>
  <si>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อสังหาริมทรัพย์เพื่อการลงทุน </t>
  </si>
  <si>
    <t>ส่วนทุนจากการจ่ายโดยใช้หุ้นเป็นเกณฑ์</t>
  </si>
  <si>
    <t>ส่วนทุนจาก</t>
  </si>
  <si>
    <t>การจ่ายโดยใช้</t>
  </si>
  <si>
    <t>หุ้นเป็นเกณฑ์</t>
  </si>
  <si>
    <t>การจ่ายโดยใช้หุ้นเป็นเกณฑ์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</si>
  <si>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</si>
  <si>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</si>
  <si>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หนี้สินอนุพันธ์ทางการเงิน</t>
  </si>
  <si>
    <t>เงินสดจ่ายคืนเงินต้นของสัญญาเช่า</t>
  </si>
  <si>
    <t>หุ้นสามัญจำนวน 3,593,640,000 หุ้น</t>
  </si>
  <si>
    <t>ส่วนแบ่งขาดทุนจากเงินลงทุนในบริษัทร่วมและการร่วมค้า</t>
  </si>
  <si>
    <t>เงินสดสุทธิได้มาจาก(ใช้ไปใน)กิจกรรมจัดหาเงิน</t>
  </si>
  <si>
    <t>การป้องกัน</t>
  </si>
  <si>
    <t>ความเสี่ยง</t>
  </si>
  <si>
    <t>กระแสเงินสด</t>
  </si>
  <si>
    <t>หนี้สินตามสัญญาเช่าส่วนที่ถึงกำหนดชำระ</t>
  </si>
  <si>
    <t>การป้องกันความเสี่ยงกระแสเงินสด</t>
  </si>
  <si>
    <t>เงินให้กู้ยืมระยะยาวแก่กิจการที่เกี่ยวข้องกัน</t>
  </si>
  <si>
    <t>สินทรัพย์ภาษีเงินได้รอการตัดบัญชี</t>
  </si>
  <si>
    <t>กำไร(ขาดทุน)ขั้นต้น</t>
  </si>
  <si>
    <t>กำไร(ขาดทุน)สำหรับงวด</t>
  </si>
  <si>
    <t>กำไร(ขาดทุน)ก่อนภาษีเงินได้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</si>
  <si>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</si>
  <si>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</si>
  <si>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กำไร(ขาดทุน)ต่อหุ้น</t>
  </si>
  <si>
    <t>การแบ่งปันกำไร(ขาดทุน)</t>
  </si>
  <si>
    <t>การแบ่งปันกำไร(ขาดทุน)เบ็ดเสร็จรวม</t>
  </si>
  <si>
    <t>ภาษีเงินได้ของรายการที่จะจัดประเภทรายการใหม่</t>
  </si>
  <si>
    <t>ผลต่างของอัตราแลกเปลี่ยนจากการแปลงค่า</t>
  </si>
  <si>
    <t xml:space="preserve">ไปยังกำไรหรือขาดทุนในภายหลัง   </t>
  </si>
  <si>
    <t>รวมรายการที่จะจัดประเภทรายการใหม่เข้าไปยัง</t>
  </si>
  <si>
    <t>รายการที่จะจัดประเภทรายการใหม่เข้าไปยัง</t>
  </si>
  <si>
    <t>กำไรหรือขาดทุนในภายหลัง</t>
  </si>
  <si>
    <t xml:space="preserve">  กำไรหรือขาดทุนในภายหลัง - สุทธิจากภาษี</t>
  </si>
  <si>
    <t>หนี้สินตามสัญญาเช่า สุทธิ</t>
  </si>
  <si>
    <t>พ.ศ. 2564</t>
  </si>
  <si>
    <t>ยอดคงเหลือ ณ วันที่ 1 มกราคม พ.ศ. 2564</t>
  </si>
  <si>
    <t>ด้วยมูลค่ายุติธรรมผ่านกำไรหรือขาดทุน</t>
  </si>
  <si>
    <t>เงินสดจ่ายเพื่อซื้อสินทรัพย์ทางการเงินที่วัดมูลค่า</t>
  </si>
  <si>
    <t>เงินสดรับจากการจำหน่ายสินทรัพย์ทางการเงินที่วัดมูลค่า</t>
  </si>
  <si>
    <t>เงินสดรับจากเงินให้กู้ยืมระยะยาวแก่กิจการที่เกี่ยวข้องกัน</t>
  </si>
  <si>
    <t>เงินสดจ่ายสำหรับเพิ่มเงินลงทุนในการร่วมค้า</t>
  </si>
  <si>
    <t>เงินสดจ่ายสำหรับการซื้อธุรกิจ</t>
  </si>
  <si>
    <t>กำไร(ขาดทุน)สำหรับงวดก่อนภาษีเงินได้</t>
  </si>
  <si>
    <t>ลูกหนี้ตามสัญญาเช่าการเงิน</t>
  </si>
  <si>
    <t>กิจการที่เกี่ยวข้องกัน สุทธิ</t>
  </si>
  <si>
    <t>กำไรเบ็ดเสร็จสำหรับงวด</t>
  </si>
  <si>
    <t>ส่วนลดมูลค่าจากการรวมกิจการภายใต้</t>
  </si>
  <si>
    <t>การควบคุมเดียวกัน</t>
  </si>
  <si>
    <t>การปรับปรุงมูลค่ายุติธรรมของอสังหาริมทรัพย์</t>
  </si>
  <si>
    <t>เพื่อการลงทุน</t>
  </si>
  <si>
    <t>การปรับมูลค่ายุติธรรมจากการเปลี่ยนแปลงของ</t>
  </si>
  <si>
    <t>กระแสเงินสดตามสัญญาของสินทรัพย์ทางการเงิน</t>
  </si>
  <si>
    <t>พ.ศ. 2565</t>
  </si>
  <si>
    <t>ยอดคงเหลือ ณ วันที่ 1 มกราคม พ.ศ. 2565</t>
  </si>
  <si>
    <t>รายได้ค่าบริหารจัดการ</t>
  </si>
  <si>
    <t>ต้นทุนค่าบริหารจัดการ</t>
  </si>
  <si>
    <t>เงินสดจ่ายสำหรับเงินให้กู้ยืมระยะยาวแก่กิจการที่เกี่ยวข้องกัน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</si>
  <si>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</si>
  <si>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รายได้จากการประกอบธุรกิจโรงแรมและ</t>
  </si>
  <si>
    <t>บริการอื่นที่เกี่ยวข้อง</t>
  </si>
  <si>
    <t>ต้นทุนจากการประกอบธุรกิจโรงแรมและ</t>
  </si>
  <si>
    <t>ส่วนแบ่งขาดทุนจากบริษัทร่วมและการร่วมค้า</t>
  </si>
  <si>
    <t>เงินสดจ่ายคืนเงินกู้ยืมระยะสั้นจากสถาบันการเงิน</t>
  </si>
  <si>
    <t>ขาดทุนสะสม</t>
  </si>
  <si>
    <t>รายการปรับปรุงกำไร(ขาดทุน)ก่อนภาษีเงินได้เป็น</t>
  </si>
  <si>
    <t>เงินสดรับจากการจำหน่ายที่ดิน อาคารและอุปกรณ์</t>
  </si>
  <si>
    <t>การตัดจำหน่ายลูกหนี้</t>
  </si>
  <si>
    <t>กำไร(ขาดทุน)เบ็ดเสร็จอื่น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</si>
  <si>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</si>
  <si>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</si>
  <si>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</si>
  <si>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ยอดคงเหลือ ณ วันที่ 30 มิถุนายน พ.ศ. 2565</t>
  </si>
  <si>
    <t>ยอดคงเหลือ ณ วันที่ 30 มิถุนายน พ.ศ. 2564</t>
  </si>
  <si>
    <t>สำหรับงวดหกเดือนสิ้นสุดวันที่ 30 มิถุนายน พ.ศ. 2565</t>
  </si>
  <si>
    <t>จากสินทรัพย์ทางการเงิน</t>
  </si>
  <si>
    <t>กำไรจากการจำหน่ายสินทรัพย์ทางการเงินที่วัดมูลค่า</t>
  </si>
  <si>
    <t>.</t>
  </si>
  <si>
    <t>ส่วนแบ่งกำไร(ขาดทุน)จากบริษัทร่วมและการร่วมค้า</t>
  </si>
  <si>
    <t>ขาดทุนจากการตัดจำหน่ายและจำหน่ายสินทรัพย์</t>
  </si>
  <si>
    <t>กำไรเบ็ดเสร็จรวมสำหรับงวด</t>
  </si>
  <si>
    <t>การแบ่งปันกำไรเบ็ดเสร็จรวม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</si>
  <si>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</si>
  <si>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</si>
  <si>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ที่วัดมูลค่าด้วยมูลค่ายุติธรรมผ่านกำไรหรือขาดทุน</t>
  </si>
  <si>
    <t>กำไร(ขาดทุน)</t>
  </si>
  <si>
    <t>สะสม</t>
  </si>
  <si>
    <t>ขาดทุนจากการตัดจำหน่ายภาษีเงินได้หัก ณ ที่จ่าย</t>
  </si>
  <si>
    <t>กำไร(ขาดทุน)เบ็ดเสร็จอื่น - สุทธิจากภาษี</t>
  </si>
  <si>
    <t>กำไรเบ็ดเสร็จอื่นสำหรับงวด - สุทธิจากภาษี</t>
  </si>
  <si>
    <t>(กำไร)ขาดทุนที่ยังไม่เกิดขึ้นจริงจากอัตราแลกเปลี่ยน</t>
  </si>
  <si>
    <t>ที่ผู้ซื้อถืออยู่ก่อนการรวมธุรกิจที่ดำเนินการสำเร็จจากการทยอยซื้อ</t>
  </si>
  <si>
    <t>กำไรจากการตีมูลค่ายุติธรรมของส่วนได้เสียในส่วนของเจ้าของของผู้ถูกซื้อ</t>
  </si>
  <si>
    <t>(กำไร)ขาดทุนจากมูลค่ายุติธรรมของสินทรัพย์ทางการเงิน</t>
  </si>
  <si>
    <t>ต้นทุนทางการเงิน</t>
  </si>
  <si>
    <t>เงินสดรับจากเงินกู้ยืมระยะสั้นจากกิจการที่เกี่ยวข้องกัน</t>
  </si>
  <si>
    <t>กลุ่มสินทรัพย์ไม่หมุนเวียนที่ถือไว้เพื่อขาย</t>
  </si>
  <si>
    <t>กำไร(ขาดทุน)ต่อหุ้นขั้นพื้นฐาน (บาท)</t>
  </si>
  <si>
    <t>ตัดจำหน่ายสินค้าคงเหลือ</t>
  </si>
  <si>
    <t xml:space="preserve">เงินสดรับจากการจำหน่ายกลุ่มสินทรัพย์ไม่หมุนเวียนที่ถือไว้เพื่อขาย </t>
  </si>
  <si>
    <t>ผลขาดทุน(กลับรายการ)ด้านเครดิตที่คาดว่าจะเกิดขึ้น</t>
  </si>
  <si>
    <t>เจ้าหนี้จากการซื้อที่ดิน อาคารและอุปกรณ์เพิ่มขึ้น(ลดลง)</t>
  </si>
  <si>
    <t>และรายการเทียบเท่าเงินสด</t>
  </si>
  <si>
    <t>ผลต่างจากการแปลงค่าอัตราแลกเปลี่ยนของเงินสด</t>
  </si>
  <si>
    <t>จากสถาบันการเงิน</t>
  </si>
  <si>
    <t>เงินสดจ่ายค่าธรรมเนียมในการจัดหาเงินกู้ยืมระยะยาว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</si>
</sst>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  <numFmt numFmtId="173" formatCode="#,##0.00;\(#,##0.00\);\ \ \ \ \ \-"/>
    <numFmt numFmtId="174" formatCode="#,##0;\(#,##0\);&quot;-&quot;;@"/>
  </numFmts>
  <fonts count="28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indexed="8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sz val="13"/>
      <color theme="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9" applyNumberFormat="0" applyAlignment="0" applyProtection="0"/>
    <xf numFmtId="0" fontId="14" fillId="28" borderId="10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9" applyNumberFormat="0" applyAlignment="0" applyProtection="0"/>
    <xf numFmtId="0" fontId="21" fillId="0" borderId="14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0" fillId="32" borderId="15" applyNumberFormat="0" applyFont="0" applyAlignment="0" applyProtection="0"/>
    <xf numFmtId="0" fontId="23" fillId="27" borderId="16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8">
    <xf numFmtId="0" fontId="0" fillId="0" borderId="0" xfId="0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6" fillId="0" borderId="0" xfId="28" applyNumberFormat="1" applyFont="1" applyFill="1" applyBorder="1" applyAlignment="1">
      <alignment horizontal="right" vertical="center"/>
    </xf>
    <xf numFmtId="0" fontId="5" fillId="0" borderId="0" xfId="42" applyFont="1" applyFill="1" applyBorder="1" applyAlignment="1">
      <alignment horizontal="center" vertical="center"/>
    </xf>
    <xf numFmtId="0" fontId="5" fillId="0" borderId="0" xfId="42" applyFont="1" applyFill="1" applyBorder="1" applyAlignment="1">
      <alignment vertical="center"/>
    </xf>
    <xf numFmtId="167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0" fontId="5" fillId="0" borderId="0" xfId="42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166" fontId="5" fillId="0" borderId="1" xfId="42" applyNumberFormat="1" applyFont="1" applyFill="1" applyBorder="1" applyAlignment="1">
      <alignment horizontal="right" vertical="center"/>
    </xf>
    <xf numFmtId="0" fontId="7" fillId="0" borderId="0" xfId="42" applyFont="1" applyFill="1" applyBorder="1" applyAlignment="1">
      <alignment vertical="center"/>
    </xf>
    <xf numFmtId="166" fontId="5" fillId="0" borderId="0" xfId="42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0" fontId="7" fillId="0" borderId="1" xfId="42" applyFont="1" applyFill="1" applyBorder="1" applyAlignment="1">
      <alignment vertical="center"/>
    </xf>
    <xf numFmtId="0" fontId="5" fillId="0" borderId="1" xfId="42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0" fontId="4" fillId="0" borderId="19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justify" vertical="center"/>
    </xf>
    <xf numFmtId="166" fontId="5" fillId="33" borderId="0" xfId="0" applyNumberFormat="1" applyFont="1" applyFill="1" applyAlignment="1">
      <alignment vertical="center"/>
    </xf>
    <xf numFmtId="165" fontId="6" fillId="0" borderId="0" xfId="28" applyFont="1" applyFill="1" applyAlignment="1">
      <alignment horizontal="center" vertical="center"/>
    </xf>
    <xf numFmtId="165" fontId="6" fillId="0" borderId="0" xfId="28" applyFont="1" applyFill="1" applyAlignment="1">
      <alignment horizontal="right" vertical="center"/>
    </xf>
    <xf numFmtId="166" fontId="6" fillId="0" borderId="0" xfId="28" applyNumberFormat="1" applyFont="1" applyFill="1" applyBorder="1" applyAlignment="1">
      <alignment vertical="center"/>
    </xf>
    <xf numFmtId="169" fontId="6" fillId="0" borderId="0" xfId="28" applyNumberFormat="1" applyFont="1" applyFill="1" applyBorder="1" applyAlignment="1">
      <alignment horizontal="center" vertical="center"/>
    </xf>
    <xf numFmtId="166" fontId="6" fillId="0" borderId="0" xfId="28" applyNumberFormat="1" applyFont="1" applyFill="1" applyAlignment="1">
      <alignment vertical="center"/>
    </xf>
    <xf numFmtId="165" fontId="6" fillId="0" borderId="0" xfId="28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0" fontId="4" fillId="0" borderId="0" xfId="42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70" fontId="4" fillId="0" borderId="0" xfId="0" applyNumberFormat="1" applyFont="1" applyFill="1" applyBorder="1" applyAlignment="1">
      <alignment horizontal="center" vertical="center"/>
    </xf>
    <xf numFmtId="0" fontId="4" fillId="0" borderId="0" xfId="42" applyFont="1" applyFill="1" applyBorder="1" applyAlignment="1">
      <alignment vertical="center"/>
    </xf>
    <xf numFmtId="168" fontId="5" fillId="0" borderId="0" xfId="42" applyNumberFormat="1" applyFont="1" applyFill="1" applyAlignment="1">
      <alignment vertical="center"/>
    </xf>
    <xf numFmtId="166" fontId="5" fillId="0" borderId="0" xfId="42" applyNumberFormat="1" applyFont="1" applyFill="1" applyBorder="1" applyAlignment="1">
      <alignment vertical="center"/>
    </xf>
    <xf numFmtId="166" fontId="5" fillId="0" borderId="0" xfId="42" applyNumberFormat="1" applyFont="1" applyFill="1" applyBorder="1" applyAlignment="1">
      <alignment horizontal="centerContinuous" vertical="center"/>
    </xf>
    <xf numFmtId="0" fontId="4" fillId="0" borderId="19" xfId="42" applyFont="1" applyFill="1" applyBorder="1" applyAlignment="1">
      <alignment horizontal="left" vertical="center"/>
    </xf>
    <xf numFmtId="0" fontId="5" fillId="0" borderId="19" xfId="42" applyFont="1" applyFill="1" applyBorder="1" applyAlignment="1">
      <alignment horizontal="center" vertical="center"/>
    </xf>
    <xf numFmtId="166" fontId="5" fillId="0" borderId="19" xfId="42" applyNumberFormat="1" applyFont="1" applyFill="1" applyBorder="1" applyAlignment="1">
      <alignment horizontal="centerContinuous" vertical="center"/>
    </xf>
    <xf numFmtId="0" fontId="5" fillId="0" borderId="1" xfId="42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33" borderId="1" xfId="0" applyNumberFormat="1" applyFont="1" applyFill="1" applyBorder="1" applyAlignment="1">
      <alignment vertical="center"/>
    </xf>
    <xf numFmtId="0" fontId="5" fillId="33" borderId="0" xfId="0" applyFont="1" applyFill="1" applyAlignment="1">
      <alignment vertical="center"/>
    </xf>
    <xf numFmtId="166" fontId="5" fillId="33" borderId="0" xfId="0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66" fontId="5" fillId="33" borderId="1" xfId="28" applyNumberFormat="1" applyFont="1" applyFill="1" applyBorder="1" applyAlignment="1">
      <alignment vertical="center"/>
    </xf>
    <xf numFmtId="166" fontId="5" fillId="33" borderId="19" xfId="28" applyNumberFormat="1" applyFont="1" applyFill="1" applyBorder="1" applyAlignment="1">
      <alignment vertical="center"/>
    </xf>
    <xf numFmtId="166" fontId="5" fillId="0" borderId="19" xfId="28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33" borderId="0" xfId="28" applyNumberFormat="1" applyFont="1" applyFill="1" applyAlignment="1">
      <alignment vertical="center"/>
    </xf>
    <xf numFmtId="166" fontId="5" fillId="0" borderId="19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33" borderId="0" xfId="0" applyFont="1" applyFill="1" applyAlignment="1">
      <alignment horizontal="right" vertical="center"/>
    </xf>
    <xf numFmtId="166" fontId="5" fillId="33" borderId="19" xfId="0" applyNumberFormat="1" applyFont="1" applyFill="1" applyBorder="1" applyAlignment="1">
      <alignment vertical="center"/>
    </xf>
    <xf numFmtId="166" fontId="5" fillId="0" borderId="19" xfId="0" applyNumberFormat="1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0" fontId="4" fillId="0" borderId="0" xfId="41" applyFont="1" applyFill="1" applyAlignment="1">
      <alignment vertical="center"/>
    </xf>
    <xf numFmtId="166" fontId="5" fillId="33" borderId="0" xfId="41" applyNumberFormat="1" applyFont="1" applyFill="1" applyAlignment="1">
      <alignment horizontal="center" vertical="center"/>
    </xf>
    <xf numFmtId="0" fontId="5" fillId="0" borderId="0" xfId="41" applyFont="1" applyFill="1" applyAlignment="1">
      <alignment horizontal="center" vertical="center"/>
    </xf>
    <xf numFmtId="166" fontId="5" fillId="0" borderId="0" xfId="41" applyNumberFormat="1" applyFont="1" applyFill="1" applyAlignment="1">
      <alignment horizontal="center" vertical="center"/>
    </xf>
    <xf numFmtId="164" fontId="5" fillId="0" borderId="0" xfId="41" applyNumberFormat="1" applyFont="1" applyFill="1" applyAlignment="1">
      <alignment horizontal="right" vertical="center"/>
    </xf>
    <xf numFmtId="0" fontId="5" fillId="0" borderId="0" xfId="4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6" fontId="5" fillId="0" borderId="1" xfId="28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horizontal="right" vertical="center"/>
    </xf>
    <xf numFmtId="172" fontId="4" fillId="0" borderId="0" xfId="0" applyNumberFormat="1" applyFont="1" applyFill="1" applyBorder="1" applyAlignment="1">
      <alignment horizontal="right" vertical="center"/>
    </xf>
    <xf numFmtId="166" fontId="4" fillId="0" borderId="19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19" xfId="0" applyNumberFormat="1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4" fillId="0" borderId="19" xfId="0" applyFont="1" applyFill="1" applyBorder="1" applyAlignment="1">
      <alignment vertical="center"/>
    </xf>
    <xf numFmtId="0" fontId="4" fillId="0" borderId="1" xfId="42" applyFont="1" applyFill="1" applyBorder="1" applyAlignment="1">
      <alignment vertical="center"/>
    </xf>
    <xf numFmtId="168" fontId="5" fillId="0" borderId="1" xfId="42" applyNumberFormat="1" applyFont="1" applyFill="1" applyBorder="1" applyAlignment="1">
      <alignment vertical="center"/>
    </xf>
    <xf numFmtId="166" fontId="5" fillId="0" borderId="1" xfId="42" applyNumberFormat="1" applyFont="1" applyFill="1" applyBorder="1" applyAlignment="1">
      <alignment vertical="center"/>
    </xf>
    <xf numFmtId="166" fontId="4" fillId="33" borderId="0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0" borderId="0" xfId="30" applyNumberFormat="1" applyFont="1" applyFill="1" applyBorder="1" applyAlignment="1">
      <alignment horizontal="right" vertical="center"/>
    </xf>
    <xf numFmtId="166" fontId="5" fillId="33" borderId="0" xfId="40" applyNumberFormat="1" applyFont="1" applyFill="1" applyBorder="1" applyAlignment="1">
      <alignment horizontal="right" vertical="center"/>
    </xf>
    <xf numFmtId="166" fontId="5" fillId="0" borderId="0" xfId="40" applyNumberFormat="1" applyFont="1" applyFill="1" applyBorder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33" borderId="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horizontal="right" vertical="center"/>
    </xf>
    <xf numFmtId="166" fontId="5" fillId="33" borderId="19" xfId="29" applyNumberFormat="1" applyFont="1" applyFill="1" applyBorder="1" applyAlignment="1">
      <alignment horizontal="right" vertical="center"/>
    </xf>
    <xf numFmtId="166" fontId="5" fillId="0" borderId="19" xfId="29" applyNumberFormat="1" applyFont="1" applyFill="1" applyBorder="1" applyAlignment="1">
      <alignment horizontal="right" vertical="center"/>
    </xf>
    <xf numFmtId="0" fontId="4" fillId="0" borderId="0" xfId="42" quotePrefix="1" applyFont="1" applyFill="1" applyBorder="1" applyAlignment="1">
      <alignment vertical="center"/>
    </xf>
    <xf numFmtId="0" fontId="5" fillId="0" borderId="0" xfId="42" quotePrefix="1" applyFont="1" applyFill="1" applyBorder="1" applyAlignment="1">
      <alignment vertical="center"/>
    </xf>
    <xf numFmtId="166" fontId="5" fillId="33" borderId="0" xfId="42" applyNumberFormat="1" applyFont="1" applyFill="1" applyAlignment="1">
      <alignment vertical="center"/>
    </xf>
    <xf numFmtId="168" fontId="5" fillId="33" borderId="0" xfId="42" applyNumberFormat="1" applyFont="1" applyFill="1" applyAlignment="1">
      <alignment vertical="center"/>
    </xf>
    <xf numFmtId="166" fontId="5" fillId="33" borderId="5" xfId="42" applyNumberFormat="1" applyFont="1" applyFill="1" applyBorder="1" applyAlignment="1">
      <alignment vertical="center"/>
    </xf>
    <xf numFmtId="166" fontId="5" fillId="0" borderId="5" xfId="42" applyNumberFormat="1" applyFont="1" applyFill="1" applyBorder="1" applyAlignment="1">
      <alignment vertical="center"/>
    </xf>
    <xf numFmtId="166" fontId="5" fillId="33" borderId="0" xfId="42" applyNumberFormat="1" applyFont="1" applyFill="1" applyBorder="1" applyAlignment="1">
      <alignment vertical="center"/>
    </xf>
    <xf numFmtId="0" fontId="4" fillId="0" borderId="0" xfId="42" applyFont="1" applyFill="1" applyAlignment="1">
      <alignment vertical="center"/>
    </xf>
    <xf numFmtId="168" fontId="5" fillId="0" borderId="0" xfId="42" applyNumberFormat="1" applyFont="1" applyFill="1" applyBorder="1" applyAlignment="1">
      <alignment vertical="center"/>
    </xf>
    <xf numFmtId="168" fontId="5" fillId="33" borderId="0" xfId="42" applyNumberFormat="1" applyFont="1" applyFill="1" applyBorder="1" applyAlignment="1">
      <alignment vertical="center"/>
    </xf>
    <xf numFmtId="166" fontId="5" fillId="33" borderId="1" xfId="42" applyNumberFormat="1" applyFont="1" applyFill="1" applyBorder="1" applyAlignment="1">
      <alignment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5" fillId="0" borderId="1" xfId="28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Continuous" vertical="center"/>
    </xf>
    <xf numFmtId="0" fontId="4" fillId="0" borderId="19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Continuous" vertical="center"/>
    </xf>
    <xf numFmtId="166" fontId="5" fillId="0" borderId="19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Continuous" vertical="center"/>
    </xf>
    <xf numFmtId="166" fontId="5" fillId="0" borderId="18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4" fillId="0" borderId="19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9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6" fillId="0" borderId="19" xfId="0" applyNumberFormat="1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Continuous" vertical="center"/>
    </xf>
    <xf numFmtId="0" fontId="9" fillId="0" borderId="19" xfId="0" applyFont="1" applyBorder="1" applyAlignment="1">
      <alignment horizontal="left" vertical="center"/>
    </xf>
    <xf numFmtId="166" fontId="6" fillId="0" borderId="19" xfId="0" applyNumberFormat="1" applyFont="1" applyBorder="1" applyAlignment="1">
      <alignment horizontal="centerContinuous" vertical="center"/>
    </xf>
    <xf numFmtId="166" fontId="6" fillId="0" borderId="19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9" fillId="0" borderId="19" xfId="0" applyFont="1" applyBorder="1" applyAlignment="1">
      <alignment vertical="center"/>
    </xf>
    <xf numFmtId="166" fontId="5" fillId="33" borderId="20" xfId="0" applyNumberFormat="1" applyFont="1" applyFill="1" applyBorder="1" applyAlignment="1">
      <alignment horizontal="right" vertical="center"/>
    </xf>
    <xf numFmtId="166" fontId="5" fillId="0" borderId="20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0" fontId="5" fillId="0" borderId="0" xfId="41" applyFont="1" applyFill="1" applyAlignment="1">
      <alignment vertical="center"/>
    </xf>
    <xf numFmtId="167" fontId="5" fillId="33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66" fontId="5" fillId="0" borderId="0" xfId="42" applyNumberFormat="1" applyFont="1" applyFill="1" applyAlignment="1">
      <alignment horizontal="center" vertical="center"/>
    </xf>
    <xf numFmtId="0" fontId="5" fillId="0" borderId="0" xfId="42" applyFont="1" applyFill="1" applyAlignment="1">
      <alignment horizontal="right" vertical="center"/>
    </xf>
    <xf numFmtId="168" fontId="5" fillId="0" borderId="0" xfId="42" applyNumberFormat="1" applyFont="1" applyFill="1" applyAlignment="1">
      <alignment horizontal="center" vertical="center"/>
    </xf>
    <xf numFmtId="173" fontId="5" fillId="0" borderId="0" xfId="0" applyNumberFormat="1" applyFont="1" applyFill="1" applyAlignment="1">
      <alignment horizontal="right" vertical="center"/>
    </xf>
    <xf numFmtId="166" fontId="5" fillId="33" borderId="19" xfId="0" applyNumberFormat="1" applyFont="1" applyFill="1" applyBorder="1" applyAlignment="1">
      <alignment horizontal="right" vertical="center"/>
    </xf>
    <xf numFmtId="166" fontId="5" fillId="33" borderId="5" xfId="28" applyNumberFormat="1" applyFont="1" applyFill="1" applyBorder="1" applyAlignment="1">
      <alignment vertical="center"/>
    </xf>
    <xf numFmtId="166" fontId="5" fillId="0" borderId="5" xfId="28" applyNumberFormat="1" applyFont="1" applyFill="1" applyBorder="1" applyAlignment="1">
      <alignment vertical="center"/>
    </xf>
    <xf numFmtId="166" fontId="5" fillId="33" borderId="3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0" fontId="5" fillId="0" borderId="19" xfId="42" applyFont="1" applyFill="1" applyBorder="1" applyAlignment="1">
      <alignment vertical="center"/>
    </xf>
    <xf numFmtId="169" fontId="5" fillId="0" borderId="0" xfId="28" applyNumberFormat="1" applyFont="1" applyAlignment="1">
      <alignment vertical="center"/>
    </xf>
    <xf numFmtId="166" fontId="5" fillId="0" borderId="0" xfId="28" applyNumberFormat="1" applyFont="1" applyAlignment="1">
      <alignment vertical="center"/>
    </xf>
    <xf numFmtId="166" fontId="5" fillId="0" borderId="0" xfId="42" applyNumberFormat="1" applyFont="1" applyFill="1" applyBorder="1" applyAlignment="1">
      <alignment horizontal="center" vertical="center"/>
    </xf>
    <xf numFmtId="0" fontId="5" fillId="0" borderId="0" xfId="42" applyFont="1" applyFill="1" applyBorder="1" applyAlignment="1">
      <alignment horizontal="right" vertical="center"/>
    </xf>
    <xf numFmtId="167" fontId="5" fillId="33" borderId="1" xfId="0" applyNumberFormat="1" applyFont="1" applyFill="1" applyBorder="1" applyAlignment="1">
      <alignment vertical="center"/>
    </xf>
    <xf numFmtId="174" fontId="4" fillId="0" borderId="0" xfId="0" applyNumberFormat="1" applyFont="1" applyAlignment="1">
      <alignment horizontal="right" vertical="center"/>
    </xf>
    <xf numFmtId="174" fontId="4" fillId="0" borderId="4" xfId="0" applyNumberFormat="1" applyFont="1" applyBorder="1" applyAlignment="1">
      <alignment horizontal="right" vertical="center"/>
    </xf>
    <xf numFmtId="174" fontId="4" fillId="33" borderId="0" xfId="0" applyNumberFormat="1" applyFont="1" applyFill="1" applyAlignment="1">
      <alignment horizontal="right" vertical="center"/>
    </xf>
    <xf numFmtId="174" fontId="6" fillId="33" borderId="6" xfId="0" applyNumberFormat="1" applyFont="1" applyFill="1" applyBorder="1" applyAlignment="1">
      <alignment horizontal="right" vertical="center"/>
    </xf>
    <xf numFmtId="174" fontId="6" fillId="33" borderId="19" xfId="0" applyNumberFormat="1" applyFont="1" applyFill="1" applyBorder="1" applyAlignment="1">
      <alignment horizontal="right" vertical="center"/>
    </xf>
    <xf numFmtId="174" fontId="6" fillId="33" borderId="0" xfId="0" applyNumberFormat="1" applyFont="1" applyFill="1" applyAlignment="1">
      <alignment horizontal="right" vertical="center"/>
    </xf>
    <xf numFmtId="174" fontId="6" fillId="33" borderId="20" xfId="28" applyNumberFormat="1" applyFont="1" applyFill="1" applyBorder="1" applyAlignment="1">
      <alignment horizontal="right" vertical="center"/>
    </xf>
    <xf numFmtId="174" fontId="6" fillId="0" borderId="0" xfId="28" applyNumberFormat="1" applyFont="1" applyFill="1" applyBorder="1" applyAlignment="1">
      <alignment horizontal="right" vertical="center"/>
    </xf>
    <xf numFmtId="174" fontId="9" fillId="33" borderId="0" xfId="0" applyNumberFormat="1" applyFont="1" applyFill="1" applyAlignment="1">
      <alignment horizontal="right" vertical="center"/>
    </xf>
    <xf numFmtId="174" fontId="6" fillId="33" borderId="0" xfId="28" applyNumberFormat="1" applyFont="1" applyFill="1" applyBorder="1" applyAlignment="1">
      <alignment horizontal="right" vertical="center"/>
    </xf>
    <xf numFmtId="174" fontId="6" fillId="33" borderId="1" xfId="28" applyNumberFormat="1" applyFont="1" applyFill="1" applyBorder="1" applyAlignment="1">
      <alignment horizontal="right" vertical="center"/>
    </xf>
    <xf numFmtId="174" fontId="27" fillId="0" borderId="0" xfId="28" applyNumberFormat="1" applyFont="1" applyFill="1" applyBorder="1" applyAlignment="1">
      <alignment horizontal="right" vertical="center"/>
    </xf>
    <xf numFmtId="174" fontId="6" fillId="0" borderId="19" xfId="0" applyNumberFormat="1" applyFont="1" applyBorder="1" applyAlignment="1">
      <alignment horizontal="right" vertical="center"/>
    </xf>
    <xf numFmtId="174" fontId="4" fillId="0" borderId="0" xfId="0" applyNumberFormat="1" applyFont="1" applyFill="1" applyAlignment="1">
      <alignment horizontal="right" vertical="center"/>
    </xf>
    <xf numFmtId="174" fontId="4" fillId="0" borderId="0" xfId="0" quotePrefix="1" applyNumberFormat="1" applyFont="1" applyFill="1" applyAlignment="1">
      <alignment horizontal="right" vertical="center"/>
    </xf>
    <xf numFmtId="174" fontId="4" fillId="0" borderId="4" xfId="0" applyNumberFormat="1" applyFont="1" applyFill="1" applyBorder="1" applyAlignment="1">
      <alignment horizontal="right" vertical="center"/>
    </xf>
    <xf numFmtId="174" fontId="6" fillId="0" borderId="0" xfId="0" applyNumberFormat="1" applyFont="1" applyFill="1" applyAlignment="1">
      <alignment horizontal="right" vertical="center"/>
    </xf>
    <xf numFmtId="174" fontId="6" fillId="0" borderId="19" xfId="0" applyNumberFormat="1" applyFont="1" applyFill="1" applyBorder="1" applyAlignment="1">
      <alignment horizontal="right" vertical="center"/>
    </xf>
    <xf numFmtId="174" fontId="6" fillId="0" borderId="20" xfId="28" applyNumberFormat="1" applyFont="1" applyFill="1" applyBorder="1" applyAlignment="1">
      <alignment horizontal="right" vertical="center"/>
    </xf>
    <xf numFmtId="174" fontId="9" fillId="0" borderId="0" xfId="0" applyNumberFormat="1" applyFont="1" applyFill="1" applyAlignment="1">
      <alignment horizontal="right" vertical="center"/>
    </xf>
    <xf numFmtId="174" fontId="6" fillId="0" borderId="1" xfId="28" applyNumberFormat="1" applyFont="1" applyFill="1" applyBorder="1" applyAlignment="1">
      <alignment horizontal="right" vertical="center"/>
    </xf>
    <xf numFmtId="174" fontId="8" fillId="0" borderId="0" xfId="0" applyNumberFormat="1" applyFont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174" fontId="5" fillId="0" borderId="19" xfId="0" applyNumberFormat="1" applyFont="1" applyBorder="1" applyAlignment="1">
      <alignment horizontal="right" vertical="center"/>
    </xf>
    <xf numFmtId="174" fontId="5" fillId="0" borderId="18" xfId="0" applyNumberFormat="1" applyFont="1" applyBorder="1" applyAlignment="1">
      <alignment horizontal="right" vertical="center"/>
    </xf>
    <xf numFmtId="174" fontId="5" fillId="33" borderId="0" xfId="0" applyNumberFormat="1" applyFont="1" applyFill="1" applyAlignment="1">
      <alignment horizontal="right" vertical="center"/>
    </xf>
    <xf numFmtId="174" fontId="6" fillId="33" borderId="1" xfId="0" applyNumberFormat="1" applyFont="1" applyFill="1" applyBorder="1" applyAlignment="1">
      <alignment horizontal="right" vertical="center"/>
    </xf>
    <xf numFmtId="174" fontId="6" fillId="0" borderId="0" xfId="0" applyNumberFormat="1" applyFont="1" applyAlignment="1">
      <alignment horizontal="right" vertical="center"/>
    </xf>
    <xf numFmtId="174" fontId="6" fillId="33" borderId="3" xfId="0" applyNumberFormat="1" applyFont="1" applyFill="1" applyBorder="1" applyAlignment="1">
      <alignment horizontal="right" vertical="center"/>
    </xf>
    <xf numFmtId="174" fontId="8" fillId="0" borderId="0" xfId="0" applyNumberFormat="1" applyFont="1" applyFill="1" applyAlignment="1">
      <alignment horizontal="right" vertical="center"/>
    </xf>
    <xf numFmtId="174" fontId="5" fillId="0" borderId="0" xfId="0" applyNumberFormat="1" applyFont="1" applyFill="1" applyAlignment="1">
      <alignment horizontal="right" vertical="center"/>
    </xf>
    <xf numFmtId="174" fontId="5" fillId="0" borderId="19" xfId="0" applyNumberFormat="1" applyFont="1" applyFill="1" applyBorder="1" applyAlignment="1">
      <alignment horizontal="right" vertical="center"/>
    </xf>
    <xf numFmtId="174" fontId="5" fillId="0" borderId="18" xfId="0" applyNumberFormat="1" applyFont="1" applyFill="1" applyBorder="1" applyAlignment="1">
      <alignment horizontal="right" vertical="center"/>
    </xf>
    <xf numFmtId="174" fontId="5" fillId="0" borderId="0" xfId="28" applyNumberFormat="1" applyFont="1" applyAlignment="1">
      <alignment horizontal="right" vertical="center"/>
    </xf>
    <xf numFmtId="174" fontId="5" fillId="0" borderId="1" xfId="28" applyNumberFormat="1" applyFont="1" applyBorder="1" applyAlignment="1">
      <alignment horizontal="right" vertical="center"/>
    </xf>
    <xf numFmtId="174" fontId="6" fillId="0" borderId="3" xfId="0" applyNumberFormat="1" applyFont="1" applyFill="1" applyBorder="1" applyAlignment="1">
      <alignment horizontal="right" vertical="center"/>
    </xf>
    <xf numFmtId="174" fontId="6" fillId="0" borderId="1" xfId="0" applyNumberFormat="1" applyFont="1" applyFill="1" applyBorder="1" applyAlignment="1">
      <alignment horizontal="right" vertical="center"/>
    </xf>
    <xf numFmtId="174" fontId="5" fillId="33" borderId="0" xfId="28" applyNumberFormat="1" applyFont="1" applyFill="1" applyAlignment="1">
      <alignment horizontal="right" vertical="center"/>
    </xf>
    <xf numFmtId="174" fontId="5" fillId="33" borderId="1" xfId="28" applyNumberFormat="1" applyFont="1" applyFill="1" applyBorder="1" applyAlignment="1">
      <alignment horizontal="right" vertical="center"/>
    </xf>
    <xf numFmtId="165" fontId="5" fillId="0" borderId="0" xfId="28" applyFont="1" applyAlignment="1">
      <alignment vertical="center"/>
    </xf>
    <xf numFmtId="165" fontId="6" fillId="0" borderId="0" xfId="28" applyFont="1" applyAlignment="1">
      <alignment vertical="center"/>
    </xf>
    <xf numFmtId="165" fontId="5" fillId="0" borderId="0" xfId="28" applyFont="1" applyFill="1" applyBorder="1" applyAlignment="1">
      <alignment vertical="center"/>
    </xf>
    <xf numFmtId="174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169" fontId="5" fillId="0" borderId="0" xfId="28" applyNumberFormat="1" applyFont="1" applyFill="1" applyAlignment="1">
      <alignment vertical="center"/>
    </xf>
    <xf numFmtId="165" fontId="5" fillId="0" borderId="0" xfId="28" applyFont="1" applyFill="1" applyAlignment="1">
      <alignment vertical="center"/>
    </xf>
    <xf numFmtId="165" fontId="4" fillId="0" borderId="0" xfId="28" applyFont="1" applyFill="1" applyAlignment="1">
      <alignment horizontal="center" vertical="center"/>
    </xf>
    <xf numFmtId="165" fontId="6" fillId="0" borderId="0" xfId="28" applyFont="1" applyFill="1" applyAlignment="1">
      <alignment vertical="center"/>
    </xf>
    <xf numFmtId="169" fontId="4" fillId="0" borderId="0" xfId="28" applyNumberFormat="1" applyFont="1" applyFill="1" applyAlignment="1">
      <alignment horizontal="center" vertical="center" wrapText="1"/>
    </xf>
    <xf numFmtId="171" fontId="5" fillId="0" borderId="0" xfId="42" applyNumberFormat="1" applyFont="1" applyFill="1" applyAlignment="1">
      <alignment vertical="center"/>
    </xf>
    <xf numFmtId="171" fontId="5" fillId="33" borderId="0" xfId="0" applyNumberFormat="1" applyFont="1" applyFill="1" applyAlignment="1">
      <alignment horizontal="right" vertical="center"/>
    </xf>
    <xf numFmtId="167" fontId="4" fillId="0" borderId="1" xfId="4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7" fontId="5" fillId="0" borderId="0" xfId="42" applyNumberFormat="1" applyFont="1" applyFill="1" applyBorder="1" applyAlignment="1">
      <alignment vertical="center"/>
    </xf>
    <xf numFmtId="165" fontId="4" fillId="0" borderId="0" xfId="28" applyFont="1" applyFill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5" fontId="4" fillId="34" borderId="0" xfId="28" applyFon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8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2" fontId="4" fillId="0" borderId="19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horizontal="center" vertical="center"/>
    </xf>
    <xf numFmtId="166" fontId="5" fillId="0" borderId="0" xfId="29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2" xfId="51" xr:uid="{4D148939-8579-49B5-933C-604DB664A70C}"/>
    <cellStyle name="Comma 2" xfId="30" xr:uid="{00000000-0005-0000-0000-00001D000000}"/>
    <cellStyle name="Comma 2 2" xfId="52" xr:uid="{A406C165-3628-495E-ABE9-1940DEE07CC5}"/>
    <cellStyle name="Comma 3" xfId="50" xr:uid="{A359F952-EBAC-49AE-B1EF-4E8A76F7F69A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3C2C0-1059-42FD-9E6C-66219FC53308}">
  <sheetPr>
    <tabColor indexed="40"/>
  </sheetPr>
  <dimension ref="A1:V137"/>
  <sheetViews>
    <sheetView topLeftCell="A88" zoomScaleNormal="100" zoomScaleSheetLayoutView="100" workbookViewId="0">
      <selection activeCell="S130" sqref="S130"/>
    </sheetView>
  </sheetViews>
  <sheetFormatPr defaultColWidth="9.5" defaultRowHeight="21.75" customHeight="1" x14ac:dyDescent="0.45"/>
  <cols>
    <col min="1" max="1" width="1.33203125" style="66" customWidth="1"/>
    <col min="2" max="2" width="1.6640625" style="66" customWidth="1"/>
    <col min="3" max="3" width="34.83203125" style="66" customWidth="1"/>
    <col min="4" max="4" width="9.33203125" style="66" customWidth="1"/>
    <col min="5" max="5" width="0.6640625" style="66" customWidth="1"/>
    <col min="6" max="6" width="16.5" style="220" customWidth="1"/>
    <col min="7" max="7" width="0.6640625" style="61" customWidth="1"/>
    <col min="8" max="8" width="15.83203125" style="228" customWidth="1"/>
    <col min="9" max="9" width="0.6640625" style="61" customWidth="1"/>
    <col min="10" max="10" width="16.5" style="220" customWidth="1"/>
    <col min="11" max="11" width="0.6640625" style="61" customWidth="1"/>
    <col min="12" max="12" width="15.5" style="228" customWidth="1"/>
    <col min="13" max="13" width="26.6640625" style="61" customWidth="1"/>
    <col min="14" max="15" width="15.6640625" style="243" bestFit="1" customWidth="1"/>
    <col min="16" max="17" width="9.5" style="66"/>
    <col min="18" max="19" width="14.1640625" style="237" bestFit="1" customWidth="1"/>
    <col min="20" max="20" width="9.5" style="66"/>
    <col min="21" max="21" width="12.33203125" style="66" customWidth="1"/>
    <col min="22" max="16384" width="9.5" style="66"/>
  </cols>
  <sheetData>
    <row r="1" spans="1:22" ht="21.75" customHeight="1" x14ac:dyDescent="0.45">
      <c r="A1" s="128" t="s">
        <v>107</v>
      </c>
      <c r="B1" s="128"/>
      <c r="C1" s="128"/>
      <c r="D1" s="129"/>
      <c r="E1" s="129"/>
      <c r="F1" s="219"/>
      <c r="G1" s="130"/>
      <c r="H1" s="227"/>
      <c r="I1" s="131"/>
      <c r="J1" s="219"/>
      <c r="K1" s="131"/>
      <c r="L1" s="227"/>
    </row>
    <row r="2" spans="1:22" ht="21.75" customHeight="1" x14ac:dyDescent="0.45">
      <c r="A2" s="128" t="s">
        <v>0</v>
      </c>
      <c r="B2" s="128"/>
      <c r="C2" s="128"/>
      <c r="D2" s="129"/>
      <c r="E2" s="129"/>
      <c r="G2" s="130"/>
      <c r="I2" s="131"/>
      <c r="K2" s="131"/>
    </row>
    <row r="3" spans="1:22" ht="21.75" customHeight="1" x14ac:dyDescent="0.45">
      <c r="A3" s="132" t="s">
        <v>185</v>
      </c>
      <c r="B3" s="132"/>
      <c r="C3" s="132"/>
      <c r="D3" s="133"/>
      <c r="E3" s="133"/>
      <c r="F3" s="221"/>
      <c r="G3" s="135"/>
      <c r="H3" s="229"/>
      <c r="I3" s="134"/>
      <c r="J3" s="221"/>
      <c r="K3" s="134"/>
      <c r="L3" s="229"/>
    </row>
    <row r="4" spans="1:22" ht="21.75" customHeight="1" x14ac:dyDescent="0.45">
      <c r="A4" s="136"/>
      <c r="B4" s="136"/>
      <c r="C4" s="136"/>
      <c r="D4" s="137"/>
      <c r="E4" s="137"/>
      <c r="F4" s="222"/>
      <c r="G4" s="139"/>
      <c r="H4" s="230"/>
      <c r="I4" s="138"/>
      <c r="J4" s="222"/>
      <c r="K4" s="138"/>
      <c r="L4" s="230"/>
    </row>
    <row r="5" spans="1:22" ht="21.75" customHeight="1" x14ac:dyDescent="0.45">
      <c r="A5" s="128"/>
      <c r="B5" s="128"/>
      <c r="C5" s="128"/>
      <c r="D5" s="129"/>
      <c r="E5" s="129"/>
      <c r="F5" s="253" t="s">
        <v>91</v>
      </c>
      <c r="G5" s="253"/>
      <c r="H5" s="253"/>
      <c r="I5" s="140"/>
      <c r="J5" s="253" t="s">
        <v>92</v>
      </c>
      <c r="K5" s="253"/>
      <c r="L5" s="253"/>
    </row>
    <row r="6" spans="1:22" ht="21.75" customHeight="1" x14ac:dyDescent="0.45">
      <c r="A6" s="128"/>
      <c r="B6" s="128"/>
      <c r="C6" s="128"/>
      <c r="D6" s="129"/>
      <c r="E6" s="129"/>
      <c r="F6" s="198" t="s">
        <v>93</v>
      </c>
      <c r="G6" s="141"/>
      <c r="H6" s="211" t="s">
        <v>94</v>
      </c>
      <c r="I6" s="141"/>
      <c r="J6" s="198" t="s">
        <v>93</v>
      </c>
      <c r="K6" s="141"/>
      <c r="L6" s="211" t="s">
        <v>94</v>
      </c>
    </row>
    <row r="7" spans="1:22" ht="21.75" customHeight="1" x14ac:dyDescent="0.45">
      <c r="A7" s="128"/>
      <c r="B7" s="128"/>
      <c r="C7" s="128"/>
      <c r="D7" s="129"/>
      <c r="E7" s="129"/>
      <c r="F7" s="198" t="s">
        <v>186</v>
      </c>
      <c r="G7" s="141"/>
      <c r="H7" s="212" t="s">
        <v>87</v>
      </c>
      <c r="I7" s="141"/>
      <c r="J7" s="198" t="s">
        <v>186</v>
      </c>
      <c r="K7" s="141"/>
      <c r="L7" s="212" t="s">
        <v>87</v>
      </c>
      <c r="N7" s="252"/>
      <c r="O7" s="252"/>
    </row>
    <row r="8" spans="1:22" ht="21.75" customHeight="1" x14ac:dyDescent="0.45">
      <c r="A8" s="142"/>
      <c r="B8" s="142"/>
      <c r="C8" s="142"/>
      <c r="D8" s="142"/>
      <c r="E8" s="142"/>
      <c r="F8" s="198" t="s">
        <v>169</v>
      </c>
      <c r="G8" s="141"/>
      <c r="H8" s="211" t="s">
        <v>151</v>
      </c>
      <c r="I8" s="141"/>
      <c r="J8" s="198" t="s">
        <v>169</v>
      </c>
      <c r="K8" s="141"/>
      <c r="L8" s="211" t="s">
        <v>151</v>
      </c>
      <c r="N8" s="244"/>
      <c r="O8" s="244"/>
    </row>
    <row r="9" spans="1:22" ht="21.75" customHeight="1" x14ac:dyDescent="0.45">
      <c r="A9" s="142"/>
      <c r="B9" s="142"/>
      <c r="C9" s="142"/>
      <c r="D9" s="143" t="s">
        <v>1</v>
      </c>
      <c r="E9" s="142"/>
      <c r="F9" s="199" t="s">
        <v>95</v>
      </c>
      <c r="G9" s="141"/>
      <c r="H9" s="213" t="s">
        <v>95</v>
      </c>
      <c r="I9" s="141"/>
      <c r="J9" s="199" t="s">
        <v>95</v>
      </c>
      <c r="L9" s="213" t="s">
        <v>95</v>
      </c>
      <c r="N9" s="244"/>
      <c r="O9" s="244"/>
    </row>
    <row r="10" spans="1:22" ht="6" customHeight="1" x14ac:dyDescent="0.45">
      <c r="A10" s="142"/>
      <c r="B10" s="142"/>
      <c r="C10" s="142"/>
      <c r="D10" s="144"/>
      <c r="E10" s="142"/>
      <c r="F10" s="200"/>
      <c r="G10" s="141"/>
      <c r="H10" s="211"/>
      <c r="I10" s="141"/>
      <c r="J10" s="200"/>
      <c r="L10" s="211"/>
    </row>
    <row r="11" spans="1:22" ht="21.75" customHeight="1" x14ac:dyDescent="0.45">
      <c r="A11" s="128" t="s">
        <v>2</v>
      </c>
      <c r="B11" s="145"/>
      <c r="C11" s="145"/>
      <c r="D11" s="129"/>
      <c r="E11" s="129"/>
      <c r="F11" s="223"/>
      <c r="J11" s="223"/>
    </row>
    <row r="12" spans="1:22" ht="6" customHeight="1" x14ac:dyDescent="0.45">
      <c r="A12" s="128"/>
      <c r="B12" s="145"/>
      <c r="C12" s="145"/>
      <c r="D12" s="129"/>
      <c r="E12" s="129"/>
      <c r="F12" s="223"/>
      <c r="J12" s="223"/>
    </row>
    <row r="13" spans="1:22" ht="21.75" customHeight="1" x14ac:dyDescent="0.45">
      <c r="A13" s="146" t="s">
        <v>3</v>
      </c>
      <c r="B13" s="146"/>
      <c r="C13" s="146"/>
      <c r="D13" s="129"/>
      <c r="E13" s="129"/>
      <c r="F13" s="223"/>
      <c r="J13" s="223"/>
    </row>
    <row r="14" spans="1:22" ht="6" customHeight="1" x14ac:dyDescent="0.45">
      <c r="A14" s="128"/>
      <c r="B14" s="145"/>
      <c r="C14" s="145"/>
      <c r="D14" s="129"/>
      <c r="E14" s="129"/>
      <c r="F14" s="223"/>
      <c r="J14" s="223"/>
    </row>
    <row r="15" spans="1:22" ht="21.75" customHeight="1" x14ac:dyDescent="0.45">
      <c r="A15" s="66" t="s">
        <v>4</v>
      </c>
      <c r="D15" s="147"/>
      <c r="E15" s="147"/>
      <c r="F15" s="203">
        <v>1981246</v>
      </c>
      <c r="G15" s="148"/>
      <c r="H15" s="231">
        <v>1913747</v>
      </c>
      <c r="I15" s="193"/>
      <c r="J15" s="203">
        <v>13532</v>
      </c>
      <c r="K15" s="193"/>
      <c r="L15" s="231">
        <v>147237</v>
      </c>
      <c r="M15" s="194"/>
      <c r="T15" s="240"/>
      <c r="U15" s="241"/>
      <c r="V15" s="241"/>
    </row>
    <row r="16" spans="1:22" ht="21.75" customHeight="1" x14ac:dyDescent="0.45">
      <c r="A16" s="66" t="s">
        <v>121</v>
      </c>
      <c r="D16" s="147"/>
      <c r="E16" s="147"/>
      <c r="F16" s="203"/>
      <c r="G16" s="148"/>
      <c r="H16" s="231"/>
      <c r="I16" s="193"/>
      <c r="J16" s="235"/>
      <c r="K16" s="193"/>
      <c r="L16" s="231"/>
      <c r="M16" s="194"/>
      <c r="T16" s="240"/>
      <c r="U16" s="241"/>
      <c r="V16" s="241"/>
    </row>
    <row r="17" spans="1:22" ht="21.75" customHeight="1" x14ac:dyDescent="0.45">
      <c r="B17" s="66" t="s">
        <v>122</v>
      </c>
      <c r="D17" s="147"/>
      <c r="E17" s="147"/>
      <c r="F17" s="203">
        <v>52695</v>
      </c>
      <c r="G17" s="148"/>
      <c r="H17" s="231">
        <v>95370</v>
      </c>
      <c r="I17" s="193"/>
      <c r="J17" s="203">
        <v>6</v>
      </c>
      <c r="K17" s="193"/>
      <c r="L17" s="231">
        <v>6</v>
      </c>
      <c r="M17" s="194"/>
      <c r="T17" s="240"/>
      <c r="U17" s="241"/>
      <c r="V17" s="241"/>
    </row>
    <row r="18" spans="1:22" ht="21.75" customHeight="1" x14ac:dyDescent="0.45">
      <c r="A18" s="66" t="s">
        <v>73</v>
      </c>
      <c r="D18" s="147"/>
      <c r="E18" s="147"/>
      <c r="F18" s="203">
        <v>439668</v>
      </c>
      <c r="G18" s="148"/>
      <c r="H18" s="231">
        <v>387226</v>
      </c>
      <c r="I18" s="193"/>
      <c r="J18" s="203">
        <v>1</v>
      </c>
      <c r="K18" s="193"/>
      <c r="L18" s="231">
        <v>2</v>
      </c>
      <c r="M18" s="194"/>
      <c r="T18" s="240"/>
      <c r="U18" s="241"/>
      <c r="V18" s="241"/>
    </row>
    <row r="19" spans="1:22" ht="21.75" customHeight="1" x14ac:dyDescent="0.45">
      <c r="A19" s="66" t="s">
        <v>6</v>
      </c>
      <c r="D19" s="147"/>
      <c r="E19" s="147"/>
      <c r="F19" s="203">
        <v>205790</v>
      </c>
      <c r="G19" s="148"/>
      <c r="H19" s="231">
        <v>197777</v>
      </c>
      <c r="I19" s="193"/>
      <c r="J19" s="203">
        <v>0</v>
      </c>
      <c r="K19" s="193"/>
      <c r="L19" s="231">
        <v>0</v>
      </c>
      <c r="M19" s="194"/>
      <c r="T19" s="240"/>
      <c r="U19" s="241"/>
      <c r="V19" s="241"/>
    </row>
    <row r="20" spans="1:22" ht="21.75" customHeight="1" x14ac:dyDescent="0.45">
      <c r="A20" s="66" t="s">
        <v>5</v>
      </c>
      <c r="D20" s="147">
        <v>14</v>
      </c>
      <c r="E20" s="147"/>
      <c r="F20" s="203">
        <v>10960</v>
      </c>
      <c r="G20" s="148"/>
      <c r="H20" s="231">
        <v>22326</v>
      </c>
      <c r="I20" s="193"/>
      <c r="J20" s="203">
        <v>333653</v>
      </c>
      <c r="K20" s="193"/>
      <c r="L20" s="231">
        <v>267054</v>
      </c>
      <c r="M20" s="194"/>
      <c r="T20" s="240"/>
      <c r="U20" s="241"/>
      <c r="V20" s="241"/>
    </row>
    <row r="21" spans="1:22" ht="21.75" customHeight="1" x14ac:dyDescent="0.45">
      <c r="A21" s="66" t="s">
        <v>212</v>
      </c>
      <c r="D21" s="147">
        <v>9</v>
      </c>
      <c r="E21" s="147"/>
      <c r="F21" s="203">
        <v>1727486</v>
      </c>
      <c r="G21" s="148"/>
      <c r="H21" s="231">
        <v>1813214</v>
      </c>
      <c r="I21" s="193"/>
      <c r="J21" s="203">
        <v>0</v>
      </c>
      <c r="K21" s="193"/>
      <c r="L21" s="231">
        <v>0</v>
      </c>
      <c r="M21" s="194"/>
      <c r="T21" s="240"/>
      <c r="U21" s="241"/>
      <c r="V21" s="241"/>
    </row>
    <row r="22" spans="1:22" ht="21.75" customHeight="1" x14ac:dyDescent="0.45">
      <c r="A22" s="66" t="s">
        <v>7</v>
      </c>
      <c r="D22" s="147"/>
      <c r="E22" s="147"/>
      <c r="F22" s="203">
        <v>277486</v>
      </c>
      <c r="G22" s="148"/>
      <c r="H22" s="232">
        <v>293308</v>
      </c>
      <c r="I22" s="193"/>
      <c r="J22" s="203">
        <v>36349</v>
      </c>
      <c r="K22" s="193"/>
      <c r="L22" s="232">
        <v>31507</v>
      </c>
      <c r="M22" s="194"/>
      <c r="T22" s="240"/>
      <c r="U22" s="241"/>
      <c r="V22" s="241"/>
    </row>
    <row r="23" spans="1:22" ht="6" customHeight="1" x14ac:dyDescent="0.45">
      <c r="A23" s="128"/>
      <c r="B23" s="145"/>
      <c r="C23" s="145"/>
      <c r="D23" s="147"/>
      <c r="E23" s="147"/>
      <c r="F23" s="201"/>
      <c r="G23" s="149"/>
      <c r="H23" s="214"/>
      <c r="I23" s="149"/>
      <c r="J23" s="201"/>
      <c r="K23" s="149"/>
      <c r="L23" s="214"/>
      <c r="M23" s="194"/>
      <c r="T23" s="240"/>
      <c r="U23" s="241"/>
      <c r="V23" s="241"/>
    </row>
    <row r="24" spans="1:22" ht="19.149999999999999" customHeight="1" x14ac:dyDescent="0.45">
      <c r="A24" s="146" t="s">
        <v>8</v>
      </c>
      <c r="C24" s="146"/>
      <c r="D24" s="147"/>
      <c r="E24" s="147"/>
      <c r="F24" s="202">
        <f>SUM(F15:F23)</f>
        <v>4695331</v>
      </c>
      <c r="G24" s="148"/>
      <c r="H24" s="215">
        <f>SUM(H15:H23)</f>
        <v>4722968</v>
      </c>
      <c r="I24" s="148"/>
      <c r="J24" s="202">
        <f>SUM(J15:J23)</f>
        <v>383541</v>
      </c>
      <c r="K24" s="148"/>
      <c r="L24" s="215">
        <f>SUM(L15:L23)</f>
        <v>445806</v>
      </c>
      <c r="M24" s="194"/>
      <c r="T24" s="240"/>
      <c r="U24" s="241"/>
      <c r="V24" s="241"/>
    </row>
    <row r="25" spans="1:22" ht="18" customHeight="1" x14ac:dyDescent="0.45">
      <c r="A25" s="128"/>
      <c r="B25" s="145"/>
      <c r="C25" s="145"/>
      <c r="D25" s="147"/>
      <c r="E25" s="147"/>
      <c r="F25" s="203"/>
      <c r="G25" s="149"/>
      <c r="H25" s="214"/>
      <c r="I25" s="149"/>
      <c r="J25" s="203"/>
      <c r="K25" s="149"/>
      <c r="L25" s="214"/>
      <c r="M25" s="194"/>
      <c r="T25" s="240"/>
      <c r="U25" s="241"/>
      <c r="V25" s="241"/>
    </row>
    <row r="26" spans="1:22" ht="19.149999999999999" customHeight="1" x14ac:dyDescent="0.45">
      <c r="A26" s="146" t="s">
        <v>9</v>
      </c>
      <c r="B26" s="146"/>
      <c r="C26" s="146"/>
      <c r="D26" s="147"/>
      <c r="E26" s="147"/>
      <c r="F26" s="203"/>
      <c r="G26" s="148"/>
      <c r="H26" s="214"/>
      <c r="I26" s="148"/>
      <c r="J26" s="203"/>
      <c r="K26" s="148"/>
      <c r="L26" s="214"/>
      <c r="M26" s="194"/>
      <c r="T26" s="240"/>
      <c r="U26" s="241"/>
      <c r="V26" s="241"/>
    </row>
    <row r="27" spans="1:22" ht="6" customHeight="1" x14ac:dyDescent="0.45">
      <c r="A27" s="128"/>
      <c r="B27" s="145"/>
      <c r="C27" s="145"/>
      <c r="D27" s="129"/>
      <c r="E27" s="129"/>
      <c r="F27" s="223"/>
      <c r="J27" s="223"/>
      <c r="M27" s="194"/>
      <c r="T27" s="240"/>
      <c r="U27" s="241"/>
      <c r="V27" s="241"/>
    </row>
    <row r="28" spans="1:22" ht="21.75" customHeight="1" x14ac:dyDescent="0.45">
      <c r="A28" s="151" t="s">
        <v>10</v>
      </c>
      <c r="B28" s="145"/>
      <c r="C28" s="145"/>
      <c r="D28" s="147"/>
      <c r="E28" s="147"/>
      <c r="F28" s="203">
        <v>16830</v>
      </c>
      <c r="G28" s="149"/>
      <c r="H28" s="231">
        <v>16845</v>
      </c>
      <c r="I28" s="193"/>
      <c r="J28" s="203">
        <v>0</v>
      </c>
      <c r="K28" s="193"/>
      <c r="L28" s="231">
        <v>0</v>
      </c>
      <c r="M28" s="194"/>
      <c r="T28" s="240"/>
      <c r="U28" s="241"/>
      <c r="V28" s="241"/>
    </row>
    <row r="29" spans="1:22" ht="21.75" customHeight="1" x14ac:dyDescent="0.45">
      <c r="A29" s="66" t="s">
        <v>104</v>
      </c>
      <c r="D29" s="147">
        <v>10</v>
      </c>
      <c r="E29" s="147"/>
      <c r="F29" s="203">
        <v>387607</v>
      </c>
      <c r="G29" s="39"/>
      <c r="H29" s="231">
        <v>387392</v>
      </c>
      <c r="I29" s="193"/>
      <c r="J29" s="203">
        <v>0</v>
      </c>
      <c r="K29" s="193"/>
      <c r="L29" s="231">
        <v>0</v>
      </c>
      <c r="M29" s="194"/>
      <c r="T29" s="240"/>
      <c r="U29" s="241"/>
      <c r="V29" s="241"/>
    </row>
    <row r="30" spans="1:22" ht="21.75" customHeight="1" x14ac:dyDescent="0.45">
      <c r="A30" s="66" t="s">
        <v>11</v>
      </c>
      <c r="D30" s="147"/>
      <c r="E30" s="147"/>
      <c r="F30" s="203">
        <v>0</v>
      </c>
      <c r="G30" s="39"/>
      <c r="H30" s="231">
        <v>0</v>
      </c>
      <c r="I30" s="193"/>
      <c r="J30" s="203">
        <v>16835649</v>
      </c>
      <c r="K30" s="193"/>
      <c r="L30" s="231">
        <v>16835649</v>
      </c>
      <c r="M30" s="194"/>
      <c r="T30" s="240"/>
      <c r="U30" s="241"/>
      <c r="V30" s="241"/>
    </row>
    <row r="31" spans="1:22" ht="21.75" customHeight="1" x14ac:dyDescent="0.45">
      <c r="A31" s="66" t="s">
        <v>160</v>
      </c>
      <c r="E31" s="147"/>
      <c r="F31" s="203"/>
      <c r="G31" s="39"/>
      <c r="H31" s="231"/>
      <c r="I31" s="193"/>
      <c r="J31" s="235"/>
      <c r="K31" s="193"/>
      <c r="L31" s="231"/>
      <c r="M31" s="194"/>
      <c r="T31" s="240"/>
      <c r="U31" s="241"/>
      <c r="V31" s="241"/>
    </row>
    <row r="32" spans="1:22" ht="21.75" customHeight="1" x14ac:dyDescent="0.45">
      <c r="B32" s="66" t="s">
        <v>161</v>
      </c>
      <c r="D32" s="147">
        <v>14</v>
      </c>
      <c r="E32" s="147"/>
      <c r="F32" s="203">
        <v>230188</v>
      </c>
      <c r="G32" s="39"/>
      <c r="H32" s="231">
        <v>211573</v>
      </c>
      <c r="I32" s="193"/>
      <c r="J32" s="203">
        <v>0</v>
      </c>
      <c r="K32" s="193"/>
      <c r="L32" s="231">
        <v>0</v>
      </c>
      <c r="M32" s="194"/>
      <c r="T32" s="240"/>
      <c r="U32" s="241"/>
      <c r="V32" s="241"/>
    </row>
    <row r="33" spans="1:22" ht="21.75" customHeight="1" x14ac:dyDescent="0.45">
      <c r="A33" s="66" t="s">
        <v>133</v>
      </c>
      <c r="D33" s="147">
        <v>14</v>
      </c>
      <c r="E33" s="147"/>
      <c r="F33" s="203">
        <v>21410</v>
      </c>
      <c r="G33" s="40"/>
      <c r="H33" s="231">
        <v>22549</v>
      </c>
      <c r="I33" s="193"/>
      <c r="J33" s="203">
        <v>4601307</v>
      </c>
      <c r="K33" s="193"/>
      <c r="L33" s="231">
        <v>4380931</v>
      </c>
      <c r="M33" s="194"/>
      <c r="T33" s="240"/>
      <c r="U33" s="241"/>
      <c r="V33" s="241"/>
    </row>
    <row r="34" spans="1:22" ht="21.75" customHeight="1" x14ac:dyDescent="0.45">
      <c r="A34" s="66" t="s">
        <v>115</v>
      </c>
      <c r="D34" s="147"/>
      <c r="E34" s="147"/>
      <c r="F34" s="203">
        <v>942327</v>
      </c>
      <c r="G34" s="40"/>
      <c r="H34" s="231">
        <v>893140</v>
      </c>
      <c r="I34" s="193"/>
      <c r="J34" s="203">
        <v>0</v>
      </c>
      <c r="K34" s="193"/>
      <c r="L34" s="231">
        <v>0</v>
      </c>
      <c r="M34" s="194"/>
      <c r="T34" s="240"/>
      <c r="U34" s="241"/>
      <c r="V34" s="241"/>
    </row>
    <row r="35" spans="1:22" ht="21.75" customHeight="1" x14ac:dyDescent="0.45">
      <c r="A35" s="66" t="s">
        <v>74</v>
      </c>
      <c r="D35" s="129">
        <v>11</v>
      </c>
      <c r="E35" s="147"/>
      <c r="F35" s="203">
        <v>28836771</v>
      </c>
      <c r="G35" s="148"/>
      <c r="H35" s="231">
        <v>29068109</v>
      </c>
      <c r="I35" s="193"/>
      <c r="J35" s="203">
        <v>1962</v>
      </c>
      <c r="K35" s="193"/>
      <c r="L35" s="231">
        <v>2600</v>
      </c>
      <c r="M35" s="194"/>
      <c r="T35" s="240"/>
      <c r="U35" s="241"/>
      <c r="V35" s="241"/>
    </row>
    <row r="36" spans="1:22" ht="21.75" customHeight="1" x14ac:dyDescent="0.45">
      <c r="A36" s="66" t="s">
        <v>12</v>
      </c>
      <c r="D36" s="147"/>
      <c r="E36" s="147"/>
      <c r="F36" s="203">
        <v>1662101</v>
      </c>
      <c r="G36" s="148"/>
      <c r="H36" s="231">
        <v>1640558</v>
      </c>
      <c r="I36" s="193"/>
      <c r="J36" s="203">
        <v>0</v>
      </c>
      <c r="K36" s="193"/>
      <c r="L36" s="231">
        <v>0</v>
      </c>
      <c r="M36" s="194"/>
      <c r="T36" s="240"/>
      <c r="U36" s="241"/>
      <c r="V36" s="241"/>
    </row>
    <row r="37" spans="1:22" ht="21.75" customHeight="1" x14ac:dyDescent="0.45">
      <c r="A37" s="66" t="s">
        <v>75</v>
      </c>
      <c r="D37" s="147"/>
      <c r="E37" s="147"/>
      <c r="F37" s="203">
        <v>83429</v>
      </c>
      <c r="G37" s="148"/>
      <c r="H37" s="231">
        <v>87138</v>
      </c>
      <c r="I37" s="193"/>
      <c r="J37" s="203">
        <v>4423</v>
      </c>
      <c r="K37" s="193"/>
      <c r="L37" s="231">
        <v>4380</v>
      </c>
      <c r="M37" s="194"/>
      <c r="T37" s="240"/>
      <c r="U37" s="241"/>
      <c r="V37" s="241"/>
    </row>
    <row r="38" spans="1:22" ht="21.75" customHeight="1" x14ac:dyDescent="0.45">
      <c r="A38" s="66" t="s">
        <v>134</v>
      </c>
      <c r="D38" s="147"/>
      <c r="E38" s="147"/>
      <c r="F38" s="203">
        <v>95972</v>
      </c>
      <c r="G38" s="148"/>
      <c r="H38" s="231">
        <v>119031</v>
      </c>
      <c r="I38" s="193"/>
      <c r="J38" s="203">
        <v>2495</v>
      </c>
      <c r="K38" s="193"/>
      <c r="L38" s="231">
        <v>2162</v>
      </c>
      <c r="M38" s="194"/>
      <c r="T38" s="240"/>
      <c r="U38" s="241"/>
      <c r="V38" s="241"/>
    </row>
    <row r="39" spans="1:22" ht="21.75" customHeight="1" x14ac:dyDescent="0.45">
      <c r="A39" s="66" t="s">
        <v>13</v>
      </c>
      <c r="D39" s="147"/>
      <c r="E39" s="147"/>
      <c r="F39" s="236">
        <v>75517</v>
      </c>
      <c r="G39" s="148"/>
      <c r="H39" s="232">
        <v>44815</v>
      </c>
      <c r="I39" s="193"/>
      <c r="J39" s="236">
        <v>1134</v>
      </c>
      <c r="K39" s="193"/>
      <c r="L39" s="232">
        <v>8781</v>
      </c>
      <c r="M39" s="194"/>
      <c r="T39" s="240"/>
      <c r="U39" s="241"/>
      <c r="V39" s="241"/>
    </row>
    <row r="40" spans="1:22" ht="6" customHeight="1" x14ac:dyDescent="0.45">
      <c r="A40" s="128"/>
      <c r="B40" s="145"/>
      <c r="C40" s="145"/>
      <c r="D40" s="147"/>
      <c r="E40" s="147"/>
      <c r="F40" s="203"/>
      <c r="G40" s="149"/>
      <c r="H40" s="214"/>
      <c r="I40" s="149"/>
      <c r="J40" s="203"/>
      <c r="K40" s="149"/>
      <c r="L40" s="214"/>
      <c r="M40" s="194"/>
      <c r="T40" s="240"/>
      <c r="U40" s="241"/>
      <c r="V40" s="241"/>
    </row>
    <row r="41" spans="1:22" ht="21.75" customHeight="1" x14ac:dyDescent="0.45">
      <c r="A41" s="146" t="s">
        <v>14</v>
      </c>
      <c r="C41" s="146"/>
      <c r="D41" s="147"/>
      <c r="E41" s="147"/>
      <c r="F41" s="202">
        <f>SUM(F28:F40)</f>
        <v>32352152</v>
      </c>
      <c r="G41" s="148"/>
      <c r="H41" s="215">
        <f>SUM(H28:H40)</f>
        <v>32491150</v>
      </c>
      <c r="I41" s="148"/>
      <c r="J41" s="202">
        <f>SUM(J28:J40)</f>
        <v>21446970</v>
      </c>
      <c r="K41" s="148"/>
      <c r="L41" s="215">
        <f>SUM(L28:L40)</f>
        <v>21234503</v>
      </c>
      <c r="M41" s="194"/>
      <c r="T41" s="240"/>
      <c r="U41" s="241"/>
      <c r="V41" s="241"/>
    </row>
    <row r="42" spans="1:22" ht="6" customHeight="1" x14ac:dyDescent="0.45">
      <c r="A42" s="128"/>
      <c r="B42" s="145"/>
      <c r="C42" s="145"/>
      <c r="D42" s="147"/>
      <c r="E42" s="147"/>
      <c r="F42" s="203"/>
      <c r="G42" s="149"/>
      <c r="H42" s="214"/>
      <c r="I42" s="149"/>
      <c r="J42" s="203"/>
      <c r="K42" s="149"/>
      <c r="L42" s="214"/>
      <c r="M42" s="194"/>
      <c r="T42" s="240"/>
      <c r="U42" s="241"/>
      <c r="V42" s="241"/>
    </row>
    <row r="43" spans="1:22" ht="21.75" customHeight="1" thickBot="1" x14ac:dyDescent="0.5">
      <c r="A43" s="146" t="s">
        <v>15</v>
      </c>
      <c r="B43" s="146"/>
      <c r="C43" s="146"/>
      <c r="D43" s="147"/>
      <c r="E43" s="147"/>
      <c r="F43" s="204">
        <f>SUM(F24+F41)</f>
        <v>37047483</v>
      </c>
      <c r="G43" s="9"/>
      <c r="H43" s="216">
        <f>SUM(H24+H41)</f>
        <v>37214118</v>
      </c>
      <c r="I43" s="9"/>
      <c r="J43" s="204">
        <f>SUM(J24+J41)</f>
        <v>21830511</v>
      </c>
      <c r="K43" s="9"/>
      <c r="L43" s="216">
        <f>SUM(L24+L41)</f>
        <v>21680309</v>
      </c>
      <c r="M43" s="194"/>
      <c r="T43" s="240"/>
      <c r="U43" s="241"/>
      <c r="V43" s="241"/>
    </row>
    <row r="44" spans="1:22" ht="5.25" customHeight="1" thickTop="1" x14ac:dyDescent="0.45">
      <c r="A44" s="146"/>
      <c r="B44" s="146"/>
      <c r="C44" s="146"/>
      <c r="D44" s="147"/>
      <c r="E44" s="147"/>
      <c r="F44" s="205"/>
      <c r="G44" s="9"/>
      <c r="H44" s="205"/>
      <c r="I44" s="9"/>
      <c r="J44" s="205"/>
      <c r="K44" s="9"/>
      <c r="L44" s="205"/>
      <c r="M44" s="194"/>
      <c r="T44" s="240"/>
      <c r="U44" s="241"/>
      <c r="V44" s="241"/>
    </row>
    <row r="45" spans="1:22" ht="21.95" customHeight="1" x14ac:dyDescent="0.45">
      <c r="A45" s="254" t="s">
        <v>108</v>
      </c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  <c r="M45" s="194"/>
      <c r="T45" s="240"/>
      <c r="U45" s="241"/>
      <c r="V45" s="241"/>
    </row>
    <row r="46" spans="1:22" ht="21.75" customHeight="1" x14ac:dyDescent="0.45">
      <c r="A46" s="128" t="str">
        <f>A1</f>
        <v>บริษัท เอส โฮเทล แอนด์ รีสอร์ท จำกัด (มหาชน)</v>
      </c>
      <c r="B46" s="128"/>
      <c r="C46" s="128"/>
      <c r="D46" s="129"/>
      <c r="E46" s="129"/>
      <c r="F46" s="219"/>
      <c r="G46" s="130"/>
      <c r="H46" s="227"/>
      <c r="I46" s="131"/>
      <c r="J46" s="219"/>
      <c r="K46" s="131"/>
      <c r="L46" s="227"/>
      <c r="M46" s="194"/>
      <c r="T46" s="240"/>
      <c r="U46" s="241"/>
      <c r="V46" s="241"/>
    </row>
    <row r="47" spans="1:22" ht="21.75" customHeight="1" x14ac:dyDescent="0.45">
      <c r="A47" s="128" t="s">
        <v>0</v>
      </c>
      <c r="B47" s="128"/>
      <c r="C47" s="128"/>
      <c r="D47" s="129"/>
      <c r="E47" s="129"/>
      <c r="G47" s="130"/>
      <c r="I47" s="131"/>
      <c r="K47" s="131"/>
      <c r="M47" s="194"/>
      <c r="T47" s="240"/>
      <c r="U47" s="241"/>
      <c r="V47" s="241"/>
    </row>
    <row r="48" spans="1:22" ht="21.75" customHeight="1" x14ac:dyDescent="0.45">
      <c r="A48" s="132" t="str">
        <f>A3</f>
        <v>ณ วันที่ 30 มิถุนายน พ.ศ. 2565</v>
      </c>
      <c r="B48" s="132"/>
      <c r="C48" s="132"/>
      <c r="D48" s="133"/>
      <c r="E48" s="133"/>
      <c r="F48" s="221"/>
      <c r="G48" s="135"/>
      <c r="H48" s="229"/>
      <c r="I48" s="134"/>
      <c r="J48" s="221"/>
      <c r="K48" s="134"/>
      <c r="L48" s="229"/>
      <c r="M48" s="194"/>
      <c r="T48" s="240"/>
      <c r="U48" s="241"/>
      <c r="V48" s="241"/>
    </row>
    <row r="49" spans="1:22" ht="21.75" customHeight="1" x14ac:dyDescent="0.45">
      <c r="A49" s="128"/>
      <c r="B49" s="128"/>
      <c r="C49" s="128"/>
      <c r="D49" s="129"/>
      <c r="E49" s="129"/>
      <c r="G49" s="130"/>
      <c r="I49" s="131"/>
      <c r="K49" s="131"/>
      <c r="M49" s="194"/>
      <c r="T49" s="240"/>
      <c r="U49" s="241"/>
      <c r="V49" s="241"/>
    </row>
    <row r="50" spans="1:22" ht="19.149999999999999" customHeight="1" x14ac:dyDescent="0.45">
      <c r="A50" s="128"/>
      <c r="B50" s="128"/>
      <c r="C50" s="128"/>
      <c r="D50" s="129"/>
      <c r="E50" s="129"/>
      <c r="F50" s="253" t="s">
        <v>91</v>
      </c>
      <c r="G50" s="253"/>
      <c r="H50" s="253"/>
      <c r="I50" s="140"/>
      <c r="J50" s="253" t="s">
        <v>92</v>
      </c>
      <c r="K50" s="253"/>
      <c r="L50" s="253"/>
      <c r="M50" s="194"/>
      <c r="T50" s="240"/>
      <c r="U50" s="241"/>
      <c r="V50" s="241"/>
    </row>
    <row r="51" spans="1:22" ht="19.149999999999999" customHeight="1" x14ac:dyDescent="0.45">
      <c r="A51" s="128"/>
      <c r="B51" s="128"/>
      <c r="C51" s="128"/>
      <c r="D51" s="129"/>
      <c r="E51" s="129"/>
      <c r="F51" s="198" t="s">
        <v>93</v>
      </c>
      <c r="G51" s="141"/>
      <c r="H51" s="211" t="s">
        <v>94</v>
      </c>
      <c r="I51" s="141"/>
      <c r="J51" s="198" t="s">
        <v>93</v>
      </c>
      <c r="K51" s="141"/>
      <c r="L51" s="211" t="s">
        <v>94</v>
      </c>
      <c r="M51" s="194"/>
      <c r="T51" s="240"/>
      <c r="U51" s="241"/>
      <c r="V51" s="241"/>
    </row>
    <row r="52" spans="1:22" ht="19.149999999999999" customHeight="1" x14ac:dyDescent="0.45">
      <c r="A52" s="128"/>
      <c r="B52" s="128"/>
      <c r="C52" s="128"/>
      <c r="D52" s="129"/>
      <c r="E52" s="129"/>
      <c r="F52" s="198" t="s">
        <v>186</v>
      </c>
      <c r="G52" s="141"/>
      <c r="H52" s="212" t="s">
        <v>87</v>
      </c>
      <c r="I52" s="141"/>
      <c r="J52" s="198" t="s">
        <v>186</v>
      </c>
      <c r="K52" s="141"/>
      <c r="L52" s="212" t="s">
        <v>87</v>
      </c>
      <c r="M52" s="194"/>
      <c r="N52" s="252"/>
      <c r="O52" s="252"/>
      <c r="T52" s="240"/>
      <c r="U52" s="241"/>
      <c r="V52" s="241"/>
    </row>
    <row r="53" spans="1:22" ht="19.149999999999999" customHeight="1" x14ac:dyDescent="0.45">
      <c r="A53" s="142"/>
      <c r="B53" s="142"/>
      <c r="C53" s="142"/>
      <c r="D53" s="142"/>
      <c r="E53" s="142"/>
      <c r="F53" s="198" t="s">
        <v>169</v>
      </c>
      <c r="G53" s="141"/>
      <c r="H53" s="211" t="s">
        <v>151</v>
      </c>
      <c r="I53" s="141"/>
      <c r="J53" s="198" t="s">
        <v>169</v>
      </c>
      <c r="K53" s="141"/>
      <c r="L53" s="211" t="s">
        <v>151</v>
      </c>
      <c r="M53" s="194"/>
      <c r="N53" s="244"/>
      <c r="O53" s="244"/>
      <c r="T53" s="240"/>
      <c r="U53" s="241"/>
      <c r="V53" s="241"/>
    </row>
    <row r="54" spans="1:22" ht="19.149999999999999" customHeight="1" x14ac:dyDescent="0.45">
      <c r="A54" s="142"/>
      <c r="B54" s="142"/>
      <c r="C54" s="142"/>
      <c r="D54" s="143" t="s">
        <v>1</v>
      </c>
      <c r="E54" s="142"/>
      <c r="F54" s="199" t="s">
        <v>95</v>
      </c>
      <c r="G54" s="141"/>
      <c r="H54" s="213" t="s">
        <v>95</v>
      </c>
      <c r="I54" s="141"/>
      <c r="J54" s="199" t="s">
        <v>95</v>
      </c>
      <c r="L54" s="213" t="s">
        <v>95</v>
      </c>
      <c r="M54" s="194"/>
      <c r="N54" s="244"/>
      <c r="O54" s="244"/>
      <c r="T54" s="240"/>
      <c r="U54" s="241"/>
      <c r="V54" s="241"/>
    </row>
    <row r="55" spans="1:22" ht="6" customHeight="1" x14ac:dyDescent="0.45">
      <c r="A55" s="142"/>
      <c r="B55" s="142"/>
      <c r="C55" s="142"/>
      <c r="D55" s="144"/>
      <c r="E55" s="142"/>
      <c r="F55" s="200"/>
      <c r="G55" s="141"/>
      <c r="H55" s="211"/>
      <c r="I55" s="141"/>
      <c r="J55" s="200"/>
      <c r="L55" s="211"/>
      <c r="M55" s="194"/>
      <c r="T55" s="240"/>
      <c r="U55" s="241"/>
      <c r="V55" s="241"/>
    </row>
    <row r="56" spans="1:22" ht="19.149999999999999" customHeight="1" x14ac:dyDescent="0.45">
      <c r="A56" s="146" t="s">
        <v>57</v>
      </c>
      <c r="B56" s="151"/>
      <c r="C56" s="151"/>
      <c r="D56" s="129"/>
      <c r="E56" s="129"/>
      <c r="F56" s="223"/>
      <c r="J56" s="223"/>
      <c r="M56" s="194"/>
      <c r="T56" s="240"/>
      <c r="U56" s="241"/>
      <c r="V56" s="241"/>
    </row>
    <row r="57" spans="1:22" ht="6" customHeight="1" x14ac:dyDescent="0.45">
      <c r="A57" s="146"/>
      <c r="B57" s="151"/>
      <c r="C57" s="151"/>
      <c r="D57" s="129"/>
      <c r="E57" s="129"/>
      <c r="F57" s="223"/>
      <c r="J57" s="223"/>
      <c r="M57" s="194"/>
      <c r="T57" s="240"/>
      <c r="U57" s="241"/>
      <c r="V57" s="241"/>
    </row>
    <row r="58" spans="1:22" ht="19.149999999999999" customHeight="1" x14ac:dyDescent="0.45">
      <c r="A58" s="146" t="s">
        <v>16</v>
      </c>
      <c r="D58" s="129"/>
      <c r="E58" s="129"/>
      <c r="F58" s="223"/>
      <c r="J58" s="223"/>
      <c r="M58" s="194"/>
      <c r="T58" s="240"/>
      <c r="U58" s="241"/>
      <c r="V58" s="241"/>
    </row>
    <row r="59" spans="1:22" ht="6" customHeight="1" x14ac:dyDescent="0.45">
      <c r="A59" s="146"/>
      <c r="D59" s="129"/>
      <c r="E59" s="129"/>
      <c r="F59" s="223"/>
      <c r="J59" s="223"/>
      <c r="M59" s="194"/>
      <c r="T59" s="240"/>
      <c r="U59" s="241"/>
      <c r="V59" s="241"/>
    </row>
    <row r="60" spans="1:22" ht="21.75" customHeight="1" x14ac:dyDescent="0.45">
      <c r="A60" s="66" t="s">
        <v>17</v>
      </c>
      <c r="D60" s="147"/>
      <c r="E60" s="147"/>
      <c r="F60" s="203">
        <v>1687776</v>
      </c>
      <c r="G60" s="66"/>
      <c r="H60" s="231">
        <v>1634569</v>
      </c>
      <c r="I60" s="193"/>
      <c r="J60" s="203">
        <v>15275</v>
      </c>
      <c r="K60" s="193"/>
      <c r="L60" s="231">
        <v>11262</v>
      </c>
      <c r="M60" s="194"/>
      <c r="T60" s="240"/>
      <c r="U60" s="241"/>
      <c r="V60" s="241"/>
    </row>
    <row r="61" spans="1:22" ht="21.75" customHeight="1" x14ac:dyDescent="0.45">
      <c r="A61" s="66" t="s">
        <v>18</v>
      </c>
      <c r="D61" s="147">
        <v>14</v>
      </c>
      <c r="E61" s="147"/>
      <c r="F61" s="203">
        <v>17322</v>
      </c>
      <c r="G61" s="66"/>
      <c r="H61" s="231">
        <v>13854</v>
      </c>
      <c r="I61" s="193"/>
      <c r="J61" s="203">
        <v>4948</v>
      </c>
      <c r="K61" s="193"/>
      <c r="L61" s="231">
        <v>8953</v>
      </c>
      <c r="M61" s="194"/>
      <c r="T61" s="240"/>
      <c r="U61" s="241"/>
      <c r="V61" s="241"/>
    </row>
    <row r="62" spans="1:22" ht="21.75" customHeight="1" x14ac:dyDescent="0.45">
      <c r="A62" s="66" t="s">
        <v>174</v>
      </c>
      <c r="D62" s="147">
        <v>14</v>
      </c>
      <c r="E62" s="147"/>
      <c r="F62" s="203">
        <v>0</v>
      </c>
      <c r="G62" s="66"/>
      <c r="H62" s="231">
        <v>0</v>
      </c>
      <c r="I62" s="193"/>
      <c r="J62" s="203">
        <v>149000</v>
      </c>
      <c r="K62" s="193"/>
      <c r="L62" s="231">
        <v>0</v>
      </c>
      <c r="M62" s="194" t="s">
        <v>193</v>
      </c>
      <c r="T62" s="240"/>
      <c r="U62" s="241"/>
      <c r="V62" s="241"/>
    </row>
    <row r="63" spans="1:22" ht="21.75" customHeight="1" x14ac:dyDescent="0.45">
      <c r="A63" s="66" t="s">
        <v>58</v>
      </c>
      <c r="D63" s="147"/>
      <c r="E63" s="147"/>
      <c r="F63" s="203"/>
      <c r="G63" s="66"/>
      <c r="H63" s="231"/>
      <c r="I63" s="193"/>
      <c r="J63" s="235"/>
      <c r="K63" s="193"/>
      <c r="L63" s="231"/>
      <c r="M63" s="194"/>
      <c r="T63" s="240"/>
      <c r="U63" s="241"/>
      <c r="V63" s="241"/>
    </row>
    <row r="64" spans="1:22" ht="21.75" customHeight="1" x14ac:dyDescent="0.45">
      <c r="B64" s="66" t="s">
        <v>77</v>
      </c>
      <c r="D64" s="147">
        <v>12</v>
      </c>
      <c r="E64" s="147"/>
      <c r="F64" s="203">
        <v>1644846</v>
      </c>
      <c r="G64" s="66"/>
      <c r="H64" s="231">
        <v>4986073</v>
      </c>
      <c r="I64" s="193"/>
      <c r="J64" s="203">
        <v>220582</v>
      </c>
      <c r="K64" s="193"/>
      <c r="L64" s="231">
        <v>436852</v>
      </c>
      <c r="M64" s="194"/>
      <c r="T64" s="240"/>
      <c r="U64" s="241"/>
      <c r="V64" s="241"/>
    </row>
    <row r="65" spans="1:22" ht="21.75" customHeight="1" x14ac:dyDescent="0.45">
      <c r="A65" s="66" t="s">
        <v>131</v>
      </c>
      <c r="D65" s="147"/>
      <c r="E65" s="147"/>
      <c r="F65" s="203"/>
      <c r="G65" s="66"/>
      <c r="H65" s="231"/>
      <c r="I65" s="193"/>
      <c r="J65" s="235"/>
      <c r="K65" s="193"/>
      <c r="L65" s="231"/>
      <c r="M65" s="194"/>
      <c r="T65" s="240"/>
      <c r="U65" s="241"/>
      <c r="V65" s="241"/>
    </row>
    <row r="66" spans="1:22" ht="21.75" customHeight="1" x14ac:dyDescent="0.45">
      <c r="B66" s="66" t="s">
        <v>77</v>
      </c>
      <c r="D66" s="147"/>
      <c r="E66" s="147"/>
      <c r="F66" s="203">
        <v>77648</v>
      </c>
      <c r="G66" s="66"/>
      <c r="H66" s="231">
        <v>88598</v>
      </c>
      <c r="I66" s="193"/>
      <c r="J66" s="203">
        <v>378</v>
      </c>
      <c r="K66" s="193"/>
      <c r="L66" s="231">
        <v>859</v>
      </c>
      <c r="M66" s="194"/>
      <c r="T66" s="240"/>
      <c r="U66" s="241"/>
      <c r="V66" s="241"/>
    </row>
    <row r="67" spans="1:22" ht="21.75" customHeight="1" x14ac:dyDescent="0.45">
      <c r="A67" s="66" t="s">
        <v>123</v>
      </c>
      <c r="D67" s="147"/>
      <c r="E67" s="147"/>
      <c r="F67" s="203">
        <v>0</v>
      </c>
      <c r="G67" s="66"/>
      <c r="H67" s="231">
        <v>21217</v>
      </c>
      <c r="I67" s="193"/>
      <c r="J67" s="203">
        <v>0</v>
      </c>
      <c r="K67" s="193"/>
      <c r="L67" s="231">
        <v>0</v>
      </c>
      <c r="M67" s="194"/>
      <c r="T67" s="240"/>
      <c r="U67" s="241"/>
      <c r="V67" s="241"/>
    </row>
    <row r="68" spans="1:22" ht="21.75" customHeight="1" x14ac:dyDescent="0.45">
      <c r="A68" s="66" t="s">
        <v>19</v>
      </c>
      <c r="D68" s="147"/>
      <c r="E68" s="147"/>
      <c r="F68" s="203">
        <v>50979</v>
      </c>
      <c r="G68" s="66"/>
      <c r="H68" s="231">
        <v>463</v>
      </c>
      <c r="I68" s="193"/>
      <c r="J68" s="203">
        <v>0</v>
      </c>
      <c r="K68" s="193"/>
      <c r="L68" s="231">
        <v>0</v>
      </c>
      <c r="M68" s="194"/>
      <c r="T68" s="240"/>
      <c r="U68" s="241"/>
      <c r="V68" s="241"/>
    </row>
    <row r="69" spans="1:22" ht="21.75" customHeight="1" x14ac:dyDescent="0.45">
      <c r="A69" s="66" t="s">
        <v>20</v>
      </c>
      <c r="D69" s="147"/>
      <c r="E69" s="147"/>
      <c r="F69" s="203">
        <v>43527</v>
      </c>
      <c r="G69" s="66"/>
      <c r="H69" s="231">
        <v>71492</v>
      </c>
      <c r="I69" s="193"/>
      <c r="J69" s="203">
        <v>0</v>
      </c>
      <c r="K69" s="193"/>
      <c r="L69" s="231">
        <v>0</v>
      </c>
      <c r="M69" s="194"/>
      <c r="T69" s="240"/>
      <c r="U69" s="241"/>
      <c r="V69" s="241"/>
    </row>
    <row r="70" spans="1:22" ht="21.75" customHeight="1" x14ac:dyDescent="0.45">
      <c r="A70" s="66" t="s">
        <v>21</v>
      </c>
      <c r="D70" s="147"/>
      <c r="E70" s="147"/>
      <c r="F70" s="236">
        <v>148285</v>
      </c>
      <c r="G70" s="66"/>
      <c r="H70" s="232">
        <v>106145</v>
      </c>
      <c r="I70" s="193"/>
      <c r="J70" s="236">
        <v>1155</v>
      </c>
      <c r="K70" s="193"/>
      <c r="L70" s="232">
        <v>2343</v>
      </c>
      <c r="M70" s="194"/>
      <c r="T70" s="240"/>
      <c r="U70" s="241"/>
      <c r="V70" s="241"/>
    </row>
    <row r="71" spans="1:22" ht="6" customHeight="1" x14ac:dyDescent="0.45">
      <c r="A71" s="128"/>
      <c r="B71" s="145"/>
      <c r="C71" s="145"/>
      <c r="D71" s="147"/>
      <c r="E71" s="147"/>
      <c r="F71" s="207"/>
      <c r="G71" s="149"/>
      <c r="H71" s="205"/>
      <c r="I71" s="149"/>
      <c r="J71" s="207"/>
      <c r="K71" s="149"/>
      <c r="L71" s="205"/>
      <c r="M71" s="194"/>
      <c r="T71" s="240"/>
      <c r="U71" s="241"/>
      <c r="V71" s="241"/>
    </row>
    <row r="72" spans="1:22" ht="19.149999999999999" customHeight="1" x14ac:dyDescent="0.45">
      <c r="A72" s="146" t="s">
        <v>22</v>
      </c>
      <c r="C72" s="146"/>
      <c r="D72" s="147"/>
      <c r="E72" s="147"/>
      <c r="F72" s="202">
        <f>SUM(F60:F70)</f>
        <v>3670383</v>
      </c>
      <c r="G72" s="149"/>
      <c r="H72" s="215">
        <f>SUM(H60:H70)</f>
        <v>6922411</v>
      </c>
      <c r="I72" s="149"/>
      <c r="J72" s="202">
        <f>SUM(J60:J70)</f>
        <v>391338</v>
      </c>
      <c r="K72" s="149"/>
      <c r="L72" s="215">
        <f>SUM(L60:L70)</f>
        <v>460269</v>
      </c>
      <c r="M72" s="194"/>
      <c r="T72" s="240"/>
      <c r="U72" s="241"/>
      <c r="V72" s="241"/>
    </row>
    <row r="73" spans="1:22" ht="21.75" customHeight="1" x14ac:dyDescent="0.45">
      <c r="A73" s="128"/>
      <c r="B73" s="145"/>
      <c r="C73" s="145"/>
      <c r="D73" s="147"/>
      <c r="E73" s="147"/>
      <c r="F73" s="207"/>
      <c r="G73" s="149"/>
      <c r="H73" s="205"/>
      <c r="I73" s="149"/>
      <c r="J73" s="207"/>
      <c r="K73" s="149"/>
      <c r="L73" s="205"/>
      <c r="M73" s="194"/>
      <c r="T73" s="240"/>
      <c r="U73" s="241"/>
      <c r="V73" s="241"/>
    </row>
    <row r="74" spans="1:22" ht="19.149999999999999" customHeight="1" x14ac:dyDescent="0.45">
      <c r="A74" s="146" t="s">
        <v>23</v>
      </c>
      <c r="D74" s="147"/>
      <c r="E74" s="147"/>
      <c r="F74" s="207"/>
      <c r="G74" s="149"/>
      <c r="H74" s="205"/>
      <c r="I74" s="149"/>
      <c r="J74" s="207"/>
      <c r="K74" s="149"/>
      <c r="L74" s="205"/>
      <c r="M74" s="194"/>
      <c r="T74" s="240"/>
      <c r="U74" s="241"/>
      <c r="V74" s="241"/>
    </row>
    <row r="75" spans="1:22" ht="6" customHeight="1" x14ac:dyDescent="0.45">
      <c r="A75" s="128"/>
      <c r="B75" s="145"/>
      <c r="C75" s="145"/>
      <c r="D75" s="129"/>
      <c r="E75" s="129"/>
      <c r="F75" s="223"/>
      <c r="J75" s="223"/>
      <c r="M75" s="194"/>
      <c r="T75" s="240"/>
      <c r="U75" s="241"/>
      <c r="V75" s="241"/>
    </row>
    <row r="76" spans="1:22" ht="21.75" customHeight="1" x14ac:dyDescent="0.45">
      <c r="A76" s="66" t="s">
        <v>76</v>
      </c>
      <c r="D76" s="147">
        <v>12</v>
      </c>
      <c r="E76" s="147"/>
      <c r="F76" s="203">
        <v>12231502</v>
      </c>
      <c r="G76" s="149"/>
      <c r="H76" s="231">
        <v>9139950</v>
      </c>
      <c r="I76" s="193"/>
      <c r="J76" s="203">
        <v>442176</v>
      </c>
      <c r="K76" s="193"/>
      <c r="L76" s="231">
        <v>229284</v>
      </c>
      <c r="M76" s="194"/>
      <c r="T76" s="240"/>
      <c r="U76" s="241"/>
      <c r="V76" s="241"/>
    </row>
    <row r="77" spans="1:22" ht="21.75" customHeight="1" x14ac:dyDescent="0.45">
      <c r="A77" s="66" t="s">
        <v>150</v>
      </c>
      <c r="D77" s="147"/>
      <c r="E77" s="147"/>
      <c r="F77" s="203">
        <v>3774505</v>
      </c>
      <c r="G77" s="149"/>
      <c r="H77" s="231">
        <v>3877828</v>
      </c>
      <c r="I77" s="193"/>
      <c r="J77" s="203">
        <v>206</v>
      </c>
      <c r="K77" s="193"/>
      <c r="L77" s="231">
        <v>230</v>
      </c>
      <c r="M77" s="194"/>
      <c r="T77" s="240"/>
      <c r="U77" s="241"/>
      <c r="V77" s="241"/>
    </row>
    <row r="78" spans="1:22" ht="21.75" customHeight="1" x14ac:dyDescent="0.45">
      <c r="A78" s="66" t="s">
        <v>98</v>
      </c>
      <c r="D78" s="147"/>
      <c r="E78" s="147"/>
      <c r="F78" s="203">
        <v>1239136</v>
      </c>
      <c r="G78" s="149"/>
      <c r="H78" s="231">
        <v>1264217</v>
      </c>
      <c r="I78" s="193"/>
      <c r="J78" s="203">
        <v>0</v>
      </c>
      <c r="K78" s="193"/>
      <c r="L78" s="231">
        <v>0</v>
      </c>
      <c r="M78" s="194"/>
      <c r="T78" s="240"/>
      <c r="U78" s="241"/>
      <c r="V78" s="241"/>
    </row>
    <row r="79" spans="1:22" ht="21.75" customHeight="1" x14ac:dyDescent="0.45">
      <c r="A79" s="66" t="s">
        <v>24</v>
      </c>
      <c r="D79" s="147"/>
      <c r="E79" s="147"/>
      <c r="F79" s="203">
        <v>45190</v>
      </c>
      <c r="G79" s="149"/>
      <c r="H79" s="231">
        <v>42719</v>
      </c>
      <c r="I79" s="193"/>
      <c r="J79" s="203">
        <v>14773</v>
      </c>
      <c r="K79" s="193"/>
      <c r="L79" s="231">
        <v>13057</v>
      </c>
      <c r="M79" s="194"/>
      <c r="T79" s="240"/>
      <c r="U79" s="241"/>
      <c r="V79" s="241"/>
    </row>
    <row r="80" spans="1:22" ht="21.75" customHeight="1" x14ac:dyDescent="0.45">
      <c r="A80" s="66" t="s">
        <v>25</v>
      </c>
      <c r="D80" s="147"/>
      <c r="E80" s="147"/>
      <c r="F80" s="236">
        <v>89381</v>
      </c>
      <c r="G80" s="149"/>
      <c r="H80" s="232">
        <v>85135</v>
      </c>
      <c r="I80" s="193"/>
      <c r="J80" s="236">
        <v>0</v>
      </c>
      <c r="K80" s="193"/>
      <c r="L80" s="232">
        <v>0</v>
      </c>
      <c r="M80" s="194"/>
      <c r="T80" s="240"/>
      <c r="U80" s="241"/>
      <c r="V80" s="241"/>
    </row>
    <row r="81" spans="1:22" ht="6" customHeight="1" x14ac:dyDescent="0.45">
      <c r="A81" s="128"/>
      <c r="B81" s="145"/>
      <c r="C81" s="145"/>
      <c r="D81" s="147"/>
      <c r="E81" s="147"/>
      <c r="F81" s="207"/>
      <c r="G81" s="149"/>
      <c r="H81" s="205"/>
      <c r="I81" s="149"/>
      <c r="J81" s="207"/>
      <c r="K81" s="149"/>
      <c r="L81" s="205"/>
      <c r="M81" s="194"/>
      <c r="T81" s="240"/>
      <c r="U81" s="241"/>
      <c r="V81" s="241"/>
    </row>
    <row r="82" spans="1:22" ht="19.149999999999999" customHeight="1" x14ac:dyDescent="0.45">
      <c r="A82" s="146" t="s">
        <v>26</v>
      </c>
      <c r="C82" s="146"/>
      <c r="D82" s="147"/>
      <c r="E82" s="147"/>
      <c r="F82" s="202">
        <f>SUM(F76:F80)</f>
        <v>17379714</v>
      </c>
      <c r="G82" s="149"/>
      <c r="H82" s="215">
        <f>SUM(H76:H80)</f>
        <v>14409849</v>
      </c>
      <c r="I82" s="149"/>
      <c r="J82" s="202">
        <f>SUM(J76:J80)</f>
        <v>457155</v>
      </c>
      <c r="K82" s="149"/>
      <c r="L82" s="215">
        <f>SUM(L76:L80)</f>
        <v>242571</v>
      </c>
      <c r="M82" s="194"/>
      <c r="T82" s="240"/>
      <c r="U82" s="241"/>
      <c r="V82" s="241"/>
    </row>
    <row r="83" spans="1:22" ht="6" customHeight="1" x14ac:dyDescent="0.45">
      <c r="A83" s="128"/>
      <c r="B83" s="145"/>
      <c r="C83" s="145"/>
      <c r="D83" s="147"/>
      <c r="E83" s="147"/>
      <c r="F83" s="207"/>
      <c r="G83" s="149"/>
      <c r="H83" s="205"/>
      <c r="I83" s="149"/>
      <c r="J83" s="207"/>
      <c r="K83" s="149"/>
      <c r="L83" s="205"/>
      <c r="M83" s="194"/>
      <c r="T83" s="240"/>
      <c r="U83" s="241"/>
      <c r="V83" s="241"/>
    </row>
    <row r="84" spans="1:22" ht="19.350000000000001" customHeight="1" x14ac:dyDescent="0.45">
      <c r="A84" s="146" t="s">
        <v>27</v>
      </c>
      <c r="D84" s="147" t="s">
        <v>28</v>
      </c>
      <c r="E84" s="147"/>
      <c r="F84" s="202">
        <f>SUM(F72+F82)</f>
        <v>21050097</v>
      </c>
      <c r="G84" s="149"/>
      <c r="H84" s="215">
        <f>SUM(H72+H82)</f>
        <v>21332260</v>
      </c>
      <c r="I84" s="149"/>
      <c r="J84" s="202">
        <f>SUM(J72+J82)</f>
        <v>848493</v>
      </c>
      <c r="K84" s="149"/>
      <c r="L84" s="215">
        <f>SUM(L72+L82)</f>
        <v>702840</v>
      </c>
      <c r="M84" s="194"/>
      <c r="T84" s="240"/>
      <c r="U84" s="241"/>
      <c r="V84" s="241"/>
    </row>
    <row r="85" spans="1:22" ht="21.75" customHeight="1" x14ac:dyDescent="0.45">
      <c r="A85" s="146"/>
      <c r="D85" s="147"/>
      <c r="E85" s="147"/>
      <c r="F85" s="225"/>
      <c r="G85" s="149"/>
      <c r="H85" s="214"/>
      <c r="I85" s="149"/>
      <c r="J85" s="225"/>
      <c r="K85" s="149"/>
      <c r="L85" s="214"/>
      <c r="M85" s="194"/>
      <c r="T85" s="240"/>
      <c r="U85" s="241"/>
      <c r="V85" s="241"/>
    </row>
    <row r="86" spans="1:22" ht="21.75" customHeight="1" x14ac:dyDescent="0.45">
      <c r="A86" s="146"/>
      <c r="D86" s="147"/>
      <c r="E86" s="147"/>
      <c r="F86" s="225"/>
      <c r="G86" s="149"/>
      <c r="H86" s="214"/>
      <c r="I86" s="149"/>
      <c r="J86" s="225"/>
      <c r="K86" s="149"/>
      <c r="L86" s="214"/>
      <c r="M86" s="194"/>
      <c r="T86" s="240"/>
      <c r="U86" s="241"/>
      <c r="V86" s="241"/>
    </row>
    <row r="87" spans="1:22" ht="21.75" customHeight="1" x14ac:dyDescent="0.45">
      <c r="A87" s="146"/>
      <c r="D87" s="147"/>
      <c r="E87" s="147"/>
      <c r="F87" s="225"/>
      <c r="G87" s="149"/>
      <c r="H87" s="214"/>
      <c r="I87" s="149"/>
      <c r="J87" s="225"/>
      <c r="K87" s="149"/>
      <c r="L87" s="214"/>
      <c r="M87" s="194"/>
      <c r="T87" s="240"/>
      <c r="U87" s="241"/>
      <c r="V87" s="241"/>
    </row>
    <row r="88" spans="1:22" ht="21.75" customHeight="1" x14ac:dyDescent="0.45">
      <c r="A88" s="146"/>
      <c r="D88" s="147"/>
      <c r="E88" s="147"/>
      <c r="F88" s="225"/>
      <c r="G88" s="149"/>
      <c r="H88" s="214"/>
      <c r="I88" s="149"/>
      <c r="J88" s="225"/>
      <c r="K88" s="149"/>
      <c r="L88" s="214"/>
      <c r="M88" s="194"/>
      <c r="T88" s="240"/>
      <c r="U88" s="241"/>
      <c r="V88" s="241"/>
    </row>
    <row r="89" spans="1:22" ht="21.75" customHeight="1" x14ac:dyDescent="0.45">
      <c r="A89" s="146"/>
      <c r="D89" s="147"/>
      <c r="E89" s="147"/>
      <c r="F89" s="225"/>
      <c r="G89" s="149"/>
      <c r="H89" s="214"/>
      <c r="I89" s="149"/>
      <c r="J89" s="225"/>
      <c r="K89" s="149"/>
      <c r="L89" s="214"/>
      <c r="M89" s="194"/>
      <c r="T89" s="240"/>
      <c r="U89" s="241"/>
      <c r="V89" s="241"/>
    </row>
    <row r="90" spans="1:22" ht="3" customHeight="1" x14ac:dyDescent="0.45">
      <c r="A90" s="146"/>
      <c r="D90" s="147"/>
      <c r="E90" s="147"/>
      <c r="F90" s="225"/>
      <c r="G90" s="149"/>
      <c r="H90" s="214"/>
      <c r="I90" s="149"/>
      <c r="J90" s="225"/>
      <c r="K90" s="149"/>
      <c r="L90" s="214"/>
      <c r="M90" s="194"/>
      <c r="T90" s="240"/>
      <c r="U90" s="241"/>
      <c r="V90" s="241"/>
    </row>
    <row r="91" spans="1:22" s="156" customFormat="1" ht="21.95" customHeight="1" x14ac:dyDescent="0.45">
      <c r="A91" s="154" t="str">
        <f>A45</f>
        <v>หมายเหตุประกอบข้อมูลทางการเงินระหว่างกาลเป็นส่วนหนึ่งของข้อมูลทางการเงินนี้</v>
      </c>
      <c r="B91" s="154"/>
      <c r="C91" s="154"/>
      <c r="D91" s="155"/>
      <c r="E91" s="155"/>
      <c r="F91" s="210"/>
      <c r="G91" s="153"/>
      <c r="H91" s="215"/>
      <c r="I91" s="153"/>
      <c r="J91" s="210"/>
      <c r="K91" s="153"/>
      <c r="L91" s="215"/>
      <c r="M91" s="194"/>
      <c r="N91" s="245"/>
      <c r="O91" s="245"/>
      <c r="R91" s="238"/>
      <c r="S91" s="238"/>
      <c r="T91" s="240"/>
      <c r="U91" s="241"/>
      <c r="V91" s="241"/>
    </row>
    <row r="92" spans="1:22" s="156" customFormat="1" ht="21.75" customHeight="1" x14ac:dyDescent="0.45">
      <c r="A92" s="157" t="str">
        <f>A1</f>
        <v>บริษัท เอส โฮเทล แอนด์ รีสอร์ท จำกัด (มหาชน)</v>
      </c>
      <c r="D92" s="147"/>
      <c r="E92" s="147"/>
      <c r="F92" s="225"/>
      <c r="G92" s="149"/>
      <c r="H92" s="214"/>
      <c r="I92" s="149"/>
      <c r="J92" s="225"/>
      <c r="K92" s="149"/>
      <c r="L92" s="214"/>
      <c r="M92" s="194"/>
      <c r="N92" s="245"/>
      <c r="O92" s="245"/>
      <c r="R92" s="238"/>
      <c r="S92" s="238"/>
      <c r="T92" s="240"/>
      <c r="U92" s="241"/>
      <c r="V92" s="241"/>
    </row>
    <row r="93" spans="1:22" s="156" customFormat="1" ht="21.75" customHeight="1" x14ac:dyDescent="0.45">
      <c r="A93" s="158" t="s">
        <v>0</v>
      </c>
      <c r="B93" s="158"/>
      <c r="C93" s="158"/>
      <c r="D93" s="147"/>
      <c r="E93" s="147"/>
      <c r="F93" s="225"/>
      <c r="G93" s="152"/>
      <c r="H93" s="214"/>
      <c r="I93" s="159"/>
      <c r="J93" s="225"/>
      <c r="K93" s="159"/>
      <c r="L93" s="214"/>
      <c r="M93" s="194"/>
      <c r="N93" s="245"/>
      <c r="O93" s="245"/>
      <c r="R93" s="238"/>
      <c r="S93" s="238"/>
      <c r="T93" s="240"/>
      <c r="U93" s="241"/>
      <c r="V93" s="241"/>
    </row>
    <row r="94" spans="1:22" s="156" customFormat="1" ht="21.75" customHeight="1" x14ac:dyDescent="0.45">
      <c r="A94" s="160" t="str">
        <f>A3</f>
        <v>ณ วันที่ 30 มิถุนายน พ.ศ. 2565</v>
      </c>
      <c r="B94" s="160"/>
      <c r="C94" s="160"/>
      <c r="D94" s="155"/>
      <c r="E94" s="155"/>
      <c r="F94" s="210"/>
      <c r="G94" s="162"/>
      <c r="H94" s="215"/>
      <c r="I94" s="161"/>
      <c r="J94" s="210"/>
      <c r="K94" s="161"/>
      <c r="L94" s="215"/>
      <c r="M94" s="194"/>
      <c r="N94" s="245"/>
      <c r="O94" s="245"/>
      <c r="R94" s="238"/>
      <c r="S94" s="238"/>
      <c r="T94" s="240"/>
      <c r="U94" s="241"/>
      <c r="V94" s="241"/>
    </row>
    <row r="95" spans="1:22" ht="21.75" customHeight="1" x14ac:dyDescent="0.45">
      <c r="A95" s="128"/>
      <c r="B95" s="128"/>
      <c r="C95" s="128"/>
      <c r="D95" s="129"/>
      <c r="E95" s="129"/>
      <c r="G95" s="130"/>
      <c r="I95" s="131"/>
      <c r="K95" s="131"/>
      <c r="M95" s="194"/>
      <c r="T95" s="240"/>
      <c r="U95" s="241"/>
      <c r="V95" s="241"/>
    </row>
    <row r="96" spans="1:22" ht="19.149999999999999" customHeight="1" x14ac:dyDescent="0.45">
      <c r="A96" s="128"/>
      <c r="B96" s="128"/>
      <c r="C96" s="128"/>
      <c r="D96" s="129"/>
      <c r="E96" s="129"/>
      <c r="F96" s="253" t="s">
        <v>91</v>
      </c>
      <c r="G96" s="253"/>
      <c r="H96" s="253"/>
      <c r="I96" s="140"/>
      <c r="J96" s="253" t="s">
        <v>92</v>
      </c>
      <c r="K96" s="253"/>
      <c r="L96" s="253"/>
      <c r="M96" s="194"/>
      <c r="T96" s="240"/>
      <c r="U96" s="241"/>
      <c r="V96" s="241"/>
    </row>
    <row r="97" spans="1:22" ht="19.149999999999999" customHeight="1" x14ac:dyDescent="0.45">
      <c r="A97" s="128"/>
      <c r="B97" s="128"/>
      <c r="C97" s="128"/>
      <c r="D97" s="129"/>
      <c r="E97" s="129"/>
      <c r="F97" s="198" t="s">
        <v>93</v>
      </c>
      <c r="G97" s="141"/>
      <c r="H97" s="211" t="s">
        <v>94</v>
      </c>
      <c r="I97" s="141"/>
      <c r="J97" s="198" t="s">
        <v>93</v>
      </c>
      <c r="K97" s="141"/>
      <c r="L97" s="211" t="s">
        <v>94</v>
      </c>
      <c r="M97" s="194"/>
      <c r="T97" s="240"/>
      <c r="U97" s="241"/>
      <c r="V97" s="241"/>
    </row>
    <row r="98" spans="1:22" ht="19.149999999999999" customHeight="1" x14ac:dyDescent="0.45">
      <c r="A98" s="142"/>
      <c r="B98" s="142"/>
      <c r="C98" s="142"/>
      <c r="D98" s="142"/>
      <c r="E98" s="142"/>
      <c r="F98" s="198" t="s">
        <v>186</v>
      </c>
      <c r="G98" s="141"/>
      <c r="H98" s="212" t="s">
        <v>87</v>
      </c>
      <c r="I98" s="141"/>
      <c r="J98" s="198" t="s">
        <v>186</v>
      </c>
      <c r="K98" s="141"/>
      <c r="L98" s="212" t="s">
        <v>87</v>
      </c>
      <c r="M98" s="194"/>
      <c r="T98" s="240"/>
      <c r="U98" s="241"/>
      <c r="V98" s="241"/>
    </row>
    <row r="99" spans="1:22" ht="19.149999999999999" customHeight="1" x14ac:dyDescent="0.45">
      <c r="A99" s="142"/>
      <c r="B99" s="142"/>
      <c r="C99" s="142"/>
      <c r="D99" s="142"/>
      <c r="E99" s="142"/>
      <c r="F99" s="198" t="s">
        <v>169</v>
      </c>
      <c r="G99" s="141"/>
      <c r="H99" s="211" t="s">
        <v>151</v>
      </c>
      <c r="I99" s="141"/>
      <c r="J99" s="198" t="s">
        <v>169</v>
      </c>
      <c r="K99" s="141"/>
      <c r="L99" s="211" t="s">
        <v>151</v>
      </c>
      <c r="M99" s="194"/>
      <c r="T99" s="240"/>
      <c r="U99" s="241"/>
      <c r="V99" s="241"/>
    </row>
    <row r="100" spans="1:22" ht="19.149999999999999" customHeight="1" x14ac:dyDescent="0.45">
      <c r="A100" s="142"/>
      <c r="B100" s="142"/>
      <c r="C100" s="142"/>
      <c r="D100" s="142"/>
      <c r="E100" s="142"/>
      <c r="F100" s="199" t="s">
        <v>95</v>
      </c>
      <c r="G100" s="141"/>
      <c r="H100" s="213" t="s">
        <v>95</v>
      </c>
      <c r="I100" s="141"/>
      <c r="J100" s="199" t="s">
        <v>95</v>
      </c>
      <c r="L100" s="213" t="s">
        <v>95</v>
      </c>
      <c r="M100" s="194"/>
      <c r="T100" s="240"/>
      <c r="U100" s="241"/>
      <c r="V100" s="241"/>
    </row>
    <row r="101" spans="1:22" ht="6" customHeight="1" x14ac:dyDescent="0.45">
      <c r="A101" s="142"/>
      <c r="B101" s="142"/>
      <c r="C101" s="142"/>
      <c r="D101" s="144"/>
      <c r="E101" s="142"/>
      <c r="F101" s="200"/>
      <c r="G101" s="141"/>
      <c r="H101" s="211"/>
      <c r="I101" s="141"/>
      <c r="J101" s="200"/>
      <c r="L101" s="211"/>
      <c r="M101" s="194"/>
      <c r="T101" s="240"/>
      <c r="U101" s="241"/>
      <c r="V101" s="241"/>
    </row>
    <row r="102" spans="1:22" ht="19.149999999999999" customHeight="1" x14ac:dyDescent="0.45">
      <c r="A102" s="163" t="s">
        <v>114</v>
      </c>
      <c r="B102" s="142"/>
      <c r="C102" s="142"/>
      <c r="D102" s="164"/>
      <c r="E102" s="164"/>
      <c r="F102" s="200"/>
      <c r="G102" s="141"/>
      <c r="H102" s="211"/>
      <c r="I102" s="141"/>
      <c r="J102" s="200"/>
      <c r="K102" s="141"/>
      <c r="L102" s="211"/>
      <c r="M102" s="194"/>
      <c r="T102" s="240"/>
      <c r="U102" s="241"/>
      <c r="V102" s="241"/>
    </row>
    <row r="103" spans="1:22" ht="6" customHeight="1" x14ac:dyDescent="0.45">
      <c r="A103" s="163"/>
      <c r="B103" s="142"/>
      <c r="C103" s="142"/>
      <c r="D103" s="164"/>
      <c r="E103" s="164"/>
      <c r="F103" s="200"/>
      <c r="G103" s="141"/>
      <c r="H103" s="211"/>
      <c r="I103" s="141"/>
      <c r="J103" s="200"/>
      <c r="K103" s="141"/>
      <c r="L103" s="211"/>
      <c r="M103" s="194"/>
      <c r="T103" s="240"/>
      <c r="U103" s="241"/>
      <c r="V103" s="241"/>
    </row>
    <row r="104" spans="1:22" ht="19.149999999999999" customHeight="1" x14ac:dyDescent="0.45">
      <c r="A104" s="146" t="s">
        <v>59</v>
      </c>
      <c r="D104" s="129"/>
      <c r="E104" s="129"/>
      <c r="F104" s="223"/>
      <c r="J104" s="223"/>
      <c r="M104" s="194"/>
      <c r="T104" s="240"/>
      <c r="U104" s="241"/>
      <c r="V104" s="241"/>
    </row>
    <row r="105" spans="1:22" ht="6" customHeight="1" x14ac:dyDescent="0.45">
      <c r="A105" s="128"/>
      <c r="B105" s="145"/>
      <c r="C105" s="145"/>
      <c r="D105" s="129"/>
      <c r="E105" s="129"/>
      <c r="F105" s="223"/>
      <c r="J105" s="223"/>
      <c r="M105" s="194"/>
      <c r="T105" s="240"/>
      <c r="U105" s="241"/>
      <c r="V105" s="241"/>
    </row>
    <row r="106" spans="1:22" ht="21.75" customHeight="1" x14ac:dyDescent="0.45">
      <c r="A106" s="66" t="s">
        <v>29</v>
      </c>
      <c r="D106" s="129"/>
      <c r="E106" s="129"/>
      <c r="F106" s="223"/>
      <c r="J106" s="223"/>
      <c r="M106" s="194"/>
      <c r="T106" s="240"/>
      <c r="U106" s="241"/>
      <c r="V106" s="241"/>
    </row>
    <row r="107" spans="1:22" ht="21.75" customHeight="1" x14ac:dyDescent="0.45">
      <c r="B107" s="66" t="s">
        <v>30</v>
      </c>
      <c r="D107" s="129"/>
      <c r="E107" s="129"/>
      <c r="F107" s="223"/>
      <c r="J107" s="223"/>
      <c r="M107" s="194"/>
      <c r="T107" s="240"/>
      <c r="U107" s="241"/>
      <c r="V107" s="241"/>
    </row>
    <row r="108" spans="1:22" ht="21.75" customHeight="1" x14ac:dyDescent="0.45">
      <c r="C108" s="66" t="s">
        <v>113</v>
      </c>
      <c r="D108" s="129"/>
      <c r="E108" s="129"/>
      <c r="F108" s="223"/>
      <c r="J108" s="223"/>
      <c r="M108" s="194"/>
      <c r="T108" s="240"/>
      <c r="U108" s="241"/>
      <c r="V108" s="241"/>
    </row>
    <row r="109" spans="1:22" ht="21.75" customHeight="1" thickBot="1" x14ac:dyDescent="0.5">
      <c r="C109" s="66" t="s">
        <v>112</v>
      </c>
      <c r="D109" s="129"/>
      <c r="E109" s="129"/>
      <c r="F109" s="226">
        <v>18318200</v>
      </c>
      <c r="G109" s="41"/>
      <c r="H109" s="233">
        <v>18318200</v>
      </c>
      <c r="I109" s="148"/>
      <c r="J109" s="226">
        <v>18318200</v>
      </c>
      <c r="K109" s="148"/>
      <c r="L109" s="233">
        <v>18318200</v>
      </c>
      <c r="M109" s="194"/>
      <c r="T109" s="240"/>
      <c r="U109" s="241"/>
      <c r="V109" s="241"/>
    </row>
    <row r="110" spans="1:22" ht="6" customHeight="1" thickTop="1" x14ac:dyDescent="0.45">
      <c r="A110" s="128"/>
      <c r="B110" s="145"/>
      <c r="C110" s="145"/>
      <c r="D110" s="147"/>
      <c r="E110" s="147"/>
      <c r="F110" s="206"/>
      <c r="G110" s="149"/>
      <c r="H110" s="217"/>
      <c r="I110" s="149"/>
      <c r="J110" s="206"/>
      <c r="K110" s="149"/>
      <c r="L110" s="217"/>
      <c r="M110" s="194"/>
      <c r="T110" s="240"/>
      <c r="U110" s="241"/>
      <c r="V110" s="241"/>
    </row>
    <row r="111" spans="1:22" ht="21.75" customHeight="1" x14ac:dyDescent="0.45">
      <c r="B111" s="66" t="s">
        <v>31</v>
      </c>
      <c r="D111" s="42"/>
      <c r="E111" s="42"/>
      <c r="F111" s="207"/>
      <c r="G111" s="41"/>
      <c r="H111" s="205"/>
      <c r="I111" s="41"/>
      <c r="J111" s="207"/>
      <c r="K111" s="41"/>
      <c r="L111" s="205"/>
      <c r="M111" s="194"/>
      <c r="T111" s="240"/>
      <c r="U111" s="241"/>
      <c r="V111" s="241"/>
    </row>
    <row r="112" spans="1:22" ht="21.75" customHeight="1" x14ac:dyDescent="0.45">
      <c r="C112" s="66" t="s">
        <v>125</v>
      </c>
      <c r="D112" s="42"/>
      <c r="E112" s="42"/>
      <c r="F112" s="207"/>
      <c r="G112" s="41"/>
      <c r="H112" s="205"/>
      <c r="I112" s="9"/>
      <c r="J112" s="207"/>
      <c r="K112" s="9"/>
      <c r="L112" s="205"/>
      <c r="M112" s="194"/>
      <c r="T112" s="240"/>
      <c r="U112" s="241"/>
      <c r="V112" s="241"/>
    </row>
    <row r="113" spans="1:22" ht="21.75" customHeight="1" x14ac:dyDescent="0.45">
      <c r="C113" s="66" t="s">
        <v>111</v>
      </c>
      <c r="D113" s="147"/>
      <c r="E113" s="42"/>
      <c r="F113" s="207">
        <v>17968200</v>
      </c>
      <c r="G113" s="149"/>
      <c r="H113" s="214">
        <v>17968200</v>
      </c>
      <c r="I113" s="149"/>
      <c r="J113" s="207">
        <v>17968200</v>
      </c>
      <c r="K113" s="149"/>
      <c r="L113" s="214">
        <v>17968200</v>
      </c>
      <c r="M113" s="194"/>
      <c r="T113" s="240"/>
      <c r="U113" s="241"/>
      <c r="V113" s="241"/>
    </row>
    <row r="114" spans="1:22" ht="21.75" customHeight="1" x14ac:dyDescent="0.45">
      <c r="A114" s="66" t="s">
        <v>32</v>
      </c>
      <c r="D114" s="42"/>
      <c r="E114" s="42"/>
      <c r="F114" s="203">
        <v>3335184</v>
      </c>
      <c r="G114" s="149"/>
      <c r="H114" s="214">
        <v>3335184</v>
      </c>
      <c r="I114" s="149"/>
      <c r="J114" s="203">
        <v>3335184</v>
      </c>
      <c r="K114" s="149"/>
      <c r="L114" s="214">
        <v>3335184</v>
      </c>
      <c r="M114" s="194"/>
      <c r="T114" s="240"/>
      <c r="U114" s="241"/>
      <c r="V114" s="241"/>
    </row>
    <row r="115" spans="1:22" ht="21.75" customHeight="1" x14ac:dyDescent="0.45">
      <c r="A115" s="66" t="s">
        <v>163</v>
      </c>
      <c r="D115" s="42"/>
      <c r="E115" s="42"/>
      <c r="F115" s="203"/>
      <c r="G115" s="149"/>
      <c r="H115" s="214"/>
      <c r="I115" s="148"/>
      <c r="J115" s="203"/>
      <c r="K115" s="148"/>
      <c r="L115" s="214"/>
      <c r="M115" s="194"/>
      <c r="T115" s="240"/>
      <c r="U115" s="241"/>
      <c r="V115" s="241"/>
    </row>
    <row r="116" spans="1:22" ht="21.75" customHeight="1" x14ac:dyDescent="0.45">
      <c r="B116" s="66" t="s">
        <v>164</v>
      </c>
      <c r="D116" s="165"/>
      <c r="E116" s="165"/>
      <c r="F116" s="203">
        <v>-2119141</v>
      </c>
      <c r="G116" s="43"/>
      <c r="H116" s="214">
        <v>-2119141</v>
      </c>
      <c r="I116" s="44"/>
      <c r="J116" s="203">
        <v>0</v>
      </c>
      <c r="K116" s="9"/>
      <c r="L116" s="214">
        <v>0</v>
      </c>
      <c r="M116" s="194"/>
      <c r="T116" s="240"/>
      <c r="U116" s="241"/>
      <c r="V116" s="241"/>
    </row>
    <row r="117" spans="1:22" ht="21.75" customHeight="1" x14ac:dyDescent="0.45">
      <c r="A117" s="66" t="s">
        <v>116</v>
      </c>
      <c r="D117" s="165"/>
      <c r="E117" s="165"/>
      <c r="F117" s="203">
        <v>43754</v>
      </c>
      <c r="G117" s="43"/>
      <c r="H117" s="214">
        <v>43754</v>
      </c>
      <c r="I117" s="44"/>
      <c r="J117" s="203">
        <v>43754</v>
      </c>
      <c r="K117" s="9"/>
      <c r="L117" s="214">
        <v>43754</v>
      </c>
      <c r="M117" s="194"/>
      <c r="T117" s="240"/>
      <c r="U117" s="241"/>
      <c r="V117" s="241"/>
    </row>
    <row r="118" spans="1:22" ht="21.75" customHeight="1" x14ac:dyDescent="0.45">
      <c r="A118" s="66" t="s">
        <v>180</v>
      </c>
      <c r="D118" s="147"/>
      <c r="E118" s="147"/>
      <c r="F118" s="203">
        <v>-4018252</v>
      </c>
      <c r="G118" s="149"/>
      <c r="H118" s="214">
        <v>-3717287</v>
      </c>
      <c r="I118" s="148"/>
      <c r="J118" s="203">
        <v>-365120</v>
      </c>
      <c r="K118" s="148"/>
      <c r="L118" s="214">
        <v>-369669</v>
      </c>
      <c r="M118" s="194"/>
      <c r="T118" s="240"/>
      <c r="U118" s="241"/>
      <c r="V118" s="241"/>
    </row>
    <row r="119" spans="1:22" ht="21.75" customHeight="1" x14ac:dyDescent="0.45">
      <c r="A119" s="66" t="s">
        <v>60</v>
      </c>
      <c r="D119" s="147"/>
      <c r="E119" s="147"/>
      <c r="F119" s="224">
        <v>787641</v>
      </c>
      <c r="G119" s="43"/>
      <c r="H119" s="234">
        <v>371148</v>
      </c>
      <c r="I119" s="45"/>
      <c r="J119" s="224">
        <v>0</v>
      </c>
      <c r="K119" s="45"/>
      <c r="L119" s="234">
        <v>0</v>
      </c>
      <c r="M119" s="194"/>
      <c r="T119" s="240"/>
      <c r="U119" s="241"/>
      <c r="V119" s="241"/>
    </row>
    <row r="120" spans="1:22" ht="6" customHeight="1" x14ac:dyDescent="0.45">
      <c r="A120" s="128"/>
      <c r="B120" s="145"/>
      <c r="C120" s="145"/>
      <c r="D120" s="147"/>
      <c r="E120" s="147"/>
      <c r="F120" s="203"/>
      <c r="G120" s="149"/>
      <c r="H120" s="214"/>
      <c r="I120" s="149"/>
      <c r="J120" s="203"/>
      <c r="K120" s="149"/>
      <c r="L120" s="214"/>
      <c r="M120" s="194"/>
      <c r="T120" s="240"/>
      <c r="U120" s="241"/>
      <c r="V120" s="241"/>
    </row>
    <row r="121" spans="1:22" ht="21.75" customHeight="1" x14ac:dyDescent="0.45">
      <c r="A121" s="128" t="s">
        <v>61</v>
      </c>
      <c r="D121" s="147"/>
      <c r="E121" s="147"/>
      <c r="F121" s="208">
        <f>SUM(F113:F119)</f>
        <v>15997386</v>
      </c>
      <c r="G121" s="9"/>
      <c r="H121" s="218">
        <f>SUM(H113:H119)</f>
        <v>15881858</v>
      </c>
      <c r="I121" s="9"/>
      <c r="J121" s="208">
        <f>SUM(J113:J119)</f>
        <v>20982018</v>
      </c>
      <c r="K121" s="9"/>
      <c r="L121" s="218">
        <f>SUM(L113:L119)</f>
        <v>20977469</v>
      </c>
      <c r="M121" s="194"/>
      <c r="T121" s="240"/>
      <c r="U121" s="241"/>
      <c r="V121" s="241"/>
    </row>
    <row r="122" spans="1:22" ht="6" customHeight="1" x14ac:dyDescent="0.45">
      <c r="A122" s="128"/>
      <c r="D122" s="147"/>
      <c r="E122" s="147"/>
      <c r="F122" s="207"/>
      <c r="G122" s="9"/>
      <c r="H122" s="205"/>
      <c r="I122" s="9"/>
      <c r="J122" s="207"/>
      <c r="K122" s="9"/>
      <c r="L122" s="205"/>
      <c r="M122" s="194"/>
      <c r="T122" s="240"/>
      <c r="U122" s="241"/>
    </row>
    <row r="123" spans="1:22" ht="21.75" customHeight="1" thickBot="1" x14ac:dyDescent="0.5">
      <c r="A123" s="128" t="s">
        <v>62</v>
      </c>
      <c r="D123" s="147"/>
      <c r="E123" s="147"/>
      <c r="F123" s="204">
        <f>F84+F121</f>
        <v>37047483</v>
      </c>
      <c r="G123" s="9"/>
      <c r="H123" s="216">
        <f>H84+H121</f>
        <v>37214118</v>
      </c>
      <c r="I123" s="9"/>
      <c r="J123" s="204">
        <f>J84+J121</f>
        <v>21830511</v>
      </c>
      <c r="K123" s="9"/>
      <c r="L123" s="216">
        <f>L84+L121</f>
        <v>21680309</v>
      </c>
      <c r="M123" s="194"/>
      <c r="T123" s="240"/>
      <c r="U123" s="241"/>
    </row>
    <row r="124" spans="1:22" ht="21.75" customHeight="1" thickTop="1" x14ac:dyDescent="0.45">
      <c r="A124" s="128"/>
      <c r="D124" s="147"/>
      <c r="E124" s="147"/>
      <c r="F124" s="205"/>
      <c r="G124" s="9"/>
      <c r="H124" s="205"/>
      <c r="I124" s="9"/>
      <c r="J124" s="205"/>
      <c r="K124" s="9"/>
      <c r="L124" s="205"/>
    </row>
    <row r="125" spans="1:22" ht="21.75" customHeight="1" x14ac:dyDescent="0.45">
      <c r="A125" s="128"/>
      <c r="D125" s="147"/>
      <c r="E125" s="147"/>
      <c r="F125" s="205"/>
      <c r="G125" s="9"/>
      <c r="H125" s="205"/>
      <c r="I125" s="9"/>
      <c r="J125" s="205"/>
      <c r="K125" s="9"/>
      <c r="L125" s="205"/>
    </row>
    <row r="126" spans="1:22" ht="21.75" customHeight="1" x14ac:dyDescent="0.45">
      <c r="A126" s="128"/>
      <c r="D126" s="147"/>
      <c r="E126" s="147"/>
      <c r="F126" s="205"/>
      <c r="G126" s="9"/>
      <c r="H126" s="205"/>
      <c r="I126" s="9"/>
      <c r="J126" s="205"/>
      <c r="K126" s="9"/>
      <c r="L126" s="205"/>
    </row>
    <row r="127" spans="1:22" ht="21.75" customHeight="1" x14ac:dyDescent="0.45">
      <c r="A127" s="128"/>
      <c r="D127" s="147"/>
      <c r="E127" s="147"/>
      <c r="F127" s="209"/>
      <c r="G127" s="9"/>
      <c r="H127" s="205"/>
      <c r="I127" s="9"/>
      <c r="J127" s="205"/>
      <c r="K127" s="9"/>
      <c r="L127" s="205"/>
    </row>
    <row r="128" spans="1:22" ht="21.75" customHeight="1" x14ac:dyDescent="0.45">
      <c r="A128" s="128"/>
      <c r="D128" s="147"/>
      <c r="E128" s="147"/>
      <c r="F128" s="205"/>
      <c r="G128" s="9"/>
      <c r="H128" s="205"/>
      <c r="I128" s="9"/>
      <c r="J128" s="205"/>
      <c r="K128" s="9"/>
      <c r="L128" s="205"/>
    </row>
    <row r="129" spans="1:19" ht="21.75" customHeight="1" x14ac:dyDescent="0.45">
      <c r="A129" s="128"/>
      <c r="D129" s="147"/>
      <c r="E129" s="147"/>
      <c r="F129" s="205"/>
      <c r="G129" s="9"/>
      <c r="H129" s="205"/>
      <c r="I129" s="9"/>
      <c r="J129" s="205"/>
      <c r="K129" s="9"/>
      <c r="L129" s="205"/>
    </row>
    <row r="130" spans="1:19" ht="21.75" customHeight="1" x14ac:dyDescent="0.45">
      <c r="A130" s="128"/>
      <c r="D130" s="147"/>
      <c r="E130" s="147"/>
      <c r="F130" s="205"/>
      <c r="G130" s="9"/>
      <c r="H130" s="205"/>
      <c r="I130" s="9"/>
      <c r="J130" s="205"/>
      <c r="K130" s="9"/>
      <c r="L130" s="205"/>
    </row>
    <row r="131" spans="1:19" ht="21.75" customHeight="1" x14ac:dyDescent="0.45">
      <c r="A131" s="128"/>
      <c r="D131" s="147"/>
      <c r="E131" s="147"/>
      <c r="F131" s="205"/>
      <c r="G131" s="9"/>
      <c r="H131" s="205"/>
      <c r="I131" s="9"/>
      <c r="J131" s="205"/>
      <c r="K131" s="9"/>
      <c r="L131" s="205"/>
    </row>
    <row r="132" spans="1:19" ht="21.75" customHeight="1" x14ac:dyDescent="0.45">
      <c r="A132" s="128"/>
      <c r="D132" s="147"/>
      <c r="E132" s="147"/>
      <c r="F132" s="205"/>
      <c r="G132" s="9"/>
      <c r="H132" s="205"/>
      <c r="I132" s="9"/>
      <c r="J132" s="205"/>
      <c r="K132" s="9"/>
      <c r="L132" s="205"/>
    </row>
    <row r="133" spans="1:19" ht="21.75" customHeight="1" x14ac:dyDescent="0.45">
      <c r="A133" s="128"/>
      <c r="D133" s="147"/>
      <c r="E133" s="147"/>
      <c r="F133" s="205"/>
      <c r="G133" s="9"/>
      <c r="H133" s="205"/>
      <c r="I133" s="9"/>
      <c r="J133" s="205"/>
      <c r="K133" s="9"/>
      <c r="L133" s="205"/>
    </row>
    <row r="134" spans="1:19" ht="21" customHeight="1" x14ac:dyDescent="0.45">
      <c r="A134" s="128"/>
      <c r="D134" s="147"/>
      <c r="E134" s="147"/>
      <c r="F134" s="205"/>
      <c r="G134" s="9"/>
      <c r="H134" s="205"/>
      <c r="I134" s="9"/>
      <c r="J134" s="205"/>
      <c r="K134" s="9"/>
      <c r="L134" s="205"/>
    </row>
    <row r="135" spans="1:19" s="156" customFormat="1" ht="21.95" customHeight="1" x14ac:dyDescent="0.45">
      <c r="A135" s="154" t="str">
        <f>A45</f>
        <v>หมายเหตุประกอบข้อมูลทางการเงินระหว่างกาลเป็นส่วนหนึ่งของข้อมูลทางการเงินนี้</v>
      </c>
      <c r="B135" s="166"/>
      <c r="C135" s="166"/>
      <c r="D135" s="155"/>
      <c r="E135" s="155"/>
      <c r="F135" s="210"/>
      <c r="G135" s="150"/>
      <c r="H135" s="215"/>
      <c r="I135" s="150"/>
      <c r="J135" s="210"/>
      <c r="K135" s="150"/>
      <c r="L135" s="215"/>
      <c r="M135" s="149"/>
      <c r="N135" s="243"/>
      <c r="O135" s="243"/>
      <c r="R135" s="238"/>
      <c r="S135" s="238"/>
    </row>
    <row r="137" spans="1:19" ht="21.75" customHeight="1" x14ac:dyDescent="0.45">
      <c r="N137" s="245"/>
      <c r="O137" s="245"/>
    </row>
  </sheetData>
  <mergeCells count="9">
    <mergeCell ref="N7:O7"/>
    <mergeCell ref="N52:O52"/>
    <mergeCell ref="F96:H96"/>
    <mergeCell ref="J96:L96"/>
    <mergeCell ref="F5:H5"/>
    <mergeCell ref="J5:L5"/>
    <mergeCell ref="A45:L45"/>
    <mergeCell ref="F50:H50"/>
    <mergeCell ref="J50:L5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1" max="16383" man="1"/>
  </rowBreaks>
  <colBreaks count="1" manualBreakCount="1">
    <brk id="12" max="1048575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2ABC1-306C-44F5-834F-6A95A52478A7}">
  <dimension ref="A1:T90"/>
  <sheetViews>
    <sheetView topLeftCell="A88" zoomScaleNormal="100" zoomScaleSheetLayoutView="100" workbookViewId="0">
      <selection activeCell="P55" sqref="P55"/>
    </sheetView>
  </sheetViews>
  <sheetFormatPr defaultColWidth="14.5" defaultRowHeight="20.100000000000001" customHeight="1" x14ac:dyDescent="0.45"/>
  <cols>
    <col min="1" max="3" width="1.5" style="15" customWidth="1"/>
    <col min="4" max="4" width="32.83203125" style="15" customWidth="1"/>
    <col min="5" max="5" width="6.1640625" style="16" customWidth="1"/>
    <col min="6" max="6" width="1" style="16" customWidth="1"/>
    <col min="7" max="7" width="16.6640625" style="19" customWidth="1"/>
    <col min="8" max="8" width="1" style="19" customWidth="1"/>
    <col min="9" max="9" width="16.6640625" style="19" customWidth="1"/>
    <col min="10" max="10" width="1" style="16" customWidth="1"/>
    <col min="11" max="11" width="16.6640625" style="19" customWidth="1"/>
    <col min="12" max="12" width="1" style="19" customWidth="1"/>
    <col min="13" max="13" width="16.6640625" style="19" customWidth="1"/>
    <col min="14" max="15" width="14.5" style="11"/>
    <col min="16" max="16" width="16.6640625" style="51" customWidth="1"/>
    <col min="17" max="17" width="1" style="51" customWidth="1"/>
    <col min="18" max="18" width="16.6640625" style="51" customWidth="1"/>
    <col min="19" max="19" width="1" style="51" customWidth="1"/>
    <col min="20" max="16384" width="14.5" style="11"/>
  </cols>
  <sheetData>
    <row r="1" spans="1:20" ht="21.75" customHeight="1" x14ac:dyDescent="0.45">
      <c r="A1" s="1" t="s">
        <v>107</v>
      </c>
      <c r="B1" s="46"/>
      <c r="C1" s="46"/>
      <c r="D1" s="46"/>
      <c r="E1" s="10"/>
      <c r="F1" s="10"/>
      <c r="G1" s="52"/>
      <c r="H1" s="52"/>
      <c r="I1" s="52"/>
      <c r="J1" s="10"/>
      <c r="K1" s="52"/>
      <c r="L1" s="52"/>
      <c r="M1" s="52"/>
      <c r="P1" s="52"/>
      <c r="Q1" s="52"/>
      <c r="R1" s="52"/>
      <c r="S1" s="52"/>
    </row>
    <row r="2" spans="1:20" ht="21.75" customHeight="1" x14ac:dyDescent="0.45">
      <c r="A2" s="46" t="s">
        <v>33</v>
      </c>
      <c r="B2" s="46"/>
      <c r="C2" s="46"/>
      <c r="D2" s="46"/>
      <c r="E2" s="10"/>
      <c r="F2" s="10"/>
      <c r="G2" s="52"/>
      <c r="H2" s="52"/>
      <c r="I2" s="52"/>
      <c r="J2" s="10"/>
      <c r="K2" s="52"/>
      <c r="L2" s="52"/>
      <c r="M2" s="52"/>
      <c r="P2" s="52"/>
      <c r="Q2" s="52"/>
      <c r="R2" s="52"/>
      <c r="S2" s="52"/>
    </row>
    <row r="3" spans="1:20" ht="21.75" customHeight="1" x14ac:dyDescent="0.45">
      <c r="A3" s="53" t="s">
        <v>187</v>
      </c>
      <c r="B3" s="53"/>
      <c r="C3" s="53"/>
      <c r="D3" s="53"/>
      <c r="E3" s="54"/>
      <c r="F3" s="54"/>
      <c r="G3" s="55"/>
      <c r="H3" s="55"/>
      <c r="I3" s="55"/>
      <c r="J3" s="54"/>
      <c r="K3" s="55"/>
      <c r="L3" s="55"/>
      <c r="M3" s="55"/>
      <c r="P3" s="255"/>
      <c r="Q3" s="255"/>
      <c r="R3" s="255"/>
      <c r="S3" s="255"/>
    </row>
    <row r="4" spans="1:20" s="12" customFormat="1" ht="20.100000000000001" customHeight="1" x14ac:dyDescent="0.45">
      <c r="E4" s="13"/>
      <c r="F4" s="13"/>
      <c r="G4" s="23"/>
      <c r="H4" s="14"/>
      <c r="I4" s="23"/>
      <c r="J4" s="13"/>
      <c r="K4" s="23"/>
      <c r="L4" s="14"/>
      <c r="M4" s="23"/>
      <c r="P4" s="23"/>
      <c r="Q4" s="14"/>
      <c r="R4" s="23"/>
      <c r="S4" s="14"/>
      <c r="T4" s="251"/>
    </row>
    <row r="5" spans="1:20" ht="20.100000000000001" customHeight="1" x14ac:dyDescent="0.45">
      <c r="A5" s="46"/>
      <c r="B5" s="46"/>
      <c r="C5" s="46"/>
      <c r="D5" s="46"/>
      <c r="E5" s="10"/>
      <c r="F5" s="10"/>
      <c r="G5" s="256" t="s">
        <v>91</v>
      </c>
      <c r="H5" s="256"/>
      <c r="I5" s="256"/>
      <c r="J5" s="47"/>
      <c r="K5" s="257" t="s">
        <v>92</v>
      </c>
      <c r="L5" s="257"/>
      <c r="M5" s="257"/>
      <c r="P5" s="263"/>
      <c r="Q5" s="263"/>
      <c r="R5" s="267"/>
      <c r="S5" s="267"/>
    </row>
    <row r="6" spans="1:20" s="12" customFormat="1" ht="20.100000000000001" customHeight="1" x14ac:dyDescent="0.45">
      <c r="G6" s="5" t="s">
        <v>93</v>
      </c>
      <c r="H6" s="48"/>
      <c r="I6" s="5" t="s">
        <v>93</v>
      </c>
      <c r="J6" s="47"/>
      <c r="K6" s="5" t="s">
        <v>93</v>
      </c>
      <c r="L6" s="48"/>
      <c r="M6" s="5" t="s">
        <v>93</v>
      </c>
      <c r="P6" s="5"/>
      <c r="Q6" s="48"/>
      <c r="R6" s="5"/>
      <c r="S6" s="48"/>
      <c r="T6" s="251"/>
    </row>
    <row r="7" spans="1:20" s="12" customFormat="1" ht="20.100000000000001" customHeight="1" x14ac:dyDescent="0.45">
      <c r="G7" s="6" t="s">
        <v>169</v>
      </c>
      <c r="H7" s="6"/>
      <c r="I7" s="6" t="s">
        <v>151</v>
      </c>
      <c r="J7" s="6"/>
      <c r="K7" s="6" t="s">
        <v>169</v>
      </c>
      <c r="L7" s="6"/>
      <c r="M7" s="6" t="s">
        <v>151</v>
      </c>
      <c r="P7" s="5"/>
      <c r="Q7" s="5"/>
      <c r="R7" s="5"/>
      <c r="S7" s="5"/>
      <c r="T7" s="251"/>
    </row>
    <row r="8" spans="1:20" s="12" customFormat="1" ht="20.100000000000001" customHeight="1" x14ac:dyDescent="0.45">
      <c r="G8" s="35" t="s">
        <v>95</v>
      </c>
      <c r="H8" s="5"/>
      <c r="I8" s="35" t="s">
        <v>95</v>
      </c>
      <c r="K8" s="35" t="s">
        <v>95</v>
      </c>
      <c r="L8" s="5"/>
      <c r="M8" s="35" t="s">
        <v>95</v>
      </c>
      <c r="P8" s="5"/>
      <c r="Q8" s="5"/>
      <c r="R8" s="5"/>
      <c r="S8" s="5"/>
      <c r="T8" s="251"/>
    </row>
    <row r="9" spans="1:20" s="12" customFormat="1" ht="6" customHeight="1" x14ac:dyDescent="0.45">
      <c r="E9" s="13"/>
      <c r="F9" s="13"/>
      <c r="G9" s="103"/>
      <c r="H9" s="14"/>
      <c r="I9" s="14"/>
      <c r="J9" s="13"/>
      <c r="K9" s="103"/>
      <c r="L9" s="14"/>
      <c r="M9" s="14"/>
      <c r="P9" s="14"/>
      <c r="Q9" s="14"/>
      <c r="R9" s="14"/>
      <c r="S9" s="14"/>
      <c r="T9" s="251"/>
    </row>
    <row r="10" spans="1:20" s="12" customFormat="1" ht="20.100000000000001" customHeight="1" x14ac:dyDescent="0.45">
      <c r="A10" s="15" t="s">
        <v>175</v>
      </c>
      <c r="E10" s="13"/>
      <c r="F10" s="13"/>
      <c r="G10" s="103"/>
      <c r="H10" s="14"/>
      <c r="I10" s="14"/>
      <c r="J10" s="13"/>
      <c r="K10" s="103"/>
      <c r="L10" s="14"/>
      <c r="M10" s="14"/>
      <c r="P10" s="14"/>
      <c r="Q10" s="14"/>
      <c r="R10" s="14"/>
      <c r="S10" s="14"/>
      <c r="T10" s="251"/>
    </row>
    <row r="11" spans="1:20" ht="20.100000000000001" customHeight="1" x14ac:dyDescent="0.45">
      <c r="A11" s="11"/>
      <c r="B11" s="15" t="s">
        <v>176</v>
      </c>
      <c r="G11" s="104">
        <v>2071333</v>
      </c>
      <c r="H11" s="105"/>
      <c r="I11" s="105">
        <v>803145</v>
      </c>
      <c r="J11" s="183"/>
      <c r="K11" s="104">
        <v>0</v>
      </c>
      <c r="L11" s="184"/>
      <c r="M11" s="105">
        <v>0</v>
      </c>
      <c r="P11" s="112"/>
      <c r="Q11" s="112"/>
      <c r="R11" s="112"/>
      <c r="S11" s="196"/>
    </row>
    <row r="12" spans="1:20" ht="20.100000000000001" customHeight="1" x14ac:dyDescent="0.45">
      <c r="A12" s="15" t="s">
        <v>171</v>
      </c>
      <c r="G12" s="104">
        <v>0</v>
      </c>
      <c r="H12" s="105"/>
      <c r="I12" s="105">
        <v>0</v>
      </c>
      <c r="J12" s="183"/>
      <c r="K12" s="104">
        <v>19364</v>
      </c>
      <c r="L12" s="184"/>
      <c r="M12" s="105">
        <v>6870</v>
      </c>
      <c r="P12" s="112"/>
      <c r="Q12" s="112"/>
      <c r="R12" s="112"/>
      <c r="S12" s="196"/>
    </row>
    <row r="13" spans="1:20" ht="20.100000000000001" customHeight="1" x14ac:dyDescent="0.45">
      <c r="A13" s="11" t="s">
        <v>177</v>
      </c>
      <c r="G13" s="104"/>
      <c r="H13" s="105"/>
      <c r="I13" s="105"/>
      <c r="J13" s="183"/>
      <c r="K13" s="104"/>
      <c r="L13" s="184"/>
      <c r="M13" s="105"/>
      <c r="P13" s="112"/>
      <c r="Q13" s="112"/>
      <c r="R13" s="112"/>
      <c r="S13" s="196"/>
    </row>
    <row r="14" spans="1:20" ht="20.100000000000001" customHeight="1" x14ac:dyDescent="0.45">
      <c r="A14" s="11"/>
      <c r="B14" s="11" t="s">
        <v>176</v>
      </c>
      <c r="C14" s="11"/>
      <c r="D14" s="11"/>
      <c r="E14" s="10"/>
      <c r="F14" s="10"/>
      <c r="G14" s="104">
        <v>-1427143</v>
      </c>
      <c r="H14" s="105"/>
      <c r="I14" s="112">
        <v>-785536</v>
      </c>
      <c r="J14" s="183"/>
      <c r="K14" s="104">
        <v>0</v>
      </c>
      <c r="L14" s="184"/>
      <c r="M14" s="112">
        <v>0</v>
      </c>
      <c r="P14" s="112"/>
      <c r="Q14" s="112"/>
      <c r="R14" s="112"/>
      <c r="S14" s="196"/>
    </row>
    <row r="15" spans="1:20" ht="20.100000000000001" customHeight="1" x14ac:dyDescent="0.45">
      <c r="A15" s="11" t="s">
        <v>172</v>
      </c>
      <c r="B15" s="11"/>
      <c r="C15" s="11"/>
      <c r="D15" s="11"/>
      <c r="E15" s="10"/>
      <c r="F15" s="10"/>
      <c r="G15" s="106">
        <v>0</v>
      </c>
      <c r="H15" s="112"/>
      <c r="I15" s="17">
        <v>0</v>
      </c>
      <c r="J15" s="195"/>
      <c r="K15" s="106">
        <v>-12714</v>
      </c>
      <c r="L15" s="196"/>
      <c r="M15" s="17">
        <v>-10011</v>
      </c>
      <c r="P15" s="112"/>
      <c r="Q15" s="112"/>
      <c r="R15" s="112"/>
      <c r="S15" s="196"/>
    </row>
    <row r="16" spans="1:20" ht="6" customHeight="1" x14ac:dyDescent="0.45">
      <c r="A16" s="11"/>
      <c r="B16" s="11"/>
      <c r="C16" s="11"/>
      <c r="D16" s="11"/>
      <c r="E16" s="10"/>
      <c r="F16" s="10"/>
      <c r="G16" s="104"/>
      <c r="H16" s="107"/>
      <c r="I16" s="105"/>
      <c r="J16" s="10"/>
      <c r="K16" s="104"/>
      <c r="L16" s="107"/>
      <c r="M16" s="105"/>
      <c r="P16" s="112"/>
      <c r="Q16" s="107"/>
      <c r="R16" s="112"/>
      <c r="S16" s="107"/>
    </row>
    <row r="17" spans="1:19" ht="20.100000000000001" customHeight="1" x14ac:dyDescent="0.45">
      <c r="A17" s="49" t="s">
        <v>135</v>
      </c>
      <c r="B17" s="11"/>
      <c r="C17" s="11"/>
      <c r="D17" s="11"/>
      <c r="E17" s="10"/>
      <c r="F17" s="10"/>
      <c r="G17" s="108">
        <f>SUM(G11:G16)</f>
        <v>644190</v>
      </c>
      <c r="H17" s="107"/>
      <c r="I17" s="109">
        <f>SUM(I11:I16)</f>
        <v>17609</v>
      </c>
      <c r="J17" s="10"/>
      <c r="K17" s="108">
        <f>SUM(K11:K16)</f>
        <v>6650</v>
      </c>
      <c r="L17" s="107"/>
      <c r="M17" s="109">
        <f>SUM(M11:M16)</f>
        <v>-3141</v>
      </c>
      <c r="P17" s="109"/>
      <c r="Q17" s="107"/>
      <c r="R17" s="109"/>
      <c r="S17" s="107"/>
    </row>
    <row r="18" spans="1:19" ht="20.100000000000001" customHeight="1" x14ac:dyDescent="0.45">
      <c r="A18" s="11" t="s">
        <v>34</v>
      </c>
      <c r="B18" s="11"/>
      <c r="C18" s="11"/>
      <c r="D18" s="11"/>
      <c r="E18" s="10"/>
      <c r="F18" s="10"/>
      <c r="G18" s="104">
        <v>22688</v>
      </c>
      <c r="H18" s="109"/>
      <c r="I18" s="105">
        <v>34821</v>
      </c>
      <c r="J18" s="183"/>
      <c r="K18" s="104">
        <v>61775</v>
      </c>
      <c r="L18" s="184"/>
      <c r="M18" s="105">
        <v>87381</v>
      </c>
      <c r="P18" s="112"/>
      <c r="Q18" s="109"/>
      <c r="R18" s="112"/>
      <c r="S18" s="196"/>
    </row>
    <row r="19" spans="1:19" ht="20.100000000000001" customHeight="1" x14ac:dyDescent="0.45">
      <c r="A19" s="11" t="s">
        <v>35</v>
      </c>
      <c r="B19" s="11"/>
      <c r="C19" s="11"/>
      <c r="D19" s="11"/>
      <c r="E19" s="10"/>
      <c r="F19" s="10"/>
      <c r="G19" s="104">
        <v>-80955</v>
      </c>
      <c r="H19" s="105"/>
      <c r="I19" s="105">
        <v>-50380</v>
      </c>
      <c r="J19" s="183"/>
      <c r="K19" s="104">
        <v>-1010</v>
      </c>
      <c r="L19" s="184"/>
      <c r="M19" s="105">
        <v>-1178</v>
      </c>
      <c r="P19" s="112"/>
      <c r="Q19" s="112"/>
      <c r="R19" s="112"/>
      <c r="S19" s="196"/>
    </row>
    <row r="20" spans="1:19" ht="20.100000000000001" customHeight="1" x14ac:dyDescent="0.45">
      <c r="A20" s="15" t="s">
        <v>36</v>
      </c>
      <c r="G20" s="104">
        <v>-455080</v>
      </c>
      <c r="H20" s="105"/>
      <c r="I20" s="105">
        <v>-398345</v>
      </c>
      <c r="J20" s="183"/>
      <c r="K20" s="104">
        <v>-24070</v>
      </c>
      <c r="L20" s="184"/>
      <c r="M20" s="105">
        <v>-19727</v>
      </c>
      <c r="P20" s="112"/>
      <c r="Q20" s="112"/>
      <c r="R20" s="112"/>
      <c r="S20" s="196"/>
    </row>
    <row r="21" spans="1:19" ht="20.100000000000001" customHeight="1" x14ac:dyDescent="0.45">
      <c r="A21" s="11" t="s">
        <v>210</v>
      </c>
      <c r="G21" s="104">
        <v>-192653</v>
      </c>
      <c r="H21" s="105"/>
      <c r="I21" s="105">
        <v>-191543</v>
      </c>
      <c r="J21" s="183"/>
      <c r="K21" s="104">
        <v>-5598</v>
      </c>
      <c r="L21" s="184"/>
      <c r="M21" s="105">
        <v>-3291</v>
      </c>
      <c r="P21" s="112"/>
      <c r="Q21" s="112"/>
      <c r="R21" s="112"/>
      <c r="S21" s="196"/>
    </row>
    <row r="22" spans="1:19" ht="20.100000000000001" customHeight="1" x14ac:dyDescent="0.45">
      <c r="A22" s="11" t="s">
        <v>194</v>
      </c>
      <c r="G22" s="106">
        <v>-4766</v>
      </c>
      <c r="H22" s="105"/>
      <c r="I22" s="17">
        <v>3408</v>
      </c>
      <c r="J22" s="183"/>
      <c r="K22" s="106">
        <v>0</v>
      </c>
      <c r="L22" s="184"/>
      <c r="M22" s="17">
        <v>0</v>
      </c>
      <c r="P22" s="112"/>
      <c r="Q22" s="112"/>
      <c r="R22" s="112"/>
      <c r="S22" s="196"/>
    </row>
    <row r="23" spans="1:19" ht="6" customHeight="1" x14ac:dyDescent="0.45">
      <c r="A23" s="11"/>
      <c r="C23" s="11"/>
      <c r="D23" s="11"/>
      <c r="E23" s="10"/>
      <c r="F23" s="10"/>
      <c r="G23" s="110"/>
      <c r="H23" s="107"/>
      <c r="I23" s="107"/>
      <c r="J23" s="10"/>
      <c r="K23" s="110"/>
      <c r="L23" s="107"/>
      <c r="M23" s="107"/>
      <c r="P23" s="107"/>
      <c r="Q23" s="107"/>
      <c r="R23" s="107"/>
      <c r="S23" s="107"/>
    </row>
    <row r="24" spans="1:19" ht="20.100000000000001" customHeight="1" x14ac:dyDescent="0.45">
      <c r="A24" s="49" t="s">
        <v>137</v>
      </c>
      <c r="B24" s="11"/>
      <c r="C24" s="11"/>
      <c r="D24" s="11"/>
      <c r="E24" s="10"/>
      <c r="F24" s="10"/>
      <c r="G24" s="111">
        <f>SUM(G17:G22)</f>
        <v>-66576</v>
      </c>
      <c r="H24" s="107"/>
      <c r="I24" s="112">
        <f>SUM(I17:I22)</f>
        <v>-584430</v>
      </c>
      <c r="J24" s="10"/>
      <c r="K24" s="111">
        <f>SUM(K17:K22)</f>
        <v>37747</v>
      </c>
      <c r="L24" s="107"/>
      <c r="M24" s="112">
        <f>SUM(M17:M22)</f>
        <v>60044</v>
      </c>
      <c r="P24" s="112"/>
      <c r="Q24" s="107"/>
      <c r="R24" s="112"/>
      <c r="S24" s="107"/>
    </row>
    <row r="25" spans="1:19" ht="20.100000000000001" customHeight="1" x14ac:dyDescent="0.45">
      <c r="A25" s="15" t="s">
        <v>78</v>
      </c>
      <c r="B25" s="11"/>
      <c r="C25" s="11"/>
      <c r="D25" s="11"/>
      <c r="E25" s="10"/>
      <c r="F25" s="10"/>
      <c r="G25" s="106">
        <v>-30303</v>
      </c>
      <c r="H25" s="105"/>
      <c r="I25" s="17">
        <v>12995</v>
      </c>
      <c r="J25" s="183"/>
      <c r="K25" s="106">
        <v>166</v>
      </c>
      <c r="L25" s="184"/>
      <c r="M25" s="17">
        <v>48</v>
      </c>
      <c r="P25" s="112"/>
      <c r="Q25" s="112"/>
      <c r="R25" s="112"/>
      <c r="S25" s="196"/>
    </row>
    <row r="26" spans="1:19" ht="6" customHeight="1" x14ac:dyDescent="0.45">
      <c r="A26" s="11"/>
      <c r="B26" s="11"/>
      <c r="C26" s="11"/>
      <c r="D26" s="11"/>
      <c r="E26" s="10"/>
      <c r="F26" s="10"/>
      <c r="G26" s="111"/>
      <c r="H26" s="107"/>
      <c r="I26" s="112"/>
      <c r="J26" s="10"/>
      <c r="K26" s="111"/>
      <c r="L26" s="107"/>
      <c r="M26" s="112"/>
      <c r="P26" s="112"/>
      <c r="Q26" s="107"/>
      <c r="R26" s="112"/>
      <c r="S26" s="107"/>
    </row>
    <row r="27" spans="1:19" ht="20.100000000000001" customHeight="1" x14ac:dyDescent="0.45">
      <c r="A27" s="49" t="s">
        <v>136</v>
      </c>
      <c r="B27" s="18"/>
      <c r="C27" s="18"/>
      <c r="D27" s="18"/>
      <c r="E27" s="10"/>
      <c r="F27" s="10"/>
      <c r="G27" s="113">
        <f>SUM(G24:G25)</f>
        <v>-96879</v>
      </c>
      <c r="H27" s="112"/>
      <c r="I27" s="114">
        <f>SUM(I24:I25)</f>
        <v>-571435</v>
      </c>
      <c r="J27" s="10"/>
      <c r="K27" s="113">
        <f>SUM(K24:K25)</f>
        <v>37913</v>
      </c>
      <c r="L27" s="112"/>
      <c r="M27" s="114">
        <f>SUM(M24:M25)</f>
        <v>60092</v>
      </c>
      <c r="P27" s="264"/>
      <c r="Q27" s="112"/>
      <c r="R27" s="264"/>
      <c r="S27" s="112"/>
    </row>
    <row r="28" spans="1:19" ht="10.15" customHeight="1" x14ac:dyDescent="0.45">
      <c r="B28" s="18"/>
      <c r="C28" s="18"/>
      <c r="D28" s="18"/>
      <c r="E28" s="10"/>
      <c r="F28" s="10"/>
      <c r="G28" s="111"/>
      <c r="H28" s="112"/>
      <c r="I28" s="112"/>
      <c r="J28" s="112"/>
      <c r="K28" s="104"/>
      <c r="L28" s="10"/>
      <c r="M28" s="105"/>
      <c r="P28" s="112"/>
      <c r="Q28" s="112"/>
      <c r="R28" s="112"/>
      <c r="S28" s="10"/>
    </row>
    <row r="29" spans="1:19" ht="20.100000000000001" customHeight="1" x14ac:dyDescent="0.45">
      <c r="A29" s="49" t="s">
        <v>204</v>
      </c>
      <c r="B29" s="115"/>
      <c r="C29" s="18"/>
      <c r="D29" s="18"/>
      <c r="E29" s="10"/>
      <c r="F29" s="10"/>
      <c r="G29" s="111"/>
      <c r="H29" s="112"/>
      <c r="I29" s="112"/>
      <c r="J29" s="112"/>
      <c r="K29" s="104"/>
      <c r="L29" s="10"/>
      <c r="M29" s="105"/>
      <c r="P29" s="112"/>
      <c r="Q29" s="112"/>
      <c r="R29" s="112"/>
      <c r="S29" s="10"/>
    </row>
    <row r="30" spans="1:19" ht="20.100000000000001" customHeight="1" x14ac:dyDescent="0.45">
      <c r="A30" s="11" t="s">
        <v>147</v>
      </c>
      <c r="B30" s="115"/>
      <c r="C30" s="18"/>
      <c r="D30" s="18"/>
      <c r="E30" s="10"/>
      <c r="F30" s="10"/>
      <c r="G30" s="111"/>
      <c r="H30" s="112"/>
      <c r="I30" s="112"/>
      <c r="J30" s="112"/>
      <c r="K30" s="104"/>
      <c r="L30" s="10"/>
      <c r="M30" s="105"/>
      <c r="P30" s="112"/>
      <c r="Q30" s="112"/>
      <c r="R30" s="112"/>
      <c r="S30" s="10"/>
    </row>
    <row r="31" spans="1:19" ht="20.100000000000001" customHeight="1" x14ac:dyDescent="0.45">
      <c r="A31" s="11"/>
      <c r="B31" s="11" t="s">
        <v>148</v>
      </c>
      <c r="C31" s="18"/>
      <c r="D31" s="18"/>
      <c r="E31" s="10"/>
      <c r="F31" s="10"/>
      <c r="G31" s="111"/>
      <c r="H31" s="112"/>
      <c r="I31" s="112"/>
      <c r="J31" s="112"/>
      <c r="K31" s="104"/>
      <c r="L31" s="10"/>
      <c r="M31" s="105"/>
      <c r="P31" s="112"/>
      <c r="Q31" s="112"/>
      <c r="R31" s="112"/>
      <c r="S31" s="10"/>
    </row>
    <row r="32" spans="1:19" ht="20.100000000000001" customHeight="1" x14ac:dyDescent="0.45">
      <c r="A32" s="11"/>
      <c r="B32" s="11" t="s">
        <v>54</v>
      </c>
      <c r="C32" s="11" t="s">
        <v>132</v>
      </c>
      <c r="D32" s="11"/>
      <c r="E32" s="10"/>
      <c r="F32" s="10"/>
      <c r="G32" s="104">
        <v>3161</v>
      </c>
      <c r="H32" s="112"/>
      <c r="I32" s="105">
        <v>4786</v>
      </c>
      <c r="J32" s="112"/>
      <c r="K32" s="104">
        <v>0</v>
      </c>
      <c r="L32" s="112"/>
      <c r="M32" s="105">
        <v>0</v>
      </c>
      <c r="P32" s="112"/>
      <c r="Q32" s="112"/>
      <c r="R32" s="112"/>
      <c r="S32" s="112"/>
    </row>
    <row r="33" spans="1:20" ht="20.100000000000001" customHeight="1" x14ac:dyDescent="0.45">
      <c r="A33" s="11"/>
      <c r="B33" s="116" t="s">
        <v>54</v>
      </c>
      <c r="C33" s="11" t="s">
        <v>144</v>
      </c>
      <c r="D33" s="11"/>
      <c r="E33" s="10"/>
      <c r="F33" s="10"/>
      <c r="G33" s="104"/>
      <c r="H33" s="112"/>
      <c r="I33" s="105"/>
      <c r="J33" s="112"/>
      <c r="K33" s="104"/>
      <c r="L33" s="112"/>
      <c r="M33" s="105"/>
      <c r="P33" s="112"/>
      <c r="Q33" s="112"/>
      <c r="R33" s="112"/>
      <c r="S33" s="112"/>
    </row>
    <row r="34" spans="1:20" ht="20.100000000000001" customHeight="1" x14ac:dyDescent="0.45">
      <c r="A34" s="11"/>
      <c r="B34" s="11"/>
      <c r="C34" s="11"/>
      <c r="D34" s="11" t="s">
        <v>102</v>
      </c>
      <c r="E34" s="10"/>
      <c r="F34" s="10"/>
      <c r="G34" s="104">
        <v>541892</v>
      </c>
      <c r="H34" s="112"/>
      <c r="I34" s="105">
        <v>427365</v>
      </c>
      <c r="J34" s="112"/>
      <c r="K34" s="104">
        <v>0</v>
      </c>
      <c r="L34" s="112"/>
      <c r="M34" s="105">
        <v>0</v>
      </c>
      <c r="P34" s="112"/>
      <c r="Q34" s="112"/>
      <c r="R34" s="112"/>
      <c r="S34" s="112"/>
    </row>
    <row r="35" spans="1:20" ht="20.100000000000001" customHeight="1" x14ac:dyDescent="0.45">
      <c r="A35" s="11"/>
      <c r="B35" s="11" t="s">
        <v>54</v>
      </c>
      <c r="C35" s="11" t="s">
        <v>143</v>
      </c>
      <c r="D35" s="11"/>
      <c r="E35" s="10"/>
      <c r="F35" s="10"/>
      <c r="G35" s="117"/>
      <c r="K35" s="117"/>
      <c r="M35" s="105"/>
    </row>
    <row r="36" spans="1:20" ht="20.100000000000001" customHeight="1" x14ac:dyDescent="0.45">
      <c r="A36" s="11"/>
      <c r="B36" s="11"/>
      <c r="C36" s="11"/>
      <c r="D36" s="11" t="s">
        <v>145</v>
      </c>
      <c r="E36" s="10"/>
      <c r="F36" s="10"/>
      <c r="G36" s="106">
        <v>-474</v>
      </c>
      <c r="H36" s="112"/>
      <c r="I36" s="17">
        <v>-718</v>
      </c>
      <c r="J36" s="112"/>
      <c r="K36" s="106">
        <v>0</v>
      </c>
      <c r="L36" s="112"/>
      <c r="M36" s="17">
        <v>0</v>
      </c>
      <c r="P36" s="112"/>
      <c r="Q36" s="112"/>
      <c r="R36" s="112"/>
      <c r="S36" s="112"/>
    </row>
    <row r="37" spans="1:20" ht="6" customHeight="1" x14ac:dyDescent="0.45">
      <c r="G37" s="117"/>
      <c r="K37" s="117"/>
    </row>
    <row r="38" spans="1:20" ht="20.100000000000001" customHeight="1" x14ac:dyDescent="0.45">
      <c r="B38" s="11" t="s">
        <v>146</v>
      </c>
      <c r="G38" s="117"/>
      <c r="K38" s="117"/>
    </row>
    <row r="39" spans="1:20" ht="20.100000000000001" customHeight="1" x14ac:dyDescent="0.45">
      <c r="A39" s="11"/>
      <c r="B39" s="11" t="s">
        <v>149</v>
      </c>
      <c r="C39" s="11"/>
      <c r="D39" s="11"/>
      <c r="E39" s="10"/>
      <c r="F39" s="10"/>
      <c r="G39" s="106">
        <f>SUM(G32:G36)</f>
        <v>544579</v>
      </c>
      <c r="H39" s="112"/>
      <c r="I39" s="17">
        <f>SUM(I32:I36)</f>
        <v>431433</v>
      </c>
      <c r="J39" s="112"/>
      <c r="K39" s="106">
        <f>SUM(K32:K36)</f>
        <v>0</v>
      </c>
      <c r="L39" s="112"/>
      <c r="M39" s="17">
        <f>SUM(M32:M36)</f>
        <v>0</v>
      </c>
      <c r="P39" s="112"/>
      <c r="Q39" s="112"/>
      <c r="R39" s="112"/>
      <c r="S39" s="112"/>
    </row>
    <row r="40" spans="1:20" ht="6" customHeight="1" x14ac:dyDescent="0.45">
      <c r="A40" s="11"/>
      <c r="B40" s="11"/>
      <c r="C40" s="11"/>
      <c r="D40" s="11"/>
      <c r="E40" s="10"/>
      <c r="F40" s="10"/>
      <c r="G40" s="111"/>
      <c r="H40" s="112"/>
      <c r="I40" s="112"/>
      <c r="J40" s="112"/>
      <c r="K40" s="111"/>
      <c r="L40" s="112"/>
      <c r="M40" s="112"/>
      <c r="P40" s="112"/>
      <c r="Q40" s="112"/>
      <c r="R40" s="112"/>
      <c r="S40" s="112"/>
    </row>
    <row r="41" spans="1:20" ht="20.100000000000001" customHeight="1" x14ac:dyDescent="0.45">
      <c r="A41" s="49" t="s">
        <v>205</v>
      </c>
      <c r="B41" s="49"/>
      <c r="C41" s="49"/>
      <c r="D41" s="49"/>
      <c r="E41" s="11"/>
      <c r="F41" s="11"/>
      <c r="G41" s="106">
        <f>SUM(G39)</f>
        <v>544579</v>
      </c>
      <c r="H41" s="112"/>
      <c r="I41" s="17">
        <f>SUM(I39)</f>
        <v>431433</v>
      </c>
      <c r="J41" s="112"/>
      <c r="K41" s="106">
        <f>SUM(K39)</f>
        <v>0</v>
      </c>
      <c r="L41" s="112"/>
      <c r="M41" s="17">
        <f>SUM(M39)</f>
        <v>0</v>
      </c>
      <c r="P41" s="112"/>
      <c r="Q41" s="112"/>
      <c r="R41" s="112"/>
      <c r="S41" s="112"/>
    </row>
    <row r="42" spans="1:20" s="15" customFormat="1" ht="6" customHeight="1" x14ac:dyDescent="0.45">
      <c r="B42" s="18"/>
      <c r="C42" s="18"/>
      <c r="D42" s="18"/>
      <c r="E42" s="10"/>
      <c r="F42" s="10"/>
      <c r="G42" s="118"/>
      <c r="H42" s="50"/>
      <c r="I42" s="50"/>
      <c r="J42" s="50"/>
      <c r="K42" s="118"/>
      <c r="L42" s="50"/>
      <c r="M42" s="50"/>
      <c r="P42" s="123"/>
      <c r="Q42" s="123"/>
      <c r="R42" s="123"/>
      <c r="S42" s="123"/>
      <c r="T42" s="11"/>
    </row>
    <row r="43" spans="1:20" ht="20.100000000000001" customHeight="1" thickBot="1" x14ac:dyDescent="0.5">
      <c r="A43" s="49" t="s">
        <v>99</v>
      </c>
      <c r="B43" s="49"/>
      <c r="C43" s="18"/>
      <c r="D43" s="18"/>
      <c r="E43" s="10"/>
      <c r="F43" s="10"/>
      <c r="G43" s="119">
        <f>SUM(G27,G41)</f>
        <v>447700</v>
      </c>
      <c r="H43" s="50"/>
      <c r="I43" s="120">
        <f>SUM(I27,I41)</f>
        <v>-140002</v>
      </c>
      <c r="J43" s="50"/>
      <c r="K43" s="119">
        <f>SUM(K27,K41)</f>
        <v>37913</v>
      </c>
      <c r="L43" s="50"/>
      <c r="M43" s="120">
        <f>SUM(M27,M41)</f>
        <v>60092</v>
      </c>
      <c r="Q43" s="123"/>
      <c r="S43" s="123"/>
    </row>
    <row r="44" spans="1:20" ht="20.100000000000001" customHeight="1" thickTop="1" x14ac:dyDescent="0.45">
      <c r="A44" s="49"/>
      <c r="B44" s="49"/>
      <c r="C44" s="18"/>
      <c r="D44" s="18"/>
      <c r="E44" s="10"/>
      <c r="F44" s="10"/>
      <c r="G44" s="51"/>
      <c r="H44" s="50"/>
      <c r="I44" s="51"/>
      <c r="J44" s="50"/>
      <c r="K44" s="51"/>
      <c r="L44" s="50"/>
      <c r="M44" s="51"/>
      <c r="Q44" s="123"/>
      <c r="S44" s="123"/>
    </row>
    <row r="45" spans="1:20" ht="20.100000000000001" customHeight="1" x14ac:dyDescent="0.45">
      <c r="A45" s="49"/>
      <c r="B45" s="49"/>
      <c r="C45" s="18"/>
      <c r="D45" s="18"/>
      <c r="E45" s="10"/>
      <c r="F45" s="10"/>
      <c r="G45" s="51"/>
      <c r="H45" s="50"/>
      <c r="I45" s="51"/>
      <c r="J45" s="50"/>
      <c r="K45" s="51"/>
      <c r="L45" s="50"/>
      <c r="M45" s="51"/>
      <c r="Q45" s="123"/>
      <c r="S45" s="123"/>
    </row>
    <row r="46" spans="1:20" ht="15" customHeight="1" x14ac:dyDescent="0.45">
      <c r="A46" s="49"/>
      <c r="B46" s="49"/>
      <c r="C46" s="18"/>
      <c r="D46" s="18"/>
      <c r="E46" s="10"/>
      <c r="F46" s="10"/>
      <c r="G46" s="51"/>
      <c r="H46" s="50"/>
      <c r="I46" s="51"/>
      <c r="J46" s="50"/>
      <c r="K46" s="51"/>
      <c r="L46" s="50"/>
      <c r="M46" s="51"/>
      <c r="Q46" s="123"/>
      <c r="S46" s="123"/>
    </row>
    <row r="47" spans="1:20" ht="6" customHeight="1" x14ac:dyDescent="0.45">
      <c r="A47" s="49"/>
      <c r="B47" s="49"/>
      <c r="C47" s="18"/>
      <c r="D47" s="18"/>
      <c r="E47" s="10"/>
      <c r="F47" s="10"/>
      <c r="G47" s="51"/>
      <c r="H47" s="50"/>
      <c r="I47" s="51"/>
      <c r="J47" s="50"/>
      <c r="K47" s="51"/>
      <c r="L47" s="50"/>
      <c r="M47" s="51"/>
      <c r="Q47" s="123"/>
      <c r="S47" s="123"/>
    </row>
    <row r="48" spans="1:20" ht="21.95" customHeight="1" x14ac:dyDescent="0.45">
      <c r="A48" s="56" t="str">
        <f>'T2-4 (2)'!A91</f>
        <v>หมายเหตุประกอบข้อมูลทางการเงินระหว่างกาลเป็นส่วนหนึ่งของข้อมูลทางการเงินนี้</v>
      </c>
      <c r="B48" s="100"/>
      <c r="C48" s="21"/>
      <c r="D48" s="21"/>
      <c r="E48" s="22"/>
      <c r="F48" s="22"/>
      <c r="G48" s="102"/>
      <c r="H48" s="101"/>
      <c r="I48" s="102"/>
      <c r="J48" s="101"/>
      <c r="K48" s="102"/>
      <c r="L48" s="101"/>
      <c r="M48" s="102"/>
      <c r="Q48" s="123"/>
      <c r="S48" s="123"/>
    </row>
    <row r="49" spans="1:20" ht="21.75" customHeight="1" x14ac:dyDescent="0.45">
      <c r="A49" s="1" t="s">
        <v>107</v>
      </c>
      <c r="B49" s="46"/>
      <c r="C49" s="46"/>
      <c r="D49" s="46"/>
      <c r="E49" s="10"/>
      <c r="F49" s="10"/>
      <c r="G49" s="52"/>
      <c r="H49" s="52"/>
      <c r="I49" s="52"/>
      <c r="J49" s="10"/>
      <c r="K49" s="52"/>
      <c r="L49" s="52"/>
      <c r="M49" s="52"/>
      <c r="P49" s="52"/>
      <c r="Q49" s="52"/>
      <c r="R49" s="52"/>
      <c r="S49" s="52"/>
    </row>
    <row r="50" spans="1:20" ht="21.75" customHeight="1" x14ac:dyDescent="0.45">
      <c r="A50" s="46" t="s">
        <v>33</v>
      </c>
      <c r="B50" s="46"/>
      <c r="C50" s="46"/>
      <c r="D50" s="46"/>
      <c r="E50" s="10"/>
      <c r="F50" s="10"/>
      <c r="G50" s="52"/>
      <c r="H50" s="52"/>
      <c r="I50" s="52"/>
      <c r="J50" s="10"/>
      <c r="K50" s="52"/>
      <c r="L50" s="52"/>
      <c r="M50" s="52"/>
      <c r="P50" s="52"/>
      <c r="Q50" s="52"/>
      <c r="R50" s="52"/>
      <c r="S50" s="52"/>
    </row>
    <row r="51" spans="1:20" ht="21.75" customHeight="1" x14ac:dyDescent="0.45">
      <c r="A51" s="53" t="str">
        <f>A3</f>
        <v>สำหรับงวดสามเดือนสิ้นสุดวันที่ 30 มิถุนายน พ.ศ. 2565</v>
      </c>
      <c r="B51" s="53"/>
      <c r="C51" s="53"/>
      <c r="D51" s="53"/>
      <c r="E51" s="54"/>
      <c r="F51" s="54"/>
      <c r="G51" s="55"/>
      <c r="H51" s="55"/>
      <c r="I51" s="55"/>
      <c r="J51" s="54"/>
      <c r="K51" s="55"/>
      <c r="L51" s="55"/>
      <c r="M51" s="55"/>
      <c r="P51" s="52"/>
      <c r="Q51" s="52"/>
      <c r="R51" s="52"/>
      <c r="S51" s="52"/>
    </row>
    <row r="52" spans="1:20" s="12" customFormat="1" ht="21.75" customHeight="1" x14ac:dyDescent="0.45">
      <c r="E52" s="13"/>
      <c r="F52" s="13"/>
      <c r="G52" s="23"/>
      <c r="H52" s="14"/>
      <c r="I52" s="23"/>
      <c r="J52" s="13"/>
      <c r="K52" s="23"/>
      <c r="L52" s="14"/>
      <c r="M52" s="23"/>
      <c r="P52" s="23"/>
      <c r="Q52" s="14"/>
      <c r="R52" s="23"/>
      <c r="S52" s="14"/>
      <c r="T52" s="251"/>
    </row>
    <row r="53" spans="1:20" ht="21.75" customHeight="1" x14ac:dyDescent="0.45">
      <c r="A53" s="46"/>
      <c r="B53" s="46"/>
      <c r="C53" s="46"/>
      <c r="D53" s="46"/>
      <c r="E53" s="10"/>
      <c r="F53" s="10"/>
      <c r="G53" s="256" t="s">
        <v>91</v>
      </c>
      <c r="H53" s="256"/>
      <c r="I53" s="256"/>
      <c r="J53" s="47"/>
      <c r="K53" s="257" t="s">
        <v>92</v>
      </c>
      <c r="L53" s="257"/>
      <c r="M53" s="257"/>
      <c r="P53" s="263"/>
      <c r="Q53" s="263"/>
      <c r="R53" s="267"/>
      <c r="S53" s="267"/>
    </row>
    <row r="54" spans="1:20" s="12" customFormat="1" ht="21.75" customHeight="1" x14ac:dyDescent="0.45">
      <c r="G54" s="5" t="s">
        <v>93</v>
      </c>
      <c r="H54" s="48"/>
      <c r="I54" s="5" t="s">
        <v>93</v>
      </c>
      <c r="J54" s="47"/>
      <c r="K54" s="5" t="s">
        <v>93</v>
      </c>
      <c r="L54" s="48"/>
      <c r="M54" s="5" t="s">
        <v>93</v>
      </c>
      <c r="P54" s="5"/>
      <c r="Q54" s="48"/>
      <c r="R54" s="5"/>
      <c r="S54" s="48"/>
      <c r="T54" s="251"/>
    </row>
    <row r="55" spans="1:20" s="12" customFormat="1" ht="21.75" customHeight="1" x14ac:dyDescent="0.45">
      <c r="G55" s="6" t="s">
        <v>169</v>
      </c>
      <c r="H55" s="6"/>
      <c r="I55" s="6" t="s">
        <v>151</v>
      </c>
      <c r="J55" s="6"/>
      <c r="K55" s="6" t="s">
        <v>169</v>
      </c>
      <c r="L55" s="6"/>
      <c r="M55" s="6" t="s">
        <v>151</v>
      </c>
      <c r="P55" s="5"/>
      <c r="Q55" s="5"/>
      <c r="R55" s="5"/>
      <c r="S55" s="5"/>
      <c r="T55" s="251"/>
    </row>
    <row r="56" spans="1:20" s="12" customFormat="1" ht="21.75" customHeight="1" x14ac:dyDescent="0.45">
      <c r="G56" s="35" t="s">
        <v>95</v>
      </c>
      <c r="H56" s="5"/>
      <c r="I56" s="35" t="s">
        <v>95</v>
      </c>
      <c r="K56" s="35" t="s">
        <v>95</v>
      </c>
      <c r="L56" s="5"/>
      <c r="M56" s="35" t="s">
        <v>95</v>
      </c>
      <c r="P56" s="5"/>
      <c r="Q56" s="5"/>
      <c r="R56" s="5"/>
      <c r="S56" s="5"/>
      <c r="T56" s="251"/>
    </row>
    <row r="57" spans="1:20" ht="6" customHeight="1" x14ac:dyDescent="0.45">
      <c r="A57" s="49"/>
      <c r="B57" s="49"/>
      <c r="C57" s="18"/>
      <c r="D57" s="18"/>
      <c r="E57" s="10"/>
      <c r="F57" s="10"/>
      <c r="G57" s="121"/>
      <c r="H57" s="50"/>
      <c r="I57" s="51"/>
      <c r="J57" s="50"/>
      <c r="K57" s="121"/>
      <c r="L57" s="50"/>
      <c r="M57" s="51"/>
      <c r="Q57" s="123"/>
      <c r="S57" s="123"/>
    </row>
    <row r="58" spans="1:20" s="15" customFormat="1" ht="21.75" customHeight="1" x14ac:dyDescent="0.45">
      <c r="A58" s="122" t="s">
        <v>141</v>
      </c>
      <c r="E58" s="16"/>
      <c r="F58" s="16"/>
      <c r="G58" s="104"/>
      <c r="H58" s="19"/>
      <c r="I58" s="105"/>
      <c r="J58" s="16"/>
      <c r="K58" s="104"/>
      <c r="L58" s="19"/>
      <c r="M58" s="105"/>
      <c r="P58" s="112"/>
      <c r="Q58" s="51"/>
      <c r="R58" s="112"/>
      <c r="S58" s="51"/>
      <c r="T58" s="11"/>
    </row>
    <row r="59" spans="1:20" s="15" customFormat="1" ht="21.75" customHeight="1" x14ac:dyDescent="0.45">
      <c r="A59" s="2" t="s">
        <v>109</v>
      </c>
      <c r="B59" s="3"/>
      <c r="C59" s="18"/>
      <c r="D59" s="18"/>
      <c r="E59" s="10"/>
      <c r="F59" s="10"/>
      <c r="G59" s="104">
        <f>+G27</f>
        <v>-96879</v>
      </c>
      <c r="H59" s="50"/>
      <c r="I59" s="105">
        <v>-571435</v>
      </c>
      <c r="J59" s="185"/>
      <c r="K59" s="104">
        <f>+K27</f>
        <v>37913</v>
      </c>
      <c r="L59" s="184"/>
      <c r="M59" s="105">
        <v>60092</v>
      </c>
      <c r="P59" s="112"/>
      <c r="Q59" s="123"/>
      <c r="R59" s="112"/>
      <c r="S59" s="196"/>
      <c r="T59" s="11"/>
    </row>
    <row r="60" spans="1:20" s="15" customFormat="1" ht="21.75" customHeight="1" x14ac:dyDescent="0.45">
      <c r="A60" s="2" t="s">
        <v>110</v>
      </c>
      <c r="B60" s="2"/>
      <c r="C60" s="18"/>
      <c r="D60" s="18"/>
      <c r="E60" s="10"/>
      <c r="F60" s="10"/>
      <c r="G60" s="106">
        <v>0</v>
      </c>
      <c r="H60" s="50"/>
      <c r="I60" s="17">
        <v>0</v>
      </c>
      <c r="J60" s="185"/>
      <c r="K60" s="106">
        <v>0</v>
      </c>
      <c r="L60" s="184"/>
      <c r="M60" s="17">
        <v>0</v>
      </c>
      <c r="P60" s="112"/>
      <c r="Q60" s="123"/>
      <c r="R60" s="112"/>
      <c r="S60" s="196"/>
      <c r="T60" s="11"/>
    </row>
    <row r="61" spans="1:20" s="15" customFormat="1" ht="6" customHeight="1" x14ac:dyDescent="0.45">
      <c r="A61" s="2"/>
      <c r="B61" s="2"/>
      <c r="C61" s="18"/>
      <c r="D61" s="18"/>
      <c r="E61" s="10"/>
      <c r="F61" s="10"/>
      <c r="G61" s="121"/>
      <c r="H61" s="123"/>
      <c r="I61" s="51"/>
      <c r="J61" s="123"/>
      <c r="K61" s="121"/>
      <c r="L61" s="123"/>
      <c r="M61" s="123"/>
      <c r="P61" s="51"/>
      <c r="Q61" s="123"/>
      <c r="R61" s="51"/>
      <c r="S61" s="123"/>
      <c r="T61" s="11"/>
    </row>
    <row r="62" spans="1:20" s="15" customFormat="1" ht="21.75" customHeight="1" thickBot="1" x14ac:dyDescent="0.5">
      <c r="A62" s="2"/>
      <c r="B62" s="2"/>
      <c r="C62" s="18"/>
      <c r="D62" s="18"/>
      <c r="E62" s="10"/>
      <c r="F62" s="10"/>
      <c r="G62" s="119">
        <f>SUM(G59:G60)</f>
        <v>-96879</v>
      </c>
      <c r="H62" s="50"/>
      <c r="I62" s="120">
        <f>SUM(I59:I60)</f>
        <v>-571435</v>
      </c>
      <c r="J62" s="50"/>
      <c r="K62" s="119">
        <f>SUM(K59:K60)</f>
        <v>37913</v>
      </c>
      <c r="L62" s="50"/>
      <c r="M62" s="120">
        <f>SUM(M59:M61)</f>
        <v>60092</v>
      </c>
      <c r="P62" s="51"/>
      <c r="Q62" s="123"/>
      <c r="R62" s="51"/>
      <c r="S62" s="123"/>
      <c r="T62" s="11"/>
    </row>
    <row r="63" spans="1:20" s="15" customFormat="1" ht="21.75" customHeight="1" thickTop="1" x14ac:dyDescent="0.45">
      <c r="B63" s="18"/>
      <c r="C63" s="18"/>
      <c r="D63" s="18"/>
      <c r="E63" s="10"/>
      <c r="F63" s="10"/>
      <c r="G63" s="118"/>
      <c r="H63" s="50"/>
      <c r="I63" s="50"/>
      <c r="J63" s="50"/>
      <c r="K63" s="118"/>
      <c r="L63" s="50"/>
      <c r="M63" s="50"/>
      <c r="P63" s="123"/>
      <c r="Q63" s="123"/>
      <c r="R63" s="123"/>
      <c r="S63" s="123"/>
      <c r="T63" s="11"/>
    </row>
    <row r="64" spans="1:20" s="15" customFormat="1" ht="21.75" customHeight="1" x14ac:dyDescent="0.45">
      <c r="A64" s="122" t="s">
        <v>142</v>
      </c>
      <c r="B64" s="122"/>
      <c r="E64" s="16"/>
      <c r="F64" s="16"/>
      <c r="G64" s="117"/>
      <c r="H64" s="19"/>
      <c r="I64" s="19"/>
      <c r="J64" s="16"/>
      <c r="K64" s="117"/>
      <c r="L64" s="19"/>
      <c r="M64" s="19"/>
      <c r="P64" s="51"/>
      <c r="Q64" s="51"/>
      <c r="R64" s="51"/>
      <c r="S64" s="51"/>
      <c r="T64" s="11"/>
    </row>
    <row r="65" spans="1:20" s="15" customFormat="1" ht="21.75" customHeight="1" x14ac:dyDescent="0.45">
      <c r="A65" s="2" t="s">
        <v>109</v>
      </c>
      <c r="B65" s="3"/>
      <c r="C65" s="18"/>
      <c r="D65" s="18"/>
      <c r="E65" s="10"/>
      <c r="F65" s="10"/>
      <c r="G65" s="117">
        <f>+G43</f>
        <v>447700</v>
      </c>
      <c r="H65" s="19"/>
      <c r="I65" s="19">
        <v>-140002</v>
      </c>
      <c r="J65" s="183"/>
      <c r="K65" s="117">
        <f>+K43</f>
        <v>37913</v>
      </c>
      <c r="L65" s="184"/>
      <c r="M65" s="19">
        <v>60092</v>
      </c>
      <c r="P65" s="51"/>
      <c r="Q65" s="51"/>
      <c r="R65" s="51"/>
      <c r="S65" s="196"/>
      <c r="T65" s="11"/>
    </row>
    <row r="66" spans="1:20" s="15" customFormat="1" ht="21.75" customHeight="1" x14ac:dyDescent="0.45">
      <c r="A66" s="2" t="s">
        <v>110</v>
      </c>
      <c r="B66" s="2"/>
      <c r="C66" s="18"/>
      <c r="D66" s="18"/>
      <c r="E66" s="10"/>
      <c r="F66" s="10"/>
      <c r="G66" s="125">
        <v>0</v>
      </c>
      <c r="H66" s="50"/>
      <c r="I66" s="102">
        <v>0</v>
      </c>
      <c r="J66" s="185"/>
      <c r="K66" s="125">
        <v>0</v>
      </c>
      <c r="L66" s="184"/>
      <c r="M66" s="126">
        <v>0</v>
      </c>
      <c r="P66" s="51"/>
      <c r="Q66" s="123"/>
      <c r="R66" s="51"/>
      <c r="S66" s="196"/>
      <c r="T66" s="11"/>
    </row>
    <row r="67" spans="1:20" s="15" customFormat="1" ht="6" customHeight="1" x14ac:dyDescent="0.45">
      <c r="A67" s="2"/>
      <c r="B67" s="2"/>
      <c r="C67" s="18"/>
      <c r="D67" s="18"/>
      <c r="E67" s="10"/>
      <c r="F67" s="10"/>
      <c r="G67" s="124"/>
      <c r="H67" s="123"/>
      <c r="I67" s="123"/>
      <c r="J67" s="123"/>
      <c r="K67" s="124"/>
      <c r="L67" s="123"/>
      <c r="M67" s="123"/>
      <c r="P67" s="123"/>
      <c r="Q67" s="123"/>
      <c r="R67" s="123"/>
      <c r="S67" s="123"/>
      <c r="T67" s="11"/>
    </row>
    <row r="68" spans="1:20" s="15" customFormat="1" ht="21.75" customHeight="1" thickBot="1" x14ac:dyDescent="0.5">
      <c r="A68" s="2"/>
      <c r="B68" s="2"/>
      <c r="C68" s="18"/>
      <c r="D68" s="18"/>
      <c r="E68" s="10"/>
      <c r="F68" s="10"/>
      <c r="G68" s="119">
        <f>SUM(G65:G66)</f>
        <v>447700</v>
      </c>
      <c r="H68" s="50"/>
      <c r="I68" s="120">
        <f>SUM(I65:I66)</f>
        <v>-140002</v>
      </c>
      <c r="J68" s="50"/>
      <c r="K68" s="119">
        <f>SUM(K65:K66)</f>
        <v>37913</v>
      </c>
      <c r="L68" s="50"/>
      <c r="M68" s="120">
        <f>SUM(M65:M66)</f>
        <v>60092</v>
      </c>
      <c r="P68" s="51"/>
      <c r="Q68" s="123"/>
      <c r="R68" s="51"/>
      <c r="S68" s="123"/>
      <c r="T68" s="11"/>
    </row>
    <row r="69" spans="1:20" s="15" customFormat="1" ht="21.75" customHeight="1" thickTop="1" x14ac:dyDescent="0.45">
      <c r="B69" s="18"/>
      <c r="C69" s="18"/>
      <c r="D69" s="18"/>
      <c r="E69" s="10"/>
      <c r="F69" s="10"/>
      <c r="G69" s="118"/>
      <c r="H69" s="50"/>
      <c r="I69" s="50"/>
      <c r="J69" s="50"/>
      <c r="K69" s="118"/>
      <c r="L69" s="50"/>
      <c r="M69" s="50"/>
      <c r="P69" s="123"/>
      <c r="Q69" s="123"/>
      <c r="R69" s="123"/>
      <c r="S69" s="123"/>
      <c r="T69" s="11"/>
    </row>
    <row r="70" spans="1:20" s="15" customFormat="1" ht="21.75" customHeight="1" x14ac:dyDescent="0.45">
      <c r="A70" s="122" t="s">
        <v>140</v>
      </c>
      <c r="B70" s="18"/>
      <c r="C70" s="18"/>
      <c r="D70" s="18"/>
      <c r="E70" s="10"/>
      <c r="F70" s="10"/>
      <c r="G70" s="118"/>
      <c r="H70" s="50"/>
      <c r="I70" s="50"/>
      <c r="J70" s="50"/>
      <c r="K70" s="118"/>
      <c r="L70" s="50"/>
      <c r="M70" s="50"/>
      <c r="P70" s="123"/>
      <c r="Q70" s="123"/>
      <c r="R70" s="123"/>
      <c r="S70" s="123"/>
      <c r="T70" s="11"/>
    </row>
    <row r="71" spans="1:20" s="15" customFormat="1" ht="6" customHeight="1" x14ac:dyDescent="0.45">
      <c r="A71" s="122"/>
      <c r="B71" s="18"/>
      <c r="C71" s="18"/>
      <c r="D71" s="18"/>
      <c r="E71" s="10"/>
      <c r="F71" s="10"/>
      <c r="G71" s="118"/>
      <c r="H71" s="50"/>
      <c r="I71" s="50"/>
      <c r="J71" s="50"/>
      <c r="K71" s="118"/>
      <c r="L71" s="50"/>
      <c r="M71" s="50"/>
      <c r="P71" s="123"/>
      <c r="Q71" s="123"/>
      <c r="R71" s="123"/>
      <c r="S71" s="123"/>
      <c r="T71" s="11"/>
    </row>
    <row r="72" spans="1:20" s="15" customFormat="1" ht="21.75" customHeight="1" x14ac:dyDescent="0.45">
      <c r="A72" s="15" t="s">
        <v>213</v>
      </c>
      <c r="C72" s="18"/>
      <c r="D72" s="18"/>
      <c r="E72" s="10"/>
      <c r="F72" s="10"/>
      <c r="G72" s="248">
        <f>+G62/3593640</f>
        <v>-2.6958459945904432E-2</v>
      </c>
      <c r="H72" s="247"/>
      <c r="I72" s="20">
        <v>-0.159</v>
      </c>
      <c r="J72" s="20"/>
      <c r="K72" s="248">
        <f>+K62/3593640</f>
        <v>1.0550027270399928E-2</v>
      </c>
      <c r="L72" s="20"/>
      <c r="M72" s="20">
        <v>1.7000000000000001E-2</v>
      </c>
      <c r="P72" s="265"/>
      <c r="Q72" s="123"/>
      <c r="R72" s="265"/>
      <c r="S72" s="266"/>
      <c r="T72" s="11"/>
    </row>
    <row r="73" spans="1:20" s="15" customFormat="1" ht="21.75" customHeight="1" x14ac:dyDescent="0.45">
      <c r="C73" s="18"/>
      <c r="D73" s="18"/>
      <c r="E73" s="10"/>
      <c r="F73" s="10"/>
      <c r="G73" s="20"/>
      <c r="H73" s="20"/>
      <c r="I73" s="20"/>
      <c r="J73" s="20"/>
      <c r="K73" s="20"/>
      <c r="L73" s="20"/>
      <c r="M73" s="20"/>
      <c r="P73" s="266"/>
      <c r="Q73" s="266"/>
      <c r="R73" s="266"/>
      <c r="S73" s="266"/>
      <c r="T73" s="11"/>
    </row>
    <row r="74" spans="1:20" s="15" customFormat="1" ht="21.75" customHeight="1" x14ac:dyDescent="0.45">
      <c r="C74" s="18"/>
      <c r="D74" s="18"/>
      <c r="E74" s="10"/>
      <c r="F74" s="10"/>
      <c r="G74" s="20"/>
      <c r="H74" s="20"/>
      <c r="I74" s="186"/>
      <c r="J74" s="20"/>
      <c r="K74" s="20"/>
      <c r="L74" s="20"/>
      <c r="M74" s="186"/>
      <c r="P74" s="266"/>
      <c r="Q74" s="266"/>
      <c r="R74" s="266"/>
      <c r="S74" s="266"/>
      <c r="T74" s="11"/>
    </row>
    <row r="75" spans="1:20" s="15" customFormat="1" ht="21.75" customHeight="1" x14ac:dyDescent="0.45">
      <c r="C75" s="18"/>
      <c r="D75" s="18"/>
      <c r="E75" s="10"/>
      <c r="F75" s="10"/>
      <c r="G75" s="20"/>
      <c r="H75" s="20"/>
      <c r="I75" s="20"/>
      <c r="J75" s="20"/>
      <c r="K75" s="20"/>
      <c r="L75" s="20"/>
      <c r="M75" s="20"/>
      <c r="P75" s="266"/>
      <c r="Q75" s="266"/>
      <c r="R75" s="266"/>
      <c r="S75" s="266"/>
      <c r="T75" s="11"/>
    </row>
    <row r="76" spans="1:20" s="15" customFormat="1" ht="21.75" customHeight="1" x14ac:dyDescent="0.45">
      <c r="C76" s="18"/>
      <c r="D76" s="18"/>
      <c r="E76" s="10"/>
      <c r="F76" s="10"/>
      <c r="G76" s="20"/>
      <c r="H76" s="20"/>
      <c r="I76" s="20"/>
      <c r="J76" s="20"/>
      <c r="K76" s="20"/>
      <c r="L76" s="20"/>
      <c r="M76" s="20"/>
      <c r="P76" s="266"/>
      <c r="Q76" s="266"/>
      <c r="R76" s="266"/>
      <c r="S76" s="266"/>
      <c r="T76" s="11"/>
    </row>
    <row r="77" spans="1:20" s="15" customFormat="1" ht="21.75" customHeight="1" x14ac:dyDescent="0.45">
      <c r="C77" s="18"/>
      <c r="D77" s="18"/>
      <c r="E77" s="10"/>
      <c r="F77" s="10"/>
      <c r="G77" s="20"/>
      <c r="H77" s="20"/>
      <c r="I77" s="20"/>
      <c r="J77" s="20"/>
      <c r="K77" s="20"/>
      <c r="L77" s="20"/>
      <c r="M77" s="20"/>
      <c r="P77" s="266"/>
      <c r="Q77" s="266"/>
      <c r="R77" s="266"/>
      <c r="S77" s="266"/>
      <c r="T77" s="11"/>
    </row>
    <row r="78" spans="1:20" s="15" customFormat="1" ht="21.75" customHeight="1" x14ac:dyDescent="0.45">
      <c r="C78" s="18"/>
      <c r="D78" s="18"/>
      <c r="E78" s="10"/>
      <c r="F78" s="10"/>
      <c r="G78" s="20"/>
      <c r="H78" s="20"/>
      <c r="I78" s="20"/>
      <c r="J78" s="20"/>
      <c r="K78" s="20"/>
      <c r="L78" s="20"/>
      <c r="M78" s="20"/>
      <c r="P78" s="266"/>
      <c r="Q78" s="266"/>
      <c r="R78" s="266"/>
      <c r="S78" s="266"/>
      <c r="T78" s="11"/>
    </row>
    <row r="79" spans="1:20" s="15" customFormat="1" ht="21.75" customHeight="1" x14ac:dyDescent="0.45">
      <c r="C79" s="18"/>
      <c r="D79" s="18"/>
      <c r="E79" s="10"/>
      <c r="F79" s="10"/>
      <c r="G79" s="20"/>
      <c r="H79" s="20"/>
      <c r="I79" s="20"/>
      <c r="J79" s="20"/>
      <c r="K79" s="20"/>
      <c r="L79" s="20"/>
      <c r="M79" s="20"/>
      <c r="P79" s="266"/>
      <c r="Q79" s="266"/>
      <c r="R79" s="266"/>
      <c r="S79" s="266"/>
      <c r="T79" s="11"/>
    </row>
    <row r="80" spans="1:20" s="15" customFormat="1" ht="21.75" customHeight="1" x14ac:dyDescent="0.45">
      <c r="C80" s="18"/>
      <c r="D80" s="18"/>
      <c r="E80" s="10"/>
      <c r="F80" s="10"/>
      <c r="G80" s="20"/>
      <c r="H80" s="20"/>
      <c r="I80" s="20"/>
      <c r="J80" s="20"/>
      <c r="K80" s="20"/>
      <c r="L80" s="20"/>
      <c r="M80" s="20"/>
      <c r="P80" s="266"/>
      <c r="Q80" s="266"/>
      <c r="R80" s="266"/>
      <c r="S80" s="266"/>
      <c r="T80" s="11"/>
    </row>
    <row r="81" spans="1:20" s="15" customFormat="1" ht="21.75" customHeight="1" x14ac:dyDescent="0.45">
      <c r="C81" s="18"/>
      <c r="D81" s="18"/>
      <c r="E81" s="10"/>
      <c r="F81" s="10"/>
      <c r="G81" s="20"/>
      <c r="H81" s="20"/>
      <c r="I81" s="20"/>
      <c r="J81" s="20"/>
      <c r="K81" s="20"/>
      <c r="L81" s="20"/>
      <c r="M81" s="20"/>
      <c r="P81" s="266"/>
      <c r="Q81" s="266"/>
      <c r="R81" s="266"/>
      <c r="S81" s="266"/>
      <c r="T81" s="11"/>
    </row>
    <row r="82" spans="1:20" s="15" customFormat="1" ht="21.75" customHeight="1" x14ac:dyDescent="0.45">
      <c r="C82" s="18"/>
      <c r="D82" s="18"/>
      <c r="E82" s="10"/>
      <c r="F82" s="10"/>
      <c r="G82" s="20"/>
      <c r="H82" s="20"/>
      <c r="I82" s="20"/>
      <c r="J82" s="20"/>
      <c r="K82" s="20"/>
      <c r="L82" s="20"/>
      <c r="M82" s="20"/>
      <c r="P82" s="266"/>
      <c r="Q82" s="266"/>
      <c r="R82" s="266"/>
      <c r="S82" s="266"/>
      <c r="T82" s="11"/>
    </row>
    <row r="83" spans="1:20" s="15" customFormat="1" ht="21.75" customHeight="1" x14ac:dyDescent="0.45">
      <c r="C83" s="18"/>
      <c r="D83" s="18"/>
      <c r="E83" s="10"/>
      <c r="F83" s="10"/>
      <c r="G83" s="20"/>
      <c r="H83" s="20"/>
      <c r="I83" s="20"/>
      <c r="J83" s="20"/>
      <c r="K83" s="20"/>
      <c r="L83" s="20"/>
      <c r="M83" s="20"/>
      <c r="P83" s="266"/>
      <c r="Q83" s="266"/>
      <c r="R83" s="266"/>
      <c r="S83" s="266"/>
      <c r="T83" s="11"/>
    </row>
    <row r="84" spans="1:20" s="15" customFormat="1" ht="21.75" customHeight="1" x14ac:dyDescent="0.45">
      <c r="C84" s="18"/>
      <c r="D84" s="18"/>
      <c r="E84" s="10"/>
      <c r="F84" s="10"/>
      <c r="G84" s="20"/>
      <c r="H84" s="20"/>
      <c r="I84" s="20"/>
      <c r="J84" s="20"/>
      <c r="K84" s="20"/>
      <c r="L84" s="20"/>
      <c r="M84" s="20"/>
      <c r="P84" s="266"/>
      <c r="Q84" s="266"/>
      <c r="R84" s="266"/>
      <c r="S84" s="266"/>
      <c r="T84" s="11"/>
    </row>
    <row r="85" spans="1:20" s="15" customFormat="1" ht="21.75" customHeight="1" x14ac:dyDescent="0.45">
      <c r="C85" s="18"/>
      <c r="D85" s="18"/>
      <c r="E85" s="10"/>
      <c r="F85" s="10"/>
      <c r="G85" s="20"/>
      <c r="H85" s="20"/>
      <c r="I85" s="20"/>
      <c r="J85" s="20"/>
      <c r="K85" s="20"/>
      <c r="L85" s="20"/>
      <c r="M85" s="20"/>
      <c r="P85" s="266"/>
      <c r="Q85" s="266"/>
      <c r="R85" s="266"/>
      <c r="S85" s="266"/>
      <c r="T85" s="11"/>
    </row>
    <row r="86" spans="1:20" s="15" customFormat="1" ht="21.75" customHeight="1" x14ac:dyDescent="0.45">
      <c r="C86" s="18"/>
      <c r="D86" s="18"/>
      <c r="E86" s="10"/>
      <c r="F86" s="10"/>
      <c r="G86" s="20"/>
      <c r="H86" s="20"/>
      <c r="I86" s="20"/>
      <c r="J86" s="20"/>
      <c r="K86" s="20"/>
      <c r="L86" s="20"/>
      <c r="M86" s="20"/>
      <c r="P86" s="266"/>
      <c r="Q86" s="266"/>
      <c r="R86" s="266"/>
      <c r="S86" s="266"/>
      <c r="T86" s="11"/>
    </row>
    <row r="87" spans="1:20" s="15" customFormat="1" ht="21.75" customHeight="1" x14ac:dyDescent="0.45">
      <c r="C87" s="18"/>
      <c r="D87" s="18"/>
      <c r="E87" s="10"/>
      <c r="F87" s="10"/>
      <c r="G87" s="20"/>
      <c r="H87" s="20"/>
      <c r="I87" s="20"/>
      <c r="J87" s="20"/>
      <c r="K87" s="20"/>
      <c r="L87" s="20"/>
      <c r="M87" s="20"/>
      <c r="P87" s="266"/>
      <c r="Q87" s="266"/>
      <c r="R87" s="266"/>
      <c r="S87" s="266"/>
      <c r="T87" s="11"/>
    </row>
    <row r="88" spans="1:20" s="15" customFormat="1" ht="21.75" customHeight="1" x14ac:dyDescent="0.45">
      <c r="C88" s="18"/>
      <c r="D88" s="18"/>
      <c r="E88" s="10"/>
      <c r="F88" s="10"/>
      <c r="G88" s="20"/>
      <c r="H88" s="20"/>
      <c r="I88" s="20"/>
      <c r="J88" s="20"/>
      <c r="K88" s="20"/>
      <c r="L88" s="20"/>
      <c r="M88" s="20"/>
      <c r="P88" s="266"/>
      <c r="Q88" s="266"/>
      <c r="R88" s="266"/>
      <c r="S88" s="266"/>
      <c r="T88" s="11"/>
    </row>
    <row r="89" spans="1:20" s="15" customFormat="1" ht="14.25" customHeight="1" x14ac:dyDescent="0.45">
      <c r="C89" s="18"/>
      <c r="D89" s="18"/>
      <c r="E89" s="10"/>
      <c r="F89" s="10"/>
      <c r="G89" s="20"/>
      <c r="H89" s="20"/>
      <c r="I89" s="20"/>
      <c r="J89" s="20"/>
      <c r="K89" s="20"/>
      <c r="L89" s="20"/>
      <c r="M89" s="20"/>
      <c r="P89" s="266"/>
      <c r="Q89" s="266"/>
      <c r="R89" s="266"/>
      <c r="S89" s="266"/>
      <c r="T89" s="11"/>
    </row>
    <row r="90" spans="1:20" ht="21.95" customHeight="1" x14ac:dyDescent="0.45">
      <c r="A90" s="56" t="str">
        <f>A48</f>
        <v>หมายเหตุประกอบข้อมูลทางการเงินระหว่างกาลเป็นส่วนหนึ่งของข้อมูลทางการเงินนี้</v>
      </c>
      <c r="B90" s="21"/>
      <c r="C90" s="21"/>
      <c r="D90" s="21"/>
      <c r="E90" s="22"/>
      <c r="F90" s="22"/>
      <c r="G90" s="17"/>
      <c r="H90" s="17"/>
      <c r="I90" s="17"/>
      <c r="J90" s="22"/>
      <c r="K90" s="17"/>
      <c r="L90" s="17"/>
      <c r="M90" s="17"/>
      <c r="P90" s="112"/>
      <c r="Q90" s="112"/>
      <c r="R90" s="112"/>
      <c r="S90" s="112"/>
    </row>
  </sheetData>
  <mergeCells count="9">
    <mergeCell ref="R5:S5"/>
    <mergeCell ref="P53:Q53"/>
    <mergeCell ref="R53:S53"/>
    <mergeCell ref="P3:S3"/>
    <mergeCell ref="G5:I5"/>
    <mergeCell ref="K5:M5"/>
    <mergeCell ref="G53:I53"/>
    <mergeCell ref="K53:M53"/>
    <mergeCell ref="P5:Q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  <colBreaks count="1" manualBreakCount="1">
    <brk id="13" max="1048575" man="1"/>
  </col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844C4-5423-4EF5-BA6B-327A6A5423EA}">
  <sheetPr>
    <tabColor indexed="40"/>
  </sheetPr>
  <dimension ref="A1:Q90"/>
  <sheetViews>
    <sheetView zoomScaleNormal="100" zoomScaleSheetLayoutView="100" workbookViewId="0">
      <selection activeCell="Q72" sqref="Q72"/>
    </sheetView>
  </sheetViews>
  <sheetFormatPr defaultColWidth="14.5" defaultRowHeight="20.100000000000001" customHeight="1" x14ac:dyDescent="0.45"/>
  <cols>
    <col min="1" max="3" width="1.5" style="15" customWidth="1"/>
    <col min="4" max="4" width="31.83203125" style="15" customWidth="1"/>
    <col min="5" max="5" width="9.1640625" style="16" customWidth="1"/>
    <col min="6" max="6" width="0.5" style="16" customWidth="1"/>
    <col min="7" max="7" width="16.6640625" style="19" customWidth="1"/>
    <col min="8" max="8" width="0.5" style="19" customWidth="1"/>
    <col min="9" max="9" width="16.6640625" style="19" customWidth="1"/>
    <col min="10" max="10" width="0.5" style="16" customWidth="1"/>
    <col min="11" max="11" width="16.6640625" style="19" customWidth="1"/>
    <col min="12" max="12" width="0.5" style="19" customWidth="1"/>
    <col min="13" max="13" width="16.6640625" style="19" customWidth="1"/>
    <col min="14" max="14" width="14.5" style="11"/>
    <col min="15" max="15" width="16.5" style="239" bestFit="1" customWidth="1"/>
    <col min="16" max="16" width="14.5" style="239"/>
    <col min="17" max="17" width="17.33203125" style="11" customWidth="1"/>
    <col min="18" max="16384" width="14.5" style="11"/>
  </cols>
  <sheetData>
    <row r="1" spans="1:16" ht="21.75" customHeight="1" x14ac:dyDescent="0.45">
      <c r="A1" s="1" t="s">
        <v>107</v>
      </c>
      <c r="B1" s="46"/>
      <c r="C1" s="46"/>
      <c r="D1" s="46"/>
      <c r="E1" s="10"/>
      <c r="F1" s="10"/>
      <c r="G1" s="52"/>
      <c r="H1" s="52"/>
      <c r="I1" s="52"/>
      <c r="J1" s="10"/>
      <c r="K1" s="52"/>
      <c r="L1" s="52"/>
      <c r="M1" s="52"/>
    </row>
    <row r="2" spans="1:16" ht="21.75" customHeight="1" x14ac:dyDescent="0.45">
      <c r="A2" s="46" t="s">
        <v>33</v>
      </c>
      <c r="B2" s="46"/>
      <c r="C2" s="46"/>
      <c r="D2" s="46"/>
      <c r="E2" s="10"/>
      <c r="F2" s="10"/>
      <c r="G2" s="52"/>
      <c r="H2" s="52"/>
      <c r="I2" s="52"/>
      <c r="J2" s="10"/>
      <c r="K2" s="52"/>
      <c r="L2" s="52"/>
      <c r="M2" s="52"/>
    </row>
    <row r="3" spans="1:16" ht="21.75" customHeight="1" x14ac:dyDescent="0.45">
      <c r="A3" s="53" t="s">
        <v>190</v>
      </c>
      <c r="B3" s="53"/>
      <c r="C3" s="53"/>
      <c r="D3" s="53"/>
      <c r="E3" s="54"/>
      <c r="F3" s="54"/>
      <c r="G3" s="55"/>
      <c r="H3" s="55"/>
      <c r="I3" s="55"/>
      <c r="J3" s="54"/>
      <c r="K3" s="55"/>
      <c r="L3" s="55"/>
      <c r="M3" s="55"/>
    </row>
    <row r="4" spans="1:16" s="12" customFormat="1" ht="20.100000000000001" customHeight="1" x14ac:dyDescent="0.45">
      <c r="E4" s="13"/>
      <c r="F4" s="13"/>
      <c r="G4" s="23"/>
      <c r="H4" s="14"/>
      <c r="I4" s="23"/>
      <c r="J4" s="13"/>
      <c r="K4" s="23"/>
      <c r="L4" s="14"/>
      <c r="M4" s="23"/>
      <c r="O4" s="243"/>
      <c r="P4" s="243"/>
    </row>
    <row r="5" spans="1:16" ht="20.100000000000001" customHeight="1" x14ac:dyDescent="0.45">
      <c r="A5" s="46"/>
      <c r="B5" s="46"/>
      <c r="C5" s="46"/>
      <c r="D5" s="46"/>
      <c r="E5" s="10"/>
      <c r="F5" s="10"/>
      <c r="G5" s="256" t="s">
        <v>91</v>
      </c>
      <c r="H5" s="256"/>
      <c r="I5" s="256"/>
      <c r="J5" s="47"/>
      <c r="K5" s="257" t="s">
        <v>92</v>
      </c>
      <c r="L5" s="257"/>
      <c r="M5" s="257"/>
    </row>
    <row r="6" spans="1:16" s="12" customFormat="1" ht="20.100000000000001" customHeight="1" x14ac:dyDescent="0.45">
      <c r="G6" s="5" t="s">
        <v>93</v>
      </c>
      <c r="H6" s="48"/>
      <c r="I6" s="5" t="s">
        <v>93</v>
      </c>
      <c r="J6" s="47"/>
      <c r="K6" s="5" t="s">
        <v>93</v>
      </c>
      <c r="L6" s="48"/>
      <c r="M6" s="5" t="s">
        <v>93</v>
      </c>
      <c r="O6" s="252"/>
      <c r="P6" s="252"/>
    </row>
    <row r="7" spans="1:16" s="12" customFormat="1" ht="20.100000000000001" customHeight="1" x14ac:dyDescent="0.45">
      <c r="G7" s="6" t="s">
        <v>169</v>
      </c>
      <c r="H7" s="6"/>
      <c r="I7" s="6" t="s">
        <v>151</v>
      </c>
      <c r="J7" s="6"/>
      <c r="K7" s="6" t="s">
        <v>169</v>
      </c>
      <c r="L7" s="6"/>
      <c r="M7" s="6" t="s">
        <v>151</v>
      </c>
      <c r="O7" s="244"/>
      <c r="P7" s="244"/>
    </row>
    <row r="8" spans="1:16" s="12" customFormat="1" ht="20.100000000000001" customHeight="1" x14ac:dyDescent="0.45">
      <c r="E8" s="249" t="s">
        <v>1</v>
      </c>
      <c r="G8" s="35" t="s">
        <v>95</v>
      </c>
      <c r="H8" s="5"/>
      <c r="I8" s="35" t="s">
        <v>95</v>
      </c>
      <c r="K8" s="35" t="s">
        <v>95</v>
      </c>
      <c r="L8" s="5"/>
      <c r="M8" s="35" t="s">
        <v>95</v>
      </c>
      <c r="O8" s="244"/>
      <c r="P8" s="244"/>
    </row>
    <row r="9" spans="1:16" s="12" customFormat="1" ht="6" customHeight="1" x14ac:dyDescent="0.45">
      <c r="E9" s="13"/>
      <c r="F9" s="13"/>
      <c r="G9" s="103"/>
      <c r="H9" s="14"/>
      <c r="I9" s="14"/>
      <c r="J9" s="13"/>
      <c r="K9" s="103"/>
      <c r="L9" s="14"/>
      <c r="M9" s="14"/>
      <c r="O9" s="243"/>
      <c r="P9" s="243"/>
    </row>
    <row r="10" spans="1:16" s="12" customFormat="1" ht="20.100000000000001" customHeight="1" x14ac:dyDescent="0.45">
      <c r="A10" s="15" t="s">
        <v>175</v>
      </c>
      <c r="E10" s="13"/>
      <c r="F10" s="13"/>
      <c r="G10" s="103"/>
      <c r="H10" s="14"/>
      <c r="I10" s="14"/>
      <c r="J10" s="13"/>
      <c r="K10" s="103"/>
      <c r="L10" s="14"/>
      <c r="M10" s="14"/>
      <c r="O10" s="243"/>
      <c r="P10" s="243"/>
    </row>
    <row r="11" spans="1:16" ht="20.100000000000001" customHeight="1" x14ac:dyDescent="0.45">
      <c r="A11" s="11"/>
      <c r="B11" s="15" t="s">
        <v>176</v>
      </c>
      <c r="G11" s="104">
        <v>3760955</v>
      </c>
      <c r="H11" s="105"/>
      <c r="I11" s="105">
        <v>1346909</v>
      </c>
      <c r="J11" s="183"/>
      <c r="K11" s="104">
        <v>0</v>
      </c>
      <c r="L11" s="184"/>
      <c r="M11" s="105">
        <v>0</v>
      </c>
    </row>
    <row r="12" spans="1:16" ht="20.100000000000001" customHeight="1" x14ac:dyDescent="0.45">
      <c r="A12" s="15" t="s">
        <v>171</v>
      </c>
      <c r="G12" s="104">
        <v>0</v>
      </c>
      <c r="H12" s="105"/>
      <c r="I12" s="105">
        <v>0</v>
      </c>
      <c r="J12" s="183"/>
      <c r="K12" s="104">
        <v>40375</v>
      </c>
      <c r="L12" s="184"/>
      <c r="M12" s="105">
        <v>14791</v>
      </c>
    </row>
    <row r="13" spans="1:16" ht="20.100000000000001" customHeight="1" x14ac:dyDescent="0.45">
      <c r="A13" s="11" t="s">
        <v>177</v>
      </c>
      <c r="G13" s="104"/>
      <c r="H13" s="105"/>
      <c r="I13" s="105"/>
      <c r="J13" s="183"/>
      <c r="K13" s="104"/>
      <c r="L13" s="184"/>
      <c r="M13" s="105"/>
    </row>
    <row r="14" spans="1:16" ht="20.100000000000001" customHeight="1" x14ac:dyDescent="0.45">
      <c r="A14" s="11"/>
      <c r="B14" s="11" t="s">
        <v>176</v>
      </c>
      <c r="C14" s="11"/>
      <c r="D14" s="11"/>
      <c r="E14" s="10"/>
      <c r="F14" s="10"/>
      <c r="G14" s="104">
        <v>-2685941</v>
      </c>
      <c r="H14" s="105"/>
      <c r="I14" s="112">
        <v>-1351593</v>
      </c>
      <c r="J14" s="183"/>
      <c r="K14" s="104">
        <v>0</v>
      </c>
      <c r="L14" s="184"/>
      <c r="M14" s="112">
        <v>0</v>
      </c>
    </row>
    <row r="15" spans="1:16" ht="20.100000000000001" customHeight="1" x14ac:dyDescent="0.45">
      <c r="A15" s="11" t="s">
        <v>172</v>
      </c>
      <c r="B15" s="11"/>
      <c r="C15" s="11"/>
      <c r="D15" s="11"/>
      <c r="E15" s="10"/>
      <c r="F15" s="10"/>
      <c r="G15" s="106">
        <v>0</v>
      </c>
      <c r="H15" s="112"/>
      <c r="I15" s="17">
        <v>0</v>
      </c>
      <c r="J15" s="195"/>
      <c r="K15" s="106">
        <v>-25583</v>
      </c>
      <c r="L15" s="196"/>
      <c r="M15" s="17">
        <v>-17556</v>
      </c>
    </row>
    <row r="16" spans="1:16" ht="6" customHeight="1" x14ac:dyDescent="0.45">
      <c r="A16" s="11"/>
      <c r="B16" s="11"/>
      <c r="C16" s="11"/>
      <c r="D16" s="11"/>
      <c r="E16" s="10"/>
      <c r="F16" s="10"/>
      <c r="G16" s="104"/>
      <c r="H16" s="107"/>
      <c r="I16" s="105"/>
      <c r="J16" s="10"/>
      <c r="K16" s="104"/>
      <c r="L16" s="107"/>
      <c r="M16" s="105"/>
    </row>
    <row r="17" spans="1:17" ht="20.100000000000001" customHeight="1" x14ac:dyDescent="0.45">
      <c r="A17" s="49" t="s">
        <v>135</v>
      </c>
      <c r="B17" s="11"/>
      <c r="C17" s="11"/>
      <c r="D17" s="11"/>
      <c r="E17" s="10"/>
      <c r="F17" s="10"/>
      <c r="G17" s="108">
        <f>SUM(G11:G16)</f>
        <v>1075014</v>
      </c>
      <c r="H17" s="107"/>
      <c r="I17" s="109">
        <f>SUM(I11:I16)</f>
        <v>-4684</v>
      </c>
      <c r="J17" s="10"/>
      <c r="K17" s="108">
        <f>SUM(K11:K16)</f>
        <v>14792</v>
      </c>
      <c r="L17" s="107"/>
      <c r="M17" s="109">
        <f>SUM(M11:M16)</f>
        <v>-2765</v>
      </c>
    </row>
    <row r="18" spans="1:17" ht="20.100000000000001" customHeight="1" x14ac:dyDescent="0.45">
      <c r="A18" s="11" t="s">
        <v>34</v>
      </c>
      <c r="B18" s="11"/>
      <c r="C18" s="11"/>
      <c r="D18" s="11"/>
      <c r="E18" s="10"/>
      <c r="F18" s="10"/>
      <c r="G18" s="104">
        <v>33116</v>
      </c>
      <c r="H18" s="109"/>
      <c r="I18" s="105">
        <v>183298</v>
      </c>
      <c r="J18" s="183"/>
      <c r="K18" s="104">
        <v>71631</v>
      </c>
      <c r="L18" s="184"/>
      <c r="M18" s="105">
        <v>188241</v>
      </c>
    </row>
    <row r="19" spans="1:17" ht="20.100000000000001" customHeight="1" x14ac:dyDescent="0.45">
      <c r="A19" s="11" t="s">
        <v>35</v>
      </c>
      <c r="B19" s="11"/>
      <c r="C19" s="11"/>
      <c r="D19" s="11"/>
      <c r="E19" s="10"/>
      <c r="F19" s="10"/>
      <c r="G19" s="104">
        <v>-161636</v>
      </c>
      <c r="H19" s="105"/>
      <c r="I19" s="105">
        <v>-89772</v>
      </c>
      <c r="J19" s="183"/>
      <c r="K19" s="104">
        <v>-1779</v>
      </c>
      <c r="L19" s="184"/>
      <c r="M19" s="105">
        <v>-2822</v>
      </c>
    </row>
    <row r="20" spans="1:17" ht="20.100000000000001" customHeight="1" x14ac:dyDescent="0.45">
      <c r="A20" s="15" t="s">
        <v>36</v>
      </c>
      <c r="G20" s="104">
        <v>-838819</v>
      </c>
      <c r="H20" s="105"/>
      <c r="I20" s="105">
        <v>-658117</v>
      </c>
      <c r="J20" s="183"/>
      <c r="K20" s="104">
        <v>-71354</v>
      </c>
      <c r="L20" s="184"/>
      <c r="M20" s="105">
        <v>-44864</v>
      </c>
    </row>
    <row r="21" spans="1:17" ht="20.100000000000001" customHeight="1" x14ac:dyDescent="0.45">
      <c r="A21" s="11" t="s">
        <v>210</v>
      </c>
      <c r="G21" s="104">
        <v>-368277</v>
      </c>
      <c r="H21" s="105"/>
      <c r="I21" s="105">
        <v>-322466</v>
      </c>
      <c r="J21" s="183"/>
      <c r="K21" s="104">
        <v>-9074</v>
      </c>
      <c r="L21" s="184"/>
      <c r="M21" s="105">
        <v>-8251</v>
      </c>
    </row>
    <row r="22" spans="1:17" ht="20.100000000000001" customHeight="1" x14ac:dyDescent="0.45">
      <c r="A22" s="11" t="s">
        <v>178</v>
      </c>
      <c r="E22" s="16">
        <v>10</v>
      </c>
      <c r="G22" s="106">
        <v>-13720</v>
      </c>
      <c r="H22" s="105"/>
      <c r="I22" s="17">
        <v>-2757</v>
      </c>
      <c r="J22" s="183"/>
      <c r="K22" s="106">
        <v>0</v>
      </c>
      <c r="L22" s="184"/>
      <c r="M22" s="17">
        <v>0</v>
      </c>
    </row>
    <row r="23" spans="1:17" ht="6" customHeight="1" x14ac:dyDescent="0.45">
      <c r="A23" s="11"/>
      <c r="C23" s="11"/>
      <c r="D23" s="11"/>
      <c r="E23" s="10"/>
      <c r="F23" s="10"/>
      <c r="G23" s="110"/>
      <c r="H23" s="107"/>
      <c r="I23" s="107"/>
      <c r="J23" s="10"/>
      <c r="K23" s="110"/>
      <c r="L23" s="107"/>
      <c r="M23" s="107"/>
    </row>
    <row r="24" spans="1:17" ht="20.100000000000001" customHeight="1" x14ac:dyDescent="0.45">
      <c r="A24" s="49" t="s">
        <v>137</v>
      </c>
      <c r="B24" s="11"/>
      <c r="C24" s="11"/>
      <c r="D24" s="11"/>
      <c r="E24" s="10"/>
      <c r="F24" s="10"/>
      <c r="G24" s="111">
        <f>SUM(G17:G22)</f>
        <v>-274322</v>
      </c>
      <c r="H24" s="107"/>
      <c r="I24" s="112">
        <f>SUM(I17:I22)</f>
        <v>-894498</v>
      </c>
      <c r="J24" s="10"/>
      <c r="K24" s="111">
        <f>SUM(K17:K22)</f>
        <v>4216</v>
      </c>
      <c r="L24" s="107"/>
      <c r="M24" s="112">
        <f>SUM(M17:M22)</f>
        <v>129539</v>
      </c>
    </row>
    <row r="25" spans="1:17" ht="20.100000000000001" customHeight="1" x14ac:dyDescent="0.45">
      <c r="A25" s="15" t="s">
        <v>78</v>
      </c>
      <c r="B25" s="11"/>
      <c r="C25" s="11"/>
      <c r="D25" s="11"/>
      <c r="E25" s="10"/>
      <c r="F25" s="10"/>
      <c r="G25" s="106">
        <v>-26643</v>
      </c>
      <c r="H25" s="105"/>
      <c r="I25" s="17">
        <v>12165</v>
      </c>
      <c r="J25" s="183"/>
      <c r="K25" s="106">
        <v>333</v>
      </c>
      <c r="L25" s="184"/>
      <c r="M25" s="17">
        <v>179</v>
      </c>
    </row>
    <row r="26" spans="1:17" ht="6" customHeight="1" x14ac:dyDescent="0.45">
      <c r="A26" s="11"/>
      <c r="B26" s="11"/>
      <c r="C26" s="11"/>
      <c r="D26" s="11"/>
      <c r="E26" s="10"/>
      <c r="F26" s="10"/>
      <c r="G26" s="111"/>
      <c r="H26" s="107"/>
      <c r="I26" s="112"/>
      <c r="J26" s="10"/>
      <c r="K26" s="111"/>
      <c r="L26" s="107"/>
      <c r="M26" s="112"/>
    </row>
    <row r="27" spans="1:17" ht="20.100000000000001" customHeight="1" x14ac:dyDescent="0.45">
      <c r="A27" s="49" t="s">
        <v>136</v>
      </c>
      <c r="B27" s="18"/>
      <c r="C27" s="18"/>
      <c r="D27" s="18"/>
      <c r="E27" s="10"/>
      <c r="F27" s="10"/>
      <c r="G27" s="113">
        <f>SUM(G24:G25)</f>
        <v>-300965</v>
      </c>
      <c r="H27" s="112"/>
      <c r="I27" s="114">
        <f>SUM(I24:I25)</f>
        <v>-882333</v>
      </c>
      <c r="J27" s="10"/>
      <c r="K27" s="113">
        <f>SUM(K24:K25)</f>
        <v>4549</v>
      </c>
      <c r="L27" s="112"/>
      <c r="M27" s="114">
        <f>SUM(M24:M25)</f>
        <v>129718</v>
      </c>
    </row>
    <row r="28" spans="1:17" ht="10.15" customHeight="1" x14ac:dyDescent="0.45">
      <c r="B28" s="18"/>
      <c r="C28" s="18"/>
      <c r="D28" s="18"/>
      <c r="E28" s="10"/>
      <c r="F28" s="10"/>
      <c r="G28" s="111"/>
      <c r="H28" s="112"/>
      <c r="I28" s="112"/>
      <c r="J28" s="112"/>
      <c r="K28" s="104"/>
      <c r="L28" s="10"/>
      <c r="M28" s="105"/>
    </row>
    <row r="29" spans="1:17" ht="20.100000000000001" customHeight="1" x14ac:dyDescent="0.45">
      <c r="A29" s="49" t="s">
        <v>204</v>
      </c>
      <c r="B29" s="115"/>
      <c r="C29" s="18"/>
      <c r="D29" s="18"/>
      <c r="E29" s="10"/>
      <c r="F29" s="10"/>
      <c r="G29" s="111"/>
      <c r="H29" s="112"/>
      <c r="I29" s="112"/>
      <c r="J29" s="112"/>
      <c r="K29" s="104"/>
      <c r="L29" s="10"/>
      <c r="M29" s="105"/>
    </row>
    <row r="30" spans="1:17" ht="20.100000000000001" customHeight="1" x14ac:dyDescent="0.45">
      <c r="A30" s="11" t="s">
        <v>147</v>
      </c>
      <c r="B30" s="115"/>
      <c r="C30" s="18"/>
      <c r="D30" s="18"/>
      <c r="E30" s="10"/>
      <c r="F30" s="10"/>
      <c r="G30" s="111"/>
      <c r="H30" s="112"/>
      <c r="I30" s="112"/>
      <c r="J30" s="112"/>
      <c r="K30" s="104"/>
      <c r="L30" s="10"/>
      <c r="M30" s="105"/>
    </row>
    <row r="31" spans="1:17" ht="20.100000000000001" customHeight="1" x14ac:dyDescent="0.45">
      <c r="A31" s="11"/>
      <c r="B31" s="11" t="s">
        <v>148</v>
      </c>
      <c r="C31" s="18"/>
      <c r="D31" s="18"/>
      <c r="E31" s="10"/>
      <c r="F31" s="10"/>
      <c r="G31" s="111"/>
      <c r="H31" s="112"/>
      <c r="I31" s="112"/>
      <c r="J31" s="112"/>
      <c r="K31" s="104"/>
      <c r="L31" s="10"/>
      <c r="M31" s="105"/>
    </row>
    <row r="32" spans="1:17" ht="20.100000000000001" customHeight="1" x14ac:dyDescent="0.45">
      <c r="A32" s="11"/>
      <c r="B32" s="11" t="s">
        <v>54</v>
      </c>
      <c r="C32" s="11" t="s">
        <v>132</v>
      </c>
      <c r="D32" s="11"/>
      <c r="E32" s="10"/>
      <c r="F32" s="10"/>
      <c r="G32" s="104">
        <v>11992</v>
      </c>
      <c r="H32" s="112"/>
      <c r="I32" s="105">
        <v>10122</v>
      </c>
      <c r="J32" s="112"/>
      <c r="K32" s="104">
        <v>0</v>
      </c>
      <c r="L32" s="112"/>
      <c r="M32" s="105">
        <v>0</v>
      </c>
      <c r="Q32" s="239"/>
    </row>
    <row r="33" spans="1:16" ht="20.100000000000001" customHeight="1" x14ac:dyDescent="0.45">
      <c r="A33" s="11"/>
      <c r="B33" s="116" t="s">
        <v>54</v>
      </c>
      <c r="C33" s="11" t="s">
        <v>144</v>
      </c>
      <c r="D33" s="11"/>
      <c r="E33" s="10"/>
      <c r="F33" s="10"/>
      <c r="G33" s="104"/>
      <c r="H33" s="112"/>
      <c r="I33" s="105"/>
      <c r="J33" s="112"/>
      <c r="K33" s="104"/>
      <c r="L33" s="112"/>
      <c r="M33" s="105"/>
    </row>
    <row r="34" spans="1:16" ht="20.100000000000001" customHeight="1" x14ac:dyDescent="0.45">
      <c r="A34" s="11"/>
      <c r="B34" s="11"/>
      <c r="C34" s="11"/>
      <c r="D34" s="11" t="s">
        <v>102</v>
      </c>
      <c r="E34" s="10"/>
      <c r="F34" s="10"/>
      <c r="G34" s="104">
        <v>406300</v>
      </c>
      <c r="H34" s="112"/>
      <c r="I34" s="105">
        <v>1008763</v>
      </c>
      <c r="J34" s="112"/>
      <c r="K34" s="104">
        <v>0</v>
      </c>
      <c r="L34" s="112"/>
      <c r="M34" s="105">
        <v>0</v>
      </c>
    </row>
    <row r="35" spans="1:16" ht="20.100000000000001" customHeight="1" x14ac:dyDescent="0.45">
      <c r="A35" s="11"/>
      <c r="B35" s="11" t="s">
        <v>54</v>
      </c>
      <c r="C35" s="11" t="s">
        <v>143</v>
      </c>
      <c r="D35" s="11"/>
      <c r="E35" s="10"/>
      <c r="F35" s="10"/>
      <c r="G35" s="117"/>
      <c r="K35" s="117"/>
      <c r="M35" s="105"/>
    </row>
    <row r="36" spans="1:16" ht="20.100000000000001" customHeight="1" x14ac:dyDescent="0.45">
      <c r="A36" s="11"/>
      <c r="B36" s="11"/>
      <c r="C36" s="11"/>
      <c r="D36" s="11" t="s">
        <v>145</v>
      </c>
      <c r="E36" s="10"/>
      <c r="F36" s="10"/>
      <c r="G36" s="106">
        <v>-1799</v>
      </c>
      <c r="H36" s="112"/>
      <c r="I36" s="17">
        <v>-1518</v>
      </c>
      <c r="J36" s="112"/>
      <c r="K36" s="106">
        <v>0</v>
      </c>
      <c r="L36" s="112"/>
      <c r="M36" s="17">
        <v>0</v>
      </c>
    </row>
    <row r="37" spans="1:16" ht="6" customHeight="1" x14ac:dyDescent="0.45">
      <c r="G37" s="117"/>
      <c r="K37" s="117"/>
    </row>
    <row r="38" spans="1:16" ht="20.100000000000001" customHeight="1" x14ac:dyDescent="0.45">
      <c r="B38" s="11" t="s">
        <v>146</v>
      </c>
      <c r="G38" s="117"/>
      <c r="K38" s="117"/>
    </row>
    <row r="39" spans="1:16" ht="20.100000000000001" customHeight="1" x14ac:dyDescent="0.45">
      <c r="A39" s="11"/>
      <c r="B39" s="11" t="s">
        <v>149</v>
      </c>
      <c r="C39" s="11"/>
      <c r="D39" s="11"/>
      <c r="E39" s="10"/>
      <c r="F39" s="10"/>
      <c r="G39" s="106">
        <f>SUM(G32:G36)</f>
        <v>416493</v>
      </c>
      <c r="H39" s="112"/>
      <c r="I39" s="17">
        <f>SUM(I32:I36)</f>
        <v>1017367</v>
      </c>
      <c r="J39" s="112"/>
      <c r="K39" s="106">
        <f>SUM(K32:K36)</f>
        <v>0</v>
      </c>
      <c r="L39" s="112"/>
      <c r="M39" s="17">
        <f>SUM(M32:M36)</f>
        <v>0</v>
      </c>
    </row>
    <row r="40" spans="1:16" ht="6" customHeight="1" x14ac:dyDescent="0.45">
      <c r="A40" s="11"/>
      <c r="B40" s="11"/>
      <c r="C40" s="11"/>
      <c r="D40" s="11"/>
      <c r="E40" s="10"/>
      <c r="F40" s="10"/>
      <c r="G40" s="111"/>
      <c r="H40" s="112"/>
      <c r="I40" s="112"/>
      <c r="J40" s="112"/>
      <c r="K40" s="111"/>
      <c r="L40" s="112"/>
      <c r="M40" s="112"/>
    </row>
    <row r="41" spans="1:16" ht="20.100000000000001" customHeight="1" x14ac:dyDescent="0.45">
      <c r="A41" s="49" t="s">
        <v>205</v>
      </c>
      <c r="B41" s="49"/>
      <c r="C41" s="49"/>
      <c r="D41" s="49"/>
      <c r="E41" s="11"/>
      <c r="F41" s="11"/>
      <c r="G41" s="106">
        <f>SUM(G39)</f>
        <v>416493</v>
      </c>
      <c r="H41" s="112"/>
      <c r="I41" s="17">
        <f>SUM(I39)</f>
        <v>1017367</v>
      </c>
      <c r="J41" s="112"/>
      <c r="K41" s="106">
        <f>SUM(K39)</f>
        <v>0</v>
      </c>
      <c r="L41" s="112"/>
      <c r="M41" s="17">
        <f>SUM(M39)</f>
        <v>0</v>
      </c>
    </row>
    <row r="42" spans="1:16" s="15" customFormat="1" ht="6" customHeight="1" x14ac:dyDescent="0.45">
      <c r="B42" s="18"/>
      <c r="C42" s="18"/>
      <c r="D42" s="18"/>
      <c r="E42" s="10"/>
      <c r="F42" s="10"/>
      <c r="G42" s="118"/>
      <c r="H42" s="50"/>
      <c r="I42" s="50"/>
      <c r="J42" s="50"/>
      <c r="K42" s="118"/>
      <c r="L42" s="50"/>
      <c r="M42" s="50"/>
      <c r="O42" s="243"/>
      <c r="P42" s="243"/>
    </row>
    <row r="43" spans="1:16" ht="20.100000000000001" customHeight="1" thickBot="1" x14ac:dyDescent="0.5">
      <c r="A43" s="49" t="s">
        <v>196</v>
      </c>
      <c r="B43" s="49"/>
      <c r="C43" s="18"/>
      <c r="D43" s="18"/>
      <c r="E43" s="10"/>
      <c r="F43" s="10"/>
      <c r="G43" s="119">
        <f>SUM(G27,G41)</f>
        <v>115528</v>
      </c>
      <c r="H43" s="50"/>
      <c r="I43" s="120">
        <f>SUM(I27,I41)</f>
        <v>135034</v>
      </c>
      <c r="J43" s="50"/>
      <c r="K43" s="119">
        <f>SUM(K27,K41)</f>
        <v>4549</v>
      </c>
      <c r="L43" s="50"/>
      <c r="M43" s="120">
        <f>SUM(M27,M41)</f>
        <v>129718</v>
      </c>
    </row>
    <row r="44" spans="1:16" ht="20.100000000000001" customHeight="1" thickTop="1" x14ac:dyDescent="0.45">
      <c r="A44" s="49"/>
      <c r="B44" s="49"/>
      <c r="C44" s="18"/>
      <c r="D44" s="18"/>
      <c r="E44" s="10"/>
      <c r="F44" s="10"/>
      <c r="G44" s="51"/>
      <c r="H44" s="50"/>
      <c r="I44" s="51"/>
      <c r="J44" s="50"/>
      <c r="K44" s="51"/>
      <c r="L44" s="50"/>
      <c r="M44" s="51"/>
    </row>
    <row r="45" spans="1:16" ht="20.100000000000001" customHeight="1" x14ac:dyDescent="0.45">
      <c r="A45" s="49"/>
      <c r="B45" s="49"/>
      <c r="C45" s="18"/>
      <c r="D45" s="18"/>
      <c r="E45" s="10"/>
      <c r="F45" s="10"/>
      <c r="G45" s="51"/>
      <c r="H45" s="50"/>
      <c r="I45" s="51"/>
      <c r="J45" s="50"/>
      <c r="K45" s="51"/>
      <c r="L45" s="50"/>
      <c r="M45" s="51"/>
    </row>
    <row r="46" spans="1:16" ht="20.100000000000001" customHeight="1" x14ac:dyDescent="0.45">
      <c r="A46" s="49"/>
      <c r="B46" s="49"/>
      <c r="C46" s="18"/>
      <c r="D46" s="18"/>
      <c r="E46" s="10"/>
      <c r="F46" s="10"/>
      <c r="G46" s="51"/>
      <c r="H46" s="50"/>
      <c r="I46" s="51"/>
      <c r="J46" s="50"/>
      <c r="K46" s="51"/>
      <c r="L46" s="50"/>
      <c r="M46" s="51"/>
    </row>
    <row r="47" spans="1:16" ht="2.25" customHeight="1" x14ac:dyDescent="0.45">
      <c r="A47" s="49"/>
      <c r="B47" s="49"/>
      <c r="C47" s="18"/>
      <c r="D47" s="18"/>
      <c r="E47" s="10"/>
      <c r="F47" s="10"/>
      <c r="G47" s="51"/>
      <c r="H47" s="50"/>
      <c r="I47" s="51"/>
      <c r="J47" s="50"/>
      <c r="K47" s="51"/>
      <c r="L47" s="50"/>
      <c r="M47" s="51"/>
    </row>
    <row r="48" spans="1:16" ht="21.95" customHeight="1" x14ac:dyDescent="0.45">
      <c r="A48" s="56" t="str">
        <f>'T2-4 (2)'!A91</f>
        <v>หมายเหตุประกอบข้อมูลทางการเงินระหว่างกาลเป็นส่วนหนึ่งของข้อมูลทางการเงินนี้</v>
      </c>
      <c r="B48" s="100"/>
      <c r="C48" s="21"/>
      <c r="D48" s="21"/>
      <c r="E48" s="22"/>
      <c r="F48" s="22"/>
      <c r="G48" s="102"/>
      <c r="H48" s="101"/>
      <c r="I48" s="102"/>
      <c r="J48" s="101"/>
      <c r="K48" s="102"/>
      <c r="L48" s="101"/>
      <c r="M48" s="102"/>
    </row>
    <row r="49" spans="1:16" ht="21.75" customHeight="1" x14ac:dyDescent="0.45">
      <c r="A49" s="1" t="s">
        <v>107</v>
      </c>
      <c r="B49" s="46"/>
      <c r="C49" s="46"/>
      <c r="D49" s="46"/>
      <c r="E49" s="10"/>
      <c r="F49" s="10"/>
      <c r="G49" s="52"/>
      <c r="H49" s="52"/>
      <c r="I49" s="52"/>
      <c r="J49" s="10"/>
      <c r="K49" s="52"/>
      <c r="L49" s="52"/>
      <c r="M49" s="52"/>
    </row>
    <row r="50" spans="1:16" ht="21.75" customHeight="1" x14ac:dyDescent="0.45">
      <c r="A50" s="46" t="s">
        <v>33</v>
      </c>
      <c r="B50" s="46"/>
      <c r="C50" s="46"/>
      <c r="D50" s="46"/>
      <c r="E50" s="10"/>
      <c r="F50" s="10"/>
      <c r="G50" s="52"/>
      <c r="H50" s="52"/>
      <c r="I50" s="52"/>
      <c r="J50" s="10"/>
      <c r="K50" s="52"/>
      <c r="L50" s="52"/>
      <c r="M50" s="52"/>
    </row>
    <row r="51" spans="1:16" ht="21.75" customHeight="1" x14ac:dyDescent="0.45">
      <c r="A51" s="53" t="str">
        <f>A3</f>
        <v>สำหรับงวดหกเดือนสิ้นสุดวันที่ 30 มิถุนายน พ.ศ. 2565</v>
      </c>
      <c r="B51" s="53"/>
      <c r="C51" s="53"/>
      <c r="D51" s="53"/>
      <c r="E51" s="54"/>
      <c r="F51" s="54"/>
      <c r="G51" s="55"/>
      <c r="H51" s="55"/>
      <c r="I51" s="55"/>
      <c r="J51" s="54"/>
      <c r="K51" s="55"/>
      <c r="L51" s="55"/>
      <c r="M51" s="55"/>
    </row>
    <row r="52" spans="1:16" s="12" customFormat="1" ht="21.75" customHeight="1" x14ac:dyDescent="0.45">
      <c r="E52" s="13"/>
      <c r="F52" s="13"/>
      <c r="G52" s="23"/>
      <c r="H52" s="14"/>
      <c r="I52" s="23"/>
      <c r="J52" s="13"/>
      <c r="K52" s="23"/>
      <c r="L52" s="14"/>
      <c r="M52" s="23"/>
      <c r="O52" s="243"/>
      <c r="P52" s="243"/>
    </row>
    <row r="53" spans="1:16" ht="21.75" customHeight="1" x14ac:dyDescent="0.45">
      <c r="A53" s="46"/>
      <c r="B53" s="46"/>
      <c r="C53" s="46"/>
      <c r="D53" s="46"/>
      <c r="E53" s="10"/>
      <c r="F53" s="10"/>
      <c r="G53" s="256" t="s">
        <v>91</v>
      </c>
      <c r="H53" s="256"/>
      <c r="I53" s="256"/>
      <c r="J53" s="47"/>
      <c r="K53" s="257" t="s">
        <v>92</v>
      </c>
      <c r="L53" s="257"/>
      <c r="M53" s="257"/>
    </row>
    <row r="54" spans="1:16" s="12" customFormat="1" ht="21.75" customHeight="1" x14ac:dyDescent="0.45">
      <c r="G54" s="5" t="s">
        <v>93</v>
      </c>
      <c r="H54" s="48"/>
      <c r="I54" s="5" t="s">
        <v>93</v>
      </c>
      <c r="J54" s="47"/>
      <c r="K54" s="5" t="s">
        <v>93</v>
      </c>
      <c r="L54" s="48"/>
      <c r="M54" s="5" t="s">
        <v>93</v>
      </c>
      <c r="O54" s="243"/>
      <c r="P54" s="243"/>
    </row>
    <row r="55" spans="1:16" s="12" customFormat="1" ht="21.75" customHeight="1" x14ac:dyDescent="0.45">
      <c r="G55" s="6" t="s">
        <v>169</v>
      </c>
      <c r="H55" s="6"/>
      <c r="I55" s="6" t="s">
        <v>151</v>
      </c>
      <c r="J55" s="6"/>
      <c r="K55" s="6" t="s">
        <v>169</v>
      </c>
      <c r="L55" s="6"/>
      <c r="M55" s="6" t="s">
        <v>151</v>
      </c>
      <c r="O55" s="243"/>
      <c r="P55" s="243"/>
    </row>
    <row r="56" spans="1:16" s="12" customFormat="1" ht="21.75" customHeight="1" x14ac:dyDescent="0.45">
      <c r="G56" s="35" t="s">
        <v>95</v>
      </c>
      <c r="H56" s="5"/>
      <c r="I56" s="35" t="s">
        <v>95</v>
      </c>
      <c r="K56" s="35" t="s">
        <v>95</v>
      </c>
      <c r="L56" s="5"/>
      <c r="M56" s="35" t="s">
        <v>95</v>
      </c>
      <c r="O56" s="243"/>
      <c r="P56" s="243"/>
    </row>
    <row r="57" spans="1:16" ht="6" customHeight="1" x14ac:dyDescent="0.45">
      <c r="A57" s="49"/>
      <c r="B57" s="49"/>
      <c r="C57" s="18"/>
      <c r="D57" s="18"/>
      <c r="E57" s="10"/>
      <c r="F57" s="10"/>
      <c r="G57" s="121"/>
      <c r="H57" s="50"/>
      <c r="I57" s="51"/>
      <c r="J57" s="50"/>
      <c r="K57" s="121"/>
      <c r="L57" s="50"/>
      <c r="M57" s="51"/>
    </row>
    <row r="58" spans="1:16" s="15" customFormat="1" ht="21.75" customHeight="1" x14ac:dyDescent="0.45">
      <c r="A58" s="122" t="s">
        <v>141</v>
      </c>
      <c r="E58" s="16"/>
      <c r="F58" s="16"/>
      <c r="G58" s="104"/>
      <c r="H58" s="19"/>
      <c r="I58" s="105"/>
      <c r="J58" s="16"/>
      <c r="K58" s="104"/>
      <c r="L58" s="19"/>
      <c r="M58" s="105"/>
      <c r="O58" s="243"/>
      <c r="P58" s="243"/>
    </row>
    <row r="59" spans="1:16" s="15" customFormat="1" ht="21.75" customHeight="1" x14ac:dyDescent="0.45">
      <c r="A59" s="2" t="s">
        <v>109</v>
      </c>
      <c r="B59" s="3"/>
      <c r="C59" s="18"/>
      <c r="D59" s="18"/>
      <c r="E59" s="10"/>
      <c r="F59" s="10"/>
      <c r="G59" s="104">
        <f>+G27</f>
        <v>-300965</v>
      </c>
      <c r="H59" s="50"/>
      <c r="I59" s="105">
        <v>-882333</v>
      </c>
      <c r="J59" s="185"/>
      <c r="K59" s="104">
        <f>+K27</f>
        <v>4549</v>
      </c>
      <c r="L59" s="184"/>
      <c r="M59" s="105">
        <v>129718</v>
      </c>
      <c r="O59" s="243"/>
      <c r="P59" s="243"/>
    </row>
    <row r="60" spans="1:16" s="15" customFormat="1" ht="21.75" customHeight="1" x14ac:dyDescent="0.45">
      <c r="A60" s="2" t="s">
        <v>110</v>
      </c>
      <c r="B60" s="2"/>
      <c r="C60" s="18"/>
      <c r="D60" s="18"/>
      <c r="E60" s="10"/>
      <c r="F60" s="10"/>
      <c r="G60" s="106">
        <v>0</v>
      </c>
      <c r="H60" s="50"/>
      <c r="I60" s="17">
        <v>0</v>
      </c>
      <c r="J60" s="185"/>
      <c r="K60" s="106">
        <v>0</v>
      </c>
      <c r="L60" s="184"/>
      <c r="M60" s="17">
        <v>0</v>
      </c>
      <c r="O60" s="243"/>
      <c r="P60" s="243"/>
    </row>
    <row r="61" spans="1:16" s="15" customFormat="1" ht="6" customHeight="1" x14ac:dyDescent="0.45">
      <c r="A61" s="2"/>
      <c r="B61" s="2"/>
      <c r="C61" s="18"/>
      <c r="D61" s="18"/>
      <c r="E61" s="10"/>
      <c r="F61" s="10"/>
      <c r="G61" s="121"/>
      <c r="H61" s="123"/>
      <c r="I61" s="51"/>
      <c r="J61" s="123"/>
      <c r="K61" s="121"/>
      <c r="L61" s="123"/>
      <c r="M61" s="123"/>
      <c r="O61" s="243"/>
      <c r="P61" s="243"/>
    </row>
    <row r="62" spans="1:16" s="15" customFormat="1" ht="21.75" customHeight="1" thickBot="1" x14ac:dyDescent="0.5">
      <c r="A62" s="2"/>
      <c r="B62" s="2"/>
      <c r="C62" s="18"/>
      <c r="D62" s="18"/>
      <c r="E62" s="10"/>
      <c r="F62" s="10"/>
      <c r="G62" s="119">
        <f>SUM(G59:G60)</f>
        <v>-300965</v>
      </c>
      <c r="H62" s="50"/>
      <c r="I62" s="120">
        <f>SUM(I59:I60)</f>
        <v>-882333</v>
      </c>
      <c r="J62" s="50"/>
      <c r="K62" s="119">
        <f>SUM(K59:K60)</f>
        <v>4549</v>
      </c>
      <c r="L62" s="50"/>
      <c r="M62" s="120">
        <f>SUM(M59:M61)</f>
        <v>129718</v>
      </c>
      <c r="O62" s="243"/>
      <c r="P62" s="243"/>
    </row>
    <row r="63" spans="1:16" s="15" customFormat="1" ht="21.75" customHeight="1" thickTop="1" x14ac:dyDescent="0.45">
      <c r="B63" s="18"/>
      <c r="C63" s="18"/>
      <c r="D63" s="18"/>
      <c r="E63" s="10"/>
      <c r="F63" s="10"/>
      <c r="G63" s="118"/>
      <c r="H63" s="50"/>
      <c r="I63" s="50"/>
      <c r="J63" s="50"/>
      <c r="K63" s="118"/>
      <c r="L63" s="50"/>
      <c r="M63" s="50"/>
      <c r="O63" s="243"/>
      <c r="P63" s="243"/>
    </row>
    <row r="64" spans="1:16" s="15" customFormat="1" ht="21.75" customHeight="1" x14ac:dyDescent="0.45">
      <c r="A64" s="122" t="s">
        <v>197</v>
      </c>
      <c r="B64" s="122"/>
      <c r="E64" s="16"/>
      <c r="F64" s="16"/>
      <c r="G64" s="117"/>
      <c r="H64" s="19"/>
      <c r="I64" s="19"/>
      <c r="J64" s="16"/>
      <c r="K64" s="117"/>
      <c r="L64" s="19"/>
      <c r="M64" s="19"/>
      <c r="O64" s="243"/>
      <c r="P64" s="243"/>
    </row>
    <row r="65" spans="1:16" s="15" customFormat="1" ht="21.75" customHeight="1" x14ac:dyDescent="0.45">
      <c r="A65" s="2" t="s">
        <v>109</v>
      </c>
      <c r="B65" s="3"/>
      <c r="C65" s="18"/>
      <c r="D65" s="18"/>
      <c r="E65" s="10"/>
      <c r="F65" s="10"/>
      <c r="G65" s="117">
        <f>+G43</f>
        <v>115528</v>
      </c>
      <c r="H65" s="19"/>
      <c r="I65" s="19">
        <v>135034</v>
      </c>
      <c r="J65" s="183"/>
      <c r="K65" s="117">
        <f>+K43</f>
        <v>4549</v>
      </c>
      <c r="L65" s="184"/>
      <c r="M65" s="19">
        <v>129718</v>
      </c>
      <c r="O65" s="243"/>
      <c r="P65" s="243"/>
    </row>
    <row r="66" spans="1:16" s="15" customFormat="1" ht="21.75" customHeight="1" x14ac:dyDescent="0.45">
      <c r="A66" s="2" t="s">
        <v>110</v>
      </c>
      <c r="B66" s="2"/>
      <c r="C66" s="18"/>
      <c r="D66" s="18"/>
      <c r="E66" s="10"/>
      <c r="F66" s="10"/>
      <c r="G66" s="125">
        <v>0</v>
      </c>
      <c r="H66" s="50"/>
      <c r="I66" s="102">
        <v>0</v>
      </c>
      <c r="J66" s="185"/>
      <c r="K66" s="125">
        <v>0</v>
      </c>
      <c r="L66" s="184"/>
      <c r="M66" s="126">
        <v>0</v>
      </c>
      <c r="O66" s="243"/>
      <c r="P66" s="243"/>
    </row>
    <row r="67" spans="1:16" s="15" customFormat="1" ht="6" customHeight="1" x14ac:dyDescent="0.45">
      <c r="A67" s="2"/>
      <c r="B67" s="2"/>
      <c r="C67" s="18"/>
      <c r="D67" s="18"/>
      <c r="E67" s="10"/>
      <c r="F67" s="10"/>
      <c r="G67" s="124"/>
      <c r="H67" s="123"/>
      <c r="I67" s="123"/>
      <c r="J67" s="123"/>
      <c r="K67" s="124"/>
      <c r="L67" s="123"/>
      <c r="M67" s="123"/>
      <c r="O67" s="243"/>
      <c r="P67" s="243"/>
    </row>
    <row r="68" spans="1:16" s="15" customFormat="1" ht="21.75" customHeight="1" thickBot="1" x14ac:dyDescent="0.5">
      <c r="A68" s="2"/>
      <c r="B68" s="2"/>
      <c r="C68" s="18"/>
      <c r="D68" s="18"/>
      <c r="E68" s="10"/>
      <c r="F68" s="10"/>
      <c r="G68" s="119">
        <f>SUM(G65:G66)</f>
        <v>115528</v>
      </c>
      <c r="H68" s="50"/>
      <c r="I68" s="120">
        <f>SUM(I65:I66)</f>
        <v>135034</v>
      </c>
      <c r="J68" s="50"/>
      <c r="K68" s="119">
        <f>SUM(K65:K66)</f>
        <v>4549</v>
      </c>
      <c r="L68" s="50"/>
      <c r="M68" s="120">
        <f>SUM(M65:M66)</f>
        <v>129718</v>
      </c>
      <c r="O68" s="243"/>
      <c r="P68" s="243"/>
    </row>
    <row r="69" spans="1:16" s="15" customFormat="1" ht="21.75" customHeight="1" thickTop="1" x14ac:dyDescent="0.45">
      <c r="B69" s="18"/>
      <c r="C69" s="18"/>
      <c r="D69" s="18"/>
      <c r="E69" s="10"/>
      <c r="F69" s="10"/>
      <c r="G69" s="118"/>
      <c r="H69" s="50"/>
      <c r="I69" s="50"/>
      <c r="J69" s="50"/>
      <c r="K69" s="118"/>
      <c r="L69" s="50"/>
      <c r="M69" s="50"/>
      <c r="O69" s="243"/>
      <c r="P69" s="243"/>
    </row>
    <row r="70" spans="1:16" s="15" customFormat="1" ht="21.75" customHeight="1" x14ac:dyDescent="0.45">
      <c r="A70" s="122" t="s">
        <v>140</v>
      </c>
      <c r="B70" s="18"/>
      <c r="C70" s="18"/>
      <c r="D70" s="18"/>
      <c r="E70" s="10"/>
      <c r="F70" s="10"/>
      <c r="G70" s="118"/>
      <c r="H70" s="50"/>
      <c r="I70" s="50"/>
      <c r="J70" s="50"/>
      <c r="K70" s="118"/>
      <c r="L70" s="50"/>
      <c r="M70" s="50"/>
      <c r="O70" s="243"/>
      <c r="P70" s="243"/>
    </row>
    <row r="71" spans="1:16" s="15" customFormat="1" ht="6" customHeight="1" x14ac:dyDescent="0.45">
      <c r="A71" s="122"/>
      <c r="B71" s="18"/>
      <c r="C71" s="18"/>
      <c r="D71" s="18"/>
      <c r="E71" s="10"/>
      <c r="F71" s="10"/>
      <c r="G71" s="118"/>
      <c r="H71" s="50"/>
      <c r="I71" s="50"/>
      <c r="J71" s="50"/>
      <c r="K71" s="118"/>
      <c r="L71" s="50"/>
      <c r="M71" s="50"/>
      <c r="O71" s="243"/>
      <c r="P71" s="243"/>
    </row>
    <row r="72" spans="1:16" s="15" customFormat="1" ht="21.75" customHeight="1" x14ac:dyDescent="0.45">
      <c r="A72" s="15" t="s">
        <v>213</v>
      </c>
      <c r="C72" s="18"/>
      <c r="D72" s="18"/>
      <c r="E72" s="10"/>
      <c r="F72" s="10"/>
      <c r="G72" s="248">
        <f>+G62/3593640</f>
        <v>-8.3749346066940483E-2</v>
      </c>
      <c r="H72" s="247"/>
      <c r="I72" s="20">
        <v>-0.246</v>
      </c>
      <c r="J72" s="20"/>
      <c r="K72" s="248">
        <f>+K62/3593640</f>
        <v>1.2658474415912556E-3</v>
      </c>
      <c r="L72" s="20"/>
      <c r="M72" s="20">
        <v>3.5999999999999997E-2</v>
      </c>
      <c r="O72" s="243"/>
      <c r="P72" s="243"/>
    </row>
    <row r="73" spans="1:16" s="15" customFormat="1" ht="21.75" customHeight="1" x14ac:dyDescent="0.45">
      <c r="C73" s="18"/>
      <c r="D73" s="18"/>
      <c r="E73" s="10"/>
      <c r="F73" s="10"/>
      <c r="G73" s="20"/>
      <c r="H73" s="20"/>
      <c r="I73" s="20"/>
      <c r="J73" s="20"/>
      <c r="K73" s="20"/>
      <c r="L73" s="20"/>
      <c r="M73" s="20"/>
      <c r="O73" s="243"/>
      <c r="P73" s="243"/>
    </row>
    <row r="74" spans="1:16" s="15" customFormat="1" ht="21.75" customHeight="1" x14ac:dyDescent="0.45">
      <c r="C74" s="18"/>
      <c r="D74" s="18"/>
      <c r="E74" s="10"/>
      <c r="F74" s="10"/>
      <c r="G74" s="20"/>
      <c r="H74" s="20"/>
      <c r="I74" s="186"/>
      <c r="J74" s="20"/>
      <c r="K74" s="20"/>
      <c r="L74" s="20"/>
      <c r="M74" s="186"/>
      <c r="O74" s="243"/>
      <c r="P74" s="243"/>
    </row>
    <row r="75" spans="1:16" s="15" customFormat="1" ht="21.75" customHeight="1" x14ac:dyDescent="0.45">
      <c r="C75" s="18"/>
      <c r="D75" s="18"/>
      <c r="E75" s="10"/>
      <c r="F75" s="10"/>
      <c r="G75" s="20"/>
      <c r="H75" s="20"/>
      <c r="I75" s="20"/>
      <c r="J75" s="20"/>
      <c r="K75" s="20"/>
      <c r="L75" s="20"/>
      <c r="M75" s="20"/>
      <c r="O75" s="243"/>
      <c r="P75" s="243"/>
    </row>
    <row r="76" spans="1:16" s="15" customFormat="1" ht="21.75" customHeight="1" x14ac:dyDescent="0.45">
      <c r="C76" s="18"/>
      <c r="D76" s="18"/>
      <c r="E76" s="10"/>
      <c r="F76" s="10"/>
      <c r="G76" s="20"/>
      <c r="H76" s="20"/>
      <c r="I76" s="20"/>
      <c r="J76" s="20"/>
      <c r="K76" s="20"/>
      <c r="L76" s="20"/>
      <c r="M76" s="20"/>
      <c r="O76" s="243"/>
      <c r="P76" s="243"/>
    </row>
    <row r="77" spans="1:16" s="15" customFormat="1" ht="21.75" customHeight="1" x14ac:dyDescent="0.45">
      <c r="C77" s="18"/>
      <c r="D77" s="18"/>
      <c r="E77" s="10"/>
      <c r="F77" s="10"/>
      <c r="G77" s="20"/>
      <c r="H77" s="20"/>
      <c r="I77" s="20"/>
      <c r="J77" s="20"/>
      <c r="K77" s="20"/>
      <c r="L77" s="20"/>
      <c r="M77" s="20"/>
      <c r="O77" s="243"/>
      <c r="P77" s="243"/>
    </row>
    <row r="78" spans="1:16" s="15" customFormat="1" ht="21.75" customHeight="1" x14ac:dyDescent="0.45">
      <c r="C78" s="18"/>
      <c r="D78" s="18"/>
      <c r="E78" s="10"/>
      <c r="F78" s="10"/>
      <c r="G78" s="20"/>
      <c r="H78" s="20"/>
      <c r="I78" s="20"/>
      <c r="J78" s="20"/>
      <c r="K78" s="20"/>
      <c r="L78" s="20"/>
      <c r="M78" s="20"/>
      <c r="O78" s="243"/>
      <c r="P78" s="243"/>
    </row>
    <row r="79" spans="1:16" s="15" customFormat="1" ht="21.75" customHeight="1" x14ac:dyDescent="0.45">
      <c r="C79" s="18"/>
      <c r="D79" s="18"/>
      <c r="E79" s="10"/>
      <c r="F79" s="10"/>
      <c r="G79" s="20"/>
      <c r="H79" s="20"/>
      <c r="I79" s="20"/>
      <c r="J79" s="20"/>
      <c r="K79" s="20"/>
      <c r="L79" s="20"/>
      <c r="M79" s="20"/>
      <c r="O79" s="243"/>
      <c r="P79" s="243"/>
    </row>
    <row r="80" spans="1:16" s="15" customFormat="1" ht="21.75" customHeight="1" x14ac:dyDescent="0.45">
      <c r="C80" s="18"/>
      <c r="D80" s="18"/>
      <c r="E80" s="10"/>
      <c r="F80" s="10"/>
      <c r="G80" s="20"/>
      <c r="H80" s="20"/>
      <c r="I80" s="20"/>
      <c r="J80" s="20"/>
      <c r="K80" s="20"/>
      <c r="L80" s="20"/>
      <c r="M80" s="20"/>
      <c r="O80" s="243"/>
      <c r="P80" s="243"/>
    </row>
    <row r="81" spans="1:16" s="15" customFormat="1" ht="21.75" customHeight="1" x14ac:dyDescent="0.45">
      <c r="C81" s="18"/>
      <c r="D81" s="18"/>
      <c r="E81" s="10"/>
      <c r="F81" s="10"/>
      <c r="G81" s="20"/>
      <c r="H81" s="20"/>
      <c r="I81" s="20"/>
      <c r="J81" s="20"/>
      <c r="K81" s="20"/>
      <c r="L81" s="20"/>
      <c r="M81" s="20"/>
      <c r="O81" s="243"/>
      <c r="P81" s="243"/>
    </row>
    <row r="82" spans="1:16" s="15" customFormat="1" ht="21.75" customHeight="1" x14ac:dyDescent="0.45">
      <c r="C82" s="18"/>
      <c r="D82" s="18"/>
      <c r="E82" s="10"/>
      <c r="F82" s="10"/>
      <c r="G82" s="20"/>
      <c r="H82" s="20"/>
      <c r="I82" s="20"/>
      <c r="J82" s="20"/>
      <c r="K82" s="20"/>
      <c r="L82" s="20"/>
      <c r="M82" s="20"/>
      <c r="O82" s="243"/>
      <c r="P82" s="243"/>
    </row>
    <row r="83" spans="1:16" s="15" customFormat="1" ht="21.75" customHeight="1" x14ac:dyDescent="0.45">
      <c r="C83" s="18"/>
      <c r="D83" s="18"/>
      <c r="E83" s="10"/>
      <c r="F83" s="10"/>
      <c r="G83" s="20"/>
      <c r="H83" s="20"/>
      <c r="I83" s="20"/>
      <c r="J83" s="20"/>
      <c r="K83" s="20"/>
      <c r="L83" s="20"/>
      <c r="M83" s="20"/>
      <c r="O83" s="243"/>
      <c r="P83" s="243"/>
    </row>
    <row r="84" spans="1:16" s="15" customFormat="1" ht="21.75" customHeight="1" x14ac:dyDescent="0.45">
      <c r="C84" s="18"/>
      <c r="D84" s="18"/>
      <c r="E84" s="10"/>
      <c r="F84" s="10"/>
      <c r="G84" s="20"/>
      <c r="H84" s="20"/>
      <c r="I84" s="20"/>
      <c r="J84" s="20"/>
      <c r="K84" s="20"/>
      <c r="L84" s="20"/>
      <c r="M84" s="20"/>
      <c r="O84" s="243"/>
      <c r="P84" s="243"/>
    </row>
    <row r="85" spans="1:16" s="15" customFormat="1" ht="21.75" customHeight="1" x14ac:dyDescent="0.45">
      <c r="C85" s="18"/>
      <c r="D85" s="18"/>
      <c r="E85" s="10"/>
      <c r="F85" s="10"/>
      <c r="G85" s="20"/>
      <c r="H85" s="20"/>
      <c r="I85" s="20"/>
      <c r="J85" s="20"/>
      <c r="K85" s="20"/>
      <c r="L85" s="20"/>
      <c r="M85" s="20"/>
      <c r="O85" s="243"/>
      <c r="P85" s="243"/>
    </row>
    <row r="86" spans="1:16" s="15" customFormat="1" ht="21.75" customHeight="1" x14ac:dyDescent="0.45">
      <c r="C86" s="18"/>
      <c r="D86" s="18"/>
      <c r="E86" s="10"/>
      <c r="F86" s="10"/>
      <c r="G86" s="20"/>
      <c r="H86" s="20"/>
      <c r="I86" s="20"/>
      <c r="J86" s="20"/>
      <c r="K86" s="20"/>
      <c r="L86" s="20"/>
      <c r="M86" s="20"/>
      <c r="O86" s="243"/>
      <c r="P86" s="243"/>
    </row>
    <row r="87" spans="1:16" s="15" customFormat="1" ht="21.75" customHeight="1" x14ac:dyDescent="0.45">
      <c r="C87" s="18"/>
      <c r="D87" s="18"/>
      <c r="E87" s="10"/>
      <c r="F87" s="10"/>
      <c r="G87" s="20"/>
      <c r="H87" s="20"/>
      <c r="I87" s="20"/>
      <c r="J87" s="20"/>
      <c r="K87" s="20"/>
      <c r="L87" s="20"/>
      <c r="M87" s="20"/>
      <c r="O87" s="243"/>
      <c r="P87" s="243"/>
    </row>
    <row r="88" spans="1:16" s="15" customFormat="1" ht="21.75" customHeight="1" x14ac:dyDescent="0.45">
      <c r="C88" s="18"/>
      <c r="D88" s="18"/>
      <c r="E88" s="10"/>
      <c r="F88" s="10"/>
      <c r="G88" s="20"/>
      <c r="H88" s="20"/>
      <c r="I88" s="20"/>
      <c r="J88" s="20"/>
      <c r="K88" s="20"/>
      <c r="L88" s="20"/>
      <c r="M88" s="20"/>
      <c r="O88" s="243"/>
      <c r="P88" s="243"/>
    </row>
    <row r="89" spans="1:16" s="15" customFormat="1" ht="15.75" customHeight="1" x14ac:dyDescent="0.45">
      <c r="C89" s="18"/>
      <c r="D89" s="18"/>
      <c r="E89" s="10"/>
      <c r="F89" s="10"/>
      <c r="G89" s="20"/>
      <c r="H89" s="20"/>
      <c r="I89" s="20"/>
      <c r="J89" s="20"/>
      <c r="K89" s="20"/>
      <c r="L89" s="20"/>
      <c r="M89" s="20"/>
      <c r="O89" s="243"/>
      <c r="P89" s="243"/>
    </row>
    <row r="90" spans="1:16" ht="21.95" customHeight="1" x14ac:dyDescent="0.45">
      <c r="A90" s="56" t="str">
        <f>A48</f>
        <v>หมายเหตุประกอบข้อมูลทางการเงินระหว่างกาลเป็นส่วนหนึ่งของข้อมูลทางการเงินนี้</v>
      </c>
      <c r="B90" s="21"/>
      <c r="C90" s="21"/>
      <c r="D90" s="21"/>
      <c r="E90" s="22"/>
      <c r="F90" s="22"/>
      <c r="G90" s="17"/>
      <c r="H90" s="17"/>
      <c r="I90" s="17"/>
      <c r="J90" s="22"/>
      <c r="K90" s="17"/>
      <c r="L90" s="17"/>
      <c r="M90" s="17"/>
      <c r="O90" s="243"/>
      <c r="P90" s="243"/>
    </row>
  </sheetData>
  <mergeCells count="5">
    <mergeCell ref="G5:I5"/>
    <mergeCell ref="K5:M5"/>
    <mergeCell ref="G53:I53"/>
    <mergeCell ref="K53:M53"/>
    <mergeCell ref="O6:P6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  <colBreaks count="1" manualBreakCount="1">
    <brk id="13" max="1048575" man="1"/>
  </col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V32"/>
  <sheetViews>
    <sheetView topLeftCell="A7" zoomScaleNormal="100" zoomScaleSheetLayoutView="100" workbookViewId="0">
      <selection activeCell="C7" sqref="C7"/>
    </sheetView>
  </sheetViews>
  <sheetFormatPr defaultColWidth="9.5" defaultRowHeight="21.75" customHeight="1" x14ac:dyDescent="0.45"/>
  <cols>
    <col min="1" max="2" width="1.6640625" style="3" customWidth="1"/>
    <col min="3" max="3" width="41.83203125" style="3" customWidth="1"/>
    <col min="4" max="4" width="12.1640625" style="173" customWidth="1"/>
    <col min="5" max="5" width="0.5" style="173" customWidth="1"/>
    <col min="6" max="6" width="10.5" style="173" customWidth="1"/>
    <col min="7" max="7" width="0.5" style="173" customWidth="1"/>
    <col min="8" max="8" width="13.6640625" style="173" customWidth="1"/>
    <col min="9" max="9" width="0.5" style="173" customWidth="1"/>
    <col min="10" max="10" width="13.6640625" style="173" bestFit="1" customWidth="1"/>
    <col min="11" max="11" width="0.5" style="173" customWidth="1"/>
    <col min="12" max="12" width="12.83203125" style="173" customWidth="1"/>
    <col min="13" max="13" width="0.5" style="173" customWidth="1"/>
    <col min="14" max="14" width="12.5" style="173" customWidth="1"/>
    <col min="15" max="15" width="0.5" style="173" customWidth="1"/>
    <col min="16" max="16" width="15.83203125" style="173" customWidth="1"/>
    <col min="17" max="17" width="0.5" style="173" customWidth="1"/>
    <col min="18" max="18" width="18" style="173" customWidth="1"/>
    <col min="19" max="19" width="0.5" style="173" customWidth="1"/>
    <col min="20" max="20" width="13.83203125" style="173" customWidth="1"/>
    <col min="21" max="21" width="0.5" style="173" customWidth="1"/>
    <col min="22" max="22" width="12.83203125" style="173" customWidth="1"/>
    <col min="23" max="16384" width="9.5" style="3"/>
  </cols>
  <sheetData>
    <row r="1" spans="1:22" ht="18" customHeight="1" x14ac:dyDescent="0.45">
      <c r="A1" s="1" t="s">
        <v>107</v>
      </c>
      <c r="B1" s="1"/>
      <c r="C1" s="1"/>
      <c r="V1" s="174"/>
    </row>
    <row r="2" spans="1:22" ht="18" customHeight="1" x14ac:dyDescent="0.45">
      <c r="A2" s="1" t="s">
        <v>63</v>
      </c>
      <c r="B2" s="1"/>
      <c r="C2" s="1"/>
      <c r="V2" s="174"/>
    </row>
    <row r="3" spans="1:22" ht="18" customHeight="1" x14ac:dyDescent="0.45">
      <c r="A3" s="53" t="s">
        <v>190</v>
      </c>
      <c r="B3" s="33"/>
      <c r="C3" s="3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</row>
    <row r="4" spans="1:22" ht="21.75" customHeight="1" x14ac:dyDescent="0.45">
      <c r="A4" s="4"/>
      <c r="B4" s="4"/>
      <c r="C4" s="4"/>
    </row>
    <row r="5" spans="1:22" ht="21.75" customHeight="1" x14ac:dyDescent="0.45">
      <c r="A5" s="4"/>
      <c r="B5" s="4"/>
      <c r="C5" s="4"/>
      <c r="D5" s="257" t="s">
        <v>97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</row>
    <row r="6" spans="1:22" ht="21.75" customHeight="1" x14ac:dyDescent="0.45">
      <c r="A6" s="4"/>
      <c r="B6" s="4"/>
      <c r="C6" s="4"/>
      <c r="D6" s="258" t="s">
        <v>64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4"/>
      <c r="V6" s="25"/>
    </row>
    <row r="7" spans="1:22" ht="21.75" customHeight="1" x14ac:dyDescent="0.45">
      <c r="A7" s="4"/>
      <c r="B7" s="4"/>
      <c r="C7" s="4"/>
      <c r="D7" s="90"/>
      <c r="E7" s="90"/>
      <c r="F7" s="90"/>
      <c r="G7" s="90"/>
      <c r="H7" s="90"/>
      <c r="I7" s="90"/>
      <c r="J7" s="90"/>
      <c r="K7" s="90"/>
      <c r="L7" s="90"/>
      <c r="M7" s="90"/>
      <c r="N7" s="259" t="s">
        <v>60</v>
      </c>
      <c r="O7" s="259"/>
      <c r="P7" s="259"/>
      <c r="Q7" s="259"/>
      <c r="R7" s="259"/>
      <c r="S7" s="90"/>
      <c r="T7" s="90"/>
      <c r="U7" s="90"/>
      <c r="V7" s="90"/>
    </row>
    <row r="8" spans="1:22" ht="21.75" customHeight="1" x14ac:dyDescent="0.45">
      <c r="A8" s="4"/>
      <c r="B8" s="4"/>
      <c r="C8" s="4"/>
      <c r="D8" s="90"/>
      <c r="E8" s="90"/>
      <c r="F8" s="90"/>
      <c r="G8" s="90"/>
      <c r="H8" s="6" t="s">
        <v>81</v>
      </c>
      <c r="I8" s="90"/>
      <c r="J8" s="6"/>
      <c r="K8" s="90"/>
      <c r="L8" s="90"/>
      <c r="M8" s="90"/>
      <c r="N8" s="260" t="s">
        <v>184</v>
      </c>
      <c r="O8" s="260"/>
      <c r="P8" s="260"/>
      <c r="Q8" s="90"/>
      <c r="R8" s="90"/>
      <c r="S8" s="90"/>
      <c r="T8" s="90"/>
      <c r="U8" s="90"/>
      <c r="V8" s="90"/>
    </row>
    <row r="9" spans="1:22" ht="21.75" customHeight="1" x14ac:dyDescent="0.45">
      <c r="A9" s="4"/>
      <c r="B9" s="4"/>
      <c r="C9" s="4"/>
      <c r="D9" s="90"/>
      <c r="E9" s="90"/>
      <c r="F9" s="90"/>
      <c r="G9" s="90"/>
      <c r="H9" s="6" t="s">
        <v>82</v>
      </c>
      <c r="I9" s="90"/>
      <c r="J9" s="6"/>
      <c r="K9" s="90"/>
      <c r="M9" s="90"/>
      <c r="N9" s="5"/>
      <c r="O9" s="90"/>
      <c r="P9" s="5" t="s">
        <v>89</v>
      </c>
      <c r="Q9" s="90"/>
      <c r="R9" s="90"/>
      <c r="S9" s="90"/>
      <c r="T9" s="90"/>
      <c r="U9" s="90"/>
      <c r="V9" s="90"/>
    </row>
    <row r="10" spans="1:22" s="171" customFormat="1" ht="21.75" customHeight="1" x14ac:dyDescent="0.45">
      <c r="D10" s="6"/>
      <c r="E10" s="6"/>
      <c r="F10" s="6"/>
      <c r="G10" s="5"/>
      <c r="H10" s="91" t="s">
        <v>83</v>
      </c>
      <c r="I10" s="5"/>
      <c r="J10" s="91" t="s">
        <v>117</v>
      </c>
      <c r="K10" s="5"/>
      <c r="M10" s="5"/>
      <c r="N10" s="5" t="s">
        <v>128</v>
      </c>
      <c r="O10" s="5"/>
      <c r="P10" s="6" t="s">
        <v>88</v>
      </c>
      <c r="Q10" s="5"/>
      <c r="R10" s="173"/>
      <c r="S10" s="5"/>
      <c r="T10" s="5" t="s">
        <v>80</v>
      </c>
      <c r="U10" s="5"/>
      <c r="V10" s="6"/>
    </row>
    <row r="11" spans="1:22" s="171" customFormat="1" ht="21.75" customHeight="1" x14ac:dyDescent="0.45">
      <c r="D11" s="6" t="s">
        <v>37</v>
      </c>
      <c r="E11" s="6"/>
      <c r="F11" s="6" t="s">
        <v>72</v>
      </c>
      <c r="G11" s="5"/>
      <c r="H11" s="92" t="s">
        <v>84</v>
      </c>
      <c r="I11" s="5"/>
      <c r="J11" s="92" t="s">
        <v>118</v>
      </c>
      <c r="K11" s="5"/>
      <c r="L11" s="5"/>
      <c r="M11" s="6"/>
      <c r="N11" s="5" t="s">
        <v>129</v>
      </c>
      <c r="O11" s="6"/>
      <c r="P11" s="5" t="s">
        <v>65</v>
      </c>
      <c r="Q11" s="6"/>
      <c r="R11" s="5" t="s">
        <v>53</v>
      </c>
      <c r="S11" s="6"/>
      <c r="T11" s="5" t="s">
        <v>66</v>
      </c>
      <c r="U11" s="6"/>
      <c r="V11" s="6" t="s">
        <v>38</v>
      </c>
    </row>
    <row r="12" spans="1:22" s="171" customFormat="1" ht="21.75" customHeight="1" x14ac:dyDescent="0.45">
      <c r="D12" s="5" t="s">
        <v>39</v>
      </c>
      <c r="E12" s="5"/>
      <c r="F12" s="5" t="s">
        <v>71</v>
      </c>
      <c r="G12" s="5"/>
      <c r="H12" s="92" t="s">
        <v>85</v>
      </c>
      <c r="I12" s="5"/>
      <c r="J12" s="92" t="s">
        <v>119</v>
      </c>
      <c r="K12" s="5"/>
      <c r="L12" s="5" t="s">
        <v>180</v>
      </c>
      <c r="M12" s="5"/>
      <c r="N12" s="5" t="s">
        <v>130</v>
      </c>
      <c r="O12" s="5"/>
      <c r="P12" s="5" t="s">
        <v>102</v>
      </c>
      <c r="Q12" s="5"/>
      <c r="R12" s="6" t="s">
        <v>68</v>
      </c>
      <c r="S12" s="5"/>
      <c r="T12" s="5" t="s">
        <v>67</v>
      </c>
      <c r="U12" s="5"/>
      <c r="V12" s="5" t="s">
        <v>55</v>
      </c>
    </row>
    <row r="13" spans="1:22" s="171" customFormat="1" ht="21.75" customHeight="1" x14ac:dyDescent="0.45">
      <c r="D13" s="93" t="s">
        <v>95</v>
      </c>
      <c r="E13" s="5"/>
      <c r="F13" s="93" t="s">
        <v>95</v>
      </c>
      <c r="G13" s="5"/>
      <c r="H13" s="93" t="s">
        <v>95</v>
      </c>
      <c r="I13" s="5"/>
      <c r="J13" s="93" t="s">
        <v>95</v>
      </c>
      <c r="K13" s="5"/>
      <c r="L13" s="93" t="s">
        <v>95</v>
      </c>
      <c r="M13" s="5"/>
      <c r="N13" s="93" t="s">
        <v>95</v>
      </c>
      <c r="O13" s="5"/>
      <c r="P13" s="93" t="s">
        <v>95</v>
      </c>
      <c r="Q13" s="5"/>
      <c r="R13" s="93" t="s">
        <v>95</v>
      </c>
      <c r="S13" s="5"/>
      <c r="T13" s="93" t="s">
        <v>95</v>
      </c>
      <c r="U13" s="5"/>
      <c r="V13" s="93" t="s">
        <v>95</v>
      </c>
    </row>
    <row r="14" spans="1:22" s="171" customFormat="1" ht="6" customHeight="1" x14ac:dyDescent="0.45">
      <c r="A14" s="172"/>
      <c r="D14" s="169"/>
      <c r="E14" s="174"/>
      <c r="F14" s="169"/>
      <c r="G14" s="174"/>
      <c r="H14" s="169"/>
      <c r="I14" s="174"/>
      <c r="J14" s="169"/>
      <c r="K14" s="174"/>
      <c r="L14" s="169"/>
      <c r="M14" s="173"/>
      <c r="N14" s="169"/>
      <c r="O14" s="173"/>
      <c r="P14" s="169"/>
      <c r="Q14" s="173"/>
      <c r="R14" s="169"/>
      <c r="S14" s="173"/>
      <c r="T14" s="169"/>
      <c r="U14" s="173"/>
      <c r="V14" s="169"/>
    </row>
    <row r="15" spans="1:22" s="171" customFormat="1" ht="21.75" customHeight="1" x14ac:dyDescent="0.45">
      <c r="A15" s="172" t="s">
        <v>170</v>
      </c>
      <c r="B15" s="178"/>
      <c r="D15" s="180">
        <v>17968200</v>
      </c>
      <c r="E15" s="142"/>
      <c r="F15" s="180">
        <v>3335184</v>
      </c>
      <c r="G15" s="142"/>
      <c r="H15" s="180">
        <v>-2119141</v>
      </c>
      <c r="I15" s="142"/>
      <c r="J15" s="180">
        <v>43754</v>
      </c>
      <c r="K15" s="142"/>
      <c r="L15" s="180">
        <v>-3717287</v>
      </c>
      <c r="M15" s="142"/>
      <c r="N15" s="176">
        <v>-10193</v>
      </c>
      <c r="O15" s="142"/>
      <c r="P15" s="180">
        <v>381341</v>
      </c>
      <c r="Q15" s="142"/>
      <c r="R15" s="180">
        <f>SUM(N15:P15)</f>
        <v>371148</v>
      </c>
      <c r="S15" s="142"/>
      <c r="T15" s="180">
        <f>SUM(D15:L15)+R15</f>
        <v>15881858</v>
      </c>
      <c r="U15" s="142"/>
      <c r="V15" s="180">
        <f>SUM(T15:U15)</f>
        <v>15881858</v>
      </c>
    </row>
    <row r="16" spans="1:22" s="171" customFormat="1" ht="21.75" customHeight="1" x14ac:dyDescent="0.45">
      <c r="A16" s="171" t="s">
        <v>99</v>
      </c>
      <c r="D16" s="177">
        <v>0</v>
      </c>
      <c r="E16" s="181"/>
      <c r="F16" s="177">
        <v>0</v>
      </c>
      <c r="G16" s="181"/>
      <c r="H16" s="177">
        <v>0</v>
      </c>
      <c r="I16" s="181"/>
      <c r="J16" s="177">
        <v>0</v>
      </c>
      <c r="K16" s="181"/>
      <c r="L16" s="177">
        <f>+'T7-8 (6M)'!G27</f>
        <v>-300965</v>
      </c>
      <c r="M16" s="181"/>
      <c r="N16" s="177">
        <f>+'T7-8 (6M)'!G32+'T7-8 (6M)'!G36</f>
        <v>10193</v>
      </c>
      <c r="O16" s="181"/>
      <c r="P16" s="177">
        <f>+'T7-8 (6M)'!G34</f>
        <v>406300</v>
      </c>
      <c r="Q16" s="181"/>
      <c r="R16" s="197">
        <f>SUM(N16:P16)</f>
        <v>416493</v>
      </c>
      <c r="S16" s="181"/>
      <c r="T16" s="177">
        <f>SUM(D16:L16)+R16</f>
        <v>115528</v>
      </c>
      <c r="U16" s="181"/>
      <c r="V16" s="177">
        <f>T16</f>
        <v>115528</v>
      </c>
    </row>
    <row r="17" spans="1:22" s="171" customFormat="1" ht="6" customHeight="1" x14ac:dyDescent="0.45">
      <c r="D17" s="169"/>
      <c r="E17" s="173"/>
      <c r="F17" s="169"/>
      <c r="G17" s="173"/>
      <c r="H17" s="169"/>
      <c r="I17" s="173"/>
      <c r="J17" s="169"/>
      <c r="K17" s="173"/>
      <c r="L17" s="169"/>
      <c r="M17" s="173"/>
      <c r="N17" s="169"/>
      <c r="O17" s="173"/>
      <c r="P17" s="169"/>
      <c r="Q17" s="173"/>
      <c r="R17" s="169"/>
      <c r="S17" s="173"/>
      <c r="T17" s="169"/>
      <c r="U17" s="173"/>
      <c r="V17" s="169"/>
    </row>
    <row r="18" spans="1:22" s="171" customFormat="1" ht="21.75" customHeight="1" thickBot="1" x14ac:dyDescent="0.5">
      <c r="A18" s="172" t="s">
        <v>188</v>
      </c>
      <c r="B18" s="178"/>
      <c r="D18" s="167">
        <f>SUM(D15:D16)</f>
        <v>17968200</v>
      </c>
      <c r="E18" s="174"/>
      <c r="F18" s="167">
        <f>SUM(F15:F16)</f>
        <v>3335184</v>
      </c>
      <c r="G18" s="174"/>
      <c r="H18" s="167">
        <f>SUM(H15:H16)</f>
        <v>-2119141</v>
      </c>
      <c r="I18" s="174"/>
      <c r="J18" s="167">
        <f>SUM(J15:J16)</f>
        <v>43754</v>
      </c>
      <c r="K18" s="174"/>
      <c r="L18" s="167">
        <f>SUM(L15:L16)</f>
        <v>-4018252</v>
      </c>
      <c r="M18" s="173"/>
      <c r="N18" s="167">
        <f>SUM(N15:N16)</f>
        <v>0</v>
      </c>
      <c r="O18" s="173"/>
      <c r="P18" s="167">
        <f>SUM(P15:P16)</f>
        <v>787641</v>
      </c>
      <c r="Q18" s="173"/>
      <c r="R18" s="167">
        <f>SUM(R15:R16)</f>
        <v>787641</v>
      </c>
      <c r="S18" s="173"/>
      <c r="T18" s="167">
        <f>SUM(T15:T16)</f>
        <v>15997386</v>
      </c>
      <c r="U18" s="173"/>
      <c r="V18" s="167">
        <f>SUM(V15:V16)</f>
        <v>15997386</v>
      </c>
    </row>
    <row r="19" spans="1:22" s="171" customFormat="1" ht="21.75" customHeight="1" thickTop="1" x14ac:dyDescent="0.45">
      <c r="A19" s="172"/>
      <c r="B19" s="178"/>
      <c r="D19" s="173"/>
      <c r="E19" s="174"/>
      <c r="F19" s="173"/>
      <c r="G19" s="174"/>
      <c r="H19" s="173"/>
      <c r="I19" s="174"/>
      <c r="J19" s="173"/>
      <c r="K19" s="174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</row>
    <row r="20" spans="1:22" s="171" customFormat="1" ht="21.75" customHeight="1" x14ac:dyDescent="0.45">
      <c r="A20" s="172"/>
      <c r="B20" s="178"/>
      <c r="D20" s="173"/>
      <c r="E20" s="174"/>
      <c r="F20" s="173"/>
      <c r="G20" s="174"/>
      <c r="H20" s="173"/>
      <c r="I20" s="174"/>
      <c r="J20" s="173"/>
      <c r="K20" s="174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</row>
    <row r="21" spans="1:22" s="171" customFormat="1" ht="21.75" customHeight="1" x14ac:dyDescent="0.45">
      <c r="A21" s="172" t="s">
        <v>152</v>
      </c>
      <c r="B21" s="178"/>
      <c r="D21" s="170">
        <v>17968200</v>
      </c>
      <c r="E21" s="170"/>
      <c r="F21" s="170">
        <v>3335184</v>
      </c>
      <c r="G21" s="170"/>
      <c r="H21" s="170">
        <v>-2119141</v>
      </c>
      <c r="I21" s="170"/>
      <c r="J21" s="170">
        <v>30742</v>
      </c>
      <c r="K21" s="170"/>
      <c r="L21" s="170">
        <v>-2480378</v>
      </c>
      <c r="M21" s="170"/>
      <c r="N21" s="174">
        <v>-30275</v>
      </c>
      <c r="O21" s="170"/>
      <c r="P21" s="170">
        <v>-1028395</v>
      </c>
      <c r="Q21" s="170"/>
      <c r="R21" s="170">
        <f>SUM(N21:P21)</f>
        <v>-1058670</v>
      </c>
      <c r="S21" s="170"/>
      <c r="T21" s="170">
        <f>SUM(D21:L21,R21)</f>
        <v>15675937</v>
      </c>
      <c r="U21" s="170"/>
      <c r="V21" s="170">
        <f>SUM(T21)</f>
        <v>15675937</v>
      </c>
    </row>
    <row r="22" spans="1:22" s="171" customFormat="1" ht="21.75" customHeight="1" x14ac:dyDescent="0.45">
      <c r="A22" s="170" t="s">
        <v>120</v>
      </c>
      <c r="B22" s="172"/>
      <c r="C22" s="170"/>
      <c r="D22" s="174">
        <v>0</v>
      </c>
      <c r="E22" s="174"/>
      <c r="F22" s="174">
        <v>0</v>
      </c>
      <c r="G22" s="174"/>
      <c r="H22" s="174">
        <v>0</v>
      </c>
      <c r="I22" s="174"/>
      <c r="J22" s="174">
        <v>8290</v>
      </c>
      <c r="K22" s="174"/>
      <c r="L22" s="174">
        <v>0</v>
      </c>
      <c r="M22" s="174"/>
      <c r="N22" s="174">
        <v>0</v>
      </c>
      <c r="O22" s="174"/>
      <c r="P22" s="174">
        <v>0</v>
      </c>
      <c r="Q22" s="174"/>
      <c r="R22" s="174">
        <f>SUM(N22:P22)</f>
        <v>0</v>
      </c>
      <c r="S22" s="174"/>
      <c r="T22" s="174">
        <f>SUM(D22:L22)+R22</f>
        <v>8290</v>
      </c>
      <c r="U22" s="174"/>
      <c r="V22" s="174">
        <f>SUM(T22)</f>
        <v>8290</v>
      </c>
    </row>
    <row r="23" spans="1:22" s="171" customFormat="1" ht="21.75" customHeight="1" x14ac:dyDescent="0.45">
      <c r="A23" s="171" t="s">
        <v>99</v>
      </c>
      <c r="D23" s="175">
        <v>0</v>
      </c>
      <c r="E23" s="174"/>
      <c r="F23" s="175">
        <v>0</v>
      </c>
      <c r="G23" s="174"/>
      <c r="H23" s="175">
        <v>0</v>
      </c>
      <c r="I23" s="174"/>
      <c r="J23" s="175">
        <v>0</v>
      </c>
      <c r="K23" s="174"/>
      <c r="L23" s="175">
        <v>-882333</v>
      </c>
      <c r="M23" s="174"/>
      <c r="N23" s="175">
        <v>8604</v>
      </c>
      <c r="O23" s="174"/>
      <c r="P23" s="175">
        <v>1008763</v>
      </c>
      <c r="Q23" s="174"/>
      <c r="R23" s="175">
        <f>SUM(N23:P23)</f>
        <v>1017367</v>
      </c>
      <c r="S23" s="174"/>
      <c r="T23" s="175">
        <f>SUM(D23:L23)+R23</f>
        <v>135034</v>
      </c>
      <c r="U23" s="174"/>
      <c r="V23" s="175">
        <f>T23</f>
        <v>135034</v>
      </c>
    </row>
    <row r="24" spans="1:22" s="171" customFormat="1" ht="6" customHeight="1" x14ac:dyDescent="0.45"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</row>
    <row r="25" spans="1:22" s="171" customFormat="1" ht="21.75" customHeight="1" thickBot="1" x14ac:dyDescent="0.5">
      <c r="A25" s="172" t="s">
        <v>189</v>
      </c>
      <c r="B25" s="178"/>
      <c r="D25" s="168">
        <f>SUM(D21:D23)</f>
        <v>17968200</v>
      </c>
      <c r="E25" s="174"/>
      <c r="F25" s="168">
        <f>SUM(F21:F23)</f>
        <v>3335184</v>
      </c>
      <c r="G25" s="174"/>
      <c r="H25" s="168">
        <f>SUM(H21:H23)</f>
        <v>-2119141</v>
      </c>
      <c r="I25" s="174"/>
      <c r="J25" s="168">
        <f>SUM(J21:J23)</f>
        <v>39032</v>
      </c>
      <c r="K25" s="174"/>
      <c r="L25" s="168">
        <f>SUM(L21:L23)</f>
        <v>-3362711</v>
      </c>
      <c r="M25" s="173"/>
      <c r="N25" s="168">
        <f>SUM(N21:N23)</f>
        <v>-21671</v>
      </c>
      <c r="O25" s="173"/>
      <c r="P25" s="168">
        <f>SUM(P21:P23)</f>
        <v>-19632</v>
      </c>
      <c r="Q25" s="173"/>
      <c r="R25" s="168">
        <f>SUM(R21:R23)</f>
        <v>-41303</v>
      </c>
      <c r="S25" s="173"/>
      <c r="T25" s="168">
        <f>SUM(T21:T23)</f>
        <v>15819261</v>
      </c>
      <c r="U25" s="173"/>
      <c r="V25" s="168">
        <f>SUM(V21:V23)</f>
        <v>15819261</v>
      </c>
    </row>
    <row r="26" spans="1:22" s="171" customFormat="1" ht="17.100000000000001" customHeight="1" thickTop="1" x14ac:dyDescent="0.45">
      <c r="A26" s="172"/>
      <c r="B26" s="178"/>
      <c r="D26" s="173"/>
      <c r="E26" s="174"/>
      <c r="F26" s="173"/>
      <c r="G26" s="174"/>
      <c r="H26" s="173"/>
      <c r="I26" s="174"/>
      <c r="J26" s="173"/>
      <c r="K26" s="174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</row>
    <row r="27" spans="1:22" s="171" customFormat="1" ht="17.100000000000001" customHeight="1" x14ac:dyDescent="0.45">
      <c r="A27" s="172"/>
      <c r="B27" s="178"/>
      <c r="D27" s="173"/>
      <c r="E27" s="174"/>
      <c r="F27" s="173"/>
      <c r="G27" s="174"/>
      <c r="H27" s="173"/>
      <c r="I27" s="174"/>
      <c r="J27" s="173"/>
      <c r="K27" s="174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</row>
    <row r="28" spans="1:22" s="171" customFormat="1" ht="17.100000000000001" customHeight="1" x14ac:dyDescent="0.45">
      <c r="A28" s="172"/>
      <c r="B28" s="178"/>
      <c r="D28" s="173"/>
      <c r="E28" s="174"/>
      <c r="F28" s="173"/>
      <c r="G28" s="174"/>
      <c r="H28" s="173"/>
      <c r="I28" s="174"/>
      <c r="J28" s="173"/>
      <c r="K28" s="174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</row>
    <row r="29" spans="1:22" s="171" customFormat="1" ht="17.100000000000001" customHeight="1" x14ac:dyDescent="0.45">
      <c r="A29" s="172"/>
      <c r="B29" s="178"/>
      <c r="D29" s="173"/>
      <c r="E29" s="174"/>
      <c r="F29" s="173"/>
      <c r="G29" s="174"/>
      <c r="H29" s="173"/>
      <c r="I29" s="174"/>
      <c r="J29" s="173"/>
      <c r="K29" s="174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</row>
    <row r="30" spans="1:22" s="171" customFormat="1" ht="17.100000000000001" customHeight="1" x14ac:dyDescent="0.45">
      <c r="A30" s="172"/>
      <c r="B30" s="178"/>
      <c r="D30" s="173"/>
      <c r="E30" s="174"/>
      <c r="F30" s="173"/>
      <c r="G30" s="174"/>
      <c r="H30" s="173"/>
      <c r="I30" s="174"/>
      <c r="J30" s="173"/>
      <c r="K30" s="174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</row>
    <row r="31" spans="1:22" s="171" customFormat="1" ht="8.25" customHeight="1" x14ac:dyDescent="0.45">
      <c r="A31" s="172"/>
      <c r="B31" s="178"/>
      <c r="D31" s="173"/>
      <c r="E31" s="174"/>
      <c r="F31" s="173"/>
      <c r="G31" s="174"/>
      <c r="H31" s="173"/>
      <c r="I31" s="174"/>
      <c r="J31" s="173"/>
      <c r="K31" s="174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</row>
    <row r="32" spans="1:22" s="171" customFormat="1" ht="21.95" customHeight="1" x14ac:dyDescent="0.45">
      <c r="A32" s="261" t="s">
        <v>108</v>
      </c>
      <c r="B32" s="261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175"/>
      <c r="N32" s="175"/>
      <c r="O32" s="175"/>
      <c r="P32" s="175"/>
      <c r="Q32" s="175"/>
      <c r="R32" s="175"/>
      <c r="S32" s="175"/>
      <c r="T32" s="175"/>
      <c r="U32" s="175"/>
      <c r="V32" s="175"/>
    </row>
  </sheetData>
  <mergeCells count="5">
    <mergeCell ref="D5:V5"/>
    <mergeCell ref="D6:T6"/>
    <mergeCell ref="N7:R7"/>
    <mergeCell ref="N8:P8"/>
    <mergeCell ref="A32:L32"/>
  </mergeCells>
  <pageMargins left="0.5" right="0.5" top="0.5" bottom="0.6" header="0.49" footer="0.4"/>
  <pageSetup paperSize="9" scale="90" firstPageNumber="9" fitToHeight="0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M39"/>
  <sheetViews>
    <sheetView topLeftCell="A10" zoomScaleNormal="100" zoomScaleSheetLayoutView="100" workbookViewId="0">
      <selection activeCell="R15" sqref="R15"/>
    </sheetView>
  </sheetViews>
  <sheetFormatPr defaultColWidth="9.5" defaultRowHeight="21.75" customHeight="1" x14ac:dyDescent="0.45"/>
  <cols>
    <col min="1" max="2" width="1.6640625" style="3" customWidth="1"/>
    <col min="3" max="3" width="36" style="3" customWidth="1"/>
    <col min="4" max="4" width="2.83203125" style="3" customWidth="1"/>
    <col min="5" max="5" width="12.5" style="94" customWidth="1"/>
    <col min="6" max="6" width="0.6640625" style="94" customWidth="1"/>
    <col min="7" max="7" width="10.33203125" style="94" customWidth="1"/>
    <col min="8" max="8" width="0.6640625" style="94" customWidth="1"/>
    <col min="9" max="9" width="13.6640625" style="94" customWidth="1"/>
    <col min="10" max="10" width="0.6640625" style="94" customWidth="1"/>
    <col min="11" max="11" width="14.6640625" style="94" customWidth="1"/>
    <col min="12" max="12" width="0.6640625" style="94" customWidth="1"/>
    <col min="13" max="13" width="12.33203125" style="94" customWidth="1"/>
    <col min="14" max="16384" width="9.5" style="3"/>
  </cols>
  <sheetData>
    <row r="1" spans="1:13" ht="21.75" customHeight="1" x14ac:dyDescent="0.45">
      <c r="A1" s="1" t="str">
        <f>'9 Change Conso'!A1</f>
        <v>บริษัท เอส โฮเทล แอนด์ รีสอร์ท จำกัด (มหาชน)</v>
      </c>
      <c r="B1" s="1"/>
      <c r="C1" s="1"/>
      <c r="D1" s="1"/>
      <c r="M1" s="95"/>
    </row>
    <row r="2" spans="1:13" ht="21.75" customHeight="1" x14ac:dyDescent="0.45">
      <c r="A2" s="1" t="s">
        <v>63</v>
      </c>
      <c r="B2" s="1"/>
      <c r="C2" s="1"/>
      <c r="D2" s="1"/>
      <c r="M2" s="95"/>
    </row>
    <row r="3" spans="1:13" ht="21.75" customHeight="1" x14ac:dyDescent="0.45">
      <c r="A3" s="53" t="str">
        <f>'9 Change Conso'!A3</f>
        <v>สำหรับงวดหกเดือนสิ้นสุดวันที่ 30 มิถุนายน พ.ศ. 2565</v>
      </c>
      <c r="B3" s="33"/>
      <c r="C3" s="33"/>
      <c r="D3" s="33"/>
      <c r="E3" s="96"/>
      <c r="F3" s="96"/>
      <c r="G3" s="96"/>
      <c r="H3" s="96"/>
      <c r="I3" s="96"/>
      <c r="J3" s="96"/>
      <c r="K3" s="96"/>
      <c r="L3" s="96"/>
      <c r="M3" s="96"/>
    </row>
    <row r="4" spans="1:13" ht="21.75" customHeight="1" x14ac:dyDescent="0.45">
      <c r="A4" s="4"/>
      <c r="B4" s="4"/>
      <c r="C4" s="4"/>
      <c r="D4" s="4"/>
    </row>
    <row r="5" spans="1:13" ht="21.75" customHeight="1" x14ac:dyDescent="0.45">
      <c r="A5" s="4"/>
      <c r="B5" s="4"/>
      <c r="C5" s="4"/>
      <c r="D5" s="4"/>
      <c r="E5" s="262" t="s">
        <v>96</v>
      </c>
      <c r="F5" s="262"/>
      <c r="G5" s="262"/>
      <c r="H5" s="262"/>
      <c r="I5" s="262"/>
      <c r="J5" s="262"/>
      <c r="K5" s="262"/>
      <c r="L5" s="262"/>
      <c r="M5" s="262"/>
    </row>
    <row r="6" spans="1:13" ht="21.75" customHeight="1" x14ac:dyDescent="0.45">
      <c r="A6" s="4"/>
      <c r="B6" s="4"/>
      <c r="C6" s="4"/>
      <c r="D6" s="4"/>
      <c r="E6" s="97"/>
      <c r="F6" s="97"/>
      <c r="G6" s="97"/>
      <c r="H6" s="97"/>
      <c r="I6" s="91" t="s">
        <v>117</v>
      </c>
      <c r="J6" s="97"/>
      <c r="K6" s="98"/>
      <c r="L6" s="97"/>
      <c r="M6" s="97"/>
    </row>
    <row r="7" spans="1:13" s="171" customFormat="1" ht="21.75" customHeight="1" x14ac:dyDescent="0.45">
      <c r="A7" s="170"/>
      <c r="B7" s="170"/>
      <c r="C7" s="170"/>
      <c r="D7" s="170"/>
      <c r="E7" s="91" t="s">
        <v>69</v>
      </c>
      <c r="F7" s="91"/>
      <c r="G7" s="91" t="s">
        <v>72</v>
      </c>
      <c r="H7" s="91"/>
      <c r="I7" s="91" t="s">
        <v>118</v>
      </c>
      <c r="J7" s="92"/>
      <c r="K7" s="92" t="s">
        <v>201</v>
      </c>
      <c r="M7" s="91" t="s">
        <v>38</v>
      </c>
    </row>
    <row r="8" spans="1:13" s="171" customFormat="1" ht="21.75" customHeight="1" x14ac:dyDescent="0.45">
      <c r="A8" s="170"/>
      <c r="B8" s="170"/>
      <c r="C8" s="170"/>
      <c r="D8" s="170"/>
      <c r="E8" s="92" t="s">
        <v>70</v>
      </c>
      <c r="F8" s="92"/>
      <c r="G8" s="92" t="s">
        <v>71</v>
      </c>
      <c r="H8" s="92"/>
      <c r="I8" s="92" t="s">
        <v>119</v>
      </c>
      <c r="J8" s="92"/>
      <c r="K8" s="92" t="s">
        <v>202</v>
      </c>
      <c r="L8" s="91"/>
      <c r="M8" s="91" t="s">
        <v>55</v>
      </c>
    </row>
    <row r="9" spans="1:13" s="171" customFormat="1" ht="21.75" customHeight="1" x14ac:dyDescent="0.45">
      <c r="A9" s="170"/>
      <c r="B9" s="170"/>
      <c r="C9" s="170"/>
      <c r="D9" s="170"/>
      <c r="E9" s="93" t="s">
        <v>95</v>
      </c>
      <c r="F9" s="92"/>
      <c r="G9" s="93" t="s">
        <v>95</v>
      </c>
      <c r="H9" s="92"/>
      <c r="I9" s="93" t="s">
        <v>95</v>
      </c>
      <c r="J9" s="92"/>
      <c r="K9" s="93" t="s">
        <v>95</v>
      </c>
      <c r="L9" s="92"/>
      <c r="M9" s="93" t="s">
        <v>95</v>
      </c>
    </row>
    <row r="10" spans="1:13" s="171" customFormat="1" ht="21.75" customHeight="1" x14ac:dyDescent="0.45">
      <c r="A10" s="172"/>
      <c r="B10" s="170"/>
      <c r="C10" s="170"/>
      <c r="D10" s="170"/>
      <c r="E10" s="169"/>
      <c r="F10" s="173"/>
      <c r="G10" s="169"/>
      <c r="H10" s="173"/>
      <c r="I10" s="169"/>
      <c r="J10" s="173"/>
      <c r="K10" s="169"/>
      <c r="L10" s="173"/>
      <c r="M10" s="169"/>
    </row>
    <row r="11" spans="1:13" s="171" customFormat="1" ht="21.75" customHeight="1" x14ac:dyDescent="0.45">
      <c r="A11" s="172" t="s">
        <v>170</v>
      </c>
      <c r="B11" s="170"/>
      <c r="C11" s="170"/>
      <c r="D11" s="170"/>
      <c r="E11" s="176">
        <v>17968200</v>
      </c>
      <c r="F11" s="173"/>
      <c r="G11" s="176">
        <v>3335184</v>
      </c>
      <c r="H11" s="173"/>
      <c r="I11" s="176">
        <v>43754</v>
      </c>
      <c r="J11" s="173"/>
      <c r="K11" s="176">
        <v>-369669</v>
      </c>
      <c r="L11" s="174"/>
      <c r="M11" s="176">
        <f>SUM(E11:K11)</f>
        <v>20977469</v>
      </c>
    </row>
    <row r="12" spans="1:13" s="171" customFormat="1" ht="21.75" customHeight="1" x14ac:dyDescent="0.45">
      <c r="A12" s="170" t="s">
        <v>162</v>
      </c>
      <c r="C12" s="170"/>
      <c r="D12" s="170"/>
      <c r="E12" s="177">
        <v>0</v>
      </c>
      <c r="F12" s="173"/>
      <c r="G12" s="177">
        <v>0</v>
      </c>
      <c r="H12" s="181"/>
      <c r="I12" s="177">
        <v>0</v>
      </c>
      <c r="J12" s="181"/>
      <c r="K12" s="177">
        <v>4549</v>
      </c>
      <c r="L12" s="76"/>
      <c r="M12" s="177">
        <f>SUM(E12:K12)</f>
        <v>4549</v>
      </c>
    </row>
    <row r="13" spans="1:13" s="171" customFormat="1" ht="6" customHeight="1" x14ac:dyDescent="0.45">
      <c r="A13" s="170"/>
      <c r="B13" s="170"/>
      <c r="C13" s="170"/>
      <c r="D13" s="170"/>
      <c r="E13" s="169"/>
      <c r="F13" s="173"/>
      <c r="G13" s="169"/>
      <c r="H13" s="173"/>
      <c r="I13" s="169"/>
      <c r="J13" s="173"/>
      <c r="K13" s="169"/>
      <c r="L13" s="173"/>
      <c r="M13" s="169"/>
    </row>
    <row r="14" spans="1:13" s="171" customFormat="1" ht="21.75" customHeight="1" thickBot="1" x14ac:dyDescent="0.5">
      <c r="A14" s="172" t="s">
        <v>188</v>
      </c>
      <c r="B14" s="170"/>
      <c r="C14" s="170"/>
      <c r="D14" s="170"/>
      <c r="E14" s="190">
        <f>SUM(E11:E13)</f>
        <v>17968200</v>
      </c>
      <c r="F14" s="173"/>
      <c r="G14" s="190">
        <f>SUM(G11:G13)</f>
        <v>3335184</v>
      </c>
      <c r="H14" s="173"/>
      <c r="I14" s="190">
        <f>SUM(I11:I13)</f>
        <v>43754</v>
      </c>
      <c r="J14" s="173"/>
      <c r="K14" s="190">
        <f>SUM(K11:K13)</f>
        <v>-365120</v>
      </c>
      <c r="L14" s="173"/>
      <c r="M14" s="190">
        <f>SUM(M11:M13)</f>
        <v>20982018</v>
      </c>
    </row>
    <row r="15" spans="1:13" s="171" customFormat="1" ht="21.75" customHeight="1" thickTop="1" x14ac:dyDescent="0.45">
      <c r="A15" s="172"/>
      <c r="B15" s="170"/>
      <c r="C15" s="170"/>
      <c r="D15" s="170"/>
      <c r="E15" s="173"/>
      <c r="F15" s="173"/>
      <c r="G15" s="173"/>
      <c r="H15" s="173"/>
      <c r="I15" s="173"/>
      <c r="J15" s="173"/>
      <c r="K15" s="173"/>
      <c r="L15" s="173"/>
      <c r="M15" s="173"/>
    </row>
    <row r="16" spans="1:13" s="171" customFormat="1" ht="21.75" customHeight="1" x14ac:dyDescent="0.45">
      <c r="A16" s="172" t="s">
        <v>152</v>
      </c>
      <c r="B16" s="170"/>
      <c r="C16" s="170"/>
      <c r="D16" s="170"/>
      <c r="E16" s="174">
        <v>17968200</v>
      </c>
      <c r="F16" s="173"/>
      <c r="G16" s="174">
        <v>3335184</v>
      </c>
      <c r="H16" s="173"/>
      <c r="I16" s="174">
        <v>30742</v>
      </c>
      <c r="J16" s="173"/>
      <c r="K16" s="174">
        <v>-563682</v>
      </c>
      <c r="L16" s="174"/>
      <c r="M16" s="174">
        <f>SUM(E16:K16)</f>
        <v>20770444</v>
      </c>
    </row>
    <row r="17" spans="1:13" s="171" customFormat="1" ht="21.75" customHeight="1" x14ac:dyDescent="0.45">
      <c r="A17" s="170" t="s">
        <v>120</v>
      </c>
      <c r="B17" s="170"/>
      <c r="C17" s="170"/>
      <c r="D17" s="170"/>
      <c r="E17" s="174">
        <v>0</v>
      </c>
      <c r="F17" s="173"/>
      <c r="G17" s="174">
        <v>0</v>
      </c>
      <c r="H17" s="174"/>
      <c r="I17" s="174">
        <v>8290</v>
      </c>
      <c r="J17" s="174"/>
      <c r="K17" s="174">
        <v>0</v>
      </c>
      <c r="L17" s="174"/>
      <c r="M17" s="174">
        <f>SUM(E17:K17)</f>
        <v>8290</v>
      </c>
    </row>
    <row r="18" spans="1:13" s="171" customFormat="1" ht="21.75" customHeight="1" x14ac:dyDescent="0.45">
      <c r="A18" s="170" t="s">
        <v>162</v>
      </c>
      <c r="C18" s="170"/>
      <c r="D18" s="170"/>
      <c r="E18" s="175">
        <v>0</v>
      </c>
      <c r="F18" s="173"/>
      <c r="G18" s="175">
        <v>0</v>
      </c>
      <c r="H18" s="174"/>
      <c r="I18" s="175">
        <v>0</v>
      </c>
      <c r="J18" s="174"/>
      <c r="K18" s="175">
        <v>129718</v>
      </c>
      <c r="L18" s="76"/>
      <c r="M18" s="175">
        <f>SUM(E18:K18)</f>
        <v>129718</v>
      </c>
    </row>
    <row r="19" spans="1:13" s="171" customFormat="1" ht="6" customHeight="1" x14ac:dyDescent="0.45">
      <c r="A19" s="170"/>
      <c r="B19" s="170"/>
      <c r="C19" s="170"/>
      <c r="D19" s="170"/>
      <c r="E19" s="173"/>
      <c r="F19" s="173"/>
      <c r="G19" s="173"/>
      <c r="H19" s="173"/>
      <c r="I19" s="173"/>
      <c r="J19" s="173"/>
      <c r="K19" s="173"/>
      <c r="L19" s="173"/>
      <c r="M19" s="173"/>
    </row>
    <row r="20" spans="1:13" s="171" customFormat="1" ht="21.75" customHeight="1" thickBot="1" x14ac:dyDescent="0.5">
      <c r="A20" s="172" t="s">
        <v>189</v>
      </c>
      <c r="B20" s="170"/>
      <c r="C20" s="170"/>
      <c r="D20" s="170"/>
      <c r="E20" s="191">
        <f>SUM(E16:E19)</f>
        <v>17968200</v>
      </c>
      <c r="F20" s="173"/>
      <c r="G20" s="191">
        <f>SUM(G16:G19)</f>
        <v>3335184</v>
      </c>
      <c r="H20" s="173"/>
      <c r="I20" s="191">
        <f>SUM(I16:I19)</f>
        <v>39032</v>
      </c>
      <c r="J20" s="173"/>
      <c r="K20" s="191">
        <f>SUM(K16:K19)</f>
        <v>-433964</v>
      </c>
      <c r="L20" s="173"/>
      <c r="M20" s="191">
        <f>SUM(M16:M19)</f>
        <v>20908452</v>
      </c>
    </row>
    <row r="21" spans="1:13" s="171" customFormat="1" ht="21.75" customHeight="1" thickTop="1" x14ac:dyDescent="0.45">
      <c r="A21" s="172"/>
      <c r="B21" s="170"/>
      <c r="C21" s="170"/>
      <c r="D21" s="170"/>
    </row>
    <row r="22" spans="1:13" s="171" customFormat="1" ht="21.75" customHeight="1" x14ac:dyDescent="0.45">
      <c r="A22" s="172"/>
      <c r="B22" s="170"/>
      <c r="C22" s="170"/>
      <c r="D22" s="170"/>
    </row>
    <row r="23" spans="1:13" s="171" customFormat="1" ht="21.75" customHeight="1" x14ac:dyDescent="0.45">
      <c r="A23" s="172"/>
      <c r="B23" s="170"/>
      <c r="C23" s="170"/>
      <c r="D23" s="170"/>
    </row>
    <row r="24" spans="1:13" s="171" customFormat="1" ht="21.75" customHeight="1" x14ac:dyDescent="0.45">
      <c r="A24" s="172"/>
      <c r="B24" s="170"/>
      <c r="C24" s="170"/>
      <c r="D24" s="170"/>
    </row>
    <row r="25" spans="1:13" s="171" customFormat="1" ht="21.75" customHeight="1" x14ac:dyDescent="0.45">
      <c r="A25" s="172"/>
      <c r="B25" s="170"/>
      <c r="C25" s="170"/>
      <c r="D25" s="170"/>
    </row>
    <row r="26" spans="1:13" s="171" customFormat="1" ht="21.75" customHeight="1" x14ac:dyDescent="0.45">
      <c r="A26" s="172"/>
      <c r="B26" s="170"/>
      <c r="C26" s="170"/>
      <c r="D26" s="170"/>
    </row>
    <row r="27" spans="1:13" s="171" customFormat="1" ht="21.75" customHeight="1" x14ac:dyDescent="0.45">
      <c r="A27" s="172"/>
      <c r="B27" s="170"/>
      <c r="C27" s="170"/>
      <c r="D27" s="170"/>
    </row>
    <row r="28" spans="1:13" s="171" customFormat="1" ht="21.75" customHeight="1" x14ac:dyDescent="0.45">
      <c r="A28" s="172"/>
      <c r="B28" s="170"/>
      <c r="C28" s="170"/>
      <c r="D28" s="170"/>
    </row>
    <row r="29" spans="1:13" s="171" customFormat="1" ht="21.75" customHeight="1" x14ac:dyDescent="0.45">
      <c r="A29" s="172"/>
      <c r="B29" s="170"/>
      <c r="C29" s="170"/>
      <c r="D29" s="170"/>
    </row>
    <row r="30" spans="1:13" s="171" customFormat="1" ht="21.75" customHeight="1" x14ac:dyDescent="0.45">
      <c r="A30" s="172"/>
      <c r="B30" s="170"/>
      <c r="C30" s="170"/>
      <c r="D30" s="170"/>
    </row>
    <row r="31" spans="1:13" s="171" customFormat="1" ht="21.75" customHeight="1" x14ac:dyDescent="0.45">
      <c r="A31" s="172"/>
      <c r="B31" s="170"/>
      <c r="C31" s="170"/>
      <c r="D31" s="170"/>
    </row>
    <row r="32" spans="1:13" s="171" customFormat="1" ht="21.75" customHeight="1" x14ac:dyDescent="0.45">
      <c r="A32" s="172"/>
      <c r="B32" s="170"/>
      <c r="C32" s="170"/>
      <c r="D32" s="170"/>
    </row>
    <row r="33" spans="1:13" s="171" customFormat="1" ht="21.75" customHeight="1" x14ac:dyDescent="0.45">
      <c r="A33" s="172"/>
      <c r="B33" s="170"/>
      <c r="C33" s="170"/>
      <c r="D33" s="170"/>
    </row>
    <row r="34" spans="1:13" s="171" customFormat="1" ht="21.75" customHeight="1" x14ac:dyDescent="0.45">
      <c r="A34" s="172"/>
      <c r="B34" s="170"/>
      <c r="C34" s="170"/>
      <c r="D34" s="170"/>
    </row>
    <row r="35" spans="1:13" s="171" customFormat="1" ht="21.75" customHeight="1" x14ac:dyDescent="0.45">
      <c r="A35" s="172"/>
      <c r="B35" s="170"/>
      <c r="C35" s="170"/>
      <c r="D35" s="170"/>
    </row>
    <row r="36" spans="1:13" s="171" customFormat="1" ht="21.75" customHeight="1" x14ac:dyDescent="0.45">
      <c r="A36" s="172"/>
      <c r="B36" s="170"/>
      <c r="C36" s="170"/>
      <c r="D36" s="170"/>
    </row>
    <row r="37" spans="1:13" s="171" customFormat="1" ht="16.899999999999999" customHeight="1" x14ac:dyDescent="0.45">
      <c r="A37" s="172"/>
      <c r="B37" s="170"/>
      <c r="C37" s="170"/>
      <c r="D37" s="170"/>
    </row>
    <row r="38" spans="1:13" s="171" customFormat="1" ht="13.5" customHeight="1" x14ac:dyDescent="0.45">
      <c r="A38" s="172"/>
      <c r="B38" s="170"/>
      <c r="C38" s="170"/>
      <c r="D38" s="170"/>
    </row>
    <row r="39" spans="1:13" ht="21.95" customHeight="1" x14ac:dyDescent="0.45">
      <c r="A39" s="192" t="str">
        <f>'9 Change Conso'!A32</f>
        <v>หมายเหตุประกอบข้อมูลทางการเงินระหว่างกาลเป็นส่วนหนึ่งของข้อมูลทางการเงินนี้</v>
      </c>
      <c r="B39" s="99"/>
      <c r="C39" s="99"/>
      <c r="D39" s="99"/>
      <c r="E39" s="96"/>
      <c r="F39" s="96"/>
      <c r="G39" s="96"/>
      <c r="H39" s="96"/>
      <c r="I39" s="96"/>
      <c r="J39" s="96"/>
      <c r="K39" s="96"/>
      <c r="L39" s="96"/>
      <c r="M39" s="96"/>
    </row>
  </sheetData>
  <mergeCells count="1">
    <mergeCell ref="E5:M5"/>
  </mergeCells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49"/>
  <sheetViews>
    <sheetView tabSelected="1" zoomScaleNormal="100" zoomScaleSheetLayoutView="100" workbookViewId="0">
      <selection activeCell="O11" sqref="O11"/>
    </sheetView>
  </sheetViews>
  <sheetFormatPr defaultColWidth="9.5" defaultRowHeight="21.75" customHeight="1" x14ac:dyDescent="0.45"/>
  <cols>
    <col min="1" max="2" width="1.5" style="2" customWidth="1"/>
    <col min="3" max="3" width="51.33203125" style="2" customWidth="1"/>
    <col min="4" max="4" width="9.83203125" style="2" customWidth="1"/>
    <col min="5" max="5" width="0.83203125" style="2" customWidth="1"/>
    <col min="6" max="6" width="16.83203125" style="7" customWidth="1"/>
    <col min="7" max="7" width="0.6640625" style="7" customWidth="1"/>
    <col min="8" max="8" width="16.83203125" style="7" customWidth="1"/>
    <col min="9" max="9" width="0.6640625" style="7" customWidth="1"/>
    <col min="10" max="10" width="16.83203125" style="7" customWidth="1"/>
    <col min="11" max="11" width="0.6640625" style="7" customWidth="1"/>
    <col min="12" max="12" width="16.83203125" style="7" customWidth="1"/>
    <col min="13" max="13" width="10.5" style="2" customWidth="1"/>
    <col min="14" max="14" width="14" style="242" bestFit="1" customWidth="1"/>
    <col min="15" max="15" width="14.83203125" style="242" customWidth="1"/>
    <col min="16" max="16384" width="9.5" style="2"/>
  </cols>
  <sheetData>
    <row r="1" spans="1:15" ht="21.75" customHeight="1" x14ac:dyDescent="0.45">
      <c r="A1" s="1" t="s">
        <v>107</v>
      </c>
      <c r="B1" s="1"/>
      <c r="C1" s="1"/>
      <c r="D1" s="1"/>
      <c r="E1" s="1"/>
      <c r="F1" s="30"/>
      <c r="G1" s="32"/>
      <c r="H1" s="30"/>
      <c r="I1" s="32"/>
      <c r="J1" s="57"/>
      <c r="K1" s="31"/>
      <c r="L1" s="57"/>
    </row>
    <row r="2" spans="1:15" ht="21.75" customHeight="1" x14ac:dyDescent="0.45">
      <c r="A2" s="1" t="s">
        <v>40</v>
      </c>
      <c r="B2" s="1"/>
      <c r="C2" s="1"/>
      <c r="D2" s="1"/>
      <c r="E2" s="1"/>
      <c r="F2" s="32"/>
      <c r="G2" s="32"/>
      <c r="H2" s="32"/>
      <c r="I2" s="32"/>
      <c r="J2" s="31"/>
      <c r="K2" s="31"/>
      <c r="L2" s="31"/>
    </row>
    <row r="3" spans="1:15" ht="21.75" customHeight="1" x14ac:dyDescent="0.45">
      <c r="A3" s="58" t="str">
        <f>'T7-8 (6M)'!A3</f>
        <v>สำหรับงวดหกเดือนสิ้นสุดวันที่ 30 มิถุนายน พ.ศ. 2565</v>
      </c>
      <c r="B3" s="58"/>
      <c r="C3" s="58"/>
      <c r="D3" s="58"/>
      <c r="E3" s="58"/>
      <c r="F3" s="59"/>
      <c r="G3" s="59"/>
      <c r="H3" s="59"/>
      <c r="I3" s="59"/>
      <c r="J3" s="60"/>
      <c r="K3" s="60"/>
      <c r="L3" s="60"/>
    </row>
    <row r="4" spans="1:15" ht="21.75" customHeight="1" x14ac:dyDescent="0.45">
      <c r="A4" s="4"/>
      <c r="B4" s="4"/>
      <c r="C4" s="4"/>
      <c r="D4" s="4"/>
      <c r="E4" s="4"/>
      <c r="F4" s="26"/>
      <c r="G4" s="26"/>
      <c r="H4" s="26"/>
      <c r="I4" s="26"/>
      <c r="J4" s="27"/>
      <c r="K4" s="27"/>
      <c r="L4" s="27"/>
    </row>
    <row r="5" spans="1:15" ht="21.75" customHeight="1" x14ac:dyDescent="0.45">
      <c r="A5" s="4"/>
      <c r="B5" s="4"/>
      <c r="C5" s="4"/>
      <c r="D5" s="4"/>
      <c r="E5" s="4"/>
      <c r="F5" s="257" t="s">
        <v>91</v>
      </c>
      <c r="G5" s="257"/>
      <c r="H5" s="257"/>
      <c r="I5" s="34"/>
      <c r="J5" s="257" t="s">
        <v>92</v>
      </c>
      <c r="K5" s="257"/>
      <c r="L5" s="257"/>
    </row>
    <row r="6" spans="1:15" ht="21.75" customHeight="1" x14ac:dyDescent="0.45">
      <c r="A6" s="170"/>
      <c r="B6" s="170"/>
      <c r="C6" s="170"/>
      <c r="D6" s="170"/>
      <c r="E6" s="170"/>
      <c r="F6" s="5" t="s">
        <v>93</v>
      </c>
      <c r="G6" s="48"/>
      <c r="H6" s="5" t="s">
        <v>93</v>
      </c>
      <c r="I6" s="47"/>
      <c r="J6" s="5" t="s">
        <v>93</v>
      </c>
      <c r="K6" s="48"/>
      <c r="L6" s="5" t="s">
        <v>93</v>
      </c>
    </row>
    <row r="7" spans="1:15" ht="21.75" customHeight="1" x14ac:dyDescent="0.45">
      <c r="A7" s="170"/>
      <c r="B7" s="170"/>
      <c r="C7" s="170"/>
      <c r="D7" s="170"/>
      <c r="E7" s="170"/>
      <c r="F7" s="6" t="s">
        <v>169</v>
      </c>
      <c r="G7" s="6"/>
      <c r="H7" s="6" t="s">
        <v>151</v>
      </c>
      <c r="I7" s="6"/>
      <c r="J7" s="6" t="s">
        <v>169</v>
      </c>
      <c r="K7" s="6"/>
      <c r="L7" s="6" t="s">
        <v>151</v>
      </c>
      <c r="N7" s="246"/>
      <c r="O7" s="246"/>
    </row>
    <row r="8" spans="1:15" ht="21.75" customHeight="1" x14ac:dyDescent="0.45">
      <c r="A8" s="170"/>
      <c r="B8" s="170"/>
      <c r="C8" s="170"/>
      <c r="D8" s="13"/>
      <c r="E8" s="170"/>
      <c r="F8" s="35" t="s">
        <v>95</v>
      </c>
      <c r="G8" s="6"/>
      <c r="H8" s="35" t="s">
        <v>95</v>
      </c>
      <c r="I8" s="6"/>
      <c r="J8" s="35" t="s">
        <v>95</v>
      </c>
      <c r="K8" s="6"/>
      <c r="L8" s="35" t="s">
        <v>95</v>
      </c>
      <c r="N8" s="246"/>
      <c r="O8" s="246"/>
    </row>
    <row r="9" spans="1:15" ht="21.75" customHeight="1" x14ac:dyDescent="0.45">
      <c r="A9" s="170"/>
      <c r="B9" s="170"/>
      <c r="C9" s="170"/>
      <c r="D9" s="170"/>
      <c r="E9" s="170"/>
      <c r="F9" s="38"/>
      <c r="G9" s="6"/>
      <c r="H9" s="5"/>
      <c r="I9" s="6"/>
      <c r="J9" s="38"/>
      <c r="K9" s="6"/>
      <c r="L9" s="5"/>
    </row>
    <row r="10" spans="1:15" ht="21.75" customHeight="1" x14ac:dyDescent="0.45">
      <c r="A10" s="1" t="s">
        <v>41</v>
      </c>
      <c r="B10" s="37"/>
      <c r="C10" s="37"/>
      <c r="D10" s="37"/>
      <c r="E10" s="37"/>
      <c r="F10" s="38"/>
      <c r="J10" s="38"/>
    </row>
    <row r="11" spans="1:15" ht="21.75" customHeight="1" x14ac:dyDescent="0.45">
      <c r="A11" s="15" t="s">
        <v>159</v>
      </c>
      <c r="B11" s="8"/>
      <c r="C11" s="8"/>
      <c r="D11" s="8"/>
      <c r="E11" s="8"/>
      <c r="F11" s="38">
        <v>-274322</v>
      </c>
      <c r="H11" s="7">
        <v>-894498</v>
      </c>
      <c r="J11" s="38">
        <v>4216</v>
      </c>
      <c r="L11" s="7">
        <v>129539</v>
      </c>
    </row>
    <row r="12" spans="1:15" ht="21.75" customHeight="1" x14ac:dyDescent="0.45">
      <c r="A12" s="1" t="s">
        <v>181</v>
      </c>
      <c r="C12" s="37"/>
      <c r="D12" s="37"/>
      <c r="E12" s="37"/>
      <c r="F12" s="38"/>
      <c r="J12" s="38"/>
    </row>
    <row r="13" spans="1:15" ht="21.75" customHeight="1" x14ac:dyDescent="0.45">
      <c r="A13" s="1"/>
      <c r="B13" s="8" t="s">
        <v>79</v>
      </c>
      <c r="C13" s="37"/>
      <c r="D13" s="37"/>
      <c r="E13" s="37"/>
      <c r="F13" s="38"/>
      <c r="J13" s="38"/>
    </row>
    <row r="14" spans="1:15" ht="21.75" customHeight="1" x14ac:dyDescent="0.45">
      <c r="B14" s="2" t="s">
        <v>42</v>
      </c>
      <c r="F14" s="38">
        <v>555222</v>
      </c>
      <c r="H14" s="7">
        <v>586952</v>
      </c>
      <c r="J14" s="38">
        <v>888</v>
      </c>
      <c r="L14" s="7">
        <v>851</v>
      </c>
    </row>
    <row r="15" spans="1:15" ht="21.75" customHeight="1" x14ac:dyDescent="0.45">
      <c r="B15" s="2" t="s">
        <v>216</v>
      </c>
      <c r="F15" s="38"/>
      <c r="J15" s="38"/>
      <c r="K15" s="2"/>
    </row>
    <row r="16" spans="1:15" ht="21.75" customHeight="1" x14ac:dyDescent="0.45">
      <c r="C16" s="2" t="s">
        <v>191</v>
      </c>
      <c r="F16" s="38">
        <v>6086</v>
      </c>
      <c r="H16" s="7">
        <v>-43418</v>
      </c>
      <c r="J16" s="38">
        <v>0</v>
      </c>
      <c r="K16" s="2"/>
      <c r="L16" s="7">
        <v>0</v>
      </c>
    </row>
    <row r="17" spans="2:12" ht="21.75" customHeight="1" x14ac:dyDescent="0.45">
      <c r="B17" s="2" t="s">
        <v>183</v>
      </c>
      <c r="F17" s="38">
        <v>27597</v>
      </c>
      <c r="H17" s="7">
        <v>0</v>
      </c>
      <c r="J17" s="38">
        <v>0</v>
      </c>
      <c r="K17" s="2"/>
      <c r="L17" s="7">
        <v>0</v>
      </c>
    </row>
    <row r="18" spans="2:12" ht="21.75" customHeight="1" x14ac:dyDescent="0.45">
      <c r="B18" s="2" t="s">
        <v>165</v>
      </c>
      <c r="F18" s="38"/>
      <c r="J18" s="38"/>
      <c r="K18" s="2"/>
    </row>
    <row r="19" spans="2:12" ht="21.75" customHeight="1" x14ac:dyDescent="0.45">
      <c r="C19" s="2" t="s">
        <v>166</v>
      </c>
      <c r="F19" s="38">
        <v>971</v>
      </c>
      <c r="H19" s="7">
        <v>832</v>
      </c>
      <c r="J19" s="38">
        <v>0</v>
      </c>
      <c r="L19" s="7">
        <v>0</v>
      </c>
    </row>
    <row r="20" spans="2:12" ht="21.75" customHeight="1" x14ac:dyDescent="0.45">
      <c r="B20" s="2" t="s">
        <v>192</v>
      </c>
      <c r="F20" s="38"/>
      <c r="J20" s="38"/>
    </row>
    <row r="21" spans="2:12" ht="21.75" customHeight="1" x14ac:dyDescent="0.45">
      <c r="C21" s="2" t="s">
        <v>153</v>
      </c>
      <c r="F21" s="38">
        <v>-308</v>
      </c>
      <c r="H21" s="7">
        <v>-30</v>
      </c>
      <c r="J21" s="38">
        <v>0</v>
      </c>
      <c r="L21" s="7">
        <v>0</v>
      </c>
    </row>
    <row r="22" spans="2:12" ht="21.75" customHeight="1" x14ac:dyDescent="0.45">
      <c r="B22" s="2" t="s">
        <v>209</v>
      </c>
      <c r="F22" s="38"/>
      <c r="J22" s="38"/>
      <c r="K22" s="2"/>
    </row>
    <row r="23" spans="2:12" ht="21.75" customHeight="1" x14ac:dyDescent="0.45">
      <c r="C23" s="2" t="s">
        <v>200</v>
      </c>
      <c r="F23" s="38">
        <v>295</v>
      </c>
      <c r="H23" s="7">
        <v>-342</v>
      </c>
      <c r="J23" s="38">
        <v>0</v>
      </c>
      <c r="L23" s="7">
        <v>0</v>
      </c>
    </row>
    <row r="24" spans="2:12" ht="21.75" customHeight="1" x14ac:dyDescent="0.45">
      <c r="B24" s="2" t="s">
        <v>214</v>
      </c>
      <c r="F24" s="38">
        <v>0</v>
      </c>
      <c r="H24" s="7">
        <v>13083</v>
      </c>
      <c r="J24" s="38">
        <v>0</v>
      </c>
      <c r="L24" s="7">
        <v>0</v>
      </c>
    </row>
    <row r="25" spans="2:12" ht="21.75" customHeight="1" x14ac:dyDescent="0.45">
      <c r="B25" s="2" t="s">
        <v>208</v>
      </c>
      <c r="F25" s="38"/>
      <c r="J25" s="38"/>
    </row>
    <row r="26" spans="2:12" ht="21.75" customHeight="1" x14ac:dyDescent="0.45">
      <c r="C26" s="2" t="s">
        <v>207</v>
      </c>
      <c r="F26" s="38">
        <v>0</v>
      </c>
      <c r="H26" s="7">
        <v>-102274</v>
      </c>
      <c r="J26" s="38">
        <v>0</v>
      </c>
      <c r="L26" s="7">
        <v>0</v>
      </c>
    </row>
    <row r="27" spans="2:12" ht="21.75" customHeight="1" x14ac:dyDescent="0.45">
      <c r="B27" s="2" t="s">
        <v>120</v>
      </c>
      <c r="F27" s="38">
        <v>0</v>
      </c>
      <c r="H27" s="7">
        <v>-890</v>
      </c>
      <c r="J27" s="38">
        <v>0</v>
      </c>
      <c r="L27" s="7">
        <v>2442</v>
      </c>
    </row>
    <row r="28" spans="2:12" ht="21.75" customHeight="1" x14ac:dyDescent="0.45">
      <c r="B28" s="2" t="s">
        <v>24</v>
      </c>
      <c r="F28" s="176">
        <v>2916</v>
      </c>
      <c r="G28" s="2"/>
      <c r="H28" s="174">
        <v>4682</v>
      </c>
      <c r="I28" s="2"/>
      <c r="J28" s="38">
        <v>1716</v>
      </c>
      <c r="K28" s="2"/>
      <c r="L28" s="174">
        <v>850</v>
      </c>
    </row>
    <row r="29" spans="2:12" ht="21.75" customHeight="1" x14ac:dyDescent="0.45">
      <c r="B29" s="2" t="s">
        <v>167</v>
      </c>
      <c r="F29" s="176"/>
      <c r="G29" s="2"/>
      <c r="H29" s="174"/>
      <c r="I29" s="2"/>
      <c r="J29" s="176"/>
      <c r="K29" s="2"/>
      <c r="L29" s="174"/>
    </row>
    <row r="30" spans="2:12" ht="21.75" customHeight="1" x14ac:dyDescent="0.45">
      <c r="C30" s="2" t="s">
        <v>168</v>
      </c>
      <c r="F30" s="176">
        <v>0</v>
      </c>
      <c r="G30" s="2"/>
      <c r="H30" s="174">
        <v>20228</v>
      </c>
      <c r="J30" s="38">
        <v>0</v>
      </c>
      <c r="L30" s="174">
        <v>0</v>
      </c>
    </row>
    <row r="31" spans="2:12" ht="21.75" customHeight="1" x14ac:dyDescent="0.45">
      <c r="B31" s="2" t="s">
        <v>195</v>
      </c>
      <c r="F31" s="176">
        <v>106</v>
      </c>
      <c r="G31" s="2"/>
      <c r="H31" s="174">
        <v>1666</v>
      </c>
      <c r="I31" s="2"/>
      <c r="J31" s="38">
        <v>0</v>
      </c>
      <c r="K31" s="2"/>
      <c r="L31" s="174">
        <v>0</v>
      </c>
    </row>
    <row r="32" spans="2:12" ht="21.75" customHeight="1" x14ac:dyDescent="0.45">
      <c r="B32" s="2" t="s">
        <v>203</v>
      </c>
      <c r="F32" s="176">
        <v>8546</v>
      </c>
      <c r="G32" s="2"/>
      <c r="H32" s="174">
        <v>0</v>
      </c>
      <c r="I32" s="2"/>
      <c r="J32" s="38">
        <v>7965</v>
      </c>
      <c r="K32" s="2"/>
      <c r="L32" s="174">
        <v>0</v>
      </c>
    </row>
    <row r="33" spans="1:12" ht="21.75" customHeight="1" x14ac:dyDescent="0.45">
      <c r="B33" s="2" t="s">
        <v>126</v>
      </c>
      <c r="F33" s="176">
        <v>13720</v>
      </c>
      <c r="G33" s="2"/>
      <c r="H33" s="174">
        <v>2757</v>
      </c>
      <c r="I33" s="2"/>
      <c r="J33" s="38">
        <v>0</v>
      </c>
      <c r="K33" s="2"/>
      <c r="L33" s="174">
        <v>0</v>
      </c>
    </row>
    <row r="34" spans="1:12" ht="21.75" customHeight="1" x14ac:dyDescent="0.45">
      <c r="B34" s="2" t="s">
        <v>206</v>
      </c>
      <c r="F34" s="176">
        <v>-11500</v>
      </c>
      <c r="G34" s="2"/>
      <c r="H34" s="174">
        <v>25049</v>
      </c>
      <c r="I34" s="2"/>
      <c r="J34" s="38">
        <v>15116</v>
      </c>
      <c r="K34" s="2"/>
      <c r="L34" s="174">
        <v>-117158</v>
      </c>
    </row>
    <row r="35" spans="1:12" ht="21.75" customHeight="1" x14ac:dyDescent="0.45">
      <c r="B35" s="2" t="s">
        <v>43</v>
      </c>
      <c r="F35" s="176">
        <v>-9125</v>
      </c>
      <c r="G35" s="2"/>
      <c r="H35" s="174">
        <v>-27540</v>
      </c>
      <c r="I35" s="2"/>
      <c r="J35" s="38">
        <v>-70172</v>
      </c>
      <c r="K35" s="2"/>
      <c r="L35" s="174">
        <v>-66299</v>
      </c>
    </row>
    <row r="36" spans="1:12" ht="21.75" customHeight="1" x14ac:dyDescent="0.45">
      <c r="B36" s="2" t="s">
        <v>210</v>
      </c>
      <c r="F36" s="62">
        <v>368277</v>
      </c>
      <c r="G36" s="2"/>
      <c r="H36" s="71">
        <v>322466</v>
      </c>
      <c r="I36" s="2"/>
      <c r="J36" s="62">
        <v>9074</v>
      </c>
      <c r="K36" s="2"/>
      <c r="L36" s="71">
        <v>8251</v>
      </c>
    </row>
    <row r="37" spans="1:12" ht="6" customHeight="1" x14ac:dyDescent="0.45">
      <c r="B37" s="3"/>
      <c r="C37" s="8"/>
      <c r="D37" s="8"/>
      <c r="E37" s="8"/>
      <c r="F37" s="38"/>
      <c r="G37" s="2"/>
      <c r="I37" s="2"/>
      <c r="J37" s="63"/>
      <c r="K37" s="2"/>
      <c r="L37" s="2"/>
    </row>
    <row r="38" spans="1:12" ht="21.75" customHeight="1" x14ac:dyDescent="0.45">
      <c r="A38" s="8" t="s">
        <v>44</v>
      </c>
      <c r="B38" s="8"/>
      <c r="C38" s="8"/>
      <c r="D38" s="8"/>
      <c r="E38" s="8"/>
      <c r="F38" s="38">
        <f>SUM(F11:F37)</f>
        <v>688481</v>
      </c>
      <c r="G38" s="2"/>
      <c r="H38" s="7">
        <f>SUM(H11:H37)</f>
        <v>-91277</v>
      </c>
      <c r="I38" s="2"/>
      <c r="J38" s="38">
        <f>SUM(J11:J37)</f>
        <v>-31197</v>
      </c>
      <c r="K38" s="2"/>
      <c r="L38" s="7">
        <f>SUM(L11:L37)</f>
        <v>-41524</v>
      </c>
    </row>
    <row r="39" spans="1:12" ht="21.75" customHeight="1" x14ac:dyDescent="0.45">
      <c r="A39" s="8"/>
      <c r="B39" s="8"/>
      <c r="C39" s="8"/>
      <c r="D39" s="8"/>
      <c r="E39" s="8"/>
      <c r="G39" s="2"/>
      <c r="I39" s="2"/>
      <c r="K39" s="2"/>
    </row>
    <row r="40" spans="1:12" ht="21.75" customHeight="1" x14ac:dyDescent="0.45">
      <c r="A40" s="8"/>
      <c r="B40" s="8"/>
      <c r="C40" s="8"/>
      <c r="D40" s="8"/>
      <c r="E40" s="8"/>
      <c r="G40" s="2"/>
      <c r="I40" s="2"/>
      <c r="K40" s="2"/>
    </row>
    <row r="41" spans="1:12" ht="21.75" customHeight="1" x14ac:dyDescent="0.45">
      <c r="A41" s="8"/>
      <c r="B41" s="8"/>
      <c r="C41" s="8"/>
      <c r="D41" s="8"/>
      <c r="E41" s="8"/>
      <c r="G41" s="2"/>
      <c r="I41" s="2"/>
      <c r="K41" s="2"/>
    </row>
    <row r="42" spans="1:12" ht="21.75" customHeight="1" x14ac:dyDescent="0.45">
      <c r="A42" s="8"/>
      <c r="B42" s="8"/>
      <c r="C42" s="8"/>
      <c r="D42" s="8"/>
      <c r="E42" s="8"/>
      <c r="G42" s="2"/>
      <c r="I42" s="2"/>
      <c r="K42" s="2"/>
    </row>
    <row r="43" spans="1:12" ht="21.75" customHeight="1" x14ac:dyDescent="0.45">
      <c r="A43" s="8"/>
      <c r="B43" s="8"/>
      <c r="C43" s="8"/>
      <c r="D43" s="8"/>
      <c r="E43" s="8"/>
      <c r="G43" s="2"/>
      <c r="I43" s="2"/>
      <c r="K43" s="2"/>
    </row>
    <row r="44" spans="1:12" ht="19.5" customHeight="1" x14ac:dyDescent="0.45">
      <c r="A44" s="8"/>
      <c r="B44" s="8"/>
      <c r="C44" s="8"/>
      <c r="D44" s="8"/>
      <c r="E44" s="8"/>
      <c r="G44" s="2"/>
      <c r="I44" s="2"/>
      <c r="K44" s="2"/>
    </row>
    <row r="45" spans="1:12" ht="21.75" customHeight="1" x14ac:dyDescent="0.45">
      <c r="A45" s="8"/>
      <c r="B45" s="8"/>
      <c r="C45" s="8"/>
      <c r="D45" s="8"/>
      <c r="E45" s="8"/>
      <c r="G45" s="2"/>
      <c r="I45" s="2"/>
      <c r="K45" s="2"/>
    </row>
    <row r="46" spans="1:12" ht="19.5" customHeight="1" x14ac:dyDescent="0.45">
      <c r="A46" s="8"/>
      <c r="B46" s="8"/>
      <c r="C46" s="8"/>
      <c r="D46" s="8"/>
      <c r="E46" s="8"/>
      <c r="G46" s="2"/>
      <c r="I46" s="2"/>
      <c r="K46" s="2"/>
    </row>
    <row r="47" spans="1:12" ht="21.95" customHeight="1" x14ac:dyDescent="0.45">
      <c r="A47" s="70" t="str">
        <f>'10 Change Company'!A39</f>
        <v>หมายเหตุประกอบข้อมูลทางการเงินระหว่างกาลเป็นส่วนหนึ่งของข้อมูลทางการเงินนี้</v>
      </c>
      <c r="B47" s="70"/>
      <c r="C47" s="182"/>
      <c r="D47" s="182"/>
      <c r="E47" s="182"/>
      <c r="F47" s="71"/>
      <c r="G47" s="70"/>
      <c r="H47" s="71"/>
      <c r="I47" s="70"/>
      <c r="J47" s="70"/>
      <c r="K47" s="70"/>
      <c r="L47" s="70"/>
    </row>
    <row r="48" spans="1:12" ht="21.75" customHeight="1" x14ac:dyDescent="0.45">
      <c r="A48" s="1" t="s">
        <v>107</v>
      </c>
      <c r="B48" s="1"/>
      <c r="C48" s="1"/>
      <c r="D48" s="1"/>
      <c r="E48" s="1"/>
      <c r="F48" s="30"/>
      <c r="G48" s="32"/>
      <c r="H48" s="30"/>
      <c r="I48" s="32"/>
      <c r="J48" s="57"/>
      <c r="K48" s="31"/>
      <c r="L48" s="57"/>
    </row>
    <row r="49" spans="1:12" ht="21.75" customHeight="1" x14ac:dyDescent="0.45">
      <c r="A49" s="1" t="s">
        <v>40</v>
      </c>
      <c r="B49" s="1"/>
      <c r="C49" s="1"/>
      <c r="D49" s="1"/>
      <c r="E49" s="1"/>
      <c r="F49" s="32"/>
      <c r="G49" s="32"/>
      <c r="H49" s="32"/>
      <c r="I49" s="32"/>
      <c r="J49" s="31"/>
      <c r="K49" s="31"/>
      <c r="L49" s="31"/>
    </row>
    <row r="50" spans="1:12" ht="21.75" customHeight="1" x14ac:dyDescent="0.45">
      <c r="A50" s="58" t="str">
        <f>A3</f>
        <v>สำหรับงวดหกเดือนสิ้นสุดวันที่ 30 มิถุนายน พ.ศ. 2565</v>
      </c>
      <c r="B50" s="58"/>
      <c r="C50" s="58"/>
      <c r="D50" s="58"/>
      <c r="E50" s="58"/>
      <c r="F50" s="59"/>
      <c r="G50" s="59"/>
      <c r="H50" s="59"/>
      <c r="I50" s="59"/>
      <c r="J50" s="60"/>
      <c r="K50" s="60"/>
      <c r="L50" s="60"/>
    </row>
    <row r="51" spans="1:12" ht="19.7" customHeight="1" x14ac:dyDescent="0.45">
      <c r="A51" s="4"/>
      <c r="B51" s="4"/>
      <c r="C51" s="4"/>
      <c r="D51" s="4"/>
      <c r="E51" s="4"/>
      <c r="F51" s="26"/>
      <c r="G51" s="26"/>
      <c r="H51" s="26"/>
      <c r="I51" s="26"/>
      <c r="J51" s="27"/>
      <c r="K51" s="27"/>
      <c r="L51" s="27"/>
    </row>
    <row r="52" spans="1:12" ht="19.7" customHeight="1" x14ac:dyDescent="0.45">
      <c r="A52" s="4"/>
      <c r="B52" s="4"/>
      <c r="C52" s="4"/>
      <c r="D52" s="4"/>
      <c r="E52" s="4"/>
      <c r="F52" s="257" t="s">
        <v>91</v>
      </c>
      <c r="G52" s="257"/>
      <c r="H52" s="257"/>
      <c r="I52" s="34"/>
      <c r="J52" s="257" t="s">
        <v>92</v>
      </c>
      <c r="K52" s="257"/>
      <c r="L52" s="257"/>
    </row>
    <row r="53" spans="1:12" ht="19.7" customHeight="1" x14ac:dyDescent="0.45">
      <c r="A53" s="170"/>
      <c r="B53" s="170"/>
      <c r="C53" s="170"/>
      <c r="D53" s="170"/>
      <c r="E53" s="170"/>
      <c r="F53" s="5" t="s">
        <v>93</v>
      </c>
      <c r="G53" s="48"/>
      <c r="H53" s="5" t="s">
        <v>93</v>
      </c>
      <c r="I53" s="47"/>
      <c r="J53" s="5" t="s">
        <v>93</v>
      </c>
      <c r="K53" s="48"/>
      <c r="L53" s="5" t="s">
        <v>93</v>
      </c>
    </row>
    <row r="54" spans="1:12" ht="19.7" customHeight="1" x14ac:dyDescent="0.45">
      <c r="A54" s="170"/>
      <c r="B54" s="170"/>
      <c r="C54" s="170"/>
      <c r="D54" s="170"/>
      <c r="E54" s="170"/>
      <c r="F54" s="6" t="s">
        <v>169</v>
      </c>
      <c r="G54" s="6"/>
      <c r="H54" s="6" t="s">
        <v>151</v>
      </c>
      <c r="I54" s="6"/>
      <c r="J54" s="6" t="s">
        <v>169</v>
      </c>
      <c r="K54" s="6"/>
      <c r="L54" s="6" t="s">
        <v>151</v>
      </c>
    </row>
    <row r="55" spans="1:12" ht="19.7" customHeight="1" x14ac:dyDescent="0.45">
      <c r="A55" s="170"/>
      <c r="B55" s="170"/>
      <c r="C55" s="170"/>
      <c r="D55" s="249" t="s">
        <v>1</v>
      </c>
      <c r="E55" s="170"/>
      <c r="F55" s="35" t="s">
        <v>95</v>
      </c>
      <c r="G55" s="6"/>
      <c r="H55" s="35" t="s">
        <v>95</v>
      </c>
      <c r="I55" s="6"/>
      <c r="J55" s="35" t="s">
        <v>95</v>
      </c>
      <c r="K55" s="6"/>
      <c r="L55" s="35" t="s">
        <v>95</v>
      </c>
    </row>
    <row r="56" spans="1:12" ht="19.7" customHeight="1" x14ac:dyDescent="0.45">
      <c r="B56" s="3"/>
      <c r="C56" s="8"/>
      <c r="D56" s="8"/>
      <c r="E56" s="8"/>
      <c r="F56" s="64"/>
      <c r="G56" s="2"/>
      <c r="I56" s="2"/>
      <c r="J56" s="64"/>
      <c r="K56" s="2"/>
      <c r="L56" s="2"/>
    </row>
    <row r="57" spans="1:12" ht="19.7" customHeight="1" x14ac:dyDescent="0.45">
      <c r="B57" s="8" t="s">
        <v>45</v>
      </c>
      <c r="F57" s="38"/>
      <c r="J57" s="38"/>
    </row>
    <row r="58" spans="1:12" ht="19.7" customHeight="1" x14ac:dyDescent="0.45">
      <c r="A58" s="1"/>
      <c r="B58" s="2" t="s">
        <v>46</v>
      </c>
      <c r="F58" s="176">
        <v>-87595</v>
      </c>
      <c r="H58" s="174">
        <v>192773</v>
      </c>
      <c r="J58" s="176">
        <v>1</v>
      </c>
      <c r="L58" s="174">
        <v>7950</v>
      </c>
    </row>
    <row r="59" spans="1:12" ht="19.7" customHeight="1" x14ac:dyDescent="0.45">
      <c r="A59" s="1"/>
      <c r="B59" s="2" t="s">
        <v>5</v>
      </c>
      <c r="F59" s="176">
        <v>12100</v>
      </c>
      <c r="H59" s="174">
        <v>33952</v>
      </c>
      <c r="J59" s="176">
        <v>9282</v>
      </c>
      <c r="L59" s="174">
        <v>18794</v>
      </c>
    </row>
    <row r="60" spans="1:12" ht="19.7" customHeight="1" x14ac:dyDescent="0.45">
      <c r="A60" s="1"/>
      <c r="B60" s="2" t="s">
        <v>6</v>
      </c>
      <c r="F60" s="176">
        <v>-7740</v>
      </c>
      <c r="H60" s="174">
        <v>7190</v>
      </c>
      <c r="J60" s="176">
        <v>0</v>
      </c>
      <c r="L60" s="174">
        <v>0</v>
      </c>
    </row>
    <row r="61" spans="1:12" ht="19.7" customHeight="1" x14ac:dyDescent="0.45">
      <c r="B61" s="2" t="s">
        <v>7</v>
      </c>
      <c r="F61" s="176">
        <v>28484</v>
      </c>
      <c r="H61" s="174">
        <v>81851</v>
      </c>
      <c r="J61" s="176">
        <v>-2247</v>
      </c>
      <c r="L61" s="174">
        <v>-2675</v>
      </c>
    </row>
    <row r="62" spans="1:12" ht="19.7" customHeight="1" x14ac:dyDescent="0.45">
      <c r="B62" s="2" t="s">
        <v>13</v>
      </c>
      <c r="F62" s="176">
        <v>-35020</v>
      </c>
      <c r="G62" s="36"/>
      <c r="H62" s="174">
        <v>-5451</v>
      </c>
      <c r="I62" s="36"/>
      <c r="J62" s="176">
        <v>0</v>
      </c>
      <c r="K62" s="36"/>
      <c r="L62" s="174">
        <v>-1</v>
      </c>
    </row>
    <row r="63" spans="1:12" ht="19.7" customHeight="1" x14ac:dyDescent="0.45">
      <c r="B63" s="2" t="s">
        <v>17</v>
      </c>
      <c r="F63" s="176">
        <v>71491</v>
      </c>
      <c r="H63" s="174">
        <v>18833</v>
      </c>
      <c r="J63" s="176">
        <v>2357</v>
      </c>
      <c r="L63" s="174">
        <v>-8212</v>
      </c>
    </row>
    <row r="64" spans="1:12" ht="19.7" customHeight="1" x14ac:dyDescent="0.45">
      <c r="A64" s="1"/>
      <c r="B64" s="2" t="s">
        <v>18</v>
      </c>
      <c r="F64" s="176">
        <v>3468</v>
      </c>
      <c r="H64" s="174">
        <v>-31529</v>
      </c>
      <c r="J64" s="176">
        <v>-4154</v>
      </c>
      <c r="L64" s="174">
        <v>-30582</v>
      </c>
    </row>
    <row r="65" spans="1:12" ht="19.7" customHeight="1" x14ac:dyDescent="0.45">
      <c r="A65" s="1"/>
      <c r="B65" s="2" t="s">
        <v>20</v>
      </c>
      <c r="F65" s="176">
        <v>-30506</v>
      </c>
      <c r="H65" s="174">
        <v>-159726</v>
      </c>
      <c r="J65" s="176">
        <v>0</v>
      </c>
      <c r="L65" s="174">
        <v>0</v>
      </c>
    </row>
    <row r="66" spans="1:12" ht="19.7" customHeight="1" x14ac:dyDescent="0.45">
      <c r="A66" s="8"/>
      <c r="B66" s="2" t="s">
        <v>90</v>
      </c>
      <c r="F66" s="176">
        <v>-525</v>
      </c>
      <c r="G66" s="36"/>
      <c r="H66" s="36">
        <v>-664</v>
      </c>
      <c r="I66" s="36"/>
      <c r="J66" s="176">
        <v>0</v>
      </c>
      <c r="K66" s="36"/>
      <c r="L66" s="173">
        <v>0</v>
      </c>
    </row>
    <row r="67" spans="1:12" ht="19.7" customHeight="1" x14ac:dyDescent="0.45">
      <c r="A67" s="8"/>
      <c r="B67" s="2" t="s">
        <v>47</v>
      </c>
      <c r="F67" s="176">
        <v>43466</v>
      </c>
      <c r="H67" s="174">
        <v>-78049</v>
      </c>
      <c r="J67" s="176">
        <v>-1188</v>
      </c>
      <c r="L67" s="174">
        <v>-1059</v>
      </c>
    </row>
    <row r="68" spans="1:12" ht="19.7" customHeight="1" x14ac:dyDescent="0.45">
      <c r="A68" s="8"/>
      <c r="B68" s="2" t="s">
        <v>23</v>
      </c>
      <c r="F68" s="177">
        <v>0</v>
      </c>
      <c r="G68" s="65"/>
      <c r="H68" s="175">
        <v>-54685</v>
      </c>
      <c r="I68" s="65"/>
      <c r="J68" s="177">
        <v>0</v>
      </c>
      <c r="K68" s="65"/>
      <c r="L68" s="175">
        <v>0</v>
      </c>
    </row>
    <row r="69" spans="1:12" ht="6" customHeight="1" x14ac:dyDescent="0.45">
      <c r="A69" s="8"/>
      <c r="F69" s="38"/>
      <c r="G69" s="2"/>
      <c r="I69" s="2"/>
      <c r="J69" s="63"/>
      <c r="K69" s="2"/>
      <c r="L69" s="2"/>
    </row>
    <row r="70" spans="1:12" ht="19.7" customHeight="1" x14ac:dyDescent="0.45">
      <c r="A70" s="8" t="s">
        <v>86</v>
      </c>
      <c r="F70" s="64">
        <f>SUM(F38,F58:F68)</f>
        <v>686104</v>
      </c>
      <c r="G70" s="36"/>
      <c r="H70" s="36">
        <f>SUM(H38,H58:H68)</f>
        <v>-86782</v>
      </c>
      <c r="I70" s="36"/>
      <c r="J70" s="64">
        <f>SUM(J38,J58:J68)</f>
        <v>-27146</v>
      </c>
      <c r="K70" s="36"/>
      <c r="L70" s="36">
        <f>SUM(L38,L58:L68)</f>
        <v>-57309</v>
      </c>
    </row>
    <row r="71" spans="1:12" ht="19.7" customHeight="1" x14ac:dyDescent="0.45">
      <c r="A71" s="8"/>
      <c r="B71" s="2" t="s">
        <v>48</v>
      </c>
      <c r="F71" s="64">
        <v>-265121</v>
      </c>
      <c r="G71" s="36"/>
      <c r="H71" s="36">
        <v>-251425</v>
      </c>
      <c r="I71" s="36"/>
      <c r="J71" s="169">
        <v>-8213</v>
      </c>
      <c r="K71" s="36"/>
      <c r="L71" s="173">
        <v>-8096</v>
      </c>
    </row>
    <row r="72" spans="1:12" ht="19.7" customHeight="1" x14ac:dyDescent="0.45">
      <c r="A72" s="8"/>
      <c r="B72" s="66" t="s">
        <v>106</v>
      </c>
      <c r="F72" s="67">
        <v>-5632</v>
      </c>
      <c r="G72" s="28"/>
      <c r="H72" s="127">
        <v>-1816</v>
      </c>
      <c r="I72" s="28"/>
      <c r="J72" s="67">
        <v>-2912</v>
      </c>
      <c r="K72" s="28"/>
      <c r="L72" s="127">
        <v>-1585</v>
      </c>
    </row>
    <row r="73" spans="1:12" ht="5.45" customHeight="1" x14ac:dyDescent="0.45">
      <c r="A73" s="8"/>
      <c r="F73" s="64"/>
      <c r="H73" s="36"/>
      <c r="J73" s="64"/>
      <c r="L73" s="36"/>
    </row>
    <row r="74" spans="1:12" ht="19.7" customHeight="1" x14ac:dyDescent="0.45">
      <c r="A74" s="8" t="s">
        <v>79</v>
      </c>
      <c r="F74" s="68">
        <f>SUM(F70:F72)</f>
        <v>415351</v>
      </c>
      <c r="G74" s="28"/>
      <c r="H74" s="69">
        <f>SUM(H70:H72)</f>
        <v>-340023</v>
      </c>
      <c r="I74" s="28"/>
      <c r="J74" s="68">
        <f>SUM(J70:J72)</f>
        <v>-38271</v>
      </c>
      <c r="K74" s="28"/>
      <c r="L74" s="69">
        <f>SUM(L70:L72)</f>
        <v>-66990</v>
      </c>
    </row>
    <row r="75" spans="1:12" ht="15" customHeight="1" x14ac:dyDescent="0.45">
      <c r="A75" s="8"/>
      <c r="F75" s="81"/>
      <c r="G75" s="28"/>
      <c r="H75" s="28"/>
      <c r="I75" s="28"/>
      <c r="J75" s="81"/>
      <c r="K75" s="28"/>
      <c r="L75" s="28"/>
    </row>
    <row r="76" spans="1:12" ht="19.7" customHeight="1" x14ac:dyDescent="0.45">
      <c r="A76" s="1" t="s">
        <v>49</v>
      </c>
      <c r="B76" s="37"/>
      <c r="C76" s="37"/>
      <c r="D76" s="37"/>
      <c r="E76" s="37"/>
      <c r="F76" s="38"/>
      <c r="J76" s="38"/>
    </row>
    <row r="77" spans="1:12" ht="5.45" customHeight="1" x14ac:dyDescent="0.45">
      <c r="A77" s="1"/>
      <c r="B77" s="37"/>
      <c r="C77" s="37"/>
      <c r="D77" s="37"/>
      <c r="E77" s="37"/>
      <c r="F77" s="38"/>
      <c r="J77" s="38"/>
    </row>
    <row r="78" spans="1:12" ht="19.7" customHeight="1" x14ac:dyDescent="0.45">
      <c r="A78" s="1"/>
      <c r="B78" s="2" t="s">
        <v>154</v>
      </c>
      <c r="C78" s="37"/>
      <c r="D78" s="37"/>
      <c r="E78" s="37"/>
      <c r="F78" s="38"/>
      <c r="J78" s="38"/>
    </row>
    <row r="79" spans="1:12" ht="19.7" customHeight="1" x14ac:dyDescent="0.45">
      <c r="C79" s="2" t="s">
        <v>153</v>
      </c>
      <c r="F79" s="176">
        <v>-120602</v>
      </c>
      <c r="G79" s="174"/>
      <c r="H79" s="174">
        <v>-62200</v>
      </c>
      <c r="I79" s="174"/>
      <c r="J79" s="176">
        <v>0</v>
      </c>
      <c r="K79" s="174"/>
      <c r="L79" s="174">
        <v>0</v>
      </c>
    </row>
    <row r="80" spans="1:12" ht="19.7" customHeight="1" x14ac:dyDescent="0.45">
      <c r="B80" s="2" t="s">
        <v>155</v>
      </c>
      <c r="F80" s="176"/>
      <c r="G80" s="174"/>
      <c r="H80" s="174"/>
      <c r="I80" s="174"/>
      <c r="J80" s="176"/>
      <c r="K80" s="174"/>
      <c r="L80" s="174"/>
    </row>
    <row r="81" spans="1:12" ht="19.7" customHeight="1" x14ac:dyDescent="0.45">
      <c r="C81" s="2" t="s">
        <v>153</v>
      </c>
      <c r="F81" s="176">
        <v>163291</v>
      </c>
      <c r="G81" s="174"/>
      <c r="H81" s="174">
        <v>64530</v>
      </c>
      <c r="I81" s="174"/>
      <c r="J81" s="176">
        <v>0</v>
      </c>
      <c r="K81" s="174"/>
      <c r="L81" s="174">
        <v>0</v>
      </c>
    </row>
    <row r="82" spans="1:12" ht="19.7" customHeight="1" x14ac:dyDescent="0.45">
      <c r="B82" s="66" t="s">
        <v>156</v>
      </c>
      <c r="D82" s="250">
        <v>14</v>
      </c>
      <c r="F82" s="176">
        <v>0</v>
      </c>
      <c r="G82" s="174"/>
      <c r="H82" s="174">
        <v>0</v>
      </c>
      <c r="I82" s="174"/>
      <c r="J82" s="176">
        <v>0</v>
      </c>
      <c r="K82" s="174"/>
      <c r="L82" s="174">
        <v>8852</v>
      </c>
    </row>
    <row r="83" spans="1:12" ht="19.7" customHeight="1" x14ac:dyDescent="0.45">
      <c r="B83" s="2" t="s">
        <v>173</v>
      </c>
      <c r="D83" s="250">
        <v>14</v>
      </c>
      <c r="F83" s="176">
        <v>0</v>
      </c>
      <c r="G83" s="174"/>
      <c r="H83" s="174">
        <v>-133503</v>
      </c>
      <c r="I83" s="174"/>
      <c r="J83" s="176">
        <v>-241324</v>
      </c>
      <c r="K83" s="174"/>
      <c r="L83" s="174">
        <v>-921674</v>
      </c>
    </row>
    <row r="84" spans="1:12" ht="19.7" customHeight="1" x14ac:dyDescent="0.45">
      <c r="A84" s="1"/>
      <c r="B84" s="2" t="s">
        <v>157</v>
      </c>
      <c r="F84" s="176">
        <v>0</v>
      </c>
      <c r="G84" s="174"/>
      <c r="H84" s="174">
        <v>-210428</v>
      </c>
      <c r="I84" s="174"/>
      <c r="J84" s="176">
        <v>0</v>
      </c>
      <c r="K84" s="174"/>
      <c r="L84" s="174">
        <v>0</v>
      </c>
    </row>
    <row r="85" spans="1:12" ht="19.7" customHeight="1" x14ac:dyDescent="0.45">
      <c r="A85" s="1"/>
      <c r="B85" s="2" t="s">
        <v>158</v>
      </c>
      <c r="F85" s="176">
        <v>0</v>
      </c>
      <c r="G85" s="174"/>
      <c r="H85" s="174">
        <v>-442063</v>
      </c>
      <c r="I85" s="174"/>
      <c r="J85" s="176">
        <v>0</v>
      </c>
      <c r="K85" s="174"/>
      <c r="L85" s="174">
        <v>0</v>
      </c>
    </row>
    <row r="86" spans="1:12" ht="19.7" customHeight="1" x14ac:dyDescent="0.45">
      <c r="B86" s="2" t="s">
        <v>50</v>
      </c>
      <c r="F86" s="176">
        <v>-545</v>
      </c>
      <c r="G86" s="174"/>
      <c r="H86" s="174">
        <v>-1341</v>
      </c>
      <c r="I86" s="174"/>
      <c r="J86" s="176">
        <v>-112</v>
      </c>
      <c r="K86" s="174"/>
      <c r="L86" s="174">
        <v>-267</v>
      </c>
    </row>
    <row r="87" spans="1:12" ht="19.7" customHeight="1" x14ac:dyDescent="0.45">
      <c r="B87" s="2" t="s">
        <v>56</v>
      </c>
      <c r="F87" s="176">
        <v>-87448</v>
      </c>
      <c r="G87" s="174"/>
      <c r="H87" s="174">
        <v>-266948</v>
      </c>
      <c r="I87" s="174"/>
      <c r="J87" s="176">
        <v>-181</v>
      </c>
      <c r="K87" s="174"/>
      <c r="L87" s="174">
        <v>-199</v>
      </c>
    </row>
    <row r="88" spans="1:12" ht="19.7" customHeight="1" x14ac:dyDescent="0.45">
      <c r="B88" s="2" t="s">
        <v>182</v>
      </c>
      <c r="F88" s="176">
        <v>223</v>
      </c>
      <c r="G88" s="174"/>
      <c r="H88" s="174">
        <v>0</v>
      </c>
      <c r="I88" s="174"/>
      <c r="J88" s="176">
        <v>0</v>
      </c>
      <c r="K88" s="174"/>
      <c r="L88" s="174">
        <v>0</v>
      </c>
    </row>
    <row r="89" spans="1:12" ht="19.7" customHeight="1" x14ac:dyDescent="0.45">
      <c r="B89" s="2" t="s">
        <v>215</v>
      </c>
      <c r="F89" s="176">
        <v>83269</v>
      </c>
      <c r="G89" s="174"/>
      <c r="H89" s="174">
        <v>183704</v>
      </c>
      <c r="I89" s="174"/>
      <c r="J89" s="176">
        <v>0</v>
      </c>
      <c r="K89" s="174"/>
      <c r="L89" s="174">
        <v>0</v>
      </c>
    </row>
    <row r="90" spans="1:12" ht="19.7" customHeight="1" x14ac:dyDescent="0.45">
      <c r="B90" s="2" t="s">
        <v>51</v>
      </c>
      <c r="F90" s="68">
        <v>1821</v>
      </c>
      <c r="H90" s="69">
        <v>2702</v>
      </c>
      <c r="J90" s="68">
        <v>122</v>
      </c>
      <c r="L90" s="69">
        <v>4398</v>
      </c>
    </row>
    <row r="91" spans="1:12" ht="6" customHeight="1" x14ac:dyDescent="0.45">
      <c r="F91" s="176"/>
      <c r="G91" s="174"/>
      <c r="H91" s="174"/>
      <c r="I91" s="174"/>
      <c r="J91" s="72"/>
      <c r="K91" s="174"/>
      <c r="L91" s="29"/>
    </row>
    <row r="92" spans="1:12" ht="19.7" customHeight="1" x14ac:dyDescent="0.45">
      <c r="A92" s="8" t="s">
        <v>198</v>
      </c>
      <c r="F92" s="187">
        <f>SUM(F79:F91)</f>
        <v>40009</v>
      </c>
      <c r="G92" s="174"/>
      <c r="H92" s="73">
        <f>SUM(H79:H91)</f>
        <v>-865547</v>
      </c>
      <c r="I92" s="174"/>
      <c r="J92" s="187">
        <f>SUM(J79:J91)</f>
        <v>-241495</v>
      </c>
      <c r="K92" s="174"/>
      <c r="L92" s="73">
        <f>SUM(L79:L91)</f>
        <v>-908890</v>
      </c>
    </row>
    <row r="93" spans="1:12" ht="19.7" customHeight="1" x14ac:dyDescent="0.45">
      <c r="A93" s="8"/>
      <c r="F93" s="173"/>
      <c r="G93" s="174"/>
      <c r="H93" s="173"/>
      <c r="I93" s="174"/>
      <c r="J93" s="173"/>
      <c r="K93" s="174"/>
      <c r="L93" s="173"/>
    </row>
    <row r="94" spans="1:12" ht="19.7" customHeight="1" x14ac:dyDescent="0.45">
      <c r="A94" s="8"/>
      <c r="F94" s="173"/>
      <c r="G94" s="174"/>
      <c r="H94" s="173"/>
      <c r="I94" s="174"/>
      <c r="J94" s="173"/>
      <c r="K94" s="174"/>
      <c r="L94" s="173"/>
    </row>
    <row r="95" spans="1:12" ht="19.7" customHeight="1" x14ac:dyDescent="0.45">
      <c r="A95" s="8"/>
      <c r="F95" s="173"/>
      <c r="G95" s="174"/>
      <c r="H95" s="173"/>
      <c r="I95" s="174"/>
      <c r="J95" s="173"/>
      <c r="K95" s="174"/>
      <c r="L95" s="173"/>
    </row>
    <row r="96" spans="1:12" ht="19.7" customHeight="1" x14ac:dyDescent="0.45">
      <c r="A96" s="8"/>
      <c r="F96" s="173"/>
      <c r="G96" s="174"/>
      <c r="H96" s="173"/>
      <c r="I96" s="174"/>
      <c r="J96" s="173"/>
      <c r="K96" s="174"/>
      <c r="L96" s="173"/>
    </row>
    <row r="97" spans="1:12" ht="19.7" customHeight="1" x14ac:dyDescent="0.45">
      <c r="A97" s="8"/>
      <c r="F97" s="173"/>
      <c r="G97" s="174"/>
      <c r="H97" s="173"/>
      <c r="I97" s="174"/>
      <c r="J97" s="173"/>
      <c r="K97" s="174"/>
      <c r="L97" s="173"/>
    </row>
    <row r="98" spans="1:12" ht="19.7" customHeight="1" x14ac:dyDescent="0.45">
      <c r="A98" s="8"/>
      <c r="F98" s="173"/>
      <c r="G98" s="174"/>
      <c r="H98" s="173"/>
      <c r="I98" s="174"/>
      <c r="J98" s="173"/>
      <c r="K98" s="174"/>
      <c r="L98" s="173"/>
    </row>
    <row r="99" spans="1:12" ht="19.7" customHeight="1" x14ac:dyDescent="0.45">
      <c r="A99" s="8"/>
      <c r="F99" s="173"/>
      <c r="G99" s="174"/>
      <c r="H99" s="173"/>
      <c r="I99" s="174"/>
      <c r="J99" s="173"/>
      <c r="K99" s="174"/>
      <c r="L99" s="173"/>
    </row>
    <row r="100" spans="1:12" ht="9.75" customHeight="1" x14ac:dyDescent="0.45">
      <c r="A100" s="8"/>
      <c r="F100" s="173"/>
      <c r="G100" s="174"/>
      <c r="H100" s="173"/>
      <c r="I100" s="174"/>
      <c r="J100" s="173"/>
      <c r="K100" s="174"/>
      <c r="L100" s="173"/>
    </row>
    <row r="101" spans="1:12" ht="21.95" customHeight="1" x14ac:dyDescent="0.45">
      <c r="A101" s="70" t="str">
        <f>A47</f>
        <v>หมายเหตุประกอบข้อมูลทางการเงินระหว่างกาลเป็นส่วนหนึ่งของข้อมูลทางการเงินนี้</v>
      </c>
      <c r="B101" s="70"/>
      <c r="C101" s="70"/>
      <c r="D101" s="70"/>
      <c r="E101" s="70"/>
      <c r="F101" s="175"/>
      <c r="G101" s="175"/>
      <c r="H101" s="175"/>
      <c r="I101" s="175"/>
      <c r="J101" s="127"/>
      <c r="K101" s="175"/>
      <c r="L101" s="127"/>
    </row>
    <row r="102" spans="1:12" ht="21.75" customHeight="1" x14ac:dyDescent="0.45">
      <c r="A102" s="1" t="s">
        <v>107</v>
      </c>
      <c r="B102" s="1"/>
      <c r="C102" s="1"/>
      <c r="D102" s="1"/>
      <c r="E102" s="1"/>
      <c r="F102" s="30"/>
      <c r="G102" s="32"/>
      <c r="H102" s="30"/>
      <c r="I102" s="32"/>
      <c r="J102" s="57"/>
      <c r="K102" s="31"/>
      <c r="L102" s="57"/>
    </row>
    <row r="103" spans="1:12" ht="21.75" customHeight="1" x14ac:dyDescent="0.45">
      <c r="A103" s="1" t="s">
        <v>40</v>
      </c>
      <c r="B103" s="1"/>
      <c r="C103" s="1"/>
      <c r="D103" s="1"/>
      <c r="E103" s="1"/>
      <c r="F103" s="32"/>
      <c r="G103" s="32"/>
      <c r="H103" s="32"/>
      <c r="I103" s="32"/>
      <c r="J103" s="31"/>
      <c r="K103" s="31"/>
      <c r="L103" s="31"/>
    </row>
    <row r="104" spans="1:12" ht="21.75" customHeight="1" x14ac:dyDescent="0.45">
      <c r="A104" s="58" t="str">
        <f>A50</f>
        <v>สำหรับงวดหกเดือนสิ้นสุดวันที่ 30 มิถุนายน พ.ศ. 2565</v>
      </c>
      <c r="B104" s="58"/>
      <c r="C104" s="58"/>
      <c r="D104" s="58"/>
      <c r="E104" s="58"/>
      <c r="F104" s="59"/>
      <c r="G104" s="59"/>
      <c r="H104" s="59"/>
      <c r="I104" s="59"/>
      <c r="J104" s="60"/>
      <c r="K104" s="60"/>
      <c r="L104" s="60"/>
    </row>
    <row r="105" spans="1:12" ht="21.75" customHeight="1" x14ac:dyDescent="0.45">
      <c r="A105" s="4"/>
      <c r="B105" s="4"/>
      <c r="C105" s="4"/>
      <c r="D105" s="4"/>
      <c r="E105" s="4"/>
      <c r="F105" s="26"/>
      <c r="G105" s="26"/>
      <c r="H105" s="26"/>
      <c r="I105" s="26"/>
      <c r="J105" s="27"/>
      <c r="K105" s="27"/>
      <c r="L105" s="27"/>
    </row>
    <row r="106" spans="1:12" ht="21.75" customHeight="1" x14ac:dyDescent="0.45">
      <c r="A106" s="4"/>
      <c r="B106" s="4"/>
      <c r="C106" s="4"/>
      <c r="D106" s="4"/>
      <c r="E106" s="4"/>
      <c r="F106" s="257" t="s">
        <v>91</v>
      </c>
      <c r="G106" s="257"/>
      <c r="H106" s="257"/>
      <c r="I106" s="34"/>
      <c r="J106" s="257" t="s">
        <v>92</v>
      </c>
      <c r="K106" s="257"/>
      <c r="L106" s="257"/>
    </row>
    <row r="107" spans="1:12" ht="21.75" customHeight="1" x14ac:dyDescent="0.45">
      <c r="A107" s="170"/>
      <c r="B107" s="170"/>
      <c r="C107" s="170"/>
      <c r="D107" s="170"/>
      <c r="E107" s="170"/>
      <c r="F107" s="5" t="s">
        <v>93</v>
      </c>
      <c r="G107" s="48"/>
      <c r="H107" s="5" t="s">
        <v>93</v>
      </c>
      <c r="I107" s="47"/>
      <c r="J107" s="5" t="s">
        <v>93</v>
      </c>
      <c r="K107" s="48"/>
      <c r="L107" s="5" t="s">
        <v>93</v>
      </c>
    </row>
    <row r="108" spans="1:12" ht="21.75" customHeight="1" x14ac:dyDescent="0.45">
      <c r="A108" s="170"/>
      <c r="B108" s="170"/>
      <c r="C108" s="170"/>
      <c r="D108" s="170"/>
      <c r="E108" s="170"/>
      <c r="F108" s="6" t="s">
        <v>169</v>
      </c>
      <c r="G108" s="6"/>
      <c r="H108" s="6" t="s">
        <v>151</v>
      </c>
      <c r="I108" s="6"/>
      <c r="J108" s="6" t="s">
        <v>169</v>
      </c>
      <c r="K108" s="6"/>
      <c r="L108" s="6" t="s">
        <v>151</v>
      </c>
    </row>
    <row r="109" spans="1:12" ht="21.75" customHeight="1" x14ac:dyDescent="0.45">
      <c r="A109" s="170"/>
      <c r="B109" s="170"/>
      <c r="C109" s="170"/>
      <c r="D109" s="249" t="s">
        <v>1</v>
      </c>
      <c r="E109" s="170"/>
      <c r="F109" s="35" t="s">
        <v>95</v>
      </c>
      <c r="G109" s="6"/>
      <c r="H109" s="35" t="s">
        <v>95</v>
      </c>
      <c r="I109" s="6"/>
      <c r="J109" s="35" t="s">
        <v>95</v>
      </c>
      <c r="K109" s="6"/>
      <c r="L109" s="35" t="s">
        <v>95</v>
      </c>
    </row>
    <row r="110" spans="1:12" ht="21.75" customHeight="1" x14ac:dyDescent="0.45">
      <c r="F110" s="176"/>
      <c r="G110" s="174"/>
      <c r="H110" s="174"/>
      <c r="I110" s="174"/>
      <c r="J110" s="72"/>
      <c r="K110" s="174"/>
      <c r="L110" s="29"/>
    </row>
    <row r="111" spans="1:12" ht="21.75" customHeight="1" x14ac:dyDescent="0.45">
      <c r="A111" s="74" t="s">
        <v>52</v>
      </c>
      <c r="B111" s="3"/>
      <c r="C111" s="3"/>
      <c r="D111" s="3"/>
      <c r="E111" s="3"/>
      <c r="F111" s="75"/>
      <c r="G111" s="36"/>
      <c r="H111" s="76"/>
      <c r="I111" s="36"/>
      <c r="J111" s="75"/>
      <c r="K111" s="36"/>
      <c r="L111" s="76"/>
    </row>
    <row r="112" spans="1:12" ht="21.75" customHeight="1" x14ac:dyDescent="0.45">
      <c r="A112" s="74"/>
      <c r="B112" s="3" t="s">
        <v>211</v>
      </c>
      <c r="C112" s="3"/>
      <c r="D112" s="250">
        <v>14</v>
      </c>
      <c r="E112" s="3"/>
      <c r="F112" s="75">
        <v>0</v>
      </c>
      <c r="G112" s="36"/>
      <c r="H112" s="76">
        <v>0</v>
      </c>
      <c r="I112" s="36"/>
      <c r="J112" s="75">
        <v>149000</v>
      </c>
      <c r="K112" s="36"/>
      <c r="L112" s="76">
        <v>0</v>
      </c>
    </row>
    <row r="113" spans="1:12" ht="21.75" customHeight="1" x14ac:dyDescent="0.45">
      <c r="A113" s="74"/>
      <c r="B113" s="3" t="s">
        <v>179</v>
      </c>
      <c r="C113" s="3"/>
      <c r="D113" s="3"/>
      <c r="E113" s="3"/>
      <c r="F113" s="75">
        <v>0</v>
      </c>
      <c r="G113" s="36"/>
      <c r="H113" s="76">
        <v>-129605</v>
      </c>
      <c r="I113" s="36"/>
      <c r="J113" s="75">
        <v>0</v>
      </c>
      <c r="K113" s="36"/>
      <c r="L113" s="76">
        <v>0</v>
      </c>
    </row>
    <row r="114" spans="1:12" ht="21.75" customHeight="1" x14ac:dyDescent="0.45">
      <c r="B114" s="2" t="s">
        <v>138</v>
      </c>
      <c r="F114" s="75">
        <v>0</v>
      </c>
      <c r="G114" s="65"/>
      <c r="H114" s="174">
        <v>2325092</v>
      </c>
      <c r="I114" s="65"/>
      <c r="J114" s="75">
        <v>0</v>
      </c>
      <c r="K114" s="65"/>
      <c r="L114" s="174">
        <v>20000</v>
      </c>
    </row>
    <row r="115" spans="1:12" ht="21.75" customHeight="1" x14ac:dyDescent="0.45">
      <c r="B115" s="2" t="s">
        <v>139</v>
      </c>
      <c r="D115" s="250">
        <v>12</v>
      </c>
      <c r="F115" s="75">
        <v>-216291</v>
      </c>
      <c r="G115" s="65"/>
      <c r="H115" s="174">
        <v>-1684203</v>
      </c>
      <c r="I115" s="65"/>
      <c r="J115" s="75">
        <v>-2419</v>
      </c>
      <c r="K115" s="65"/>
      <c r="L115" s="174">
        <v>0</v>
      </c>
    </row>
    <row r="116" spans="1:12" ht="21.75" customHeight="1" x14ac:dyDescent="0.45">
      <c r="B116" s="2" t="s">
        <v>221</v>
      </c>
      <c r="D116" s="250"/>
      <c r="F116" s="75"/>
      <c r="G116" s="65"/>
      <c r="H116" s="174"/>
      <c r="I116" s="65"/>
      <c r="J116" s="75"/>
      <c r="K116" s="65"/>
      <c r="L116" s="174"/>
    </row>
    <row r="117" spans="1:12" ht="21.75" customHeight="1" x14ac:dyDescent="0.45">
      <c r="C117" s="2" t="s">
        <v>220</v>
      </c>
      <c r="D117" s="250">
        <v>12</v>
      </c>
      <c r="F117" s="75">
        <v>-55268</v>
      </c>
      <c r="G117" s="65"/>
      <c r="H117" s="174">
        <v>0</v>
      </c>
      <c r="I117" s="65"/>
      <c r="J117" s="75">
        <v>0</v>
      </c>
      <c r="K117" s="65"/>
      <c r="L117" s="174">
        <v>0</v>
      </c>
    </row>
    <row r="118" spans="1:12" ht="21.75" customHeight="1" x14ac:dyDescent="0.45">
      <c r="B118" s="2" t="s">
        <v>124</v>
      </c>
      <c r="F118" s="68">
        <v>-147417</v>
      </c>
      <c r="G118" s="65"/>
      <c r="H118" s="69">
        <v>-117294</v>
      </c>
      <c r="I118" s="65"/>
      <c r="J118" s="177">
        <v>-520</v>
      </c>
      <c r="K118" s="65"/>
      <c r="L118" s="175">
        <v>-518</v>
      </c>
    </row>
    <row r="119" spans="1:12" ht="6" customHeight="1" x14ac:dyDescent="0.45">
      <c r="F119" s="176"/>
      <c r="G119" s="77"/>
      <c r="H119" s="174"/>
      <c r="I119" s="77"/>
      <c r="J119" s="78"/>
      <c r="K119" s="77"/>
      <c r="L119" s="77"/>
    </row>
    <row r="120" spans="1:12" ht="21.75" customHeight="1" x14ac:dyDescent="0.45">
      <c r="A120" s="8" t="s">
        <v>127</v>
      </c>
      <c r="B120" s="37"/>
      <c r="C120" s="37"/>
      <c r="D120" s="37"/>
      <c r="E120" s="37"/>
      <c r="F120" s="79">
        <f>SUM(F112:F119)</f>
        <v>-418976</v>
      </c>
      <c r="H120" s="80">
        <f>SUM(H112:H119)</f>
        <v>393990</v>
      </c>
      <c r="J120" s="79">
        <f>SUM(J112:J119)</f>
        <v>146061</v>
      </c>
      <c r="L120" s="80">
        <f>SUM(L112:L119)</f>
        <v>19482</v>
      </c>
    </row>
    <row r="121" spans="1:12" ht="21.75" customHeight="1" x14ac:dyDescent="0.45">
      <c r="F121" s="81"/>
      <c r="H121" s="28"/>
      <c r="J121" s="81"/>
      <c r="L121" s="28"/>
    </row>
    <row r="122" spans="1:12" ht="21.75" customHeight="1" x14ac:dyDescent="0.45">
      <c r="A122" s="8" t="s">
        <v>199</v>
      </c>
      <c r="B122" s="8"/>
      <c r="F122" s="81">
        <f>SUM(F120,F92,F74)</f>
        <v>36384</v>
      </c>
      <c r="H122" s="28">
        <f>SUM(H120,H92,H74)</f>
        <v>-811580</v>
      </c>
      <c r="J122" s="81">
        <f>SUM(J120,J92,J74)</f>
        <v>-133705</v>
      </c>
      <c r="L122" s="28">
        <f>SUM(L120,L92,L74)</f>
        <v>-956398</v>
      </c>
    </row>
    <row r="123" spans="1:12" ht="21.75" customHeight="1" x14ac:dyDescent="0.45">
      <c r="A123" s="2" t="s">
        <v>219</v>
      </c>
      <c r="B123" s="8"/>
      <c r="F123" s="81"/>
      <c r="H123" s="28"/>
      <c r="J123" s="81"/>
      <c r="L123" s="28"/>
    </row>
    <row r="124" spans="1:12" ht="21.75" customHeight="1" x14ac:dyDescent="0.45">
      <c r="B124" s="2" t="s">
        <v>218</v>
      </c>
      <c r="F124" s="81">
        <v>31115</v>
      </c>
      <c r="H124" s="28">
        <v>17357</v>
      </c>
      <c r="I124" s="65"/>
      <c r="J124" s="176">
        <f>+O124</f>
        <v>0</v>
      </c>
      <c r="K124" s="65"/>
      <c r="L124" s="174">
        <v>0</v>
      </c>
    </row>
    <row r="125" spans="1:12" ht="21.75" customHeight="1" x14ac:dyDescent="0.45">
      <c r="A125" s="2" t="s">
        <v>100</v>
      </c>
      <c r="F125" s="79">
        <f>+'T2-4 (2)'!H15</f>
        <v>1913747</v>
      </c>
      <c r="H125" s="80">
        <v>2492657</v>
      </c>
      <c r="J125" s="79">
        <f>+'T2-4 (2)'!L15</f>
        <v>147237</v>
      </c>
      <c r="L125" s="80">
        <v>1219695</v>
      </c>
    </row>
    <row r="126" spans="1:12" ht="6" customHeight="1" x14ac:dyDescent="0.45">
      <c r="F126" s="81"/>
      <c r="H126" s="28"/>
      <c r="J126" s="176"/>
      <c r="L126" s="174"/>
    </row>
    <row r="127" spans="1:12" ht="21.75" customHeight="1" thickBot="1" x14ac:dyDescent="0.5">
      <c r="A127" s="8" t="s">
        <v>101</v>
      </c>
      <c r="F127" s="188">
        <f>SUM(F122:F125)</f>
        <v>1981246</v>
      </c>
      <c r="H127" s="189">
        <f>SUM(H122:H125)</f>
        <v>1698434</v>
      </c>
      <c r="J127" s="188">
        <f>SUM(J122:J125)</f>
        <v>13532</v>
      </c>
      <c r="L127" s="189">
        <f>SUM(L122:L125)</f>
        <v>263297</v>
      </c>
    </row>
    <row r="128" spans="1:12" ht="21.75" customHeight="1" thickTop="1" x14ac:dyDescent="0.45">
      <c r="F128" s="176"/>
      <c r="G128" s="174"/>
      <c r="H128" s="174"/>
      <c r="I128" s="174"/>
      <c r="J128" s="72"/>
      <c r="K128" s="174"/>
      <c r="L128" s="29"/>
    </row>
    <row r="129" spans="1:12" ht="21.75" customHeight="1" x14ac:dyDescent="0.45">
      <c r="A129" s="82" t="s">
        <v>103</v>
      </c>
      <c r="B129" s="179"/>
      <c r="C129" s="179"/>
      <c r="D129" s="179"/>
      <c r="E129" s="179"/>
      <c r="F129" s="81"/>
      <c r="G129" s="28"/>
      <c r="H129" s="28"/>
      <c r="I129" s="28"/>
      <c r="J129" s="81"/>
      <c r="K129" s="28"/>
      <c r="L129" s="28"/>
    </row>
    <row r="130" spans="1:12" ht="21.75" customHeight="1" x14ac:dyDescent="0.45">
      <c r="A130" s="179" t="s">
        <v>105</v>
      </c>
      <c r="B130" s="179"/>
      <c r="C130" s="179"/>
      <c r="D130" s="179"/>
      <c r="E130" s="179"/>
      <c r="F130" s="83"/>
      <c r="G130" s="84"/>
      <c r="H130" s="85"/>
      <c r="I130" s="84"/>
      <c r="J130" s="83"/>
      <c r="K130" s="86"/>
      <c r="L130" s="85"/>
    </row>
    <row r="131" spans="1:12" ht="21.75" customHeight="1" x14ac:dyDescent="0.45">
      <c r="A131" s="179"/>
      <c r="B131" s="179" t="s">
        <v>217</v>
      </c>
      <c r="F131" s="176">
        <v>-622</v>
      </c>
      <c r="G131" s="87"/>
      <c r="H131" s="174">
        <v>84430</v>
      </c>
      <c r="I131" s="87"/>
      <c r="J131" s="176">
        <f>+O131</f>
        <v>0</v>
      </c>
      <c r="K131" s="77"/>
      <c r="L131" s="174">
        <v>0</v>
      </c>
    </row>
    <row r="132" spans="1:12" ht="21.75" customHeight="1" x14ac:dyDescent="0.45">
      <c r="B132" s="179"/>
      <c r="F132" s="174"/>
      <c r="G132" s="87"/>
      <c r="H132" s="174"/>
      <c r="I132" s="87"/>
      <c r="J132" s="174"/>
      <c r="K132" s="88"/>
      <c r="L132" s="174"/>
    </row>
    <row r="133" spans="1:12" ht="21.75" customHeight="1" x14ac:dyDescent="0.45">
      <c r="B133" s="179"/>
      <c r="F133" s="174"/>
      <c r="G133" s="87"/>
      <c r="H133" s="174"/>
      <c r="I133" s="87"/>
      <c r="J133" s="174"/>
      <c r="K133" s="88"/>
      <c r="L133" s="174"/>
    </row>
    <row r="134" spans="1:12" ht="21.75" customHeight="1" x14ac:dyDescent="0.45">
      <c r="B134" s="179"/>
      <c r="F134" s="174"/>
      <c r="G134" s="87"/>
      <c r="H134" s="174"/>
      <c r="I134" s="87"/>
      <c r="J134" s="174"/>
      <c r="K134" s="88"/>
      <c r="L134" s="174"/>
    </row>
    <row r="135" spans="1:12" ht="21.75" customHeight="1" x14ac:dyDescent="0.45">
      <c r="B135" s="179"/>
      <c r="F135" s="174"/>
      <c r="G135" s="87"/>
      <c r="H135" s="174"/>
      <c r="I135" s="87"/>
      <c r="J135" s="174"/>
      <c r="K135" s="88"/>
      <c r="L135" s="174"/>
    </row>
    <row r="136" spans="1:12" ht="21.75" customHeight="1" x14ac:dyDescent="0.45">
      <c r="B136" s="179"/>
      <c r="F136" s="174"/>
      <c r="G136" s="87"/>
      <c r="H136" s="174"/>
      <c r="I136" s="87"/>
      <c r="J136" s="174"/>
      <c r="K136" s="88"/>
      <c r="L136" s="174"/>
    </row>
    <row r="137" spans="1:12" ht="21.75" customHeight="1" x14ac:dyDescent="0.45">
      <c r="B137" s="179"/>
      <c r="F137" s="174"/>
      <c r="G137" s="87"/>
      <c r="H137" s="174"/>
      <c r="I137" s="87"/>
      <c r="J137" s="174"/>
      <c r="K137" s="88"/>
      <c r="L137" s="174"/>
    </row>
    <row r="138" spans="1:12" ht="21.75" customHeight="1" x14ac:dyDescent="0.45">
      <c r="B138" s="179"/>
      <c r="F138" s="174"/>
      <c r="G138" s="87"/>
      <c r="H138" s="174"/>
      <c r="I138" s="87"/>
      <c r="J138" s="174"/>
      <c r="K138" s="88"/>
      <c r="L138" s="174"/>
    </row>
    <row r="139" spans="1:12" ht="21.75" customHeight="1" x14ac:dyDescent="0.45">
      <c r="B139" s="179"/>
      <c r="F139" s="174"/>
      <c r="G139" s="87"/>
      <c r="H139" s="174"/>
      <c r="I139" s="87"/>
      <c r="J139" s="174"/>
      <c r="K139" s="88"/>
      <c r="L139" s="174"/>
    </row>
    <row r="140" spans="1:12" ht="21.75" customHeight="1" x14ac:dyDescent="0.45">
      <c r="B140" s="179"/>
      <c r="F140" s="174"/>
      <c r="G140" s="87"/>
      <c r="H140" s="174"/>
      <c r="I140" s="87"/>
      <c r="J140" s="174"/>
      <c r="K140" s="88"/>
      <c r="L140" s="174"/>
    </row>
    <row r="141" spans="1:12" ht="21.75" customHeight="1" x14ac:dyDescent="0.45">
      <c r="B141" s="179"/>
      <c r="F141" s="174"/>
      <c r="G141" s="87"/>
      <c r="H141" s="174"/>
      <c r="I141" s="87"/>
      <c r="J141" s="174"/>
      <c r="K141" s="88"/>
      <c r="L141" s="174"/>
    </row>
    <row r="142" spans="1:12" ht="21.75" customHeight="1" x14ac:dyDescent="0.45">
      <c r="B142" s="179"/>
      <c r="F142" s="174"/>
      <c r="G142" s="87"/>
      <c r="H142" s="174"/>
      <c r="I142" s="87"/>
      <c r="J142" s="174"/>
      <c r="K142" s="88"/>
      <c r="L142" s="174"/>
    </row>
    <row r="143" spans="1:12" ht="21.75" customHeight="1" x14ac:dyDescent="0.45">
      <c r="B143" s="179"/>
      <c r="F143" s="174"/>
      <c r="G143" s="87"/>
      <c r="H143" s="174"/>
      <c r="I143" s="87"/>
      <c r="J143" s="174"/>
      <c r="K143" s="88"/>
      <c r="L143" s="174"/>
    </row>
    <row r="144" spans="1:12" ht="21.75" customHeight="1" x14ac:dyDescent="0.45">
      <c r="B144" s="179"/>
      <c r="F144" s="174"/>
      <c r="G144" s="87"/>
      <c r="H144" s="174"/>
      <c r="I144" s="87"/>
      <c r="J144" s="174"/>
      <c r="K144" s="88"/>
      <c r="L144" s="174"/>
    </row>
    <row r="145" spans="1:12" ht="21.75" customHeight="1" x14ac:dyDescent="0.45">
      <c r="B145" s="179"/>
      <c r="F145" s="174"/>
      <c r="G145" s="87"/>
      <c r="H145" s="174"/>
      <c r="I145" s="87"/>
      <c r="J145" s="174"/>
      <c r="K145" s="88"/>
      <c r="L145" s="174"/>
    </row>
    <row r="146" spans="1:12" ht="21.75" customHeight="1" x14ac:dyDescent="0.45">
      <c r="B146" s="179"/>
      <c r="F146" s="174"/>
      <c r="G146" s="87"/>
      <c r="H146" s="174"/>
      <c r="I146" s="87"/>
      <c r="J146" s="174"/>
      <c r="K146" s="88"/>
      <c r="L146" s="174"/>
    </row>
    <row r="147" spans="1:12" ht="21.75" customHeight="1" x14ac:dyDescent="0.45">
      <c r="B147" s="179"/>
      <c r="F147" s="174"/>
      <c r="G147" s="87"/>
      <c r="H147" s="174"/>
      <c r="I147" s="87"/>
      <c r="J147" s="174"/>
      <c r="K147" s="88"/>
      <c r="L147" s="174"/>
    </row>
    <row r="148" spans="1:12" ht="11.25" customHeight="1" x14ac:dyDescent="0.45">
      <c r="B148" s="179"/>
      <c r="F148" s="174"/>
      <c r="G148" s="87"/>
      <c r="H148" s="174"/>
      <c r="I148" s="87"/>
      <c r="J148" s="174"/>
      <c r="K148" s="88"/>
      <c r="L148" s="174"/>
    </row>
    <row r="149" spans="1:12" ht="21.95" customHeight="1" x14ac:dyDescent="0.45">
      <c r="A149" s="70" t="str">
        <f>A47</f>
        <v>หมายเหตุประกอบข้อมูลทางการเงินระหว่างกาลเป็นส่วนหนึ่งของข้อมูลทางการเงินนี้</v>
      </c>
      <c r="B149" s="70"/>
      <c r="C149" s="70"/>
      <c r="D149" s="70"/>
      <c r="E149" s="70"/>
      <c r="F149" s="89"/>
      <c r="G149" s="71"/>
      <c r="H149" s="89"/>
      <c r="I149" s="71"/>
      <c r="J149" s="89"/>
      <c r="K149" s="71"/>
      <c r="L149" s="89"/>
    </row>
  </sheetData>
  <mergeCells count="6">
    <mergeCell ref="F106:H106"/>
    <mergeCell ref="J106:L106"/>
    <mergeCell ref="F5:H5"/>
    <mergeCell ref="J5:L5"/>
    <mergeCell ref="F52:H52"/>
    <mergeCell ref="J52:L52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9" man="1"/>
    <brk id="101" max="9" man="1"/>
  </rowBreaks>
  <colBreaks count="1" manualBreakCount="1">
    <brk id="12" max="1048575" man="1"/>
  </col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T2-4 (2)</vt:lpstr>
      <vt:lpstr>T5-6 (3M)</vt:lpstr>
      <vt:lpstr>T7-8 (6M)</vt:lpstr>
      <vt:lpstr>9 Change Conso</vt:lpstr>
      <vt:lpstr>10 Change Company</vt:lpstr>
      <vt:lpstr>11-13</vt:lpstr>
      <vt:lpstr>'11-13'!Print_Area</vt:lpstr>
      <vt:lpstr>'T2-4 (2)'!Print_Area</vt:lpstr>
      <vt:lpstr>'T5-6 (3M)'!Print_Area</vt:lpstr>
      <vt:lpstr>'T7-8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Budsakorn Saengwattanapan</cp:lastModifiedBy>
  <cp:lastPrinted>2022-08-09T09:17:11Z</cp:lastPrinted>
  <dcterms:created xsi:type="dcterms:W3CDTF">2014-10-29T17:36:30Z</dcterms:created>
  <dcterms:modified xsi:type="dcterms:W3CDTF">2022-08-09T09:17:37Z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