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June2022 Q2 ((Suphamas-14)\"/>
    </mc:Choice>
  </mc:AlternateContent>
  <xr:revisionPtr revIDLastSave="0" documentId="13_ncr:1_{B26BC38E-47EC-447E-8EB6-416210162AB3}" xr6:coauthVersionLast="46" xr6:coauthVersionMax="46" xr10:uidLastSave="{00000000-0000-0000-0000-000000000000}"/>
  <bookViews>
    <workbookView xWindow="-120" yWindow="-120" windowWidth="24240" windowHeight="13140" tabRatio="855" firstSheet="1" activeTab="6" xr2:uid="{00000000-000D-0000-FFFF-FFFF00000000}"/>
  </bookViews>
  <sheets>
    <sheet name="Recovered_Sheet1" sheetId="1" state="veryHidden" r:id="rId1"/>
    <sheet name="2-4 BS (2)" sheetId="30" r:id="rId2"/>
    <sheet name="5 (3m)" sheetId="31" r:id="rId3"/>
    <sheet name="6 (6m)" sheetId="29" r:id="rId4"/>
    <sheet name="7 change conso" sheetId="23" r:id="rId5"/>
    <sheet name="8 change company" sheetId="25" r:id="rId6"/>
    <sheet name="9-10CF" sheetId="2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6" i="29" l="1"/>
  <c r="H13" i="28"/>
  <c r="H102" i="28" l="1"/>
  <c r="L102" i="28"/>
  <c r="A62" i="31" l="1"/>
  <c r="N52" i="31"/>
  <c r="J52" i="31"/>
  <c r="N46" i="31"/>
  <c r="J46" i="31"/>
  <c r="N35" i="31"/>
  <c r="N38" i="31" s="1"/>
  <c r="L35" i="31"/>
  <c r="L38" i="31" s="1"/>
  <c r="J35" i="31"/>
  <c r="J38" i="31" s="1"/>
  <c r="H35" i="31"/>
  <c r="H38" i="31" s="1"/>
  <c r="N17" i="31"/>
  <c r="N24" i="31" s="1"/>
  <c r="N27" i="31" s="1"/>
  <c r="L17" i="31"/>
  <c r="L24" i="31" s="1"/>
  <c r="L27" i="31" s="1"/>
  <c r="L43" i="31" s="1"/>
  <c r="L46" i="31" s="1"/>
  <c r="L56" i="31" s="1"/>
  <c r="J17" i="31"/>
  <c r="J24" i="31" s="1"/>
  <c r="J27" i="31" s="1"/>
  <c r="H17" i="31"/>
  <c r="H24" i="31" s="1"/>
  <c r="H27" i="31" s="1"/>
  <c r="H43" i="31" s="1"/>
  <c r="H46" i="31" s="1"/>
  <c r="H56" i="31" s="1"/>
  <c r="N40" i="31" l="1"/>
  <c r="J40" i="31"/>
  <c r="H40" i="31"/>
  <c r="H49" i="31" s="1"/>
  <c r="H52" i="31" s="1"/>
  <c r="L40" i="31"/>
  <c r="L49" i="31" s="1"/>
  <c r="L52" i="31" s="1"/>
  <c r="N98" i="28" l="1"/>
  <c r="M27" i="30" l="1"/>
  <c r="I27" i="30"/>
  <c r="H98" i="28" l="1"/>
  <c r="H22" i="25"/>
  <c r="F22" i="25"/>
  <c r="D22" i="25"/>
  <c r="B22" i="25"/>
  <c r="J20" i="25"/>
  <c r="J19" i="25"/>
  <c r="J18" i="25"/>
  <c r="J22" i="25" l="1"/>
  <c r="P28" i="23"/>
  <c r="N28" i="23"/>
  <c r="L28" i="23"/>
  <c r="J28" i="23"/>
  <c r="H28" i="23"/>
  <c r="F28" i="23"/>
  <c r="D28" i="23"/>
  <c r="R26" i="23"/>
  <c r="T26" i="23" s="1"/>
  <c r="V26" i="23" s="1"/>
  <c r="T24" i="23"/>
  <c r="V24" i="23" s="1"/>
  <c r="R23" i="23"/>
  <c r="R18" i="23"/>
  <c r="R28" i="23" l="1"/>
  <c r="T23" i="23"/>
  <c r="R16" i="23"/>
  <c r="T16" i="23" s="1"/>
  <c r="V16" i="23" s="1"/>
  <c r="T28" i="23" l="1"/>
  <c r="V23" i="23"/>
  <c r="V28" i="23" s="1"/>
  <c r="J12" i="25"/>
  <c r="A1" i="25"/>
  <c r="A33" i="23"/>
  <c r="A1" i="23"/>
  <c r="A3" i="25"/>
  <c r="A3" i="23"/>
  <c r="N20" i="23" l="1"/>
  <c r="J98" i="28"/>
  <c r="A62" i="29"/>
  <c r="A49" i="25" s="1"/>
  <c r="A59" i="28" s="1"/>
  <c r="A3" i="28"/>
  <c r="A62" i="28" s="1"/>
  <c r="J38" i="28"/>
  <c r="N38" i="28"/>
  <c r="R20" i="23"/>
  <c r="P20" i="23"/>
  <c r="J20" i="23"/>
  <c r="H20" i="23"/>
  <c r="F20" i="23"/>
  <c r="A154" i="30"/>
  <c r="M135" i="30"/>
  <c r="I135" i="30"/>
  <c r="A103" i="30"/>
  <c r="M89" i="30"/>
  <c r="I89" i="30"/>
  <c r="M79" i="30"/>
  <c r="I79" i="30"/>
  <c r="A55" i="30"/>
  <c r="A106" i="30" s="1"/>
  <c r="A53" i="30"/>
  <c r="A104" i="30" s="1"/>
  <c r="M43" i="30"/>
  <c r="I43" i="30"/>
  <c r="N87" i="28"/>
  <c r="J87" i="28"/>
  <c r="O35" i="29"/>
  <c r="O38" i="29" s="1"/>
  <c r="O17" i="29"/>
  <c r="O24" i="29" s="1"/>
  <c r="O27" i="29" s="1"/>
  <c r="K35" i="29"/>
  <c r="K38" i="29" s="1"/>
  <c r="K17" i="29"/>
  <c r="K24" i="29" s="1"/>
  <c r="K27" i="29" s="1"/>
  <c r="O46" i="29"/>
  <c r="O52" i="29"/>
  <c r="K46" i="29"/>
  <c r="K52" i="29"/>
  <c r="D15" i="25"/>
  <c r="B15" i="25"/>
  <c r="F15" i="25"/>
  <c r="D20" i="23"/>
  <c r="J52" i="28" l="1"/>
  <c r="N52" i="28"/>
  <c r="O40" i="29"/>
  <c r="K40" i="29"/>
  <c r="M45" i="30"/>
  <c r="M91" i="30"/>
  <c r="M137" i="30" s="1"/>
  <c r="I45" i="30"/>
  <c r="I91" i="30"/>
  <c r="I137" i="30" s="1"/>
  <c r="A117" i="28"/>
  <c r="H87" i="28"/>
  <c r="M35" i="29"/>
  <c r="M38" i="29" s="1"/>
  <c r="I17" i="29"/>
  <c r="I24" i="29" s="1"/>
  <c r="I27" i="29" s="1"/>
  <c r="I35" i="29"/>
  <c r="I38" i="29" s="1"/>
  <c r="M17" i="29"/>
  <c r="M24" i="29" s="1"/>
  <c r="I43" i="29" l="1"/>
  <c r="L18" i="23"/>
  <c r="N56" i="28"/>
  <c r="N100" i="28" s="1"/>
  <c r="N104" i="28" s="1"/>
  <c r="J56" i="28"/>
  <c r="J100" i="28" s="1"/>
  <c r="J104" i="28" s="1"/>
  <c r="M27" i="29"/>
  <c r="L13" i="28"/>
  <c r="I46" i="29"/>
  <c r="I40" i="29"/>
  <c r="I49" i="29" s="1"/>
  <c r="M40" i="29"/>
  <c r="M49" i="29" s="1"/>
  <c r="T18" i="23" l="1"/>
  <c r="L20" i="23"/>
  <c r="M43" i="29"/>
  <c r="M46" i="29" s="1"/>
  <c r="M56" i="29" s="1"/>
  <c r="H13" i="25"/>
  <c r="I52" i="29"/>
  <c r="M52" i="29"/>
  <c r="V18" i="23" l="1"/>
  <c r="V20" i="23" s="1"/>
  <c r="T20" i="23"/>
  <c r="H15" i="25"/>
  <c r="J13" i="25"/>
  <c r="J15" i="25" s="1"/>
  <c r="L87" i="28"/>
  <c r="G89" i="30"/>
  <c r="G79" i="30"/>
  <c r="G27" i="30"/>
  <c r="G43" i="30"/>
  <c r="K43" i="30" l="1"/>
  <c r="G91" i="30"/>
  <c r="K79" i="30"/>
  <c r="K89" i="30"/>
  <c r="K27" i="30"/>
  <c r="G45" i="30"/>
  <c r="K45" i="30" l="1"/>
  <c r="K91" i="30"/>
  <c r="H38" i="28" l="1"/>
  <c r="H52" i="28" l="1"/>
  <c r="H56" i="28" s="1"/>
  <c r="H100" i="28" s="1"/>
  <c r="G135" i="30"/>
  <c r="H104" i="28" l="1"/>
  <c r="G137" i="30"/>
  <c r="K135" i="30"/>
  <c r="K137" i="30" l="1"/>
  <c r="L38" i="28"/>
  <c r="L52" i="28" s="1"/>
  <c r="L56" i="28" s="1"/>
  <c r="L98" i="28" l="1"/>
  <c r="L100" i="28" s="1"/>
  <c r="L104" i="28" l="1"/>
</calcChain>
</file>

<file path=xl/sharedStrings.xml><?xml version="1.0" encoding="utf-8"?>
<sst xmlns="http://schemas.openxmlformats.org/spreadsheetml/2006/main" count="429" uniqueCount="214">
  <si>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</si>
  <si>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</si>
  <si>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</si>
  <si>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</si>
  <si>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</si>
  <si>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</si>
  <si>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</si>
  <si>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</si>
  <si>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</si>
  <si>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</si>
  <si>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</si>
  <si>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</si>
  <si>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</si>
  <si>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</si>
  <si>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</si>
  <si>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</si>
  <si>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</si>
  <si>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</si>
  <si>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</si>
  <si>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</si>
  <si>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</si>
  <si>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</si>
  <si>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</si>
  <si>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</si>
  <si>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</si>
  <si>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</si>
  <si>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</si>
  <si>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</si>
  <si>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Total assets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</si>
  <si>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</si>
  <si>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</si>
  <si>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</si>
  <si>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</si>
  <si>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</si>
  <si>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</si>
  <si>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</si>
  <si>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</si>
  <si>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</si>
  <si>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</si>
  <si>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</si>
  <si>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</si>
  <si>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</si>
  <si>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</si>
  <si>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</si>
  <si>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</si>
  <si>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</si>
  <si>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</si>
  <si>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</si>
  <si>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</si>
  <si>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Total comprehensive income (expense)</t>
  </si>
  <si>
    <t>Owners of the parent</t>
  </si>
  <si>
    <t>Property, plant and equipment, net</t>
  </si>
  <si>
    <t>Other non-current liabilities</t>
  </si>
  <si>
    <t>common control</t>
  </si>
  <si>
    <t>Non-controlling interests</t>
  </si>
  <si>
    <t>from business</t>
  </si>
  <si>
    <t>Depreciation and amortisation expenses</t>
  </si>
  <si>
    <t>Trade and other receivables</t>
  </si>
  <si>
    <t>Other current assets</t>
  </si>
  <si>
    <t>Cash receipts from interest income</t>
  </si>
  <si>
    <t>Amounts due to related parties</t>
  </si>
  <si>
    <t>-</t>
  </si>
  <si>
    <t>Attributed to owners of the parent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</si>
  <si>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</si>
  <si>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</si>
  <si>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</si>
  <si>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</si>
  <si>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</si>
  <si>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</si>
  <si>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</si>
  <si>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</si>
  <si>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</si>
  <si>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</si>
  <si>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of equity</t>
  </si>
  <si>
    <t xml:space="preserve">Statement of Changes in Equity </t>
  </si>
  <si>
    <t>Long-term borrowings, net</t>
  </si>
  <si>
    <t>Authorised share capital</t>
  </si>
  <si>
    <t xml:space="preserve">Currency translation differences </t>
  </si>
  <si>
    <t>Discount from business transferred</t>
  </si>
  <si>
    <t>under common control</t>
  </si>
  <si>
    <t xml:space="preserve"> components</t>
  </si>
  <si>
    <t>Total other</t>
  </si>
  <si>
    <t>Premium on share capital</t>
  </si>
  <si>
    <t>31 December</t>
  </si>
  <si>
    <t>Long-term loans to related parties</t>
  </si>
  <si>
    <t>translation</t>
  </si>
  <si>
    <t>Currency</t>
  </si>
  <si>
    <t>(Unaudited)</t>
  </si>
  <si>
    <t>(Audited)</t>
  </si>
  <si>
    <t>Baht’000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</si>
  <si>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</si>
  <si>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(Unaudited)</t>
  </si>
  <si>
    <t>transferred under</t>
  </si>
  <si>
    <t>for the period</t>
  </si>
  <si>
    <t>Discount</t>
  </si>
  <si>
    <t>financial information</t>
  </si>
  <si>
    <t>Current portion of long-term borrowings, net</t>
  </si>
  <si>
    <t>Consolidated financial information (Unaudited)</t>
  </si>
  <si>
    <t>Employee benefit paid</t>
  </si>
  <si>
    <t>Income tax payables</t>
  </si>
  <si>
    <t>Cash generated from (used in) operating activities</t>
  </si>
  <si>
    <t>Cash and cash equivalents at beginning of the period</t>
  </si>
  <si>
    <t>Cash and cash equivalents at ending of the period</t>
  </si>
  <si>
    <t>Non-cash transaction</t>
  </si>
  <si>
    <t>Investments in an associate and joint ventures</t>
  </si>
  <si>
    <t>differences</t>
  </si>
  <si>
    <t>Separate financial information (Unaudited)</t>
  </si>
  <si>
    <t>S Hotels and Resorts Public Company Limited</t>
  </si>
  <si>
    <t>The notes to the interim financial information are an integral part of this financial information.</t>
  </si>
  <si>
    <t xml:space="preserve">at par value of Baht 5 each </t>
  </si>
  <si>
    <t>Other comprehensive income (expense), net of taxes</t>
  </si>
  <si>
    <t>Investments properties</t>
  </si>
  <si>
    <t>Share-based payment</t>
  </si>
  <si>
    <t>Share-based</t>
  </si>
  <si>
    <t>payment</t>
  </si>
  <si>
    <t>Financial assets measured at fair value</t>
  </si>
  <si>
    <t>through profit or loss</t>
  </si>
  <si>
    <t>Cash flow hedges</t>
  </si>
  <si>
    <t>Hedges</t>
  </si>
  <si>
    <t>Cash flow</t>
  </si>
  <si>
    <t>Income tax paid</t>
  </si>
  <si>
    <t>Net cash generated from (used in) financing activities</t>
  </si>
  <si>
    <t>Gross profit (loss)</t>
  </si>
  <si>
    <t>Cash payments for long-term loans to related parties</t>
  </si>
  <si>
    <t>Items that will be reclassified subsequently to profit or loss</t>
  </si>
  <si>
    <t>Income tax relating to items that will be reclassified</t>
  </si>
  <si>
    <t>Total items that will be reclassified to profit or loss, net of taxes</t>
  </si>
  <si>
    <t>Profit (loss) for the period</t>
  </si>
  <si>
    <t>at paid-up of Baht 5 each</t>
  </si>
  <si>
    <t>Cash payments for purchase of intangible assets</t>
  </si>
  <si>
    <t>Cash payments for purchase of property, plant and equipment</t>
  </si>
  <si>
    <t>for cash receipts (payments) from operations</t>
  </si>
  <si>
    <t>Basic earnings (loss) per share (Baht)</t>
  </si>
  <si>
    <t>Profit (loss) attributable to:</t>
  </si>
  <si>
    <t>Total comprehensive income (expense) attributable to:</t>
  </si>
  <si>
    <t>Total comprehensive income (expense) for the period</t>
  </si>
  <si>
    <t xml:space="preserve"> </t>
  </si>
  <si>
    <t>net of taxes</t>
  </si>
  <si>
    <t>Current portion of lease liabilities, net</t>
  </si>
  <si>
    <t>Lease liabilities, net</t>
  </si>
  <si>
    <t>Share of loss from investments in an associate and joint ventures</t>
  </si>
  <si>
    <t>2021</t>
  </si>
  <si>
    <t xml:space="preserve">Group of non-current assets classified as </t>
  </si>
  <si>
    <t>Current portion of derivatives liabilities</t>
  </si>
  <si>
    <t>Opening balance as at 1 January 2021</t>
  </si>
  <si>
    <t>Fair value adjustment from modification of contractual cash flows</t>
  </si>
  <si>
    <t>of a financial asset</t>
  </si>
  <si>
    <t>Fair value adjustment on investment properties</t>
  </si>
  <si>
    <t>Cash payments for purchase of financial assets</t>
  </si>
  <si>
    <t>Cash receipts from disposal of financial assets</t>
  </si>
  <si>
    <t>Cash receipts from long-term loans to related parties</t>
  </si>
  <si>
    <t>Cash payment for addition of business combination</t>
  </si>
  <si>
    <t>Total comprehensive income for the period</t>
  </si>
  <si>
    <t>2022</t>
  </si>
  <si>
    <t>Opening balance as at 1 January 2022</t>
  </si>
  <si>
    <t>Revenue from hospitality business and other related services</t>
  </si>
  <si>
    <t>Revenue from management services</t>
  </si>
  <si>
    <t>Costs of hospitality business and other related services</t>
  </si>
  <si>
    <t>Costs of management services</t>
  </si>
  <si>
    <t>Adjustment to reconcile profit (loss) before income tax</t>
  </si>
  <si>
    <t>Cash receipts from disposal of property, plant and equipment</t>
  </si>
  <si>
    <t>Short-term borrowing from a related party</t>
  </si>
  <si>
    <t>Write-off of receivables</t>
  </si>
  <si>
    <t>Cash payments for long-term borrowings from financial institutions</t>
  </si>
  <si>
    <t>Other comprehensive income (expense)</t>
  </si>
  <si>
    <t>Deficits</t>
  </si>
  <si>
    <t>Share of loss from an associate and joint ventures</t>
  </si>
  <si>
    <t>Profit (loss) before income taxes</t>
  </si>
  <si>
    <t>Income taxes</t>
  </si>
  <si>
    <t>Profit (loss) for the period before income taxes</t>
  </si>
  <si>
    <t>Cash payment for investment in a joint venture</t>
  </si>
  <si>
    <t>Cash receipts from short-term borrowing from a related party</t>
  </si>
  <si>
    <t>Cash payments for short-term borrowings from financial institutions</t>
  </si>
  <si>
    <t>Earnings (loss) per share</t>
  </si>
  <si>
    <t>Unrealised (gain) loss on exchange rate</t>
  </si>
  <si>
    <t>Lease receivable - a related party, net</t>
  </si>
  <si>
    <t>Net cash generated from (used in) operating activities</t>
  </si>
  <si>
    <t>Cash receipts from long-term borrowings from financial institutions</t>
  </si>
  <si>
    <t>Ordinary shares, 3,663,640,000 shares</t>
  </si>
  <si>
    <t xml:space="preserve">Ordinary shares, 3,593,640,000 shares </t>
  </si>
  <si>
    <t>measured at fair value through profit or loss</t>
  </si>
  <si>
    <t>As at 30 June 2022</t>
  </si>
  <si>
    <t>30 June</t>
  </si>
  <si>
    <t>For the three-month period ended 30 June 2022</t>
  </si>
  <si>
    <t>Closing balance as at 30 June 2022</t>
  </si>
  <si>
    <t>Closing balance as at 30 June 2021</t>
  </si>
  <si>
    <t>For the six-month period ended 30 June 2022</t>
  </si>
  <si>
    <t xml:space="preserve">Gain from disposal of financial assets </t>
  </si>
  <si>
    <t>Loss from  write-off and disposal of assets</t>
  </si>
  <si>
    <t>Net cash generated from (used in) investing activities</t>
  </si>
  <si>
    <t xml:space="preserve">Net increase (decrease) in cash and cash equivalents </t>
  </si>
  <si>
    <t xml:space="preserve">(Gain) loss from changes in fair value of financial assets </t>
  </si>
  <si>
    <t>Share of gain (loss) from an associate and joint ventures</t>
  </si>
  <si>
    <t xml:space="preserve">Other comprehensive income for the period, </t>
  </si>
  <si>
    <t>Total comprehensive income attributable to:</t>
  </si>
  <si>
    <t>Retained earnings</t>
  </si>
  <si>
    <t>Loss from write-off of withholding tax</t>
  </si>
  <si>
    <t>Material non-cash transaction:</t>
  </si>
  <si>
    <t>Gain from fair value adjustment of previous held equity interest in</t>
  </si>
  <si>
    <t>a joint venture from step acquisition</t>
  </si>
  <si>
    <t>(deficits)</t>
  </si>
  <si>
    <t>Finance costs</t>
  </si>
  <si>
    <t>Financial costs</t>
  </si>
  <si>
    <t>held-for-sale</t>
  </si>
  <si>
    <t>Allowance (reversal) of expected credit loss on financial assets</t>
  </si>
  <si>
    <t>Loss from write-off of inventories</t>
  </si>
  <si>
    <t>classified as held-for-sale</t>
  </si>
  <si>
    <t>Cash receipts from disposal of group of non-current assets</t>
  </si>
  <si>
    <t>Note</t>
  </si>
  <si>
    <t>from financial institutions</t>
  </si>
  <si>
    <t>Cash payments for deferred financing fees for long-term borrowings</t>
  </si>
  <si>
    <t>Cash payments for principal of lease agreements</t>
  </si>
  <si>
    <t>Currency translation differences of cash and cash equivalents</t>
  </si>
  <si>
    <t>Payables from purchase of property, plant and equipment increased (decreased)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</si>
</sst>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0;\(#,##0.000\);&quot;-&quot;????"/>
    <numFmt numFmtId="174" formatCode="#,##0.00;\(#,##0.00\);\-"/>
  </numFmts>
  <fonts count="21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6" fillId="0" borderId="0"/>
    <xf numFmtId="167" fontId="4" fillId="0" borderId="0"/>
    <xf numFmtId="168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4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3" fillId="0" borderId="0"/>
    <xf numFmtId="0" fontId="4" fillId="0" borderId="0"/>
    <xf numFmtId="0" fontId="4" fillId="0" borderId="0"/>
    <xf numFmtId="0" fontId="9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231">
    <xf numFmtId="0" fontId="0" fillId="0" borderId="0" xfId="0"/>
    <xf numFmtId="0" fontId="1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Border="1" applyAlignment="1">
      <alignment horizontal="right" vertical="center"/>
    </xf>
    <xf numFmtId="170" fontId="12" fillId="0" borderId="3" xfId="0" applyNumberFormat="1" applyFont="1" applyBorder="1" applyAlignment="1">
      <alignment horizontal="right" vertical="center"/>
    </xf>
    <xf numFmtId="170" fontId="12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12" fillId="0" borderId="3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0" borderId="0" xfId="0" quotePrefix="1" applyNumberFormat="1" applyFont="1" applyFill="1" applyBorder="1" applyAlignment="1">
      <alignment horizontal="right" vertical="center"/>
    </xf>
    <xf numFmtId="171" fontId="11" fillId="0" borderId="3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2" fillId="0" borderId="0" xfId="0" applyNumberFormat="1" applyFont="1" applyFill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2" fontId="12" fillId="0" borderId="0" xfId="1" applyNumberFormat="1" applyFont="1" applyFill="1" applyBorder="1" applyAlignment="1">
      <alignment vertical="center"/>
    </xf>
    <xf numFmtId="172" fontId="12" fillId="0" borderId="5" xfId="1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Alignment="1">
      <alignment horizontal="right" vertical="center"/>
    </xf>
    <xf numFmtId="172" fontId="12" fillId="0" borderId="3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right" vertical="center"/>
    </xf>
    <xf numFmtId="172" fontId="12" fillId="0" borderId="0" xfId="1" applyNumberFormat="1" applyFont="1" applyFill="1" applyAlignment="1">
      <alignment horizontal="right" vertical="center"/>
    </xf>
    <xf numFmtId="172" fontId="12" fillId="0" borderId="0" xfId="1" applyNumberFormat="1" applyFont="1" applyFill="1" applyBorder="1" applyAlignment="1">
      <alignment horizontal="right" vertical="center"/>
    </xf>
    <xf numFmtId="172" fontId="12" fillId="0" borderId="3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72" fontId="12" fillId="0" borderId="4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center" vertical="center"/>
    </xf>
    <xf numFmtId="0" fontId="12" fillId="0" borderId="0" xfId="17" applyFont="1" applyFill="1" applyBorder="1" applyAlignment="1">
      <alignment horizontal="center" vertical="center"/>
    </xf>
    <xf numFmtId="172" fontId="12" fillId="0" borderId="0" xfId="17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0" fontId="11" fillId="0" borderId="0" xfId="12" applyFont="1" applyFill="1" applyAlignment="1">
      <alignment horizontal="left" vertical="center"/>
    </xf>
    <xf numFmtId="0" fontId="11" fillId="0" borderId="0" xfId="12" applyFont="1" applyFill="1" applyAlignment="1">
      <alignment horizontal="center" vertical="center"/>
    </xf>
    <xf numFmtId="172" fontId="11" fillId="0" borderId="0" xfId="12" applyNumberFormat="1" applyFont="1" applyFill="1" applyAlignment="1">
      <alignment horizontal="right" vertical="center"/>
    </xf>
    <xf numFmtId="0" fontId="11" fillId="0" borderId="0" xfId="12" applyFont="1" applyFill="1" applyBorder="1" applyAlignment="1">
      <alignment vertical="center"/>
    </xf>
    <xf numFmtId="0" fontId="12" fillId="0" borderId="0" xfId="12" applyFont="1" applyFill="1" applyBorder="1" applyAlignment="1">
      <alignment vertical="center"/>
    </xf>
    <xf numFmtId="0" fontId="12" fillId="0" borderId="0" xfId="12" applyFont="1" applyFill="1" applyBorder="1" applyAlignment="1">
      <alignment horizontal="center" vertical="center"/>
    </xf>
    <xf numFmtId="172" fontId="12" fillId="0" borderId="0" xfId="12" applyNumberFormat="1" applyFont="1" applyFill="1" applyBorder="1" applyAlignment="1">
      <alignment horizontal="right" vertical="center"/>
    </xf>
    <xf numFmtId="0" fontId="11" fillId="0" borderId="3" xfId="12" applyFont="1" applyFill="1" applyBorder="1" applyAlignment="1">
      <alignment vertical="center"/>
    </xf>
    <xf numFmtId="0" fontId="12" fillId="0" borderId="3" xfId="12" applyFont="1" applyFill="1" applyBorder="1" applyAlignment="1">
      <alignment vertical="center"/>
    </xf>
    <xf numFmtId="0" fontId="12" fillId="0" borderId="3" xfId="12" applyFont="1" applyFill="1" applyBorder="1" applyAlignment="1">
      <alignment horizontal="center" vertical="center"/>
    </xf>
    <xf numFmtId="172" fontId="12" fillId="0" borderId="3" xfId="12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169" fontId="11" fillId="0" borderId="0" xfId="12" applyNumberFormat="1" applyFont="1" applyFill="1" applyBorder="1" applyAlignment="1">
      <alignment horizontal="center" vertical="center"/>
    </xf>
    <xf numFmtId="172" fontId="11" fillId="0" borderId="0" xfId="12" applyNumberFormat="1" applyFont="1" applyFill="1" applyBorder="1" applyAlignment="1">
      <alignment horizontal="right" vertical="center"/>
    </xf>
    <xf numFmtId="172" fontId="12" fillId="0" borderId="0" xfId="12" applyNumberFormat="1" applyFont="1" applyFill="1" applyAlignment="1">
      <alignment horizontal="right" vertical="center"/>
    </xf>
    <xf numFmtId="172" fontId="12" fillId="0" borderId="0" xfId="17" applyNumberFormat="1" applyFont="1" applyFill="1" applyAlignment="1">
      <alignment horizontal="right" vertical="center"/>
    </xf>
    <xf numFmtId="172" fontId="12" fillId="0" borderId="0" xfId="4" applyNumberFormat="1" applyFont="1" applyFill="1" applyAlignment="1">
      <alignment horizontal="right" vertical="center"/>
    </xf>
    <xf numFmtId="0" fontId="12" fillId="0" borderId="0" xfId="12" quotePrefix="1" applyFont="1" applyFill="1" applyAlignment="1">
      <alignment horizontal="right" vertical="center"/>
    </xf>
    <xf numFmtId="0" fontId="12" fillId="0" borderId="0" xfId="12" applyFont="1" applyFill="1" applyAlignment="1">
      <alignment horizontal="left" vertical="center"/>
    </xf>
    <xf numFmtId="172" fontId="12" fillId="0" borderId="0" xfId="17" applyNumberFormat="1" applyFont="1" applyFill="1" applyBorder="1" applyAlignment="1">
      <alignment horizontal="right" vertical="center"/>
    </xf>
    <xf numFmtId="170" fontId="12" fillId="0" borderId="0" xfId="12" applyNumberFormat="1" applyFont="1" applyFill="1" applyAlignment="1">
      <alignment horizontal="right" vertical="center"/>
    </xf>
    <xf numFmtId="170" fontId="12" fillId="0" borderId="0" xfId="12" applyNumberFormat="1" applyFont="1" applyFill="1" applyBorder="1" applyAlignment="1">
      <alignment horizontal="right" vertical="center"/>
    </xf>
    <xf numFmtId="0" fontId="11" fillId="0" borderId="0" xfId="12" applyFont="1" applyFill="1" applyBorder="1" applyAlignment="1">
      <alignment horizontal="center" vertical="center"/>
    </xf>
    <xf numFmtId="172" fontId="11" fillId="4" borderId="0" xfId="12" applyNumberFormat="1" applyFont="1" applyFill="1" applyBorder="1" applyAlignment="1">
      <alignment horizontal="right" vertical="center"/>
    </xf>
    <xf numFmtId="172" fontId="12" fillId="4" borderId="0" xfId="12" applyNumberFormat="1" applyFont="1" applyFill="1" applyBorder="1" applyAlignment="1">
      <alignment horizontal="right" vertical="center"/>
    </xf>
    <xf numFmtId="172" fontId="12" fillId="4" borderId="0" xfId="1" applyNumberFormat="1" applyFont="1" applyFill="1" applyAlignment="1">
      <alignment horizontal="right" vertical="center"/>
    </xf>
    <xf numFmtId="172" fontId="12" fillId="4" borderId="0" xfId="0" applyNumberFormat="1" applyFont="1" applyFill="1" applyBorder="1" applyAlignment="1">
      <alignment horizontal="right" vertical="center"/>
    </xf>
    <xf numFmtId="172" fontId="12" fillId="4" borderId="0" xfId="1" applyNumberFormat="1" applyFont="1" applyFill="1" applyBorder="1" applyAlignment="1">
      <alignment horizontal="right" vertical="center"/>
    </xf>
    <xf numFmtId="172" fontId="12" fillId="4" borderId="3" xfId="1" applyNumberFormat="1" applyFont="1" applyFill="1" applyBorder="1" applyAlignment="1">
      <alignment horizontal="right" vertical="center"/>
    </xf>
    <xf numFmtId="172" fontId="12" fillId="4" borderId="0" xfId="12" applyNumberFormat="1" applyFont="1" applyFill="1" applyAlignment="1">
      <alignment horizontal="right" vertical="center"/>
    </xf>
    <xf numFmtId="0" fontId="12" fillId="4" borderId="0" xfId="12" applyFont="1" applyFill="1" applyAlignment="1">
      <alignment horizontal="center" vertical="center"/>
    </xf>
    <xf numFmtId="172" fontId="12" fillId="4" borderId="0" xfId="0" applyNumberFormat="1" applyFont="1" applyFill="1" applyAlignment="1">
      <alignment horizontal="right" vertical="center"/>
    </xf>
    <xf numFmtId="172" fontId="12" fillId="4" borderId="0" xfId="17" applyNumberFormat="1" applyFont="1" applyFill="1" applyBorder="1" applyAlignment="1">
      <alignment horizontal="right" vertical="center"/>
    </xf>
    <xf numFmtId="172" fontId="11" fillId="4" borderId="0" xfId="0" applyNumberFormat="1" applyFont="1" applyFill="1" applyBorder="1" applyAlignment="1">
      <alignment horizontal="right" vertical="center"/>
    </xf>
    <xf numFmtId="172" fontId="12" fillId="4" borderId="3" xfId="0" applyNumberFormat="1" applyFont="1" applyFill="1" applyBorder="1" applyAlignment="1">
      <alignment horizontal="right" vertical="center"/>
    </xf>
    <xf numFmtId="0" fontId="12" fillId="4" borderId="0" xfId="0" applyFont="1" applyFill="1" applyAlignment="1">
      <alignment vertical="center"/>
    </xf>
    <xf numFmtId="172" fontId="12" fillId="4" borderId="4" xfId="0" applyNumberFormat="1" applyFont="1" applyFill="1" applyBorder="1" applyAlignment="1">
      <alignment horizontal="right" vertical="center"/>
    </xf>
    <xf numFmtId="172" fontId="11" fillId="4" borderId="0" xfId="0" applyNumberFormat="1" applyFont="1" applyFill="1" applyAlignment="1">
      <alignment horizontal="right" vertical="center"/>
    </xf>
    <xf numFmtId="172" fontId="12" fillId="4" borderId="0" xfId="17" applyNumberFormat="1" applyFont="1" applyFill="1" applyAlignment="1">
      <alignment vertical="center"/>
    </xf>
    <xf numFmtId="172" fontId="12" fillId="4" borderId="0" xfId="0" applyNumberFormat="1" applyFont="1" applyFill="1" applyBorder="1" applyAlignment="1">
      <alignment horizontal="center" vertical="center"/>
    </xf>
    <xf numFmtId="172" fontId="12" fillId="4" borderId="0" xfId="0" applyNumberFormat="1" applyFont="1" applyFill="1" applyAlignment="1">
      <alignment vertical="center"/>
    </xf>
    <xf numFmtId="172" fontId="12" fillId="4" borderId="5" xfId="0" applyNumberFormat="1" applyFont="1" applyFill="1" applyBorder="1" applyAlignment="1">
      <alignment vertical="center"/>
    </xf>
    <xf numFmtId="172" fontId="12" fillId="4" borderId="3" xfId="0" applyNumberFormat="1" applyFont="1" applyFill="1" applyBorder="1" applyAlignment="1">
      <alignment vertical="center"/>
    </xf>
    <xf numFmtId="172" fontId="12" fillId="4" borderId="4" xfId="0" applyNumberFormat="1" applyFont="1" applyFill="1" applyBorder="1" applyAlignment="1">
      <alignment vertical="center"/>
    </xf>
    <xf numFmtId="172" fontId="12" fillId="4" borderId="0" xfId="1" applyNumberFormat="1" applyFont="1" applyFill="1" applyBorder="1" applyAlignment="1">
      <alignment vertical="center"/>
    </xf>
    <xf numFmtId="172" fontId="12" fillId="4" borderId="5" xfId="1" applyNumberFormat="1" applyFont="1" applyFill="1" applyBorder="1" applyAlignment="1">
      <alignment vertical="center"/>
    </xf>
    <xf numFmtId="0" fontId="12" fillId="0" borderId="0" xfId="12" applyFont="1" applyFill="1" applyAlignment="1">
      <alignment horizontal="justify" vertical="center"/>
    </xf>
    <xf numFmtId="169" fontId="12" fillId="4" borderId="0" xfId="12" applyNumberFormat="1" applyFont="1" applyFill="1" applyAlignment="1">
      <alignment horizontal="right" vertical="center"/>
    </xf>
    <xf numFmtId="169" fontId="12" fillId="0" borderId="0" xfId="12" applyNumberFormat="1" applyFont="1" applyFill="1" applyAlignment="1">
      <alignment horizontal="right" vertical="center"/>
    </xf>
    <xf numFmtId="169" fontId="12" fillId="4" borderId="0" xfId="17" applyNumberFormat="1" applyFont="1" applyFill="1" applyBorder="1" applyAlignment="1">
      <alignment horizontal="right" vertical="center"/>
    </xf>
    <xf numFmtId="169" fontId="12" fillId="0" borderId="0" xfId="17" applyNumberFormat="1" applyFont="1" applyFill="1" applyBorder="1" applyAlignment="1">
      <alignment horizontal="right" vertical="center"/>
    </xf>
    <xf numFmtId="170" fontId="12" fillId="4" borderId="0" xfId="12" applyNumberFormat="1" applyFont="1" applyFill="1" applyAlignment="1">
      <alignment horizontal="center" vertical="center"/>
    </xf>
    <xf numFmtId="170" fontId="12" fillId="0" borderId="0" xfId="12" applyNumberFormat="1" applyFont="1" applyFill="1" applyAlignment="1">
      <alignment horizontal="center" vertical="center"/>
    </xf>
    <xf numFmtId="170" fontId="12" fillId="4" borderId="0" xfId="2" applyNumberFormat="1" applyFont="1" applyFill="1" applyAlignment="1">
      <alignment horizontal="right" vertical="center"/>
    </xf>
    <xf numFmtId="170" fontId="12" fillId="0" borderId="0" xfId="2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172" fontId="15" fillId="0" borderId="0" xfId="0" applyNumberFormat="1" applyFont="1" applyFill="1" applyAlignment="1">
      <alignment horizontal="right" vertical="center"/>
    </xf>
    <xf numFmtId="172" fontId="15" fillId="0" borderId="0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172" fontId="15" fillId="0" borderId="3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172" fontId="14" fillId="0" borderId="0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Alignment="1">
      <alignment vertical="center"/>
    </xf>
    <xf numFmtId="172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center"/>
    </xf>
    <xf numFmtId="172" fontId="14" fillId="0" borderId="3" xfId="12" applyNumberFormat="1" applyFont="1" applyFill="1" applyBorder="1" applyAlignment="1">
      <alignment horizontal="right" vertical="center"/>
    </xf>
    <xf numFmtId="172" fontId="15" fillId="4" borderId="0" xfId="0" applyNumberFormat="1" applyFont="1" applyFill="1" applyAlignment="1">
      <alignment horizontal="right" vertical="center"/>
    </xf>
    <xf numFmtId="172" fontId="15" fillId="4" borderId="0" xfId="0" applyNumberFormat="1" applyFont="1" applyFill="1" applyBorder="1" applyAlignment="1">
      <alignment horizontal="right"/>
    </xf>
    <xf numFmtId="172" fontId="15" fillId="4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19" applyFont="1" applyFill="1" applyAlignment="1">
      <alignment vertical="center"/>
    </xf>
    <xf numFmtId="170" fontId="15" fillId="0" borderId="0" xfId="0" applyNumberFormat="1" applyFont="1" applyFill="1" applyAlignment="1">
      <alignment horizontal="right" vertical="center"/>
    </xf>
    <xf numFmtId="170" fontId="15" fillId="4" borderId="0" xfId="0" applyNumberFormat="1" applyFont="1" applyFill="1" applyAlignment="1">
      <alignment horizontal="right" vertical="center"/>
    </xf>
    <xf numFmtId="170" fontId="15" fillId="4" borderId="3" xfId="0" applyNumberFormat="1" applyFont="1" applyFill="1" applyBorder="1" applyAlignment="1">
      <alignment horizontal="right" vertical="center"/>
    </xf>
    <xf numFmtId="170" fontId="15" fillId="0" borderId="0" xfId="0" applyNumberFormat="1" applyFont="1" applyFill="1" applyBorder="1" applyAlignment="1">
      <alignment horizontal="right" vertical="center"/>
    </xf>
    <xf numFmtId="0" fontId="15" fillId="0" borderId="3" xfId="0" applyFont="1" applyFill="1" applyBorder="1" applyAlignment="1">
      <alignment vertical="center"/>
    </xf>
    <xf numFmtId="0" fontId="14" fillId="0" borderId="0" xfId="0" quotePrefix="1" applyFont="1" applyFill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170" fontId="17" fillId="0" borderId="0" xfId="0" applyNumberFormat="1" applyFont="1" applyBorder="1" applyAlignment="1">
      <alignment horizontal="right" vertical="center"/>
    </xf>
    <xf numFmtId="170" fontId="1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17" fillId="0" borderId="0" xfId="0" applyNumberFormat="1" applyFont="1" applyFill="1" applyBorder="1" applyAlignment="1">
      <alignment horizontal="right" vertical="center"/>
    </xf>
    <xf numFmtId="172" fontId="17" fillId="0" borderId="3" xfId="12" applyNumberFormat="1" applyFont="1" applyFill="1" applyBorder="1" applyAlignment="1">
      <alignment horizontal="right" vertical="center"/>
    </xf>
    <xf numFmtId="170" fontId="17" fillId="0" borderId="3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170" fontId="7" fillId="0" borderId="0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4" borderId="3" xfId="0" applyNumberFormat="1" applyFont="1" applyFill="1" applyBorder="1" applyAlignment="1">
      <alignment horizontal="right" vertical="center"/>
    </xf>
    <xf numFmtId="170" fontId="7" fillId="0" borderId="0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2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" vertical="center"/>
    </xf>
    <xf numFmtId="172" fontId="11" fillId="0" borderId="3" xfId="0" applyNumberFormat="1" applyFont="1" applyBorder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71" fontId="11" fillId="0" borderId="0" xfId="0" quotePrefix="1" applyNumberFormat="1" applyFont="1" applyAlignment="1">
      <alignment horizontal="right" vertical="center"/>
    </xf>
    <xf numFmtId="171" fontId="11" fillId="0" borderId="3" xfId="0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72" fontId="12" fillId="0" borderId="0" xfId="0" applyNumberFormat="1" applyFont="1" applyAlignment="1">
      <alignment vertical="center"/>
    </xf>
    <xf numFmtId="172" fontId="12" fillId="0" borderId="3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70" fontId="12" fillId="4" borderId="0" xfId="0" applyNumberFormat="1" applyFont="1" applyFill="1" applyAlignment="1">
      <alignment horizontal="right" vertical="center"/>
    </xf>
    <xf numFmtId="170" fontId="12" fillId="4" borderId="3" xfId="0" applyNumberFormat="1" applyFont="1" applyFill="1" applyBorder="1" applyAlignment="1">
      <alignment horizontal="right" vertical="center"/>
    </xf>
    <xf numFmtId="0" fontId="12" fillId="0" borderId="0" xfId="17" applyFont="1" applyFill="1" applyAlignment="1">
      <alignment horizontal="center" vertical="center"/>
    </xf>
    <xf numFmtId="170" fontId="12" fillId="4" borderId="0" xfId="0" applyNumberFormat="1" applyFont="1" applyFill="1" applyBorder="1" applyAlignment="1">
      <alignment horizontal="right" vertical="center"/>
    </xf>
    <xf numFmtId="172" fontId="12" fillId="0" borderId="0" xfId="17" applyNumberFormat="1" applyFont="1" applyFill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3" xfId="0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4" borderId="0" xfId="0" applyNumberFormat="1" applyFont="1" applyFill="1" applyAlignment="1">
      <alignment horizontal="right" vertical="center"/>
    </xf>
    <xf numFmtId="0" fontId="12" fillId="0" borderId="0" xfId="12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170" fontId="12" fillId="0" borderId="0" xfId="17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174" fontId="12" fillId="0" borderId="0" xfId="17" applyNumberFormat="1" applyFont="1" applyFill="1" applyAlignment="1">
      <alignment horizontal="center" vertical="center"/>
    </xf>
    <xf numFmtId="0" fontId="12" fillId="0" borderId="0" xfId="17" applyFont="1" applyFill="1" applyAlignment="1">
      <alignment horizontal="right" vertical="center"/>
    </xf>
    <xf numFmtId="170" fontId="12" fillId="0" borderId="0" xfId="17" applyNumberFormat="1" applyFont="1" applyFill="1" applyAlignment="1">
      <alignment horizontal="center" vertical="center"/>
    </xf>
    <xf numFmtId="0" fontId="12" fillId="0" borderId="0" xfId="1" applyNumberFormat="1" applyFont="1" applyFill="1" applyBorder="1" applyAlignment="1">
      <alignment horizontal="right" vertical="center"/>
    </xf>
    <xf numFmtId="172" fontId="15" fillId="4" borderId="3" xfId="0" applyNumberFormat="1" applyFont="1" applyFill="1" applyBorder="1" applyAlignment="1">
      <alignment horizontal="right" vertical="center"/>
    </xf>
    <xf numFmtId="170" fontId="15" fillId="0" borderId="3" xfId="0" applyNumberFormat="1" applyFont="1" applyFill="1" applyBorder="1" applyAlignment="1">
      <alignment horizontal="right" vertical="center"/>
    </xf>
    <xf numFmtId="170" fontId="12" fillId="0" borderId="3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Alignment="1">
      <alignment horizontal="right" vertical="center"/>
    </xf>
    <xf numFmtId="0" fontId="12" fillId="0" borderId="0" xfId="2" applyNumberFormat="1" applyFont="1" applyFill="1" applyAlignment="1">
      <alignment horizontal="right" vertical="center"/>
    </xf>
    <xf numFmtId="170" fontId="12" fillId="4" borderId="3" xfId="17" applyNumberFormat="1" applyFont="1" applyFill="1" applyBorder="1" applyAlignment="1">
      <alignment horizontal="right" vertical="center"/>
    </xf>
    <xf numFmtId="170" fontId="12" fillId="0" borderId="3" xfId="17" applyNumberFormat="1" applyFont="1" applyFill="1" applyBorder="1" applyAlignment="1">
      <alignment horizontal="right" vertical="center"/>
    </xf>
    <xf numFmtId="170" fontId="12" fillId="4" borderId="0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172" fontId="12" fillId="4" borderId="4" xfId="1" applyNumberFormat="1" applyFont="1" applyFill="1" applyBorder="1" applyAlignment="1">
      <alignment horizontal="right" vertical="center"/>
    </xf>
    <xf numFmtId="172" fontId="12" fillId="0" borderId="4" xfId="1" applyNumberFormat="1" applyFont="1" applyFill="1" applyBorder="1" applyAlignment="1">
      <alignment horizontal="right" vertical="center"/>
    </xf>
    <xf numFmtId="170" fontId="12" fillId="4" borderId="0" xfId="0" applyNumberFormat="1" applyFont="1" applyFill="1" applyAlignment="1">
      <alignment vertical="center"/>
    </xf>
    <xf numFmtId="172" fontId="12" fillId="0" borderId="0" xfId="0" applyNumberFormat="1" applyFont="1" applyAlignment="1">
      <alignment horizontal="right" vertical="center"/>
    </xf>
    <xf numFmtId="170" fontId="12" fillId="4" borderId="3" xfId="0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172" fontId="12" fillId="0" borderId="0" xfId="1" applyNumberFormat="1" applyFont="1" applyFill="1" applyAlignment="1">
      <alignment vertical="center"/>
    </xf>
    <xf numFmtId="172" fontId="15" fillId="4" borderId="4" xfId="0" applyNumberFormat="1" applyFont="1" applyFill="1" applyBorder="1" applyAlignment="1">
      <alignment horizontal="right" vertical="center"/>
    </xf>
    <xf numFmtId="172" fontId="15" fillId="0" borderId="4" xfId="0" applyNumberFormat="1" applyFont="1" applyFill="1" applyBorder="1" applyAlignment="1">
      <alignment horizontal="right" vertical="center"/>
    </xf>
    <xf numFmtId="170" fontId="7" fillId="4" borderId="4" xfId="0" applyNumberFormat="1" applyFont="1" applyFill="1" applyBorder="1" applyAlignment="1">
      <alignment horizontal="right" vertical="center"/>
    </xf>
    <xf numFmtId="170" fontId="7" fillId="0" borderId="4" xfId="0" applyNumberFormat="1" applyFont="1" applyFill="1" applyBorder="1" applyAlignment="1">
      <alignment horizontal="right" vertical="center"/>
    </xf>
    <xf numFmtId="170" fontId="12" fillId="0" borderId="0" xfId="2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vertical="center"/>
    </xf>
    <xf numFmtId="172" fontId="11" fillId="0" borderId="3" xfId="0" applyNumberFormat="1" applyFont="1" applyFill="1" applyBorder="1" applyAlignment="1">
      <alignment vertical="center"/>
    </xf>
    <xf numFmtId="171" fontId="11" fillId="0" borderId="0" xfId="0" quotePrefix="1" applyNumberFormat="1" applyFont="1" applyFill="1" applyAlignment="1">
      <alignment horizontal="right" vertical="center"/>
    </xf>
    <xf numFmtId="172" fontId="12" fillId="0" borderId="5" xfId="0" applyNumberFormat="1" applyFont="1" applyFill="1" applyBorder="1" applyAlignment="1">
      <alignment vertical="center"/>
    </xf>
    <xf numFmtId="172" fontId="12" fillId="0" borderId="3" xfId="0" applyNumberFormat="1" applyFont="1" applyFill="1" applyBorder="1" applyAlignment="1">
      <alignment vertical="center"/>
    </xf>
    <xf numFmtId="172" fontId="12" fillId="0" borderId="4" xfId="0" applyNumberFormat="1" applyFont="1" applyFill="1" applyBorder="1" applyAlignment="1">
      <alignment vertical="center"/>
    </xf>
    <xf numFmtId="170" fontId="12" fillId="0" borderId="3" xfId="0" applyNumberFormat="1" applyFont="1" applyFill="1" applyBorder="1" applyAlignment="1">
      <alignment vertical="center"/>
    </xf>
    <xf numFmtId="170" fontId="18" fillId="4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vertical="center"/>
    </xf>
    <xf numFmtId="170" fontId="18" fillId="0" borderId="0" xfId="1" applyNumberFormat="1" applyFont="1" applyFill="1" applyBorder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170" fontId="12" fillId="0" borderId="0" xfId="1" applyNumberFormat="1" applyFont="1" applyAlignment="1">
      <alignment vertical="center"/>
    </xf>
    <xf numFmtId="170" fontId="12" fillId="0" borderId="3" xfId="1" applyNumberFormat="1" applyFont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19" fillId="0" borderId="0" xfId="12" applyFont="1" applyFill="1" applyAlignment="1">
      <alignment vertical="center"/>
    </xf>
    <xf numFmtId="164" fontId="12" fillId="0" borderId="0" xfId="1" applyFont="1" applyFill="1" applyBorder="1" applyAlignment="1">
      <alignment horizontal="right" vertical="center"/>
    </xf>
    <xf numFmtId="170" fontId="12" fillId="0" borderId="0" xfId="1" applyNumberFormat="1" applyFont="1" applyFill="1" applyAlignment="1">
      <alignment vertical="center"/>
    </xf>
    <xf numFmtId="164" fontId="12" fillId="0" borderId="0" xfId="1" applyFont="1" applyFill="1" applyAlignment="1">
      <alignment horizontal="right" vertical="center"/>
    </xf>
    <xf numFmtId="173" fontId="12" fillId="4" borderId="0" xfId="0" applyNumberFormat="1" applyFont="1" applyFill="1" applyAlignment="1">
      <alignment horizontal="right" vertical="center"/>
    </xf>
    <xf numFmtId="170" fontId="15" fillId="4" borderId="4" xfId="0" applyNumberFormat="1" applyFont="1" applyFill="1" applyBorder="1" applyAlignment="1">
      <alignment horizontal="right" vertical="center"/>
    </xf>
    <xf numFmtId="164" fontId="12" fillId="4" borderId="0" xfId="1" applyFont="1" applyFill="1" applyBorder="1" applyAlignment="1">
      <alignment horizontal="right" vertical="center"/>
    </xf>
    <xf numFmtId="172" fontId="11" fillId="0" borderId="0" xfId="0" applyNumberFormat="1" applyFont="1" applyAlignment="1">
      <alignment horizontal="center" vertical="center"/>
    </xf>
    <xf numFmtId="172" fontId="11" fillId="0" borderId="3" xfId="0" applyNumberFormat="1" applyFont="1" applyBorder="1" applyAlignment="1">
      <alignment horizontal="center" vertical="center"/>
    </xf>
    <xf numFmtId="172" fontId="11" fillId="0" borderId="0" xfId="0" applyNumberFormat="1" applyFont="1" applyFill="1" applyBorder="1" applyAlignment="1">
      <alignment horizontal="center" vertical="center"/>
    </xf>
    <xf numFmtId="172" fontId="11" fillId="0" borderId="3" xfId="0" applyNumberFormat="1" applyFont="1" applyFill="1" applyBorder="1" applyAlignment="1">
      <alignment horizontal="center" vertical="center"/>
    </xf>
    <xf numFmtId="172" fontId="14" fillId="0" borderId="3" xfId="0" applyNumberFormat="1" applyFont="1" applyFill="1" applyBorder="1" applyAlignment="1">
      <alignment horizontal="center" vertical="center"/>
    </xf>
    <xf numFmtId="172" fontId="14" fillId="0" borderId="6" xfId="0" applyNumberFormat="1" applyFont="1" applyFill="1" applyBorder="1" applyAlignment="1">
      <alignment horizontal="center" vertical="center"/>
    </xf>
    <xf numFmtId="172" fontId="20" fillId="0" borderId="6" xfId="0" applyNumberFormat="1" applyFont="1" applyFill="1" applyBorder="1" applyAlignment="1">
      <alignment horizontal="center" vertical="center"/>
    </xf>
    <xf numFmtId="170" fontId="17" fillId="0" borderId="3" xfId="0" applyNumberFormat="1" applyFont="1" applyBorder="1" applyAlignment="1">
      <alignment horizontal="center" vertical="center"/>
    </xf>
  </cellXfs>
  <cellStyles count="31">
    <cellStyle name="Comma" xfId="1" builtinId="3"/>
    <cellStyle name="Comma 11 10" xfId="2" xr:uid="{00000000-0005-0000-0000-000001000000}"/>
    <cellStyle name="Comma 11 10 2" xfId="23" xr:uid="{A2D6EB7C-EC94-4DB2-81E4-6FA7C6D13E03}"/>
    <cellStyle name="Comma 2" xfId="3" xr:uid="{00000000-0005-0000-0000-000002000000}"/>
    <cellStyle name="Comma 2 2" xfId="24" xr:uid="{E4289209-FBB6-471F-8127-922EA8E0191A}"/>
    <cellStyle name="Comma 2 3" xfId="4" xr:uid="{00000000-0005-0000-0000-000003000000}"/>
    <cellStyle name="Comma 2 3 2" xfId="25" xr:uid="{603A7F8D-2AF6-4E1B-AE53-8F7B059A3CD5}"/>
    <cellStyle name="Comma 3" xfId="22" xr:uid="{458E78E4-A9C8-4B29-8C86-513E43DE4AF8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" xfId="26" xr:uid="{FB9E11E6-80A3-4208-ADBA-1A659501C450}"/>
    <cellStyle name="Normal 21 2 2" xfId="15" xr:uid="{00000000-0005-0000-0000-00000F000000}"/>
    <cellStyle name="Normal 21 2 2 2" xfId="27" xr:uid="{6DE80BDC-0E93-4C21-802C-9FA57509883D}"/>
    <cellStyle name="Normal 21 2 2 3" xfId="30" xr:uid="{F2C75B8C-451E-4D47-8587-9846152B4F30}"/>
    <cellStyle name="Normal 21 2 4" xfId="16" xr:uid="{00000000-0005-0000-0000-000010000000}"/>
    <cellStyle name="Normal 21 3" xfId="29" xr:uid="{69F8FE6B-1CC9-4041-93CA-A3D11A3A9F72}"/>
    <cellStyle name="Normal 3" xfId="17" xr:uid="{00000000-0005-0000-0000-000011000000}"/>
    <cellStyle name="Normal 3 3 2" xfId="18" xr:uid="{00000000-0005-0000-0000-000012000000}"/>
    <cellStyle name="Normal 4" xfId="28" xr:uid="{E5852B26-4911-492A-A6E1-32E0C8E67852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0D7B-9674-4B82-9DA8-967A8FE9E97B}">
  <sheetPr>
    <tabColor rgb="FF00FF99"/>
  </sheetPr>
  <dimension ref="A1:M154"/>
  <sheetViews>
    <sheetView topLeftCell="A139" zoomScale="115" zoomScaleNormal="115" zoomScaleSheetLayoutView="100" workbookViewId="0">
      <selection activeCell="D159" sqref="D159"/>
    </sheetView>
  </sheetViews>
  <sheetFormatPr defaultColWidth="9.33203125" defaultRowHeight="16.5" customHeight="1" x14ac:dyDescent="0.45"/>
  <cols>
    <col min="1" max="3" width="1.83203125" style="145" customWidth="1"/>
    <col min="4" max="4" width="39.83203125" style="145" customWidth="1"/>
    <col min="5" max="5" width="6.83203125" style="152" customWidth="1"/>
    <col min="6" max="6" width="0.6640625" style="152" customWidth="1"/>
    <col min="7" max="7" width="14.83203125" style="158" customWidth="1"/>
    <col min="8" max="8" width="0.6640625" style="158" customWidth="1"/>
    <col min="9" max="9" width="14.83203125" style="25" customWidth="1"/>
    <col min="10" max="10" width="0.6640625" style="158" customWidth="1"/>
    <col min="11" max="11" width="14.83203125" style="158" customWidth="1"/>
    <col min="12" max="12" width="0.6640625" style="158" customWidth="1"/>
    <col min="13" max="13" width="14.83203125" style="25" customWidth="1"/>
    <col min="14" max="16384" width="9.33203125" style="145"/>
  </cols>
  <sheetData>
    <row r="1" spans="1:13" ht="16.5" customHeight="1" x14ac:dyDescent="0.45">
      <c r="A1" s="142" t="s">
        <v>107</v>
      </c>
      <c r="B1" s="142"/>
      <c r="C1" s="142"/>
      <c r="D1" s="142"/>
      <c r="E1" s="143"/>
      <c r="F1" s="143"/>
      <c r="G1" s="144"/>
      <c r="H1" s="144"/>
      <c r="I1" s="202"/>
      <c r="J1" s="144"/>
      <c r="K1" s="144"/>
      <c r="L1" s="144"/>
      <c r="M1" s="202"/>
    </row>
    <row r="2" spans="1:13" ht="16.5" customHeight="1" x14ac:dyDescent="0.45">
      <c r="A2" s="142" t="s">
        <v>31</v>
      </c>
      <c r="B2" s="142"/>
      <c r="C2" s="146"/>
      <c r="D2" s="146"/>
      <c r="E2" s="143"/>
      <c r="F2" s="143"/>
      <c r="G2" s="144"/>
      <c r="H2" s="144"/>
      <c r="I2" s="202"/>
      <c r="J2" s="144"/>
      <c r="K2" s="144"/>
      <c r="L2" s="144"/>
      <c r="M2" s="202"/>
    </row>
    <row r="3" spans="1:13" ht="16.5" customHeight="1" x14ac:dyDescent="0.45">
      <c r="A3" s="147" t="s">
        <v>181</v>
      </c>
      <c r="B3" s="147"/>
      <c r="C3" s="148"/>
      <c r="D3" s="148"/>
      <c r="E3" s="149"/>
      <c r="F3" s="149"/>
      <c r="G3" s="150"/>
      <c r="H3" s="150"/>
      <c r="I3" s="203"/>
      <c r="J3" s="150"/>
      <c r="K3" s="150"/>
      <c r="L3" s="150"/>
      <c r="M3" s="203"/>
    </row>
    <row r="4" spans="1:13" ht="16.5" customHeight="1" x14ac:dyDescent="0.45">
      <c r="A4" s="142"/>
      <c r="B4" s="142"/>
      <c r="C4" s="146"/>
      <c r="D4" s="146"/>
      <c r="E4" s="143"/>
      <c r="F4" s="143"/>
      <c r="G4" s="144"/>
      <c r="H4" s="144"/>
      <c r="I4" s="202"/>
      <c r="J4" s="144"/>
      <c r="K4" s="144"/>
      <c r="L4" s="144"/>
      <c r="M4" s="202"/>
    </row>
    <row r="5" spans="1:13" ht="16.5" customHeight="1" x14ac:dyDescent="0.45">
      <c r="A5" s="142"/>
      <c r="B5" s="142"/>
      <c r="C5" s="146"/>
      <c r="D5" s="146"/>
      <c r="E5" s="143"/>
      <c r="F5" s="143"/>
      <c r="G5" s="144"/>
      <c r="H5" s="144"/>
      <c r="I5" s="202"/>
      <c r="J5" s="144"/>
      <c r="K5" s="144"/>
      <c r="L5" s="144"/>
      <c r="M5" s="202"/>
    </row>
    <row r="6" spans="1:13" ht="16.5" customHeight="1" x14ac:dyDescent="0.45">
      <c r="A6" s="142"/>
      <c r="B6" s="142"/>
      <c r="C6" s="146"/>
      <c r="D6" s="146"/>
      <c r="E6" s="143"/>
      <c r="F6" s="143"/>
      <c r="G6" s="223" t="s">
        <v>63</v>
      </c>
      <c r="H6" s="223"/>
      <c r="I6" s="223"/>
      <c r="J6" s="144"/>
      <c r="K6" s="223" t="s">
        <v>64</v>
      </c>
      <c r="L6" s="223"/>
      <c r="M6" s="223"/>
    </row>
    <row r="7" spans="1:13" ht="16.5" customHeight="1" x14ac:dyDescent="0.45">
      <c r="A7" s="142"/>
      <c r="B7" s="142"/>
      <c r="C7" s="146"/>
      <c r="D7" s="146"/>
      <c r="E7" s="143"/>
      <c r="F7" s="143"/>
      <c r="G7" s="224" t="s">
        <v>95</v>
      </c>
      <c r="H7" s="224"/>
      <c r="I7" s="224"/>
      <c r="J7" s="144"/>
      <c r="K7" s="224" t="s">
        <v>95</v>
      </c>
      <c r="L7" s="224"/>
      <c r="M7" s="224"/>
    </row>
    <row r="8" spans="1:13" ht="16.5" customHeight="1" x14ac:dyDescent="0.45">
      <c r="A8" s="142"/>
      <c r="B8" s="142"/>
      <c r="C8" s="143"/>
      <c r="D8" s="143"/>
      <c r="E8" s="143"/>
      <c r="F8" s="143"/>
      <c r="G8" s="151" t="s">
        <v>87</v>
      </c>
      <c r="H8" s="151"/>
      <c r="I8" s="19" t="s">
        <v>88</v>
      </c>
      <c r="J8" s="151"/>
      <c r="K8" s="151" t="s">
        <v>87</v>
      </c>
      <c r="L8" s="151"/>
      <c r="M8" s="19" t="s">
        <v>88</v>
      </c>
    </row>
    <row r="9" spans="1:13" ht="16.5" customHeight="1" x14ac:dyDescent="0.45">
      <c r="G9" s="153" t="s">
        <v>182</v>
      </c>
      <c r="H9" s="151"/>
      <c r="I9" s="204" t="s">
        <v>83</v>
      </c>
      <c r="J9" s="151"/>
      <c r="K9" s="153" t="s">
        <v>182</v>
      </c>
      <c r="L9" s="151"/>
      <c r="M9" s="204" t="s">
        <v>83</v>
      </c>
    </row>
    <row r="10" spans="1:13" ht="16.5" customHeight="1" x14ac:dyDescent="0.45">
      <c r="G10" s="153" t="s">
        <v>153</v>
      </c>
      <c r="H10" s="151"/>
      <c r="I10" s="204" t="s">
        <v>141</v>
      </c>
      <c r="J10" s="151"/>
      <c r="K10" s="153" t="s">
        <v>153</v>
      </c>
      <c r="L10" s="151"/>
      <c r="M10" s="204" t="s">
        <v>141</v>
      </c>
    </row>
    <row r="11" spans="1:13" s="152" customFormat="1" ht="16.5" customHeight="1" x14ac:dyDescent="0.45">
      <c r="E11" s="149" t="s">
        <v>0</v>
      </c>
      <c r="F11" s="143"/>
      <c r="G11" s="154" t="s">
        <v>89</v>
      </c>
      <c r="H11" s="151"/>
      <c r="I11" s="18" t="s">
        <v>89</v>
      </c>
      <c r="J11" s="155"/>
      <c r="K11" s="154" t="s">
        <v>89</v>
      </c>
      <c r="L11" s="151"/>
      <c r="M11" s="18" t="s">
        <v>89</v>
      </c>
    </row>
    <row r="12" spans="1:13" s="152" customFormat="1" ht="16.5" customHeight="1" x14ac:dyDescent="0.45">
      <c r="E12" s="143"/>
      <c r="F12" s="143"/>
      <c r="G12" s="83"/>
      <c r="H12" s="156"/>
      <c r="I12" s="24"/>
      <c r="J12" s="156"/>
      <c r="K12" s="83"/>
      <c r="L12" s="156"/>
      <c r="M12" s="24"/>
    </row>
    <row r="13" spans="1:13" ht="16.5" customHeight="1" x14ac:dyDescent="0.45">
      <c r="A13" s="157" t="s">
        <v>13</v>
      </c>
      <c r="B13" s="157"/>
      <c r="G13" s="86"/>
      <c r="K13" s="86"/>
    </row>
    <row r="14" spans="1:13" ht="16.5" customHeight="1" x14ac:dyDescent="0.45">
      <c r="A14" s="157"/>
      <c r="B14" s="157"/>
      <c r="G14" s="86"/>
      <c r="K14" s="86"/>
    </row>
    <row r="15" spans="1:13" ht="16.5" customHeight="1" x14ac:dyDescent="0.45">
      <c r="A15" s="157" t="s">
        <v>14</v>
      </c>
      <c r="B15" s="157"/>
      <c r="G15" s="86"/>
      <c r="K15" s="86"/>
    </row>
    <row r="16" spans="1:13" ht="16.5" customHeight="1" x14ac:dyDescent="0.45">
      <c r="A16" s="157"/>
      <c r="B16" s="157"/>
      <c r="G16" s="86"/>
      <c r="K16" s="86"/>
    </row>
    <row r="17" spans="1:13" ht="16.5" customHeight="1" x14ac:dyDescent="0.45">
      <c r="A17" s="145" t="s">
        <v>10</v>
      </c>
      <c r="G17" s="192">
        <v>1981246</v>
      </c>
      <c r="H17" s="7"/>
      <c r="I17" s="213">
        <v>1913747</v>
      </c>
      <c r="J17" s="212"/>
      <c r="K17" s="192">
        <v>13532</v>
      </c>
      <c r="L17" s="212"/>
      <c r="M17" s="213">
        <v>147237</v>
      </c>
    </row>
    <row r="18" spans="1:13" ht="16.5" customHeight="1" x14ac:dyDescent="0.45">
      <c r="A18" s="145" t="s">
        <v>115</v>
      </c>
      <c r="G18" s="192"/>
      <c r="H18" s="7"/>
      <c r="I18" s="213"/>
      <c r="J18" s="212"/>
      <c r="K18" s="192"/>
      <c r="L18" s="212"/>
      <c r="M18" s="213"/>
    </row>
    <row r="19" spans="1:13" ht="16.5" customHeight="1" x14ac:dyDescent="0.45">
      <c r="B19" s="145" t="s">
        <v>116</v>
      </c>
      <c r="G19" s="192">
        <v>52695</v>
      </c>
      <c r="H19" s="7"/>
      <c r="I19" s="213">
        <v>95370</v>
      </c>
      <c r="J19" s="212"/>
      <c r="K19" s="192">
        <v>6</v>
      </c>
      <c r="L19" s="212"/>
      <c r="M19" s="213">
        <v>6</v>
      </c>
    </row>
    <row r="20" spans="1:13" ht="16.5" customHeight="1" x14ac:dyDescent="0.45">
      <c r="A20" s="145" t="s">
        <v>48</v>
      </c>
      <c r="G20" s="192">
        <v>439668</v>
      </c>
      <c r="H20" s="7"/>
      <c r="I20" s="213">
        <v>387226</v>
      </c>
      <c r="J20" s="212"/>
      <c r="K20" s="192">
        <v>1</v>
      </c>
      <c r="L20" s="212"/>
      <c r="M20" s="213">
        <v>2</v>
      </c>
    </row>
    <row r="21" spans="1:13" ht="16.5" customHeight="1" x14ac:dyDescent="0.45">
      <c r="A21" s="145" t="s">
        <v>45</v>
      </c>
      <c r="G21" s="192">
        <v>205790</v>
      </c>
      <c r="H21" s="7"/>
      <c r="I21" s="213">
        <v>197777</v>
      </c>
      <c r="J21" s="212"/>
      <c r="K21" s="192">
        <v>0</v>
      </c>
      <c r="L21" s="212"/>
      <c r="M21" s="213">
        <v>0</v>
      </c>
    </row>
    <row r="22" spans="1:13" ht="16.5" customHeight="1" x14ac:dyDescent="0.45">
      <c r="A22" s="145" t="s">
        <v>44</v>
      </c>
      <c r="E22" s="152">
        <v>14</v>
      </c>
      <c r="G22" s="192">
        <v>10960</v>
      </c>
      <c r="H22" s="7"/>
      <c r="I22" s="213">
        <v>22326</v>
      </c>
      <c r="J22" s="212"/>
      <c r="K22" s="192">
        <v>333653</v>
      </c>
      <c r="L22" s="212"/>
      <c r="M22" s="213">
        <v>267054</v>
      </c>
    </row>
    <row r="23" spans="1:13" ht="16.5" customHeight="1" x14ac:dyDescent="0.45">
      <c r="A23" s="145" t="s">
        <v>142</v>
      </c>
      <c r="G23" s="192"/>
      <c r="H23" s="7"/>
      <c r="I23" s="213"/>
      <c r="J23" s="212"/>
      <c r="K23" s="192"/>
      <c r="L23" s="212"/>
      <c r="M23" s="213"/>
    </row>
    <row r="24" spans="1:13" ht="16.5" customHeight="1" x14ac:dyDescent="0.45">
      <c r="B24" s="145" t="s">
        <v>203</v>
      </c>
      <c r="E24" s="152">
        <v>9</v>
      </c>
      <c r="G24" s="192">
        <v>1727486</v>
      </c>
      <c r="H24" s="7"/>
      <c r="I24" s="213">
        <v>1813214</v>
      </c>
      <c r="J24" s="212"/>
      <c r="K24" s="192">
        <v>0</v>
      </c>
      <c r="L24" s="212"/>
      <c r="M24" s="213">
        <v>0</v>
      </c>
    </row>
    <row r="25" spans="1:13" ht="16.5" customHeight="1" x14ac:dyDescent="0.45">
      <c r="A25" s="145" t="s">
        <v>1</v>
      </c>
      <c r="G25" s="192">
        <v>277486</v>
      </c>
      <c r="H25" s="7"/>
      <c r="I25" s="214">
        <v>293308</v>
      </c>
      <c r="J25" s="212"/>
      <c r="K25" s="194">
        <v>36349</v>
      </c>
      <c r="L25" s="212"/>
      <c r="M25" s="214">
        <v>31507</v>
      </c>
    </row>
    <row r="26" spans="1:13" ht="16.5" customHeight="1" x14ac:dyDescent="0.45">
      <c r="G26" s="87"/>
      <c r="I26" s="205"/>
      <c r="K26" s="87"/>
      <c r="M26" s="205"/>
    </row>
    <row r="27" spans="1:13" ht="16.5" customHeight="1" x14ac:dyDescent="0.45">
      <c r="A27" s="157" t="s">
        <v>15</v>
      </c>
      <c r="G27" s="88">
        <f>SUM(G17:G25)</f>
        <v>4695331</v>
      </c>
      <c r="I27" s="206">
        <f>SUM(I17:I25)</f>
        <v>4722968</v>
      </c>
      <c r="K27" s="88">
        <f>SUM(K17:K25)</f>
        <v>383541</v>
      </c>
      <c r="M27" s="206">
        <f>SUM(M17:M25)</f>
        <v>445806</v>
      </c>
    </row>
    <row r="28" spans="1:13" ht="16.5" customHeight="1" x14ac:dyDescent="0.45">
      <c r="G28" s="86"/>
      <c r="K28" s="86"/>
    </row>
    <row r="29" spans="1:13" ht="16.5" customHeight="1" x14ac:dyDescent="0.45">
      <c r="A29" s="157" t="s">
        <v>16</v>
      </c>
      <c r="G29" s="86"/>
      <c r="K29" s="86"/>
    </row>
    <row r="30" spans="1:13" ht="16.5" customHeight="1" x14ac:dyDescent="0.45">
      <c r="A30" s="157"/>
      <c r="G30" s="86"/>
      <c r="K30" s="86"/>
    </row>
    <row r="31" spans="1:13" ht="16.5" customHeight="1" x14ac:dyDescent="0.45">
      <c r="A31" s="145" t="s">
        <v>40</v>
      </c>
      <c r="G31" s="192">
        <v>16830</v>
      </c>
      <c r="H31" s="7"/>
      <c r="I31" s="213">
        <v>16845</v>
      </c>
      <c r="J31" s="212"/>
      <c r="K31" s="192">
        <v>0</v>
      </c>
      <c r="L31" s="212"/>
      <c r="M31" s="213">
        <v>0</v>
      </c>
    </row>
    <row r="32" spans="1:13" ht="16.5" customHeight="1" x14ac:dyDescent="0.45">
      <c r="A32" s="145" t="s">
        <v>104</v>
      </c>
      <c r="E32" s="152">
        <v>10</v>
      </c>
      <c r="G32" s="192">
        <v>387607</v>
      </c>
      <c r="H32" s="36"/>
      <c r="I32" s="213">
        <v>387392</v>
      </c>
      <c r="J32" s="212"/>
      <c r="K32" s="192">
        <v>0</v>
      </c>
      <c r="L32" s="212"/>
      <c r="M32" s="213">
        <v>0</v>
      </c>
    </row>
    <row r="33" spans="1:13" ht="16.5" customHeight="1" x14ac:dyDescent="0.45">
      <c r="A33" s="145" t="s">
        <v>42</v>
      </c>
      <c r="E33" s="15"/>
      <c r="G33" s="192">
        <v>0</v>
      </c>
      <c r="H33" s="36"/>
      <c r="I33" s="213">
        <v>0</v>
      </c>
      <c r="J33" s="212"/>
      <c r="K33" s="192">
        <v>16835649</v>
      </c>
      <c r="L33" s="212"/>
      <c r="M33" s="213">
        <v>16835649</v>
      </c>
    </row>
    <row r="34" spans="1:13" ht="16.5" customHeight="1" x14ac:dyDescent="0.45">
      <c r="A34" s="145" t="s">
        <v>175</v>
      </c>
      <c r="E34" s="15">
        <v>14</v>
      </c>
      <c r="G34" s="192">
        <v>230188</v>
      </c>
      <c r="H34" s="193"/>
      <c r="I34" s="213">
        <v>211573</v>
      </c>
      <c r="J34" s="212"/>
      <c r="K34" s="192">
        <v>0</v>
      </c>
      <c r="L34" s="212"/>
      <c r="M34" s="213">
        <v>0</v>
      </c>
    </row>
    <row r="35" spans="1:13" ht="16.5" customHeight="1" x14ac:dyDescent="0.45">
      <c r="A35" s="145" t="s">
        <v>84</v>
      </c>
      <c r="E35" s="15">
        <v>14</v>
      </c>
      <c r="G35" s="192">
        <v>21410</v>
      </c>
      <c r="H35" s="36"/>
      <c r="I35" s="213">
        <v>22549</v>
      </c>
      <c r="J35" s="212"/>
      <c r="K35" s="192">
        <v>4601307</v>
      </c>
      <c r="L35" s="212"/>
      <c r="M35" s="213">
        <v>4380931</v>
      </c>
    </row>
    <row r="36" spans="1:13" ht="16.5" customHeight="1" x14ac:dyDescent="0.45">
      <c r="A36" s="145" t="s">
        <v>111</v>
      </c>
      <c r="G36" s="192">
        <v>942327</v>
      </c>
      <c r="H36" s="36"/>
      <c r="I36" s="213">
        <v>893140</v>
      </c>
      <c r="J36" s="212"/>
      <c r="K36" s="192">
        <v>0</v>
      </c>
      <c r="L36" s="212"/>
      <c r="M36" s="213">
        <v>0</v>
      </c>
    </row>
    <row r="37" spans="1:13" ht="16.5" customHeight="1" x14ac:dyDescent="0.45">
      <c r="A37" s="145" t="s">
        <v>51</v>
      </c>
      <c r="E37" s="152">
        <v>11</v>
      </c>
      <c r="G37" s="192">
        <v>28836771</v>
      </c>
      <c r="H37" s="193"/>
      <c r="I37" s="213">
        <v>29068109</v>
      </c>
      <c r="J37" s="212"/>
      <c r="K37" s="192">
        <v>1962</v>
      </c>
      <c r="L37" s="212"/>
      <c r="M37" s="213">
        <v>2600</v>
      </c>
    </row>
    <row r="38" spans="1:13" ht="16.5" customHeight="1" x14ac:dyDescent="0.45">
      <c r="A38" s="145" t="s">
        <v>38</v>
      </c>
      <c r="G38" s="192">
        <v>1662101</v>
      </c>
      <c r="H38" s="193"/>
      <c r="I38" s="213">
        <v>1640558</v>
      </c>
      <c r="J38" s="212"/>
      <c r="K38" s="192">
        <v>0</v>
      </c>
      <c r="L38" s="212"/>
      <c r="M38" s="213">
        <v>0</v>
      </c>
    </row>
    <row r="39" spans="1:13" ht="16.5" customHeight="1" x14ac:dyDescent="0.45">
      <c r="A39" s="145" t="s">
        <v>34</v>
      </c>
      <c r="G39" s="192">
        <v>83429</v>
      </c>
      <c r="H39" s="193"/>
      <c r="I39" s="213">
        <v>87138</v>
      </c>
      <c r="J39" s="212"/>
      <c r="K39" s="192">
        <v>4423</v>
      </c>
      <c r="L39" s="212"/>
      <c r="M39" s="213">
        <v>4380</v>
      </c>
    </row>
    <row r="40" spans="1:13" ht="16.5" customHeight="1" x14ac:dyDescent="0.45">
      <c r="A40" s="145" t="s">
        <v>41</v>
      </c>
      <c r="G40" s="192">
        <v>95972</v>
      </c>
      <c r="H40" s="193"/>
      <c r="I40" s="213">
        <v>119031</v>
      </c>
      <c r="J40" s="212"/>
      <c r="K40" s="192">
        <v>2495</v>
      </c>
      <c r="L40" s="212"/>
      <c r="M40" s="213">
        <v>2162</v>
      </c>
    </row>
    <row r="41" spans="1:13" ht="16.5" customHeight="1" x14ac:dyDescent="0.45">
      <c r="A41" s="145" t="s">
        <v>2</v>
      </c>
      <c r="G41" s="192">
        <v>75517</v>
      </c>
      <c r="H41" s="193"/>
      <c r="I41" s="213">
        <v>44815</v>
      </c>
      <c r="J41" s="212"/>
      <c r="K41" s="192">
        <v>1134</v>
      </c>
      <c r="L41" s="212"/>
      <c r="M41" s="213">
        <v>8781</v>
      </c>
    </row>
    <row r="42" spans="1:13" ht="12.4" customHeight="1" x14ac:dyDescent="0.45">
      <c r="G42" s="87"/>
      <c r="I42" s="205"/>
      <c r="K42" s="87"/>
      <c r="M42" s="205"/>
    </row>
    <row r="43" spans="1:13" ht="16.5" customHeight="1" x14ac:dyDescent="0.45">
      <c r="A43" s="157" t="s">
        <v>17</v>
      </c>
      <c r="G43" s="80">
        <f>SUM(G31:G42)</f>
        <v>32352152</v>
      </c>
      <c r="I43" s="206">
        <f>SUM(I31:I42)</f>
        <v>32491150</v>
      </c>
      <c r="K43" s="80">
        <f>SUM(K31:K42)</f>
        <v>21446970</v>
      </c>
      <c r="M43" s="206">
        <f>SUM(M31:M42)</f>
        <v>21234503</v>
      </c>
    </row>
    <row r="44" spans="1:13" ht="12.4" customHeight="1" x14ac:dyDescent="0.45">
      <c r="G44" s="86"/>
      <c r="K44" s="86"/>
    </row>
    <row r="45" spans="1:13" ht="16.5" customHeight="1" thickBot="1" x14ac:dyDescent="0.5">
      <c r="A45" s="157" t="s">
        <v>28</v>
      </c>
      <c r="G45" s="89">
        <f>SUM(G27,G43)</f>
        <v>37047483</v>
      </c>
      <c r="I45" s="207">
        <f>SUM(I27,I43)</f>
        <v>37214118</v>
      </c>
      <c r="K45" s="89">
        <f>SUM(K27,K43)</f>
        <v>21830511</v>
      </c>
      <c r="M45" s="207">
        <f>SUM(M27,M43)</f>
        <v>21680309</v>
      </c>
    </row>
    <row r="46" spans="1:13" ht="16.5" customHeight="1" thickTop="1" x14ac:dyDescent="0.45">
      <c r="A46" s="157"/>
    </row>
    <row r="47" spans="1:13" ht="16.5" customHeight="1" x14ac:dyDescent="0.45">
      <c r="A47" s="157"/>
    </row>
    <row r="48" spans="1:13" ht="16.5" customHeight="1" x14ac:dyDescent="0.45">
      <c r="A48" s="157"/>
    </row>
    <row r="49" spans="1:13" ht="16.5" customHeight="1" x14ac:dyDescent="0.45">
      <c r="A49" s="157"/>
    </row>
    <row r="50" spans="1:13" ht="16.5" customHeight="1" x14ac:dyDescent="0.45">
      <c r="A50" s="157"/>
    </row>
    <row r="51" spans="1:13" ht="8.25" customHeight="1" x14ac:dyDescent="0.45">
      <c r="A51" s="157"/>
    </row>
    <row r="52" spans="1:13" ht="21.95" customHeight="1" x14ac:dyDescent="0.45">
      <c r="A52" s="160" t="s">
        <v>108</v>
      </c>
      <c r="B52" s="160"/>
      <c r="C52" s="160"/>
      <c r="D52" s="160"/>
      <c r="E52" s="160"/>
      <c r="F52" s="160"/>
      <c r="G52" s="159"/>
      <c r="H52" s="159"/>
      <c r="I52" s="206"/>
      <c r="J52" s="159"/>
      <c r="K52" s="159"/>
      <c r="L52" s="159"/>
      <c r="M52" s="206"/>
    </row>
    <row r="53" spans="1:13" ht="16.5" customHeight="1" x14ac:dyDescent="0.45">
      <c r="A53" s="157" t="str">
        <f>A1</f>
        <v>S Hotels and Resorts Public Company Limited</v>
      </c>
      <c r="B53" s="157"/>
    </row>
    <row r="54" spans="1:13" ht="16.5" customHeight="1" x14ac:dyDescent="0.45">
      <c r="A54" s="157" t="s">
        <v>31</v>
      </c>
      <c r="B54" s="157"/>
    </row>
    <row r="55" spans="1:13" ht="16.5" customHeight="1" x14ac:dyDescent="0.45">
      <c r="A55" s="161" t="str">
        <f>A3</f>
        <v>As at 30 June 2022</v>
      </c>
      <c r="B55" s="161"/>
      <c r="C55" s="160"/>
      <c r="D55" s="160"/>
      <c r="E55" s="162"/>
      <c r="F55" s="162"/>
      <c r="G55" s="159"/>
      <c r="H55" s="159"/>
      <c r="I55" s="206"/>
      <c r="J55" s="159"/>
      <c r="K55" s="159"/>
      <c r="L55" s="159"/>
      <c r="M55" s="206"/>
    </row>
    <row r="56" spans="1:13" ht="16.5" customHeight="1" x14ac:dyDescent="0.45">
      <c r="A56" s="157"/>
      <c r="B56" s="157"/>
    </row>
    <row r="57" spans="1:13" ht="16.5" customHeight="1" x14ac:dyDescent="0.45">
      <c r="A57" s="157"/>
      <c r="B57" s="157"/>
    </row>
    <row r="58" spans="1:13" ht="16.5" customHeight="1" x14ac:dyDescent="0.45">
      <c r="A58" s="157"/>
      <c r="B58" s="157"/>
      <c r="G58" s="223" t="s">
        <v>63</v>
      </c>
      <c r="H58" s="223"/>
      <c r="I58" s="223"/>
      <c r="J58" s="144"/>
      <c r="K58" s="223" t="s">
        <v>64</v>
      </c>
      <c r="L58" s="223"/>
      <c r="M58" s="223"/>
    </row>
    <row r="59" spans="1:13" ht="16.5" customHeight="1" x14ac:dyDescent="0.45">
      <c r="A59" s="142"/>
      <c r="B59" s="142"/>
      <c r="C59" s="146"/>
      <c r="D59" s="146"/>
      <c r="E59" s="143"/>
      <c r="F59" s="143"/>
      <c r="G59" s="224" t="s">
        <v>95</v>
      </c>
      <c r="H59" s="224"/>
      <c r="I59" s="224"/>
      <c r="J59" s="144"/>
      <c r="K59" s="224" t="s">
        <v>95</v>
      </c>
      <c r="L59" s="224"/>
      <c r="M59" s="224"/>
    </row>
    <row r="60" spans="1:13" ht="16.5" customHeight="1" x14ac:dyDescent="0.45">
      <c r="A60" s="142"/>
      <c r="B60" s="142"/>
      <c r="C60" s="146"/>
      <c r="D60" s="146"/>
      <c r="E60" s="143"/>
      <c r="F60" s="143"/>
      <c r="G60" s="151" t="s">
        <v>87</v>
      </c>
      <c r="H60" s="151"/>
      <c r="I60" s="19" t="s">
        <v>88</v>
      </c>
      <c r="J60" s="151"/>
      <c r="K60" s="151" t="s">
        <v>87</v>
      </c>
      <c r="L60" s="151"/>
      <c r="M60" s="19" t="s">
        <v>88</v>
      </c>
    </row>
    <row r="61" spans="1:13" ht="16.5" customHeight="1" x14ac:dyDescent="0.45">
      <c r="G61" s="153" t="s">
        <v>182</v>
      </c>
      <c r="H61" s="151"/>
      <c r="I61" s="204" t="s">
        <v>83</v>
      </c>
      <c r="J61" s="151"/>
      <c r="K61" s="153" t="s">
        <v>182</v>
      </c>
      <c r="L61" s="151"/>
      <c r="M61" s="204" t="s">
        <v>83</v>
      </c>
    </row>
    <row r="62" spans="1:13" ht="16.5" customHeight="1" x14ac:dyDescent="0.45">
      <c r="G62" s="153" t="s">
        <v>153</v>
      </c>
      <c r="H62" s="151"/>
      <c r="I62" s="204" t="s">
        <v>141</v>
      </c>
      <c r="J62" s="151"/>
      <c r="K62" s="153" t="s">
        <v>153</v>
      </c>
      <c r="L62" s="151"/>
      <c r="M62" s="204" t="s">
        <v>141</v>
      </c>
    </row>
    <row r="63" spans="1:13" ht="16.5" customHeight="1" x14ac:dyDescent="0.45">
      <c r="E63" s="149" t="s">
        <v>0</v>
      </c>
      <c r="F63" s="143"/>
      <c r="G63" s="154" t="s">
        <v>89</v>
      </c>
      <c r="H63" s="151"/>
      <c r="I63" s="18" t="s">
        <v>89</v>
      </c>
      <c r="J63" s="155"/>
      <c r="K63" s="154" t="s">
        <v>89</v>
      </c>
      <c r="L63" s="151"/>
      <c r="M63" s="18" t="s">
        <v>89</v>
      </c>
    </row>
    <row r="64" spans="1:13" ht="16.5" customHeight="1" x14ac:dyDescent="0.45">
      <c r="E64" s="143"/>
      <c r="F64" s="143"/>
      <c r="G64" s="83"/>
      <c r="H64" s="156"/>
      <c r="I64" s="24"/>
      <c r="J64" s="156"/>
      <c r="K64" s="83"/>
      <c r="L64" s="156"/>
      <c r="M64" s="24"/>
    </row>
    <row r="65" spans="1:13" ht="16.5" customHeight="1" x14ac:dyDescent="0.45">
      <c r="A65" s="157" t="s">
        <v>65</v>
      </c>
      <c r="B65" s="157"/>
      <c r="G65" s="86"/>
      <c r="K65" s="86"/>
    </row>
    <row r="66" spans="1:13" ht="16.5" customHeight="1" x14ac:dyDescent="0.45">
      <c r="A66" s="157"/>
      <c r="B66" s="157"/>
      <c r="G66" s="86"/>
      <c r="K66" s="86"/>
    </row>
    <row r="67" spans="1:13" ht="16.5" customHeight="1" x14ac:dyDescent="0.45">
      <c r="A67" s="157" t="s">
        <v>18</v>
      </c>
      <c r="B67" s="157"/>
      <c r="G67" s="86"/>
      <c r="K67" s="86"/>
    </row>
    <row r="68" spans="1:13" ht="16.5" customHeight="1" x14ac:dyDescent="0.45">
      <c r="A68" s="157"/>
      <c r="B68" s="157"/>
      <c r="G68" s="86"/>
      <c r="K68" s="86"/>
    </row>
    <row r="69" spans="1:13" ht="16.5" customHeight="1" x14ac:dyDescent="0.45">
      <c r="A69" s="2" t="s">
        <v>46</v>
      </c>
      <c r="B69" s="2"/>
      <c r="C69" s="2"/>
      <c r="D69" s="2"/>
      <c r="E69" s="15"/>
      <c r="F69" s="15"/>
      <c r="G69" s="192">
        <v>1687776</v>
      </c>
      <c r="H69" s="25"/>
      <c r="I69" s="218">
        <v>1634569</v>
      </c>
      <c r="J69" s="13"/>
      <c r="K69" s="192">
        <v>15275</v>
      </c>
      <c r="L69" s="13"/>
      <c r="M69" s="218">
        <v>11262</v>
      </c>
    </row>
    <row r="70" spans="1:13" ht="16.5" customHeight="1" x14ac:dyDescent="0.45">
      <c r="A70" s="2" t="s">
        <v>60</v>
      </c>
      <c r="B70" s="2"/>
      <c r="C70" s="2"/>
      <c r="D70" s="2"/>
      <c r="E70" s="15">
        <v>14</v>
      </c>
      <c r="F70" s="15"/>
      <c r="G70" s="192">
        <v>17322</v>
      </c>
      <c r="H70" s="25"/>
      <c r="I70" s="218">
        <v>13854</v>
      </c>
      <c r="J70" s="13"/>
      <c r="K70" s="192">
        <v>4948</v>
      </c>
      <c r="L70" s="13"/>
      <c r="M70" s="218">
        <v>8953</v>
      </c>
    </row>
    <row r="71" spans="1:13" ht="16.5" customHeight="1" x14ac:dyDescent="0.45">
      <c r="A71" s="2" t="s">
        <v>161</v>
      </c>
      <c r="B71" s="2"/>
      <c r="C71" s="2"/>
      <c r="D71" s="2"/>
      <c r="E71" s="15">
        <v>14</v>
      </c>
      <c r="F71" s="15"/>
      <c r="G71" s="192">
        <v>0</v>
      </c>
      <c r="H71" s="25"/>
      <c r="I71" s="218">
        <v>0</v>
      </c>
      <c r="J71" s="13"/>
      <c r="K71" s="192">
        <v>149000</v>
      </c>
      <c r="L71" s="13"/>
      <c r="M71" s="218">
        <v>0</v>
      </c>
    </row>
    <row r="72" spans="1:13" ht="16.5" customHeight="1" x14ac:dyDescent="0.45">
      <c r="A72" s="2" t="s">
        <v>96</v>
      </c>
      <c r="B72" s="2"/>
      <c r="C72" s="2"/>
      <c r="D72" s="2"/>
      <c r="E72" s="15">
        <v>12</v>
      </c>
      <c r="F72" s="15"/>
      <c r="G72" s="192">
        <v>1644846</v>
      </c>
      <c r="H72" s="33"/>
      <c r="I72" s="218">
        <v>4986073</v>
      </c>
      <c r="J72" s="13"/>
      <c r="K72" s="192">
        <v>220582</v>
      </c>
      <c r="L72" s="13"/>
      <c r="M72" s="218">
        <v>436852</v>
      </c>
    </row>
    <row r="73" spans="1:13" ht="16.5" customHeight="1" x14ac:dyDescent="0.45">
      <c r="A73" s="2" t="s">
        <v>138</v>
      </c>
      <c r="B73" s="2"/>
      <c r="C73" s="2"/>
      <c r="D73" s="2"/>
      <c r="E73" s="15"/>
      <c r="F73" s="15"/>
      <c r="G73" s="192">
        <v>77648</v>
      </c>
      <c r="H73" s="33"/>
      <c r="I73" s="218">
        <v>88598</v>
      </c>
      <c r="J73" s="13"/>
      <c r="K73" s="192">
        <v>378</v>
      </c>
      <c r="L73" s="13"/>
      <c r="M73" s="218">
        <v>859</v>
      </c>
    </row>
    <row r="74" spans="1:13" ht="16.5" customHeight="1" x14ac:dyDescent="0.45">
      <c r="A74" s="145" t="s">
        <v>143</v>
      </c>
      <c r="G74" s="192">
        <v>0</v>
      </c>
      <c r="H74" s="193"/>
      <c r="I74" s="213">
        <v>21217</v>
      </c>
      <c r="J74" s="212"/>
      <c r="K74" s="192">
        <v>0</v>
      </c>
      <c r="L74" s="212"/>
      <c r="M74" s="213">
        <v>0</v>
      </c>
    </row>
    <row r="75" spans="1:13" ht="16.5" customHeight="1" x14ac:dyDescent="0.45">
      <c r="A75" s="145" t="s">
        <v>99</v>
      </c>
      <c r="G75" s="192">
        <v>50979</v>
      </c>
      <c r="H75" s="193"/>
      <c r="I75" s="213">
        <v>463</v>
      </c>
      <c r="J75" s="212"/>
      <c r="K75" s="192">
        <v>0</v>
      </c>
      <c r="L75" s="212"/>
      <c r="M75" s="213">
        <v>0</v>
      </c>
    </row>
    <row r="76" spans="1:13" ht="16.5" customHeight="1" x14ac:dyDescent="0.45">
      <c r="A76" s="145" t="s">
        <v>36</v>
      </c>
      <c r="G76" s="192">
        <v>43527</v>
      </c>
      <c r="H76" s="193"/>
      <c r="I76" s="213">
        <v>71492</v>
      </c>
      <c r="J76" s="212"/>
      <c r="K76" s="192">
        <v>0</v>
      </c>
      <c r="L76" s="212"/>
      <c r="M76" s="213">
        <v>0</v>
      </c>
    </row>
    <row r="77" spans="1:13" ht="16.5" customHeight="1" x14ac:dyDescent="0.45">
      <c r="A77" s="145" t="s">
        <v>20</v>
      </c>
      <c r="G77" s="192">
        <v>148285</v>
      </c>
      <c r="H77" s="193"/>
      <c r="I77" s="213">
        <v>106145</v>
      </c>
      <c r="J77" s="212"/>
      <c r="K77" s="192">
        <v>1155</v>
      </c>
      <c r="L77" s="212"/>
      <c r="M77" s="213">
        <v>2343</v>
      </c>
    </row>
    <row r="78" spans="1:13" ht="16.5" customHeight="1" x14ac:dyDescent="0.45">
      <c r="G78" s="87"/>
      <c r="I78" s="205"/>
      <c r="K78" s="87"/>
      <c r="M78" s="205"/>
    </row>
    <row r="79" spans="1:13" ht="16.5" customHeight="1" x14ac:dyDescent="0.45">
      <c r="A79" s="157" t="s">
        <v>19</v>
      </c>
      <c r="G79" s="194">
        <f>SUM(G69:G78)</f>
        <v>3670383</v>
      </c>
      <c r="I79" s="206">
        <f>SUM(I69:I78)</f>
        <v>6922411</v>
      </c>
      <c r="K79" s="194">
        <f>SUM(K69:K78)</f>
        <v>391338</v>
      </c>
      <c r="M79" s="208">
        <f>SUM(M69:M78)</f>
        <v>460269</v>
      </c>
    </row>
    <row r="80" spans="1:13" ht="16.5" customHeight="1" x14ac:dyDescent="0.45">
      <c r="A80" s="157"/>
      <c r="B80" s="157"/>
      <c r="G80" s="86"/>
      <c r="K80" s="86"/>
    </row>
    <row r="81" spans="1:13" ht="16.5" customHeight="1" x14ac:dyDescent="0.45">
      <c r="A81" s="157" t="s">
        <v>21</v>
      </c>
      <c r="B81" s="157"/>
      <c r="G81" s="86"/>
      <c r="K81" s="90"/>
      <c r="M81" s="28"/>
    </row>
    <row r="82" spans="1:13" ht="16.5" customHeight="1" x14ac:dyDescent="0.45">
      <c r="A82" s="157"/>
      <c r="B82" s="157"/>
      <c r="E82" s="15"/>
      <c r="G82" s="86"/>
      <c r="K82" s="90"/>
      <c r="M82" s="28"/>
    </row>
    <row r="83" spans="1:13" ht="16.5" customHeight="1" x14ac:dyDescent="0.45">
      <c r="A83" s="145" t="s">
        <v>75</v>
      </c>
      <c r="B83" s="157"/>
      <c r="E83" s="15">
        <v>12</v>
      </c>
      <c r="G83" s="192">
        <v>12231502</v>
      </c>
      <c r="I83" s="213">
        <v>9139950</v>
      </c>
      <c r="J83" s="212"/>
      <c r="K83" s="192">
        <v>442176</v>
      </c>
      <c r="L83" s="212"/>
      <c r="M83" s="213">
        <v>229284</v>
      </c>
    </row>
    <row r="84" spans="1:13" ht="16.5" customHeight="1" x14ac:dyDescent="0.45">
      <c r="A84" s="145" t="s">
        <v>139</v>
      </c>
      <c r="B84" s="157"/>
      <c r="E84" s="15"/>
      <c r="G84" s="192">
        <v>3774505</v>
      </c>
      <c r="I84" s="213">
        <v>3877828</v>
      </c>
      <c r="J84" s="212"/>
      <c r="K84" s="192">
        <v>206</v>
      </c>
      <c r="L84" s="212"/>
      <c r="M84" s="213">
        <v>230</v>
      </c>
    </row>
    <row r="85" spans="1:13" ht="16.5" customHeight="1" x14ac:dyDescent="0.45">
      <c r="A85" s="145" t="s">
        <v>39</v>
      </c>
      <c r="E85" s="15"/>
      <c r="G85" s="192">
        <v>1239136</v>
      </c>
      <c r="I85" s="213">
        <v>1264217</v>
      </c>
      <c r="J85" s="212"/>
      <c r="K85" s="192">
        <v>0</v>
      </c>
      <c r="L85" s="212"/>
      <c r="M85" s="213">
        <v>0</v>
      </c>
    </row>
    <row r="86" spans="1:13" ht="16.5" customHeight="1" x14ac:dyDescent="0.45">
      <c r="A86" s="145" t="s">
        <v>29</v>
      </c>
      <c r="E86" s="15"/>
      <c r="G86" s="192">
        <v>45190</v>
      </c>
      <c r="I86" s="213">
        <v>42719</v>
      </c>
      <c r="J86" s="212"/>
      <c r="K86" s="192">
        <v>14773</v>
      </c>
      <c r="L86" s="212"/>
      <c r="M86" s="213">
        <v>13057</v>
      </c>
    </row>
    <row r="87" spans="1:13" ht="16.5" customHeight="1" x14ac:dyDescent="0.45">
      <c r="A87" s="145" t="s">
        <v>52</v>
      </c>
      <c r="G87" s="194">
        <v>89381</v>
      </c>
      <c r="I87" s="214">
        <v>85135</v>
      </c>
      <c r="J87" s="212"/>
      <c r="K87" s="194">
        <v>0</v>
      </c>
      <c r="L87" s="212"/>
      <c r="M87" s="214">
        <v>0</v>
      </c>
    </row>
    <row r="88" spans="1:13" ht="16.5" customHeight="1" x14ac:dyDescent="0.45">
      <c r="E88" s="145"/>
      <c r="F88" s="145"/>
      <c r="G88" s="86"/>
      <c r="K88" s="86"/>
    </row>
    <row r="89" spans="1:13" ht="16.5" customHeight="1" x14ac:dyDescent="0.45">
      <c r="A89" s="157" t="s">
        <v>22</v>
      </c>
      <c r="G89" s="194">
        <f>SUM(G83:G87)</f>
        <v>17379714</v>
      </c>
      <c r="I89" s="206">
        <f>SUM(I83:I87)</f>
        <v>14409849</v>
      </c>
      <c r="K89" s="194">
        <f>SUM(K83:K87)</f>
        <v>457155</v>
      </c>
      <c r="M89" s="208">
        <f>SUM(M83:M87)</f>
        <v>242571</v>
      </c>
    </row>
    <row r="90" spans="1:13" ht="16.5" customHeight="1" x14ac:dyDescent="0.45">
      <c r="A90" s="157"/>
      <c r="B90" s="157"/>
      <c r="G90" s="86"/>
      <c r="K90" s="91"/>
      <c r="M90" s="29"/>
    </row>
    <row r="91" spans="1:13" ht="16.5" customHeight="1" x14ac:dyDescent="0.45">
      <c r="A91" s="157" t="s">
        <v>23</v>
      </c>
      <c r="G91" s="194">
        <f>SUM(G79,G89)</f>
        <v>21050097</v>
      </c>
      <c r="I91" s="206">
        <f>SUM(I79,I89)</f>
        <v>21332260</v>
      </c>
      <c r="K91" s="194">
        <f>SUM(K79,K89)</f>
        <v>848493</v>
      </c>
      <c r="M91" s="208">
        <f>SUM(M79,M89)</f>
        <v>702840</v>
      </c>
    </row>
    <row r="103" spans="1:13" ht="21.95" customHeight="1" x14ac:dyDescent="0.45">
      <c r="A103" s="160" t="str">
        <f>+A52</f>
        <v>The notes to the interim financial information are an integral part of this financial information.</v>
      </c>
      <c r="B103" s="160"/>
      <c r="C103" s="160"/>
      <c r="D103" s="160"/>
      <c r="E103" s="162"/>
      <c r="F103" s="162"/>
      <c r="G103" s="159"/>
      <c r="H103" s="159"/>
      <c r="I103" s="206"/>
      <c r="J103" s="159"/>
      <c r="K103" s="159"/>
      <c r="L103" s="159"/>
      <c r="M103" s="206"/>
    </row>
    <row r="104" spans="1:13" ht="16.5" customHeight="1" x14ac:dyDescent="0.45">
      <c r="A104" s="157" t="str">
        <f>+A53</f>
        <v>S Hotels and Resorts Public Company Limited</v>
      </c>
      <c r="B104" s="157"/>
    </row>
    <row r="105" spans="1:13" ht="16.5" customHeight="1" x14ac:dyDescent="0.45">
      <c r="A105" s="157" t="s">
        <v>31</v>
      </c>
      <c r="B105" s="157"/>
    </row>
    <row r="106" spans="1:13" ht="16.5" customHeight="1" x14ac:dyDescent="0.45">
      <c r="A106" s="161" t="str">
        <f>+A55</f>
        <v>As at 30 June 2022</v>
      </c>
      <c r="B106" s="161"/>
      <c r="C106" s="160"/>
      <c r="D106" s="160"/>
      <c r="E106" s="162"/>
      <c r="F106" s="162"/>
      <c r="G106" s="159"/>
      <c r="H106" s="159"/>
      <c r="I106" s="206"/>
      <c r="J106" s="159"/>
      <c r="K106" s="159"/>
      <c r="L106" s="159"/>
      <c r="M106" s="206"/>
    </row>
    <row r="107" spans="1:13" ht="16.5" customHeight="1" x14ac:dyDescent="0.45">
      <c r="A107" s="157"/>
      <c r="B107" s="157"/>
    </row>
    <row r="108" spans="1:13" ht="16.5" customHeight="1" x14ac:dyDescent="0.45">
      <c r="A108" s="157"/>
      <c r="B108" s="157"/>
    </row>
    <row r="109" spans="1:13" ht="16.5" customHeight="1" x14ac:dyDescent="0.45">
      <c r="A109" s="142"/>
      <c r="B109" s="142"/>
      <c r="C109" s="146"/>
      <c r="D109" s="146"/>
      <c r="E109" s="143"/>
      <c r="F109" s="143"/>
      <c r="G109" s="223" t="s">
        <v>63</v>
      </c>
      <c r="H109" s="223"/>
      <c r="I109" s="223"/>
      <c r="J109" s="144"/>
      <c r="K109" s="223" t="s">
        <v>64</v>
      </c>
      <c r="L109" s="223"/>
      <c r="M109" s="223"/>
    </row>
    <row r="110" spans="1:13" ht="16.5" customHeight="1" x14ac:dyDescent="0.45">
      <c r="A110" s="142"/>
      <c r="B110" s="142"/>
      <c r="C110" s="146"/>
      <c r="D110" s="146"/>
      <c r="E110" s="143"/>
      <c r="F110" s="143"/>
      <c r="G110" s="224" t="s">
        <v>95</v>
      </c>
      <c r="H110" s="224"/>
      <c r="I110" s="224"/>
      <c r="J110" s="144"/>
      <c r="K110" s="224" t="s">
        <v>95</v>
      </c>
      <c r="L110" s="224"/>
      <c r="M110" s="224"/>
    </row>
    <row r="111" spans="1:13" ht="16.5" customHeight="1" x14ac:dyDescent="0.45">
      <c r="G111" s="151" t="s">
        <v>87</v>
      </c>
      <c r="H111" s="151"/>
      <c r="I111" s="19" t="s">
        <v>88</v>
      </c>
      <c r="J111" s="151"/>
      <c r="K111" s="151" t="s">
        <v>87</v>
      </c>
      <c r="L111" s="151"/>
      <c r="M111" s="19" t="s">
        <v>88</v>
      </c>
    </row>
    <row r="112" spans="1:13" ht="16.5" customHeight="1" x14ac:dyDescent="0.45">
      <c r="G112" s="153" t="s">
        <v>182</v>
      </c>
      <c r="H112" s="151"/>
      <c r="I112" s="204" t="s">
        <v>83</v>
      </c>
      <c r="J112" s="151"/>
      <c r="K112" s="153" t="s">
        <v>182</v>
      </c>
      <c r="L112" s="151"/>
      <c r="M112" s="204" t="s">
        <v>83</v>
      </c>
    </row>
    <row r="113" spans="1:13" ht="16.5" customHeight="1" x14ac:dyDescent="0.45">
      <c r="G113" s="153" t="s">
        <v>153</v>
      </c>
      <c r="H113" s="151"/>
      <c r="I113" s="204" t="s">
        <v>141</v>
      </c>
      <c r="J113" s="151"/>
      <c r="K113" s="153" t="s">
        <v>153</v>
      </c>
      <c r="L113" s="151"/>
      <c r="M113" s="204" t="s">
        <v>141</v>
      </c>
    </row>
    <row r="114" spans="1:13" ht="16.5" customHeight="1" x14ac:dyDescent="0.45">
      <c r="E114" s="145"/>
      <c r="F114" s="143"/>
      <c r="G114" s="154" t="s">
        <v>89</v>
      </c>
      <c r="H114" s="151"/>
      <c r="I114" s="18" t="s">
        <v>89</v>
      </c>
      <c r="J114" s="155"/>
      <c r="K114" s="154" t="s">
        <v>89</v>
      </c>
      <c r="L114" s="151"/>
      <c r="M114" s="18" t="s">
        <v>89</v>
      </c>
    </row>
    <row r="115" spans="1:13" ht="16.5" customHeight="1" x14ac:dyDescent="0.45">
      <c r="E115" s="143"/>
      <c r="F115" s="143"/>
      <c r="G115" s="83"/>
      <c r="H115" s="156"/>
      <c r="I115" s="24"/>
      <c r="J115" s="156"/>
      <c r="K115" s="83"/>
      <c r="L115" s="156"/>
      <c r="M115" s="24"/>
    </row>
    <row r="116" spans="1:13" ht="16.5" customHeight="1" x14ac:dyDescent="0.45">
      <c r="A116" s="157" t="s">
        <v>90</v>
      </c>
      <c r="B116" s="157"/>
      <c r="G116" s="86"/>
      <c r="K116" s="86"/>
    </row>
    <row r="117" spans="1:13" ht="16.5" customHeight="1" x14ac:dyDescent="0.45">
      <c r="G117" s="86"/>
      <c r="K117" s="86"/>
    </row>
    <row r="118" spans="1:13" ht="16.5" customHeight="1" x14ac:dyDescent="0.45">
      <c r="A118" s="157" t="s">
        <v>66</v>
      </c>
      <c r="B118" s="157"/>
      <c r="G118" s="86"/>
      <c r="K118" s="86"/>
    </row>
    <row r="119" spans="1:13" ht="16.5" customHeight="1" x14ac:dyDescent="0.45">
      <c r="A119" s="157"/>
      <c r="B119" s="157"/>
      <c r="G119" s="86"/>
      <c r="K119" s="86"/>
    </row>
    <row r="120" spans="1:13" ht="16.5" customHeight="1" x14ac:dyDescent="0.45">
      <c r="A120" s="145" t="s">
        <v>35</v>
      </c>
      <c r="B120" s="157"/>
      <c r="G120" s="86"/>
      <c r="K120" s="86"/>
    </row>
    <row r="121" spans="1:13" ht="16.5" customHeight="1" x14ac:dyDescent="0.45">
      <c r="B121" s="145" t="s">
        <v>76</v>
      </c>
      <c r="G121" s="86"/>
      <c r="K121" s="86"/>
    </row>
    <row r="122" spans="1:13" ht="16.5" customHeight="1" x14ac:dyDescent="0.45">
      <c r="C122" s="145" t="s">
        <v>178</v>
      </c>
      <c r="G122" s="86"/>
      <c r="K122" s="86"/>
    </row>
    <row r="123" spans="1:13" ht="16.5" customHeight="1" thickBot="1" x14ac:dyDescent="0.5">
      <c r="D123" s="145" t="s">
        <v>109</v>
      </c>
      <c r="G123" s="190">
        <v>18318200</v>
      </c>
      <c r="H123" s="28"/>
      <c r="I123" s="191">
        <v>18318200</v>
      </c>
      <c r="J123" s="28"/>
      <c r="K123" s="190">
        <v>18318200</v>
      </c>
      <c r="M123" s="191">
        <v>18318200</v>
      </c>
    </row>
    <row r="124" spans="1:13" ht="16.5" customHeight="1" thickTop="1" x14ac:dyDescent="0.45">
      <c r="F124" s="195"/>
      <c r="G124" s="73"/>
      <c r="H124" s="28"/>
      <c r="I124" s="37"/>
      <c r="J124" s="28"/>
      <c r="K124" s="73"/>
      <c r="L124" s="193"/>
      <c r="M124" s="37"/>
    </row>
    <row r="125" spans="1:13" s="152" customFormat="1" ht="16.5" customHeight="1" x14ac:dyDescent="0.45">
      <c r="B125" s="145" t="s">
        <v>6</v>
      </c>
      <c r="C125" s="145"/>
      <c r="D125" s="145"/>
      <c r="G125" s="86"/>
      <c r="H125" s="158"/>
      <c r="I125" s="25"/>
      <c r="J125" s="158"/>
      <c r="K125" s="86"/>
      <c r="L125" s="158"/>
      <c r="M125" s="25"/>
    </row>
    <row r="126" spans="1:13" ht="16.5" customHeight="1" x14ac:dyDescent="0.45">
      <c r="C126" s="145" t="s">
        <v>179</v>
      </c>
      <c r="G126" s="86"/>
      <c r="K126" s="86"/>
    </row>
    <row r="127" spans="1:13" ht="16.5" customHeight="1" x14ac:dyDescent="0.45">
      <c r="D127" s="145" t="s">
        <v>128</v>
      </c>
      <c r="E127" s="145"/>
      <c r="G127" s="192">
        <v>17968200</v>
      </c>
      <c r="H127" s="28"/>
      <c r="I127" s="211">
        <v>17968200</v>
      </c>
      <c r="J127" s="210"/>
      <c r="K127" s="209">
        <v>17968200</v>
      </c>
      <c r="L127" s="210"/>
      <c r="M127" s="211">
        <v>17968200</v>
      </c>
    </row>
    <row r="128" spans="1:13" ht="16.5" customHeight="1" x14ac:dyDescent="0.45">
      <c r="A128" s="145" t="s">
        <v>82</v>
      </c>
      <c r="G128" s="192">
        <v>3335184</v>
      </c>
      <c r="H128" s="28"/>
      <c r="I128" s="211">
        <v>3335184</v>
      </c>
      <c r="J128" s="210"/>
      <c r="K128" s="209">
        <v>3335184</v>
      </c>
      <c r="L128" s="210"/>
      <c r="M128" s="211">
        <v>3335184</v>
      </c>
    </row>
    <row r="129" spans="1:13" s="152" customFormat="1" ht="16.5" customHeight="1" x14ac:dyDescent="0.45">
      <c r="A129" s="145" t="s">
        <v>78</v>
      </c>
      <c r="B129" s="145"/>
      <c r="C129" s="145"/>
      <c r="D129" s="145"/>
      <c r="G129" s="164"/>
      <c r="H129" s="196"/>
      <c r="I129" s="10"/>
      <c r="J129" s="196"/>
      <c r="K129" s="164"/>
      <c r="L129" s="158"/>
      <c r="M129" s="10"/>
    </row>
    <row r="130" spans="1:13" s="152" customFormat="1" ht="16.5" customHeight="1" x14ac:dyDescent="0.45">
      <c r="B130" s="145" t="s">
        <v>79</v>
      </c>
      <c r="C130" s="145"/>
      <c r="D130" s="145"/>
      <c r="G130" s="192">
        <v>-2119141</v>
      </c>
      <c r="H130" s="158"/>
      <c r="I130" s="37">
        <v>-2119141</v>
      </c>
      <c r="J130" s="158"/>
      <c r="K130" s="192">
        <v>0</v>
      </c>
      <c r="L130" s="158"/>
      <c r="M130" s="10">
        <v>0</v>
      </c>
    </row>
    <row r="131" spans="1:13" s="152" customFormat="1" ht="16.5" customHeight="1" x14ac:dyDescent="0.45">
      <c r="A131" s="163" t="s">
        <v>112</v>
      </c>
      <c r="B131" s="145"/>
      <c r="C131" s="145"/>
      <c r="D131" s="145"/>
      <c r="G131" s="192">
        <v>43754</v>
      </c>
      <c r="H131" s="158"/>
      <c r="I131" s="37">
        <v>43754</v>
      </c>
      <c r="J131" s="158"/>
      <c r="K131" s="192">
        <v>43754</v>
      </c>
      <c r="L131" s="158"/>
      <c r="M131" s="10">
        <v>43754</v>
      </c>
    </row>
    <row r="132" spans="1:13" s="152" customFormat="1" ht="16.5" customHeight="1" x14ac:dyDescent="0.45">
      <c r="A132" s="145" t="s">
        <v>165</v>
      </c>
      <c r="B132" s="145"/>
      <c r="C132" s="145"/>
      <c r="D132" s="145"/>
      <c r="E132" s="145"/>
      <c r="G132" s="192">
        <v>-4018252</v>
      </c>
      <c r="H132" s="158"/>
      <c r="I132" s="10">
        <v>-3717287</v>
      </c>
      <c r="J132" s="158"/>
      <c r="K132" s="192">
        <v>-365120</v>
      </c>
      <c r="L132" s="158"/>
      <c r="M132" s="10">
        <v>-369669</v>
      </c>
    </row>
    <row r="133" spans="1:13" ht="16.5" customHeight="1" x14ac:dyDescent="0.45">
      <c r="A133" s="145" t="s">
        <v>67</v>
      </c>
      <c r="G133" s="192">
        <v>787641</v>
      </c>
      <c r="I133" s="33">
        <v>371148</v>
      </c>
      <c r="K133" s="192">
        <v>0</v>
      </c>
      <c r="M133" s="208">
        <v>0</v>
      </c>
    </row>
    <row r="134" spans="1:13" ht="16.5" customHeight="1" x14ac:dyDescent="0.45">
      <c r="G134" s="87"/>
      <c r="I134" s="205"/>
      <c r="K134" s="87"/>
      <c r="M134" s="205"/>
    </row>
    <row r="135" spans="1:13" ht="16.5" customHeight="1" x14ac:dyDescent="0.45">
      <c r="A135" s="157" t="s">
        <v>68</v>
      </c>
      <c r="G135" s="88">
        <f>SUM(G127:G133)</f>
        <v>15997386</v>
      </c>
      <c r="I135" s="206">
        <f>SUM(I127:I133)</f>
        <v>15881858</v>
      </c>
      <c r="K135" s="88">
        <f>SUM(K127:K133)</f>
        <v>20982018</v>
      </c>
      <c r="M135" s="206">
        <f>SUM(M127:M133)</f>
        <v>20977469</v>
      </c>
    </row>
    <row r="136" spans="1:13" ht="16.5" customHeight="1" x14ac:dyDescent="0.45">
      <c r="A136" s="157"/>
      <c r="G136" s="86"/>
      <c r="K136" s="86"/>
    </row>
    <row r="137" spans="1:13" ht="16.5" customHeight="1" thickBot="1" x14ac:dyDescent="0.5">
      <c r="A137" s="157" t="s">
        <v>69</v>
      </c>
      <c r="G137" s="89">
        <f>SUM(G91,G135)</f>
        <v>37047483</v>
      </c>
      <c r="I137" s="207">
        <f>SUM(I91,I135)</f>
        <v>37214118</v>
      </c>
      <c r="K137" s="89">
        <f>SUM(K91,K135)</f>
        <v>21830511</v>
      </c>
      <c r="L137" s="28"/>
      <c r="M137" s="207">
        <f>SUM(M91,M135)</f>
        <v>21680309</v>
      </c>
    </row>
    <row r="138" spans="1:13" ht="16.5" customHeight="1" thickTop="1" x14ac:dyDescent="0.45">
      <c r="A138" s="157"/>
      <c r="G138" s="201"/>
      <c r="H138" s="201"/>
      <c r="I138" s="201"/>
      <c r="J138" s="201"/>
      <c r="K138" s="201"/>
      <c r="L138" s="201"/>
      <c r="M138" s="201"/>
    </row>
    <row r="139" spans="1:13" ht="16.5" customHeight="1" x14ac:dyDescent="0.45">
      <c r="A139" s="157"/>
      <c r="G139" s="201"/>
      <c r="H139" s="201"/>
      <c r="I139" s="201"/>
      <c r="J139" s="201"/>
      <c r="K139" s="201"/>
      <c r="L139" s="201"/>
      <c r="M139" s="201"/>
    </row>
    <row r="140" spans="1:13" ht="16.5" customHeight="1" x14ac:dyDescent="0.45">
      <c r="A140" s="157"/>
      <c r="G140" s="201"/>
      <c r="H140" s="201"/>
      <c r="I140" s="201"/>
      <c r="J140" s="201"/>
      <c r="K140" s="201"/>
      <c r="L140" s="201"/>
      <c r="M140" s="201"/>
    </row>
    <row r="141" spans="1:13" ht="16.5" customHeight="1" x14ac:dyDescent="0.45">
      <c r="A141" s="157"/>
    </row>
    <row r="142" spans="1:13" ht="16.5" customHeight="1" x14ac:dyDescent="0.45">
      <c r="A142" s="157"/>
    </row>
    <row r="143" spans="1:13" ht="16.5" customHeight="1" x14ac:dyDescent="0.45">
      <c r="A143" s="157"/>
    </row>
    <row r="144" spans="1:13" ht="16.5" customHeight="1" x14ac:dyDescent="0.45">
      <c r="A144" s="157"/>
    </row>
    <row r="145" spans="1:13" ht="16.5" customHeight="1" x14ac:dyDescent="0.45">
      <c r="A145" s="157"/>
    </row>
    <row r="146" spans="1:13" ht="16.5" customHeight="1" x14ac:dyDescent="0.45">
      <c r="A146" s="157"/>
    </row>
    <row r="147" spans="1:13" ht="16.5" customHeight="1" x14ac:dyDescent="0.45">
      <c r="A147" s="157"/>
    </row>
    <row r="148" spans="1:13" ht="16.5" customHeight="1" x14ac:dyDescent="0.45">
      <c r="A148" s="157"/>
    </row>
    <row r="149" spans="1:13" ht="16.5" customHeight="1" x14ac:dyDescent="0.45">
      <c r="A149" s="157"/>
    </row>
    <row r="150" spans="1:13" ht="16.5" customHeight="1" x14ac:dyDescent="0.45">
      <c r="A150" s="157"/>
    </row>
    <row r="151" spans="1:13" ht="16.5" customHeight="1" x14ac:dyDescent="0.45">
      <c r="A151" s="157"/>
    </row>
    <row r="152" spans="1:13" ht="16.5" customHeight="1" x14ac:dyDescent="0.45">
      <c r="A152" s="157"/>
    </row>
    <row r="153" spans="1:13" ht="16.5" customHeight="1" x14ac:dyDescent="0.45">
      <c r="A153" s="157"/>
    </row>
    <row r="154" spans="1:13" ht="21.95" customHeight="1" x14ac:dyDescent="0.45">
      <c r="A154" s="160" t="str">
        <f>+A52</f>
        <v>The notes to the interim financial information are an integral part of this financial information.</v>
      </c>
      <c r="B154" s="160"/>
      <c r="C154" s="160"/>
      <c r="D154" s="160"/>
      <c r="E154" s="160"/>
      <c r="F154" s="160"/>
      <c r="G154" s="159"/>
      <c r="H154" s="159"/>
      <c r="I154" s="206"/>
      <c r="J154" s="159"/>
      <c r="K154" s="159"/>
      <c r="L154" s="159"/>
      <c r="M154" s="206"/>
    </row>
  </sheetData>
  <mergeCells count="12">
    <mergeCell ref="G59:I59"/>
    <mergeCell ref="K59:M59"/>
    <mergeCell ref="G109:I109"/>
    <mergeCell ref="K109:M109"/>
    <mergeCell ref="G110:I110"/>
    <mergeCell ref="K110:M110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31A0B-75B4-472A-A282-58478B3A2A4E}">
  <sheetPr>
    <tabColor rgb="FF00FF99"/>
  </sheetPr>
  <dimension ref="A1:N63"/>
  <sheetViews>
    <sheetView topLeftCell="A10" zoomScaleNormal="100" zoomScaleSheetLayoutView="110" workbookViewId="0">
      <selection activeCell="G10" sqref="G1:G1048576"/>
    </sheetView>
  </sheetViews>
  <sheetFormatPr defaultColWidth="9.33203125" defaultRowHeight="16.5" customHeight="1" x14ac:dyDescent="0.45"/>
  <cols>
    <col min="1" max="5" width="1.1640625" style="2" customWidth="1"/>
    <col min="6" max="6" width="53" style="2" customWidth="1"/>
    <col min="7" max="7" width="3.83203125" style="15" customWidth="1"/>
    <col min="8" max="8" width="12.33203125" style="33" customWidth="1"/>
    <col min="9" max="9" width="0.6640625" style="33" customWidth="1"/>
    <col min="10" max="10" width="12.33203125" style="33" customWidth="1"/>
    <col min="11" max="11" width="0.6640625" style="33" customWidth="1"/>
    <col min="12" max="12" width="12.1640625" style="33" customWidth="1"/>
    <col min="13" max="13" width="0.6640625" style="33" customWidth="1"/>
    <col min="14" max="14" width="12.33203125" style="33" customWidth="1"/>
    <col min="15" max="16384" width="9.33203125" style="2"/>
  </cols>
  <sheetData>
    <row r="1" spans="1:14" ht="15" customHeight="1" x14ac:dyDescent="0.45">
      <c r="A1" s="4" t="s">
        <v>107</v>
      </c>
      <c r="B1" s="3"/>
      <c r="C1" s="3"/>
      <c r="D1" s="3"/>
    </row>
    <row r="2" spans="1:14" ht="15" customHeight="1" x14ac:dyDescent="0.45">
      <c r="A2" s="3" t="s">
        <v>32</v>
      </c>
      <c r="B2" s="3"/>
      <c r="C2" s="3"/>
      <c r="D2" s="3"/>
    </row>
    <row r="3" spans="1:14" ht="15" customHeight="1" x14ac:dyDescent="0.45">
      <c r="A3" s="6" t="s">
        <v>183</v>
      </c>
      <c r="B3" s="6"/>
      <c r="C3" s="6"/>
      <c r="D3" s="6"/>
      <c r="E3" s="5"/>
      <c r="F3" s="5"/>
      <c r="G3" s="26"/>
      <c r="H3" s="34"/>
      <c r="I3" s="34"/>
      <c r="J3" s="34"/>
      <c r="K3" s="34"/>
      <c r="L3" s="34"/>
      <c r="M3" s="34"/>
      <c r="N3" s="34"/>
    </row>
    <row r="4" spans="1:14" ht="15" customHeight="1" x14ac:dyDescent="0.45">
      <c r="A4" s="1"/>
      <c r="B4" s="1"/>
      <c r="C4" s="1"/>
      <c r="D4" s="1"/>
      <c r="E4" s="22"/>
      <c r="F4" s="22"/>
      <c r="G4" s="27"/>
      <c r="H4" s="35"/>
      <c r="I4" s="35"/>
      <c r="J4" s="35"/>
      <c r="K4" s="35"/>
      <c r="L4" s="35"/>
      <c r="M4" s="35"/>
      <c r="N4" s="35"/>
    </row>
    <row r="5" spans="1:14" ht="15" customHeight="1" x14ac:dyDescent="0.45">
      <c r="A5" s="1"/>
      <c r="B5" s="1"/>
      <c r="C5" s="1"/>
      <c r="D5" s="1"/>
      <c r="E5" s="22"/>
      <c r="F5" s="22"/>
      <c r="G5" s="27"/>
      <c r="H5" s="35"/>
      <c r="I5" s="35"/>
      <c r="J5" s="35"/>
      <c r="K5" s="35"/>
      <c r="L5" s="35"/>
      <c r="M5" s="35"/>
      <c r="N5" s="35"/>
    </row>
    <row r="6" spans="1:14" ht="15" customHeight="1" x14ac:dyDescent="0.45">
      <c r="A6" s="1"/>
      <c r="B6" s="1"/>
      <c r="C6" s="1"/>
      <c r="D6" s="1"/>
      <c r="E6" s="22"/>
      <c r="F6" s="22"/>
      <c r="G6" s="27"/>
      <c r="H6" s="225" t="s">
        <v>63</v>
      </c>
      <c r="I6" s="225"/>
      <c r="J6" s="225"/>
      <c r="K6" s="14"/>
      <c r="L6" s="225" t="s">
        <v>64</v>
      </c>
      <c r="M6" s="225"/>
      <c r="N6" s="225"/>
    </row>
    <row r="7" spans="1:14" ht="15" customHeight="1" x14ac:dyDescent="0.45">
      <c r="A7" s="1"/>
      <c r="B7" s="1"/>
      <c r="C7" s="1"/>
      <c r="D7" s="1"/>
      <c r="E7" s="22"/>
      <c r="F7" s="22"/>
      <c r="G7" s="27"/>
      <c r="H7" s="226" t="s">
        <v>95</v>
      </c>
      <c r="I7" s="226"/>
      <c r="J7" s="226"/>
      <c r="K7" s="14"/>
      <c r="L7" s="226" t="s">
        <v>95</v>
      </c>
      <c r="M7" s="226"/>
      <c r="N7" s="226"/>
    </row>
    <row r="8" spans="1:14" ht="15" customHeight="1" x14ac:dyDescent="0.45">
      <c r="A8" s="1"/>
      <c r="B8" s="1"/>
      <c r="C8" s="1"/>
      <c r="D8" s="1"/>
      <c r="E8" s="22"/>
      <c r="F8" s="22"/>
      <c r="G8" s="27"/>
      <c r="H8" s="16" t="s">
        <v>91</v>
      </c>
      <c r="I8" s="31"/>
      <c r="J8" s="16" t="s">
        <v>91</v>
      </c>
      <c r="K8" s="32"/>
      <c r="L8" s="16" t="s">
        <v>91</v>
      </c>
      <c r="M8" s="31"/>
      <c r="N8" s="16" t="s">
        <v>91</v>
      </c>
    </row>
    <row r="9" spans="1:14" ht="15" customHeight="1" x14ac:dyDescent="0.45">
      <c r="A9" s="22"/>
      <c r="B9" s="22"/>
      <c r="C9" s="22"/>
      <c r="D9" s="22"/>
      <c r="E9" s="22"/>
      <c r="F9" s="22"/>
      <c r="H9" s="17" t="s">
        <v>153</v>
      </c>
      <c r="I9" s="16"/>
      <c r="J9" s="17" t="s">
        <v>141</v>
      </c>
      <c r="K9" s="16"/>
      <c r="L9" s="17" t="s">
        <v>153</v>
      </c>
      <c r="M9" s="16"/>
      <c r="N9" s="17" t="s">
        <v>141</v>
      </c>
    </row>
    <row r="10" spans="1:14" ht="15" customHeight="1" x14ac:dyDescent="0.45">
      <c r="H10" s="18" t="s">
        <v>89</v>
      </c>
      <c r="I10" s="19"/>
      <c r="J10" s="18" t="s">
        <v>89</v>
      </c>
      <c r="K10" s="20"/>
      <c r="L10" s="18" t="s">
        <v>89</v>
      </c>
      <c r="M10" s="19"/>
      <c r="N10" s="18" t="s">
        <v>89</v>
      </c>
    </row>
    <row r="11" spans="1:14" ht="8.1" customHeight="1" x14ac:dyDescent="0.45">
      <c r="G11" s="21"/>
      <c r="H11" s="79"/>
      <c r="I11" s="23"/>
      <c r="J11" s="23"/>
      <c r="L11" s="83"/>
      <c r="M11" s="24"/>
      <c r="N11" s="24"/>
    </row>
    <row r="12" spans="1:14" ht="15" customHeight="1" x14ac:dyDescent="0.45">
      <c r="A12" s="2" t="s">
        <v>155</v>
      </c>
      <c r="H12" s="77">
        <v>2071333</v>
      </c>
      <c r="J12" s="10">
        <v>803145</v>
      </c>
      <c r="K12" s="10"/>
      <c r="L12" s="164">
        <v>0</v>
      </c>
      <c r="M12" s="174"/>
      <c r="N12" s="10">
        <v>0</v>
      </c>
    </row>
    <row r="13" spans="1:14" ht="15" customHeight="1" x14ac:dyDescent="0.45">
      <c r="A13" s="2" t="s">
        <v>156</v>
      </c>
      <c r="H13" s="167">
        <v>0</v>
      </c>
      <c r="J13" s="10">
        <v>0</v>
      </c>
      <c r="K13" s="10"/>
      <c r="L13" s="164">
        <v>19364</v>
      </c>
      <c r="M13" s="174"/>
      <c r="N13" s="10">
        <v>6870</v>
      </c>
    </row>
    <row r="14" spans="1:14" ht="15" customHeight="1" x14ac:dyDescent="0.45">
      <c r="A14" s="2" t="s">
        <v>157</v>
      </c>
      <c r="H14" s="167">
        <v>-1427143</v>
      </c>
      <c r="I14" s="35"/>
      <c r="J14" s="11">
        <v>-785536</v>
      </c>
      <c r="K14" s="11"/>
      <c r="L14" s="167">
        <v>0</v>
      </c>
      <c r="M14" s="215"/>
      <c r="N14" s="11">
        <v>0</v>
      </c>
    </row>
    <row r="15" spans="1:14" ht="15" customHeight="1" x14ac:dyDescent="0.45">
      <c r="A15" s="2" t="s">
        <v>158</v>
      </c>
      <c r="H15" s="165">
        <v>0</v>
      </c>
      <c r="J15" s="12">
        <v>0</v>
      </c>
      <c r="K15" s="10"/>
      <c r="L15" s="165">
        <v>-12714</v>
      </c>
      <c r="M15" s="174"/>
      <c r="N15" s="12">
        <v>-10011</v>
      </c>
    </row>
    <row r="16" spans="1:14" ht="8.1" customHeight="1" x14ac:dyDescent="0.45">
      <c r="H16" s="77"/>
      <c r="L16" s="77"/>
      <c r="M16" s="36"/>
    </row>
    <row r="17" spans="1:14" ht="15" customHeight="1" x14ac:dyDescent="0.45">
      <c r="A17" s="3" t="s">
        <v>122</v>
      </c>
      <c r="H17" s="164">
        <f>SUM(H12:H16)</f>
        <v>644190</v>
      </c>
      <c r="I17" s="35"/>
      <c r="J17" s="35">
        <f>SUM(J12:J16)</f>
        <v>17609</v>
      </c>
      <c r="K17" s="35"/>
      <c r="L17" s="164">
        <f>SUM(L12:L16)</f>
        <v>6650</v>
      </c>
      <c r="N17" s="10">
        <f>SUM(N13:N16)</f>
        <v>-3141</v>
      </c>
    </row>
    <row r="18" spans="1:14" ht="15" customHeight="1" x14ac:dyDescent="0.45">
      <c r="A18" s="2" t="s">
        <v>30</v>
      </c>
      <c r="G18" s="42"/>
      <c r="H18" s="77">
        <v>22688</v>
      </c>
      <c r="J18" s="10">
        <v>34821</v>
      </c>
      <c r="K18" s="10"/>
      <c r="L18" s="164">
        <v>61775</v>
      </c>
      <c r="M18" s="174"/>
      <c r="N18" s="10">
        <v>87381</v>
      </c>
    </row>
    <row r="19" spans="1:14" ht="15" customHeight="1" x14ac:dyDescent="0.45">
      <c r="A19" s="2" t="s">
        <v>24</v>
      </c>
      <c r="G19" s="42"/>
      <c r="H19" s="77">
        <v>-80955</v>
      </c>
      <c r="J19" s="10">
        <v>-50380</v>
      </c>
      <c r="K19" s="10"/>
      <c r="L19" s="164">
        <v>-1010</v>
      </c>
      <c r="M19" s="174"/>
      <c r="N19" s="10">
        <v>-1178</v>
      </c>
    </row>
    <row r="20" spans="1:14" ht="15" customHeight="1" x14ac:dyDescent="0.45">
      <c r="A20" s="2" t="s">
        <v>25</v>
      </c>
      <c r="G20" s="166"/>
      <c r="H20" s="77">
        <v>-455080</v>
      </c>
      <c r="J20" s="10">
        <v>-398345</v>
      </c>
      <c r="K20" s="10"/>
      <c r="L20" s="164">
        <v>-24070</v>
      </c>
      <c r="M20" s="174"/>
      <c r="N20" s="10">
        <v>-19727</v>
      </c>
    </row>
    <row r="21" spans="1:14" ht="15" customHeight="1" x14ac:dyDescent="0.45">
      <c r="A21" s="2" t="s">
        <v>201</v>
      </c>
      <c r="G21" s="166"/>
      <c r="H21" s="77">
        <v>-192653</v>
      </c>
      <c r="J21" s="10">
        <v>-191543</v>
      </c>
      <c r="K21" s="10"/>
      <c r="L21" s="164">
        <v>-5598</v>
      </c>
      <c r="M21" s="174"/>
      <c r="N21" s="10">
        <v>-3291</v>
      </c>
    </row>
    <row r="22" spans="1:14" ht="15" customHeight="1" x14ac:dyDescent="0.45">
      <c r="A22" s="2" t="s">
        <v>192</v>
      </c>
      <c r="G22" s="166"/>
      <c r="H22" s="80">
        <v>-4766</v>
      </c>
      <c r="J22" s="12">
        <v>3408</v>
      </c>
      <c r="K22" s="10"/>
      <c r="L22" s="165">
        <v>0</v>
      </c>
      <c r="M22" s="174"/>
      <c r="N22" s="12">
        <v>0</v>
      </c>
    </row>
    <row r="23" spans="1:14" ht="8.1" customHeight="1" x14ac:dyDescent="0.45">
      <c r="H23" s="77"/>
      <c r="I23" s="35"/>
      <c r="K23" s="35"/>
      <c r="L23" s="77"/>
      <c r="M23" s="37"/>
    </row>
    <row r="24" spans="1:14" ht="15" customHeight="1" x14ac:dyDescent="0.45">
      <c r="A24" s="3" t="s">
        <v>167</v>
      </c>
      <c r="H24" s="77">
        <f>SUM(H17:H22)</f>
        <v>-66576</v>
      </c>
      <c r="J24" s="33">
        <f>SUM(J17:J22)</f>
        <v>-584430</v>
      </c>
      <c r="L24" s="77">
        <f>SUM(L17:L22)</f>
        <v>37747</v>
      </c>
      <c r="M24" s="36"/>
      <c r="N24" s="33">
        <f>SUM(N17:N21)</f>
        <v>60044</v>
      </c>
    </row>
    <row r="25" spans="1:14" ht="15" customHeight="1" x14ac:dyDescent="0.45">
      <c r="A25" s="2" t="s">
        <v>168</v>
      </c>
      <c r="G25" s="42"/>
      <c r="H25" s="165">
        <v>-30303</v>
      </c>
      <c r="J25" s="12">
        <v>12995</v>
      </c>
      <c r="K25" s="10"/>
      <c r="L25" s="165">
        <v>166</v>
      </c>
      <c r="M25" s="174"/>
      <c r="N25" s="12">
        <v>48</v>
      </c>
    </row>
    <row r="26" spans="1:14" ht="8.1" customHeight="1" x14ac:dyDescent="0.45">
      <c r="H26" s="77"/>
      <c r="I26" s="35"/>
      <c r="K26" s="35"/>
      <c r="L26" s="77"/>
      <c r="M26" s="37"/>
    </row>
    <row r="27" spans="1:14" ht="15" customHeight="1" x14ac:dyDescent="0.45">
      <c r="A27" s="3" t="s">
        <v>127</v>
      </c>
      <c r="H27" s="80">
        <f>SUM(H24:H25)</f>
        <v>-96879</v>
      </c>
      <c r="I27" s="35"/>
      <c r="J27" s="34">
        <f>SUM(J24:J25)</f>
        <v>-571435</v>
      </c>
      <c r="K27" s="35"/>
      <c r="L27" s="80">
        <f>SUM(L24:L25)</f>
        <v>37913</v>
      </c>
      <c r="M27" s="37"/>
      <c r="N27" s="38">
        <f>SUM(N24:N25)</f>
        <v>60092</v>
      </c>
    </row>
    <row r="28" spans="1:14" ht="12" customHeight="1" x14ac:dyDescent="0.45">
      <c r="A28" s="3"/>
      <c r="H28" s="77"/>
      <c r="I28" s="35"/>
      <c r="K28" s="35"/>
      <c r="L28" s="77"/>
      <c r="M28" s="37"/>
      <c r="N28" s="37"/>
    </row>
    <row r="29" spans="1:14" ht="13.15" customHeight="1" x14ac:dyDescent="0.45">
      <c r="A29" s="3" t="s">
        <v>110</v>
      </c>
      <c r="H29" s="77"/>
      <c r="I29" s="35"/>
      <c r="K29" s="35"/>
      <c r="L29" s="77"/>
      <c r="M29" s="37"/>
    </row>
    <row r="30" spans="1:14" ht="15" customHeight="1" x14ac:dyDescent="0.45">
      <c r="A30" s="2" t="s">
        <v>124</v>
      </c>
      <c r="B30" s="39"/>
      <c r="C30" s="39"/>
      <c r="D30" s="39"/>
      <c r="H30" s="77"/>
      <c r="I30" s="35"/>
      <c r="K30" s="35"/>
      <c r="L30" s="77"/>
      <c r="M30" s="37"/>
    </row>
    <row r="31" spans="1:14" ht="15" customHeight="1" x14ac:dyDescent="0.45">
      <c r="B31" s="30" t="s">
        <v>61</v>
      </c>
      <c r="C31" s="2" t="s">
        <v>117</v>
      </c>
      <c r="D31" s="39"/>
      <c r="H31" s="164">
        <v>3161</v>
      </c>
      <c r="I31" s="25"/>
      <c r="J31" s="10">
        <v>4786</v>
      </c>
      <c r="K31" s="175"/>
      <c r="L31" s="164">
        <v>0</v>
      </c>
      <c r="M31" s="176"/>
      <c r="N31" s="10">
        <v>0</v>
      </c>
    </row>
    <row r="32" spans="1:14" ht="15" customHeight="1" x14ac:dyDescent="0.45">
      <c r="B32" s="30" t="s">
        <v>61</v>
      </c>
      <c r="C32" s="2" t="s">
        <v>77</v>
      </c>
      <c r="H32" s="164">
        <v>541892</v>
      </c>
      <c r="I32" s="25"/>
      <c r="J32" s="10">
        <v>427365</v>
      </c>
      <c r="K32" s="175"/>
      <c r="L32" s="164">
        <v>0</v>
      </c>
      <c r="M32" s="176"/>
      <c r="N32" s="10">
        <v>0</v>
      </c>
    </row>
    <row r="33" spans="1:14" ht="15" customHeight="1" x14ac:dyDescent="0.45">
      <c r="B33" s="30" t="s">
        <v>61</v>
      </c>
      <c r="C33" s="2" t="s">
        <v>125</v>
      </c>
      <c r="H33" s="165">
        <v>-474</v>
      </c>
      <c r="I33" s="25"/>
      <c r="J33" s="12">
        <v>-718</v>
      </c>
      <c r="K33" s="175"/>
      <c r="L33" s="165">
        <v>0</v>
      </c>
      <c r="M33" s="176"/>
      <c r="N33" s="12">
        <v>0</v>
      </c>
    </row>
    <row r="34" spans="1:14" ht="8.1" customHeight="1" x14ac:dyDescent="0.45">
      <c r="H34" s="77"/>
      <c r="I34" s="35"/>
      <c r="K34" s="35"/>
      <c r="L34" s="77"/>
      <c r="M34" s="37"/>
    </row>
    <row r="35" spans="1:14" ht="15" customHeight="1" x14ac:dyDescent="0.45">
      <c r="A35" s="2" t="s">
        <v>126</v>
      </c>
      <c r="H35" s="165">
        <f>SUM(H31:H33)</f>
        <v>544579</v>
      </c>
      <c r="I35" s="35"/>
      <c r="J35" s="34">
        <f>SUM(J31:J33)</f>
        <v>431433</v>
      </c>
      <c r="K35" s="35"/>
      <c r="L35" s="165">
        <f>SUM(L31:L33)</f>
        <v>0</v>
      </c>
      <c r="M35" s="35"/>
      <c r="N35" s="12">
        <f>SUM(N31:N33)</f>
        <v>0</v>
      </c>
    </row>
    <row r="36" spans="1:14" ht="8.1" customHeight="1" x14ac:dyDescent="0.45">
      <c r="H36" s="81"/>
      <c r="I36" s="2"/>
      <c r="J36" s="2"/>
      <c r="K36" s="2"/>
      <c r="L36" s="81"/>
      <c r="M36" s="2"/>
      <c r="N36" s="2"/>
    </row>
    <row r="37" spans="1:14" ht="15" customHeight="1" x14ac:dyDescent="0.45">
      <c r="A37" s="3" t="s">
        <v>193</v>
      </c>
      <c r="H37" s="167"/>
      <c r="I37" s="35"/>
      <c r="J37" s="35"/>
      <c r="K37" s="35"/>
      <c r="L37" s="167"/>
      <c r="M37" s="35"/>
      <c r="N37" s="11"/>
    </row>
    <row r="38" spans="1:14" ht="15" customHeight="1" x14ac:dyDescent="0.45">
      <c r="A38" s="3" t="s">
        <v>136</v>
      </c>
      <c r="B38" s="3" t="s">
        <v>137</v>
      </c>
      <c r="H38" s="165">
        <f>SUM(H35)</f>
        <v>544579</v>
      </c>
      <c r="J38" s="34">
        <f>SUM(J35)</f>
        <v>431433</v>
      </c>
      <c r="L38" s="165">
        <f>SUM(L35)</f>
        <v>0</v>
      </c>
      <c r="M38" s="35"/>
      <c r="N38" s="12">
        <f>SUM(N35)</f>
        <v>0</v>
      </c>
    </row>
    <row r="39" spans="1:14" ht="8.1" customHeight="1" x14ac:dyDescent="0.45">
      <c r="A39" s="3"/>
      <c r="B39" s="3"/>
      <c r="H39" s="72"/>
      <c r="J39" s="35"/>
      <c r="L39" s="72"/>
      <c r="N39" s="35"/>
    </row>
    <row r="40" spans="1:14" ht="15" customHeight="1" thickBot="1" x14ac:dyDescent="0.5">
      <c r="A40" s="3" t="s">
        <v>135</v>
      </c>
      <c r="B40" s="3"/>
      <c r="H40" s="82">
        <f>H38+H27</f>
        <v>447700</v>
      </c>
      <c r="J40" s="40">
        <f>J38+J27</f>
        <v>-140002</v>
      </c>
      <c r="L40" s="82">
        <f>L38+L27</f>
        <v>37913</v>
      </c>
      <c r="N40" s="40">
        <f>N38+N27</f>
        <v>60092</v>
      </c>
    </row>
    <row r="41" spans="1:14" ht="14.1" customHeight="1" thickTop="1" x14ac:dyDescent="0.45">
      <c r="B41" s="3"/>
      <c r="H41" s="81"/>
      <c r="I41" s="2"/>
      <c r="J41" s="2"/>
      <c r="K41" s="2"/>
      <c r="L41" s="81"/>
      <c r="M41" s="2"/>
      <c r="N41" s="2"/>
    </row>
    <row r="42" spans="1:14" ht="15" customHeight="1" x14ac:dyDescent="0.45">
      <c r="A42" s="3" t="s">
        <v>133</v>
      </c>
      <c r="H42" s="72"/>
      <c r="J42" s="35"/>
      <c r="L42" s="72"/>
      <c r="M42" s="37"/>
      <c r="N42" s="35"/>
    </row>
    <row r="43" spans="1:14" ht="15" customHeight="1" x14ac:dyDescent="0.45">
      <c r="A43" s="2" t="s">
        <v>50</v>
      </c>
      <c r="H43" s="167">
        <f>+H27</f>
        <v>-96879</v>
      </c>
      <c r="I43" s="43"/>
      <c r="J43" s="11">
        <v>-571435</v>
      </c>
      <c r="K43" s="177"/>
      <c r="L43" s="167">
        <f>+L27</f>
        <v>37913</v>
      </c>
      <c r="M43" s="178"/>
      <c r="N43" s="11">
        <v>60092</v>
      </c>
    </row>
    <row r="44" spans="1:14" ht="15" customHeight="1" x14ac:dyDescent="0.45">
      <c r="A44" s="2" t="s">
        <v>54</v>
      </c>
      <c r="H44" s="165">
        <v>0</v>
      </c>
      <c r="I44" s="43"/>
      <c r="J44" s="12">
        <v>0</v>
      </c>
      <c r="K44" s="168"/>
      <c r="L44" s="165">
        <v>0</v>
      </c>
      <c r="M44" s="61"/>
      <c r="N44" s="12">
        <v>0</v>
      </c>
    </row>
    <row r="45" spans="1:14" ht="8.1" customHeight="1" x14ac:dyDescent="0.45">
      <c r="H45" s="85"/>
      <c r="I45" s="35"/>
      <c r="J45" s="35"/>
      <c r="K45" s="37"/>
      <c r="L45" s="85"/>
      <c r="M45" s="37"/>
      <c r="N45" s="41"/>
    </row>
    <row r="46" spans="1:14" ht="15" customHeight="1" thickBot="1" x14ac:dyDescent="0.5">
      <c r="H46" s="82">
        <f>SUM(H43:H44)</f>
        <v>-96879</v>
      </c>
      <c r="J46" s="40">
        <f>SUM(J43:J44)</f>
        <v>-571435</v>
      </c>
      <c r="L46" s="82">
        <f>SUM(L43:L44)</f>
        <v>37913</v>
      </c>
      <c r="N46" s="40">
        <f>SUM(N43:N44)</f>
        <v>60092</v>
      </c>
    </row>
    <row r="47" spans="1:14" ht="11.45" customHeight="1" thickTop="1" x14ac:dyDescent="0.45">
      <c r="A47" s="3"/>
      <c r="H47" s="77"/>
      <c r="I47" s="35"/>
      <c r="K47" s="35"/>
      <c r="L47" s="77"/>
      <c r="M47" s="35"/>
    </row>
    <row r="48" spans="1:14" ht="15" customHeight="1" x14ac:dyDescent="0.45">
      <c r="A48" s="3" t="s">
        <v>134</v>
      </c>
      <c r="B48" s="3"/>
      <c r="C48" s="3"/>
      <c r="D48" s="3"/>
      <c r="E48" s="3"/>
      <c r="H48" s="77"/>
      <c r="L48" s="77"/>
    </row>
    <row r="49" spans="1:14" ht="14.45" customHeight="1" x14ac:dyDescent="0.45">
      <c r="A49" s="2" t="s">
        <v>50</v>
      </c>
      <c r="H49" s="167">
        <f>+H40</f>
        <v>447700</v>
      </c>
      <c r="I49" s="43"/>
      <c r="J49" s="11">
        <v>-140002</v>
      </c>
      <c r="K49" s="179"/>
      <c r="L49" s="167">
        <f>+L40</f>
        <v>37913</v>
      </c>
      <c r="M49" s="180"/>
      <c r="N49" s="11">
        <v>60092</v>
      </c>
    </row>
    <row r="50" spans="1:14" ht="15" customHeight="1" x14ac:dyDescent="0.45">
      <c r="A50" s="2" t="s">
        <v>54</v>
      </c>
      <c r="H50" s="165">
        <v>0</v>
      </c>
      <c r="I50" s="43"/>
      <c r="J50" s="12">
        <v>0</v>
      </c>
      <c r="K50" s="168"/>
      <c r="L50" s="165">
        <v>0</v>
      </c>
      <c r="M50" s="61"/>
      <c r="N50" s="12">
        <v>0</v>
      </c>
    </row>
    <row r="51" spans="1:14" ht="8.1" customHeight="1" x14ac:dyDescent="0.45">
      <c r="H51" s="85"/>
      <c r="I51" s="35"/>
      <c r="J51" s="35"/>
      <c r="K51" s="37"/>
      <c r="L51" s="85"/>
      <c r="M51" s="37"/>
      <c r="N51" s="41"/>
    </row>
    <row r="52" spans="1:14" ht="15" customHeight="1" thickBot="1" x14ac:dyDescent="0.5">
      <c r="H52" s="82">
        <f>SUM(H49:H51)</f>
        <v>447700</v>
      </c>
      <c r="J52" s="40">
        <f>SUM(J49:J51)</f>
        <v>-140002</v>
      </c>
      <c r="L52" s="82">
        <f>SUM(L49:L51)</f>
        <v>37913</v>
      </c>
      <c r="N52" s="40">
        <f>SUM(N49:N51)</f>
        <v>60092</v>
      </c>
    </row>
    <row r="53" spans="1:14" ht="9.6" customHeight="1" thickTop="1" x14ac:dyDescent="0.45">
      <c r="H53" s="72"/>
      <c r="J53" s="35"/>
      <c r="L53" s="72"/>
      <c r="N53" s="35"/>
    </row>
    <row r="54" spans="1:14" ht="13.15" customHeight="1" x14ac:dyDescent="0.45">
      <c r="A54" s="3" t="s">
        <v>173</v>
      </c>
      <c r="H54" s="84"/>
      <c r="I54" s="43"/>
      <c r="J54" s="43"/>
      <c r="K54" s="43"/>
      <c r="L54" s="84"/>
      <c r="M54" s="43"/>
      <c r="N54" s="43"/>
    </row>
    <row r="55" spans="1:14" ht="8.1" customHeight="1" x14ac:dyDescent="0.45">
      <c r="A55" s="3"/>
      <c r="H55" s="73"/>
      <c r="I55" s="35"/>
      <c r="K55" s="35"/>
      <c r="L55" s="73"/>
      <c r="M55" s="37"/>
      <c r="N55" s="37"/>
    </row>
    <row r="56" spans="1:14" ht="15" customHeight="1" x14ac:dyDescent="0.45">
      <c r="A56" s="2" t="s">
        <v>132</v>
      </c>
      <c r="G56" s="42"/>
      <c r="H56" s="220">
        <f>H46/3593640</f>
        <v>-2.6958459945904432E-2</v>
      </c>
      <c r="I56" s="44"/>
      <c r="J56" s="44">
        <v>-0.159</v>
      </c>
      <c r="K56" s="44"/>
      <c r="L56" s="220">
        <f>L46/3593640</f>
        <v>1.0550027270399928E-2</v>
      </c>
      <c r="M56" s="44"/>
      <c r="N56" s="44">
        <v>1.7000000000000001E-2</v>
      </c>
    </row>
    <row r="57" spans="1:14" ht="15" customHeight="1" x14ac:dyDescent="0.45">
      <c r="G57" s="42"/>
      <c r="H57" s="44"/>
      <c r="I57" s="44"/>
      <c r="J57" s="44"/>
      <c r="K57" s="44"/>
      <c r="L57" s="44"/>
      <c r="M57" s="44"/>
      <c r="N57" s="44"/>
    </row>
    <row r="58" spans="1:14" ht="15" customHeight="1" x14ac:dyDescent="0.45">
      <c r="G58" s="42"/>
      <c r="H58" s="44"/>
      <c r="I58" s="44"/>
      <c r="J58" s="44"/>
      <c r="K58" s="44"/>
      <c r="L58" s="44"/>
      <c r="M58" s="44"/>
      <c r="N58" s="44"/>
    </row>
    <row r="59" spans="1:14" ht="15" customHeight="1" x14ac:dyDescent="0.45">
      <c r="G59" s="42"/>
      <c r="H59" s="44"/>
      <c r="I59" s="44"/>
      <c r="J59" s="44"/>
      <c r="K59" s="44"/>
      <c r="L59" s="44"/>
      <c r="M59" s="44"/>
      <c r="N59" s="44"/>
    </row>
    <row r="60" spans="1:14" ht="15" customHeight="1" x14ac:dyDescent="0.45">
      <c r="G60" s="42"/>
      <c r="H60" s="44"/>
      <c r="I60" s="44"/>
      <c r="J60" s="44"/>
      <c r="K60" s="44"/>
      <c r="L60" s="44"/>
      <c r="M60" s="44"/>
      <c r="N60" s="44"/>
    </row>
    <row r="61" spans="1:14" ht="9.75" customHeight="1" x14ac:dyDescent="0.45">
      <c r="G61" s="42"/>
      <c r="H61" s="44"/>
      <c r="I61" s="44"/>
      <c r="J61" s="44"/>
      <c r="K61" s="44"/>
      <c r="L61" s="44"/>
      <c r="M61" s="44"/>
      <c r="N61" s="44"/>
    </row>
    <row r="62" spans="1:14" ht="21.95" customHeight="1" x14ac:dyDescent="0.45">
      <c r="A62" s="5" t="str">
        <f>'2-4 BS (2)'!A52</f>
        <v>The notes to the interim financial information are an integral part of this financial information.</v>
      </c>
      <c r="B62" s="6"/>
      <c r="C62" s="6"/>
      <c r="D62" s="6"/>
      <c r="E62" s="5"/>
      <c r="F62" s="5"/>
      <c r="G62" s="26"/>
      <c r="H62" s="34"/>
      <c r="I62" s="34"/>
      <c r="J62" s="34"/>
      <c r="K62" s="34"/>
      <c r="L62" s="34"/>
      <c r="M62" s="34"/>
      <c r="N62" s="34"/>
    </row>
    <row r="63" spans="1:14" ht="26.25" customHeight="1" x14ac:dyDescent="0.45"/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F646-E776-4971-8630-84C0DB94ED69}">
  <sheetPr>
    <tabColor rgb="FF00FF99"/>
  </sheetPr>
  <dimension ref="A1:O63"/>
  <sheetViews>
    <sheetView topLeftCell="A37" zoomScaleNormal="100" zoomScaleSheetLayoutView="110" workbookViewId="0">
      <selection activeCell="F65" sqref="F65"/>
    </sheetView>
  </sheetViews>
  <sheetFormatPr defaultColWidth="9.33203125" defaultRowHeight="16.5" customHeight="1" x14ac:dyDescent="0.45"/>
  <cols>
    <col min="1" max="5" width="1.1640625" style="2" customWidth="1"/>
    <col min="6" max="6" width="50.33203125" style="2" customWidth="1"/>
    <col min="7" max="7" width="6" style="2" customWidth="1"/>
    <col min="8" max="8" width="0.83203125" style="15" customWidth="1"/>
    <col min="9" max="9" width="12.33203125" style="33" customWidth="1"/>
    <col min="10" max="10" width="0.6640625" style="33" customWidth="1"/>
    <col min="11" max="11" width="12.33203125" style="33" customWidth="1"/>
    <col min="12" max="12" width="0.6640625" style="33" customWidth="1"/>
    <col min="13" max="13" width="12.1640625" style="33" customWidth="1"/>
    <col min="14" max="14" width="0.6640625" style="33" customWidth="1"/>
    <col min="15" max="15" width="12.33203125" style="33" customWidth="1"/>
    <col min="16" max="16384" width="9.33203125" style="2"/>
  </cols>
  <sheetData>
    <row r="1" spans="1:15" ht="15" customHeight="1" x14ac:dyDescent="0.45">
      <c r="A1" s="4" t="s">
        <v>107</v>
      </c>
      <c r="B1" s="3"/>
      <c r="C1" s="3"/>
      <c r="D1" s="3"/>
    </row>
    <row r="2" spans="1:15" ht="15" customHeight="1" x14ac:dyDescent="0.45">
      <c r="A2" s="3" t="s">
        <v>32</v>
      </c>
      <c r="B2" s="3"/>
      <c r="C2" s="3"/>
      <c r="D2" s="3"/>
    </row>
    <row r="3" spans="1:15" ht="15" customHeight="1" x14ac:dyDescent="0.45">
      <c r="A3" s="6" t="s">
        <v>186</v>
      </c>
      <c r="B3" s="6"/>
      <c r="C3" s="6"/>
      <c r="D3" s="6"/>
      <c r="E3" s="5"/>
      <c r="F3" s="5"/>
      <c r="G3" s="5"/>
      <c r="H3" s="26"/>
      <c r="I3" s="34"/>
      <c r="J3" s="34"/>
      <c r="K3" s="34"/>
      <c r="L3" s="34"/>
      <c r="M3" s="34"/>
      <c r="N3" s="34"/>
      <c r="O3" s="34"/>
    </row>
    <row r="4" spans="1:15" ht="15" customHeight="1" x14ac:dyDescent="0.45">
      <c r="A4" s="1"/>
      <c r="B4" s="1"/>
      <c r="C4" s="1"/>
      <c r="D4" s="1"/>
      <c r="E4" s="22"/>
      <c r="F4" s="22"/>
      <c r="G4" s="22"/>
      <c r="H4" s="27"/>
      <c r="I4" s="35"/>
      <c r="J4" s="35"/>
      <c r="K4" s="35"/>
      <c r="L4" s="35"/>
      <c r="M4" s="35"/>
      <c r="N4" s="35"/>
      <c r="O4" s="35"/>
    </row>
    <row r="5" spans="1:15" ht="15" customHeight="1" x14ac:dyDescent="0.45">
      <c r="A5" s="1"/>
      <c r="B5" s="1"/>
      <c r="C5" s="1"/>
      <c r="D5" s="1"/>
      <c r="E5" s="22"/>
      <c r="F5" s="22"/>
      <c r="G5" s="22"/>
      <c r="H5" s="27"/>
      <c r="I5" s="35"/>
      <c r="J5" s="35"/>
      <c r="K5" s="35"/>
      <c r="L5" s="35"/>
      <c r="M5" s="35"/>
      <c r="N5" s="35"/>
      <c r="O5" s="35"/>
    </row>
    <row r="6" spans="1:15" ht="15" customHeight="1" x14ac:dyDescent="0.45">
      <c r="A6" s="1"/>
      <c r="B6" s="1"/>
      <c r="C6" s="1"/>
      <c r="D6" s="1"/>
      <c r="E6" s="22"/>
      <c r="F6" s="22"/>
      <c r="G6" s="22"/>
      <c r="H6" s="27"/>
      <c r="I6" s="225" t="s">
        <v>63</v>
      </c>
      <c r="J6" s="225"/>
      <c r="K6" s="225"/>
      <c r="L6" s="14"/>
      <c r="M6" s="225" t="s">
        <v>64</v>
      </c>
      <c r="N6" s="225"/>
      <c r="O6" s="225"/>
    </row>
    <row r="7" spans="1:15" ht="15" customHeight="1" x14ac:dyDescent="0.45">
      <c r="A7" s="1"/>
      <c r="B7" s="1"/>
      <c r="C7" s="1"/>
      <c r="D7" s="1"/>
      <c r="E7" s="22"/>
      <c r="F7" s="22"/>
      <c r="G7" s="22"/>
      <c r="H7" s="27"/>
      <c r="I7" s="226" t="s">
        <v>95</v>
      </c>
      <c r="J7" s="226"/>
      <c r="K7" s="226"/>
      <c r="L7" s="14"/>
      <c r="M7" s="226" t="s">
        <v>95</v>
      </c>
      <c r="N7" s="226"/>
      <c r="O7" s="226"/>
    </row>
    <row r="8" spans="1:15" ht="15" customHeight="1" x14ac:dyDescent="0.45">
      <c r="A8" s="1"/>
      <c r="B8" s="1"/>
      <c r="C8" s="1"/>
      <c r="D8" s="1"/>
      <c r="E8" s="22"/>
      <c r="F8" s="22"/>
      <c r="G8" s="22"/>
      <c r="H8" s="27"/>
      <c r="I8" s="16" t="s">
        <v>91</v>
      </c>
      <c r="J8" s="31"/>
      <c r="K8" s="16" t="s">
        <v>91</v>
      </c>
      <c r="L8" s="32"/>
      <c r="M8" s="16" t="s">
        <v>91</v>
      </c>
      <c r="N8" s="31"/>
      <c r="O8" s="16" t="s">
        <v>91</v>
      </c>
    </row>
    <row r="9" spans="1:15" ht="15" customHeight="1" x14ac:dyDescent="0.45">
      <c r="A9" s="22"/>
      <c r="B9" s="22"/>
      <c r="C9" s="22"/>
      <c r="D9" s="22"/>
      <c r="E9" s="22"/>
      <c r="F9" s="22"/>
      <c r="G9" s="22"/>
      <c r="I9" s="17" t="s">
        <v>153</v>
      </c>
      <c r="J9" s="16"/>
      <c r="K9" s="17" t="s">
        <v>141</v>
      </c>
      <c r="L9" s="16"/>
      <c r="M9" s="17" t="s">
        <v>153</v>
      </c>
      <c r="N9" s="16"/>
      <c r="O9" s="17" t="s">
        <v>141</v>
      </c>
    </row>
    <row r="10" spans="1:15" ht="15" customHeight="1" x14ac:dyDescent="0.45">
      <c r="G10" s="149" t="s">
        <v>208</v>
      </c>
      <c r="I10" s="18" t="s">
        <v>89</v>
      </c>
      <c r="J10" s="19"/>
      <c r="K10" s="18" t="s">
        <v>89</v>
      </c>
      <c r="L10" s="20"/>
      <c r="M10" s="18" t="s">
        <v>89</v>
      </c>
      <c r="N10" s="19"/>
      <c r="O10" s="18" t="s">
        <v>89</v>
      </c>
    </row>
    <row r="11" spans="1:15" ht="8.1" customHeight="1" x14ac:dyDescent="0.45">
      <c r="H11" s="21"/>
      <c r="I11" s="79"/>
      <c r="J11" s="23"/>
      <c r="K11" s="23"/>
      <c r="M11" s="83"/>
      <c r="N11" s="24"/>
      <c r="O11" s="24"/>
    </row>
    <row r="12" spans="1:15" ht="15" customHeight="1" x14ac:dyDescent="0.45">
      <c r="A12" s="2" t="s">
        <v>155</v>
      </c>
      <c r="I12" s="77">
        <v>3760955</v>
      </c>
      <c r="K12" s="10">
        <v>1346909</v>
      </c>
      <c r="L12" s="10"/>
      <c r="M12" s="164">
        <v>0</v>
      </c>
      <c r="N12" s="174"/>
      <c r="O12" s="10" t="s">
        <v>61</v>
      </c>
    </row>
    <row r="13" spans="1:15" ht="15" customHeight="1" x14ac:dyDescent="0.45">
      <c r="A13" s="2" t="s">
        <v>156</v>
      </c>
      <c r="I13" s="167">
        <v>0</v>
      </c>
      <c r="K13" s="10">
        <v>0</v>
      </c>
      <c r="L13" s="10"/>
      <c r="M13" s="164">
        <v>40375</v>
      </c>
      <c r="N13" s="174"/>
      <c r="O13" s="10">
        <v>14791</v>
      </c>
    </row>
    <row r="14" spans="1:15" ht="15" customHeight="1" x14ac:dyDescent="0.45">
      <c r="A14" s="2" t="s">
        <v>157</v>
      </c>
      <c r="I14" s="167">
        <v>-2685941</v>
      </c>
      <c r="J14" s="35"/>
      <c r="K14" s="11">
        <v>-1351593</v>
      </c>
      <c r="L14" s="11"/>
      <c r="M14" s="167">
        <v>0</v>
      </c>
      <c r="N14" s="215"/>
      <c r="O14" s="11" t="s">
        <v>61</v>
      </c>
    </row>
    <row r="15" spans="1:15" ht="15" customHeight="1" x14ac:dyDescent="0.45">
      <c r="A15" s="2" t="s">
        <v>158</v>
      </c>
      <c r="I15" s="165">
        <v>0</v>
      </c>
      <c r="K15" s="12">
        <v>0</v>
      </c>
      <c r="L15" s="10"/>
      <c r="M15" s="165">
        <v>-25583</v>
      </c>
      <c r="N15" s="174"/>
      <c r="O15" s="12">
        <v>-17556</v>
      </c>
    </row>
    <row r="16" spans="1:15" ht="8.1" customHeight="1" x14ac:dyDescent="0.45">
      <c r="I16" s="77"/>
      <c r="M16" s="77"/>
      <c r="N16" s="36"/>
    </row>
    <row r="17" spans="1:15" ht="15" customHeight="1" x14ac:dyDescent="0.45">
      <c r="A17" s="3" t="s">
        <v>122</v>
      </c>
      <c r="I17" s="164">
        <f>SUM(I12:I16)</f>
        <v>1075014</v>
      </c>
      <c r="J17" s="35"/>
      <c r="K17" s="35">
        <f>SUM(K12:K16)</f>
        <v>-4684</v>
      </c>
      <c r="L17" s="35"/>
      <c r="M17" s="164">
        <f>SUM(M12:M16)</f>
        <v>14792</v>
      </c>
      <c r="O17" s="10">
        <f>SUM(O12:O16)</f>
        <v>-2765</v>
      </c>
    </row>
    <row r="18" spans="1:15" ht="15" customHeight="1" x14ac:dyDescent="0.45">
      <c r="A18" s="2" t="s">
        <v>30</v>
      </c>
      <c r="H18" s="42"/>
      <c r="I18" s="77">
        <v>33116</v>
      </c>
      <c r="K18" s="10">
        <v>183298</v>
      </c>
      <c r="L18" s="10"/>
      <c r="M18" s="164">
        <v>71631</v>
      </c>
      <c r="N18" s="174"/>
      <c r="O18" s="10">
        <v>188241</v>
      </c>
    </row>
    <row r="19" spans="1:15" ht="15" customHeight="1" x14ac:dyDescent="0.45">
      <c r="A19" s="2" t="s">
        <v>24</v>
      </c>
      <c r="H19" s="42"/>
      <c r="I19" s="77">
        <v>-161636</v>
      </c>
      <c r="K19" s="10">
        <v>-89772</v>
      </c>
      <c r="L19" s="10"/>
      <c r="M19" s="164">
        <v>-1779</v>
      </c>
      <c r="N19" s="174"/>
      <c r="O19" s="10">
        <v>-2822</v>
      </c>
    </row>
    <row r="20" spans="1:15" ht="15" customHeight="1" x14ac:dyDescent="0.45">
      <c r="A20" s="2" t="s">
        <v>25</v>
      </c>
      <c r="H20" s="166"/>
      <c r="I20" s="77">
        <v>-838819</v>
      </c>
      <c r="K20" s="10">
        <v>-658117</v>
      </c>
      <c r="L20" s="10"/>
      <c r="M20" s="164">
        <v>-71354</v>
      </c>
      <c r="N20" s="174"/>
      <c r="O20" s="10">
        <v>-44864</v>
      </c>
    </row>
    <row r="21" spans="1:15" ht="15" customHeight="1" x14ac:dyDescent="0.45">
      <c r="A21" s="2" t="s">
        <v>201</v>
      </c>
      <c r="H21" s="166"/>
      <c r="I21" s="77">
        <v>-368277</v>
      </c>
      <c r="K21" s="10">
        <v>-322466</v>
      </c>
      <c r="L21" s="10"/>
      <c r="M21" s="164">
        <v>-9074</v>
      </c>
      <c r="N21" s="174"/>
      <c r="O21" s="10">
        <v>-8251</v>
      </c>
    </row>
    <row r="22" spans="1:15" ht="15" customHeight="1" x14ac:dyDescent="0.45">
      <c r="A22" s="2" t="s">
        <v>166</v>
      </c>
      <c r="G22" s="15">
        <v>10</v>
      </c>
      <c r="H22" s="166"/>
      <c r="I22" s="80">
        <v>-13720</v>
      </c>
      <c r="K22" s="12">
        <v>-2757</v>
      </c>
      <c r="L22" s="10"/>
      <c r="M22" s="165">
        <v>0</v>
      </c>
      <c r="N22" s="174"/>
      <c r="O22" s="12" t="s">
        <v>61</v>
      </c>
    </row>
    <row r="23" spans="1:15" ht="8.1" customHeight="1" x14ac:dyDescent="0.45">
      <c r="I23" s="77"/>
      <c r="J23" s="35"/>
      <c r="L23" s="35"/>
      <c r="M23" s="77"/>
      <c r="N23" s="37"/>
    </row>
    <row r="24" spans="1:15" ht="15" customHeight="1" x14ac:dyDescent="0.45">
      <c r="A24" s="3" t="s">
        <v>167</v>
      </c>
      <c r="I24" s="77">
        <f>SUM(I17:I22)</f>
        <v>-274322</v>
      </c>
      <c r="K24" s="33">
        <f>SUM(K17:K22)</f>
        <v>-894498</v>
      </c>
      <c r="M24" s="77">
        <f>SUM(M17:M22)</f>
        <v>4216</v>
      </c>
      <c r="N24" s="36"/>
      <c r="O24" s="33">
        <f>SUM(O17:O21)</f>
        <v>129539</v>
      </c>
    </row>
    <row r="25" spans="1:15" ht="15" customHeight="1" x14ac:dyDescent="0.45">
      <c r="A25" s="2" t="s">
        <v>168</v>
      </c>
      <c r="H25" s="42"/>
      <c r="I25" s="165">
        <v>-26643</v>
      </c>
      <c r="K25" s="12">
        <v>12165</v>
      </c>
      <c r="L25" s="10"/>
      <c r="M25" s="165">
        <v>333</v>
      </c>
      <c r="N25" s="174"/>
      <c r="O25" s="12">
        <v>179</v>
      </c>
    </row>
    <row r="26" spans="1:15" ht="8.1" customHeight="1" x14ac:dyDescent="0.45">
      <c r="I26" s="77"/>
      <c r="J26" s="35"/>
      <c r="L26" s="35"/>
      <c r="M26" s="77"/>
      <c r="N26" s="37"/>
    </row>
    <row r="27" spans="1:15" ht="15" customHeight="1" x14ac:dyDescent="0.45">
      <c r="A27" s="3" t="s">
        <v>127</v>
      </c>
      <c r="I27" s="80">
        <f>SUM(I24:I25)</f>
        <v>-300965</v>
      </c>
      <c r="J27" s="35"/>
      <c r="K27" s="34">
        <f>SUM(K24:K25)</f>
        <v>-882333</v>
      </c>
      <c r="L27" s="35"/>
      <c r="M27" s="80">
        <f>SUM(M24:M25)</f>
        <v>4549</v>
      </c>
      <c r="N27" s="37"/>
      <c r="O27" s="38">
        <f>SUM(O24:O25)</f>
        <v>129718</v>
      </c>
    </row>
    <row r="28" spans="1:15" ht="12" customHeight="1" x14ac:dyDescent="0.45">
      <c r="A28" s="3"/>
      <c r="I28" s="77"/>
      <c r="J28" s="35"/>
      <c r="L28" s="35"/>
      <c r="M28" s="77"/>
      <c r="N28" s="37"/>
      <c r="O28" s="37"/>
    </row>
    <row r="29" spans="1:15" ht="13.15" customHeight="1" x14ac:dyDescent="0.45">
      <c r="A29" s="3" t="s">
        <v>110</v>
      </c>
      <c r="I29" s="77"/>
      <c r="J29" s="35"/>
      <c r="L29" s="35"/>
      <c r="M29" s="77"/>
      <c r="N29" s="37"/>
    </row>
    <row r="30" spans="1:15" ht="15" customHeight="1" x14ac:dyDescent="0.45">
      <c r="A30" s="2" t="s">
        <v>124</v>
      </c>
      <c r="B30" s="39"/>
      <c r="C30" s="39"/>
      <c r="D30" s="39"/>
      <c r="I30" s="77"/>
      <c r="J30" s="35"/>
      <c r="L30" s="35"/>
      <c r="M30" s="77"/>
      <c r="N30" s="37"/>
    </row>
    <row r="31" spans="1:15" ht="15" customHeight="1" x14ac:dyDescent="0.45">
      <c r="B31" s="30" t="s">
        <v>61</v>
      </c>
      <c r="C31" s="2" t="s">
        <v>117</v>
      </c>
      <c r="D31" s="39"/>
      <c r="I31" s="164">
        <v>11992</v>
      </c>
      <c r="J31" s="25"/>
      <c r="K31" s="10">
        <v>10122</v>
      </c>
      <c r="L31" s="175"/>
      <c r="M31" s="164">
        <v>0</v>
      </c>
      <c r="N31" s="176"/>
      <c r="O31" s="10">
        <v>0</v>
      </c>
    </row>
    <row r="32" spans="1:15" ht="15" customHeight="1" x14ac:dyDescent="0.45">
      <c r="B32" s="30" t="s">
        <v>61</v>
      </c>
      <c r="C32" s="2" t="s">
        <v>77</v>
      </c>
      <c r="I32" s="164">
        <v>406300</v>
      </c>
      <c r="J32" s="25"/>
      <c r="K32" s="10">
        <v>1008763</v>
      </c>
      <c r="L32" s="175"/>
      <c r="M32" s="164">
        <v>0</v>
      </c>
      <c r="N32" s="176"/>
      <c r="O32" s="10">
        <v>0</v>
      </c>
    </row>
    <row r="33" spans="1:15" ht="15" customHeight="1" x14ac:dyDescent="0.45">
      <c r="B33" s="30" t="s">
        <v>61</v>
      </c>
      <c r="C33" s="2" t="s">
        <v>125</v>
      </c>
      <c r="I33" s="165">
        <v>-1799</v>
      </c>
      <c r="J33" s="25"/>
      <c r="K33" s="12">
        <v>-1518</v>
      </c>
      <c r="L33" s="175"/>
      <c r="M33" s="165">
        <v>0</v>
      </c>
      <c r="N33" s="176"/>
      <c r="O33" s="12">
        <v>0</v>
      </c>
    </row>
    <row r="34" spans="1:15" ht="8.1" customHeight="1" x14ac:dyDescent="0.45">
      <c r="I34" s="77"/>
      <c r="J34" s="35"/>
      <c r="L34" s="35"/>
      <c r="M34" s="77"/>
      <c r="N34" s="37"/>
    </row>
    <row r="35" spans="1:15" ht="15" customHeight="1" x14ac:dyDescent="0.45">
      <c r="A35" s="2" t="s">
        <v>126</v>
      </c>
      <c r="I35" s="165">
        <f>SUM(I31:I33)</f>
        <v>416493</v>
      </c>
      <c r="J35" s="35"/>
      <c r="K35" s="34">
        <f>SUM(K31:K33)</f>
        <v>1017367</v>
      </c>
      <c r="L35" s="35"/>
      <c r="M35" s="165">
        <f>SUM(M31:M33)</f>
        <v>0</v>
      </c>
      <c r="N35" s="35"/>
      <c r="O35" s="12">
        <f>SUM(O31:O33)</f>
        <v>0</v>
      </c>
    </row>
    <row r="36" spans="1:15" ht="8.1" customHeight="1" x14ac:dyDescent="0.45">
      <c r="I36" s="81"/>
      <c r="J36" s="2"/>
      <c r="K36" s="2"/>
      <c r="L36" s="2"/>
      <c r="M36" s="81"/>
      <c r="N36" s="2"/>
      <c r="O36" s="2"/>
    </row>
    <row r="37" spans="1:15" ht="15" customHeight="1" x14ac:dyDescent="0.45">
      <c r="A37" s="3" t="s">
        <v>193</v>
      </c>
      <c r="I37" s="167"/>
      <c r="J37" s="35"/>
      <c r="K37" s="35"/>
      <c r="L37" s="35"/>
      <c r="M37" s="167"/>
      <c r="N37" s="35"/>
      <c r="O37" s="11"/>
    </row>
    <row r="38" spans="1:15" ht="15" customHeight="1" x14ac:dyDescent="0.45">
      <c r="A38" s="3" t="s">
        <v>136</v>
      </c>
      <c r="B38" s="3" t="s">
        <v>137</v>
      </c>
      <c r="I38" s="165">
        <f>SUM(I35)</f>
        <v>416493</v>
      </c>
      <c r="K38" s="34">
        <f>SUM(K35)</f>
        <v>1017367</v>
      </c>
      <c r="M38" s="165">
        <f>SUM(M35)</f>
        <v>0</v>
      </c>
      <c r="N38" s="35"/>
      <c r="O38" s="12">
        <f>SUM(O35)</f>
        <v>0</v>
      </c>
    </row>
    <row r="39" spans="1:15" ht="8.1" customHeight="1" x14ac:dyDescent="0.45">
      <c r="A39" s="3"/>
      <c r="B39" s="3"/>
      <c r="I39" s="72"/>
      <c r="K39" s="35"/>
      <c r="M39" s="72"/>
      <c r="O39" s="35"/>
    </row>
    <row r="40" spans="1:15" ht="15" customHeight="1" thickBot="1" x14ac:dyDescent="0.5">
      <c r="A40" s="3" t="s">
        <v>152</v>
      </c>
      <c r="B40" s="3"/>
      <c r="I40" s="82">
        <f>I38+I27</f>
        <v>115528</v>
      </c>
      <c r="K40" s="40">
        <f>K38+K27</f>
        <v>135034</v>
      </c>
      <c r="M40" s="82">
        <f>M38+M27</f>
        <v>4549</v>
      </c>
      <c r="O40" s="40">
        <f>O38+O27</f>
        <v>129718</v>
      </c>
    </row>
    <row r="41" spans="1:15" ht="14.1" customHeight="1" thickTop="1" x14ac:dyDescent="0.45">
      <c r="B41" s="3"/>
      <c r="I41" s="81"/>
      <c r="J41" s="2"/>
      <c r="K41" s="2"/>
      <c r="L41" s="2"/>
      <c r="M41" s="81"/>
      <c r="N41" s="2"/>
      <c r="O41" s="2"/>
    </row>
    <row r="42" spans="1:15" ht="15" customHeight="1" x14ac:dyDescent="0.45">
      <c r="A42" s="3" t="s">
        <v>133</v>
      </c>
      <c r="I42" s="72"/>
      <c r="K42" s="35"/>
      <c r="M42" s="72"/>
      <c r="N42" s="37"/>
      <c r="O42" s="35"/>
    </row>
    <row r="43" spans="1:15" ht="15" customHeight="1" x14ac:dyDescent="0.45">
      <c r="A43" s="2" t="s">
        <v>50</v>
      </c>
      <c r="I43" s="167">
        <f>+I27</f>
        <v>-300965</v>
      </c>
      <c r="J43" s="43"/>
      <c r="K43" s="11">
        <v>-882333</v>
      </c>
      <c r="L43" s="177"/>
      <c r="M43" s="167">
        <f>+M27</f>
        <v>4549</v>
      </c>
      <c r="N43" s="178"/>
      <c r="O43" s="11">
        <v>129718</v>
      </c>
    </row>
    <row r="44" spans="1:15" ht="15" customHeight="1" x14ac:dyDescent="0.45">
      <c r="A44" s="2" t="s">
        <v>54</v>
      </c>
      <c r="I44" s="165">
        <v>0</v>
      </c>
      <c r="J44" s="43"/>
      <c r="K44" s="12">
        <v>0</v>
      </c>
      <c r="L44" s="168"/>
      <c r="M44" s="165">
        <v>0</v>
      </c>
      <c r="N44" s="61"/>
      <c r="O44" s="12">
        <v>0</v>
      </c>
    </row>
    <row r="45" spans="1:15" ht="8.1" customHeight="1" x14ac:dyDescent="0.45">
      <c r="I45" s="85"/>
      <c r="J45" s="35"/>
      <c r="K45" s="35"/>
      <c r="L45" s="37"/>
      <c r="M45" s="85"/>
      <c r="N45" s="37"/>
      <c r="O45" s="41"/>
    </row>
    <row r="46" spans="1:15" ht="15" customHeight="1" thickBot="1" x14ac:dyDescent="0.5">
      <c r="I46" s="82">
        <f>SUM(I43:I44)</f>
        <v>-300965</v>
      </c>
      <c r="K46" s="40">
        <f>SUM(K43:K44)</f>
        <v>-882333</v>
      </c>
      <c r="M46" s="82">
        <f>SUM(M43:M44)</f>
        <v>4549</v>
      </c>
      <c r="O46" s="40">
        <f>SUM(O43:O44)</f>
        <v>129718</v>
      </c>
    </row>
    <row r="47" spans="1:15" ht="11.45" customHeight="1" thickTop="1" x14ac:dyDescent="0.45">
      <c r="A47" s="3"/>
      <c r="I47" s="77"/>
      <c r="J47" s="35"/>
      <c r="L47" s="35"/>
      <c r="M47" s="77"/>
      <c r="N47" s="35"/>
    </row>
    <row r="48" spans="1:15" ht="15" customHeight="1" x14ac:dyDescent="0.45">
      <c r="A48" s="3" t="s">
        <v>194</v>
      </c>
      <c r="B48" s="3"/>
      <c r="C48" s="3"/>
      <c r="D48" s="3"/>
      <c r="E48" s="3"/>
      <c r="I48" s="77"/>
      <c r="M48" s="77"/>
    </row>
    <row r="49" spans="1:15" ht="14.45" customHeight="1" x14ac:dyDescent="0.45">
      <c r="A49" s="2" t="s">
        <v>50</v>
      </c>
      <c r="I49" s="167">
        <f>+I40</f>
        <v>115528</v>
      </c>
      <c r="J49" s="43"/>
      <c r="K49" s="11">
        <v>135034</v>
      </c>
      <c r="L49" s="179"/>
      <c r="M49" s="167">
        <f>+M40</f>
        <v>4549</v>
      </c>
      <c r="N49" s="180"/>
      <c r="O49" s="11">
        <v>129718</v>
      </c>
    </row>
    <row r="50" spans="1:15" ht="15" customHeight="1" x14ac:dyDescent="0.45">
      <c r="A50" s="2" t="s">
        <v>54</v>
      </c>
      <c r="I50" s="165">
        <v>0</v>
      </c>
      <c r="J50" s="43"/>
      <c r="K50" s="12">
        <v>0</v>
      </c>
      <c r="L50" s="168"/>
      <c r="M50" s="165">
        <v>0</v>
      </c>
      <c r="N50" s="61"/>
      <c r="O50" s="12">
        <v>0</v>
      </c>
    </row>
    <row r="51" spans="1:15" ht="8.1" customHeight="1" x14ac:dyDescent="0.45">
      <c r="I51" s="85"/>
      <c r="J51" s="35"/>
      <c r="K51" s="35"/>
      <c r="L51" s="37"/>
      <c r="M51" s="85"/>
      <c r="N51" s="37"/>
      <c r="O51" s="41"/>
    </row>
    <row r="52" spans="1:15" ht="15" customHeight="1" thickBot="1" x14ac:dyDescent="0.5">
      <c r="I52" s="82">
        <f>SUM(I49:I51)</f>
        <v>115528</v>
      </c>
      <c r="K52" s="40">
        <f>SUM(K49:K51)</f>
        <v>135034</v>
      </c>
      <c r="M52" s="82">
        <f>SUM(M49:M51)</f>
        <v>4549</v>
      </c>
      <c r="O52" s="40">
        <f>SUM(O49:O51)</f>
        <v>129718</v>
      </c>
    </row>
    <row r="53" spans="1:15" ht="9.6" customHeight="1" thickTop="1" x14ac:dyDescent="0.45">
      <c r="I53" s="72"/>
      <c r="K53" s="35"/>
      <c r="M53" s="72"/>
      <c r="O53" s="35"/>
    </row>
    <row r="54" spans="1:15" ht="13.15" customHeight="1" x14ac:dyDescent="0.45">
      <c r="A54" s="3" t="s">
        <v>173</v>
      </c>
      <c r="I54" s="84"/>
      <c r="J54" s="43"/>
      <c r="K54" s="43"/>
      <c r="L54" s="43"/>
      <c r="M54" s="84"/>
      <c r="N54" s="43"/>
      <c r="O54" s="43"/>
    </row>
    <row r="55" spans="1:15" ht="8.1" customHeight="1" x14ac:dyDescent="0.45">
      <c r="A55" s="3"/>
      <c r="I55" s="73"/>
      <c r="J55" s="35"/>
      <c r="L55" s="35"/>
      <c r="M55" s="73"/>
      <c r="N55" s="37"/>
      <c r="O55" s="37"/>
    </row>
    <row r="56" spans="1:15" ht="15" customHeight="1" x14ac:dyDescent="0.45">
      <c r="A56" s="2" t="s">
        <v>132</v>
      </c>
      <c r="H56" s="42"/>
      <c r="I56" s="220">
        <f>I46/3593640</f>
        <v>-8.3749346066940483E-2</v>
      </c>
      <c r="J56" s="44"/>
      <c r="K56" s="44">
        <v>-0.246</v>
      </c>
      <c r="L56" s="44"/>
      <c r="M56" s="220">
        <f>M46/3593640</f>
        <v>1.2658474415912556E-3</v>
      </c>
      <c r="N56" s="44"/>
      <c r="O56" s="44">
        <v>3.5999999999999997E-2</v>
      </c>
    </row>
    <row r="57" spans="1:15" ht="15" customHeight="1" x14ac:dyDescent="0.45">
      <c r="H57" s="42"/>
      <c r="I57" s="44"/>
      <c r="J57" s="44"/>
      <c r="K57" s="44"/>
      <c r="L57" s="44"/>
      <c r="M57" s="44"/>
      <c r="N57" s="44"/>
      <c r="O57" s="44"/>
    </row>
    <row r="58" spans="1:15" ht="15" customHeight="1" x14ac:dyDescent="0.45">
      <c r="H58" s="42"/>
      <c r="I58" s="44"/>
      <c r="J58" s="44"/>
      <c r="K58" s="44"/>
      <c r="L58" s="44"/>
      <c r="M58" s="44"/>
      <c r="N58" s="44"/>
      <c r="O58" s="44"/>
    </row>
    <row r="59" spans="1:15" ht="15" customHeight="1" x14ac:dyDescent="0.45">
      <c r="H59" s="42"/>
      <c r="I59" s="44"/>
      <c r="J59" s="44"/>
      <c r="K59" s="44"/>
      <c r="L59" s="44"/>
      <c r="M59" s="44"/>
      <c r="N59" s="44"/>
      <c r="O59" s="44"/>
    </row>
    <row r="60" spans="1:15" ht="15" customHeight="1" x14ac:dyDescent="0.45">
      <c r="H60" s="42"/>
      <c r="I60" s="44"/>
      <c r="J60" s="44"/>
      <c r="K60" s="44"/>
      <c r="L60" s="44"/>
      <c r="M60" s="44"/>
      <c r="N60" s="44"/>
      <c r="O60" s="44"/>
    </row>
    <row r="61" spans="1:15" ht="9" customHeight="1" x14ac:dyDescent="0.45">
      <c r="H61" s="42"/>
      <c r="I61" s="44"/>
      <c r="J61" s="44"/>
      <c r="K61" s="44"/>
      <c r="L61" s="44"/>
      <c r="M61" s="44"/>
      <c r="N61" s="44"/>
      <c r="O61" s="44"/>
    </row>
    <row r="62" spans="1:15" ht="21.95" customHeight="1" x14ac:dyDescent="0.45">
      <c r="A62" s="5" t="str">
        <f>'2-4 BS (2)'!A52</f>
        <v>The notes to the interim financial information are an integral part of this financial information.</v>
      </c>
      <c r="B62" s="6"/>
      <c r="C62" s="6"/>
      <c r="D62" s="6"/>
      <c r="E62" s="5"/>
      <c r="F62" s="5"/>
      <c r="G62" s="5"/>
      <c r="H62" s="26"/>
      <c r="I62" s="34"/>
      <c r="J62" s="34"/>
      <c r="K62" s="34"/>
      <c r="L62" s="34"/>
      <c r="M62" s="34"/>
      <c r="N62" s="34"/>
      <c r="O62" s="34"/>
    </row>
    <row r="63" spans="1:15" ht="26.25" customHeight="1" x14ac:dyDescent="0.45"/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customProperties>
    <customPr name="_pios_id" r:id="rId2"/>
  </customProperties>
  <ignoredErrors>
    <ignoredError sqref="J9 L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V33"/>
  <sheetViews>
    <sheetView zoomScale="110" zoomScaleNormal="110" zoomScaleSheetLayoutView="100" workbookViewId="0">
      <selection activeCell="J15" sqref="J15"/>
    </sheetView>
  </sheetViews>
  <sheetFormatPr defaultColWidth="9.33203125" defaultRowHeight="16.5" customHeight="1" x14ac:dyDescent="0.45"/>
  <cols>
    <col min="1" max="2" width="1.83203125" style="105" customWidth="1"/>
    <col min="3" max="3" width="28.33203125" style="105" customWidth="1"/>
    <col min="4" max="4" width="11.33203125" style="102" customWidth="1"/>
    <col min="5" max="5" width="0.6640625" style="103" customWidth="1"/>
    <col min="6" max="6" width="11.33203125" style="102" customWidth="1"/>
    <col min="7" max="7" width="0.6640625" style="103" customWidth="1"/>
    <col min="8" max="8" width="16" style="103" customWidth="1"/>
    <col min="9" max="9" width="0.6640625" style="103" customWidth="1"/>
    <col min="10" max="10" width="11.6640625" style="103" customWidth="1"/>
    <col min="11" max="11" width="0.6640625" style="103" customWidth="1"/>
    <col min="12" max="12" width="11.6640625" style="102" customWidth="1"/>
    <col min="13" max="13" width="0.6640625" style="103" customWidth="1"/>
    <col min="14" max="14" width="15.1640625" style="103" customWidth="1"/>
    <col min="15" max="15" width="0.6640625" style="103" customWidth="1"/>
    <col min="16" max="16" width="16.83203125" style="103" customWidth="1"/>
    <col min="17" max="17" width="0.6640625" style="103" customWidth="1"/>
    <col min="18" max="18" width="11.83203125" style="103" customWidth="1"/>
    <col min="19" max="19" width="0.6640625" style="103" customWidth="1"/>
    <col min="20" max="20" width="11.6640625" style="103" customWidth="1"/>
    <col min="21" max="21" width="0.6640625" style="103" customWidth="1"/>
    <col min="22" max="22" width="10.83203125" style="102" customWidth="1"/>
    <col min="23" max="16384" width="9.33203125" style="105"/>
  </cols>
  <sheetData>
    <row r="1" spans="1:22" ht="16.5" customHeight="1" x14ac:dyDescent="0.45">
      <c r="A1" s="101" t="str">
        <f>'6 (6m)'!A1</f>
        <v>S Hotels and Resorts Public Company Limited</v>
      </c>
      <c r="B1" s="101"/>
      <c r="C1" s="101"/>
    </row>
    <row r="2" spans="1:22" ht="16.5" customHeight="1" x14ac:dyDescent="0.45">
      <c r="A2" s="106" t="s">
        <v>74</v>
      </c>
      <c r="B2" s="106"/>
      <c r="C2" s="101"/>
    </row>
    <row r="3" spans="1:22" ht="16.5" customHeight="1" x14ac:dyDescent="0.45">
      <c r="A3" s="107" t="str">
        <f>'6 (6m)'!A3</f>
        <v>For the six-month period ended 30 June 2022</v>
      </c>
      <c r="B3" s="107"/>
      <c r="C3" s="108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</row>
    <row r="4" spans="1:22" ht="16.5" customHeight="1" x14ac:dyDescent="0.45">
      <c r="A4" s="106"/>
      <c r="B4" s="106"/>
      <c r="C4" s="110"/>
      <c r="D4" s="103"/>
      <c r="F4" s="103"/>
      <c r="L4" s="103"/>
      <c r="V4" s="103"/>
    </row>
    <row r="5" spans="1:22" ht="16.5" customHeight="1" x14ac:dyDescent="0.45">
      <c r="A5" s="106"/>
      <c r="B5" s="106"/>
      <c r="C5" s="110"/>
      <c r="D5" s="103"/>
      <c r="F5" s="103"/>
      <c r="L5" s="103"/>
      <c r="V5" s="103"/>
    </row>
    <row r="6" spans="1:22" ht="16.5" customHeight="1" x14ac:dyDescent="0.45">
      <c r="A6" s="110"/>
      <c r="B6" s="110"/>
      <c r="C6" s="110"/>
      <c r="D6" s="227" t="s">
        <v>97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</row>
    <row r="7" spans="1:22" ht="16.5" customHeight="1" x14ac:dyDescent="0.45">
      <c r="A7" s="110"/>
      <c r="B7" s="110"/>
      <c r="C7" s="110"/>
      <c r="D7" s="228" t="s">
        <v>62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111"/>
      <c r="V7" s="111"/>
    </row>
    <row r="8" spans="1:22" ht="16.5" customHeight="1" x14ac:dyDescent="0.45">
      <c r="A8" s="110"/>
      <c r="B8" s="110"/>
      <c r="C8" s="110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227" t="s">
        <v>67</v>
      </c>
      <c r="O8" s="227"/>
      <c r="P8" s="227"/>
      <c r="Q8" s="227"/>
      <c r="R8" s="227"/>
      <c r="S8" s="111"/>
      <c r="T8" s="105"/>
      <c r="U8" s="111"/>
      <c r="V8" s="111"/>
    </row>
    <row r="9" spans="1:22" ht="16.5" customHeight="1" x14ac:dyDescent="0.45">
      <c r="A9" s="110"/>
      <c r="B9" s="110"/>
      <c r="C9" s="110"/>
      <c r="D9" s="111"/>
      <c r="E9" s="111"/>
      <c r="F9" s="111"/>
      <c r="G9" s="111"/>
      <c r="H9" s="111"/>
      <c r="I9" s="111"/>
      <c r="J9" s="111"/>
      <c r="K9" s="105"/>
      <c r="L9" s="111"/>
      <c r="M9" s="111"/>
      <c r="N9" s="229" t="s">
        <v>164</v>
      </c>
      <c r="O9" s="229"/>
      <c r="P9" s="229"/>
      <c r="Q9" s="111"/>
      <c r="R9" s="105"/>
      <c r="S9" s="105"/>
      <c r="T9" s="105"/>
      <c r="U9" s="111"/>
      <c r="V9" s="111"/>
    </row>
    <row r="10" spans="1:22" ht="16.5" customHeight="1" x14ac:dyDescent="0.45">
      <c r="A10" s="110"/>
      <c r="B10" s="110"/>
      <c r="C10" s="110"/>
      <c r="D10" s="111"/>
      <c r="E10" s="111"/>
      <c r="F10" s="111"/>
      <c r="G10" s="111"/>
      <c r="H10" s="104" t="s">
        <v>94</v>
      </c>
      <c r="I10" s="111"/>
      <c r="J10" s="104"/>
      <c r="K10" s="111"/>
      <c r="L10" s="111"/>
      <c r="M10" s="111"/>
      <c r="N10" s="111"/>
      <c r="O10" s="111"/>
      <c r="P10" s="111"/>
      <c r="Q10" s="111"/>
      <c r="R10" s="105"/>
      <c r="S10" s="105"/>
      <c r="T10" s="104" t="s">
        <v>66</v>
      </c>
      <c r="U10" s="111"/>
      <c r="V10" s="111"/>
    </row>
    <row r="11" spans="1:22" ht="16.5" customHeight="1" x14ac:dyDescent="0.45">
      <c r="A11" s="112"/>
      <c r="B11" s="112"/>
      <c r="C11" s="112"/>
      <c r="D11" s="113" t="s">
        <v>11</v>
      </c>
      <c r="E11" s="104"/>
      <c r="F11" s="113"/>
      <c r="G11" s="104"/>
      <c r="H11" s="104" t="s">
        <v>55</v>
      </c>
      <c r="I11" s="104"/>
      <c r="J11" s="104"/>
      <c r="K11" s="104"/>
      <c r="L11" s="104"/>
      <c r="M11" s="104"/>
      <c r="N11" s="114"/>
      <c r="O11" s="104"/>
      <c r="P11" s="114" t="s">
        <v>86</v>
      </c>
      <c r="Q11" s="105"/>
      <c r="R11" s="114" t="s">
        <v>81</v>
      </c>
      <c r="S11" s="111"/>
      <c r="T11" s="104" t="s">
        <v>70</v>
      </c>
      <c r="U11" s="104"/>
      <c r="V11" s="105"/>
    </row>
    <row r="12" spans="1:22" ht="16.5" customHeight="1" x14ac:dyDescent="0.45">
      <c r="A12" s="112"/>
      <c r="B12" s="112"/>
      <c r="C12" s="112"/>
      <c r="D12" s="113" t="s">
        <v>12</v>
      </c>
      <c r="E12" s="104"/>
      <c r="F12" s="113" t="s">
        <v>7</v>
      </c>
      <c r="G12" s="104"/>
      <c r="H12" s="104" t="s">
        <v>92</v>
      </c>
      <c r="I12" s="104"/>
      <c r="J12" s="104" t="s">
        <v>113</v>
      </c>
      <c r="K12" s="104"/>
      <c r="L12" s="104"/>
      <c r="M12" s="104"/>
      <c r="N12" s="104" t="s">
        <v>119</v>
      </c>
      <c r="O12" s="104"/>
      <c r="P12" s="104" t="s">
        <v>85</v>
      </c>
      <c r="Q12" s="104"/>
      <c r="R12" s="104" t="s">
        <v>80</v>
      </c>
      <c r="S12" s="104"/>
      <c r="T12" s="104" t="s">
        <v>71</v>
      </c>
      <c r="U12" s="104"/>
      <c r="V12" s="113" t="s">
        <v>9</v>
      </c>
    </row>
    <row r="13" spans="1:22" ht="16.5" customHeight="1" x14ac:dyDescent="0.45">
      <c r="A13" s="112"/>
      <c r="B13" s="112"/>
      <c r="C13" s="112"/>
      <c r="D13" s="104" t="s">
        <v>8</v>
      </c>
      <c r="E13" s="104"/>
      <c r="F13" s="104" t="s">
        <v>8</v>
      </c>
      <c r="G13" s="104"/>
      <c r="H13" s="115" t="s">
        <v>53</v>
      </c>
      <c r="I13" s="104"/>
      <c r="J13" s="115" t="s">
        <v>114</v>
      </c>
      <c r="K13" s="104"/>
      <c r="L13" s="104" t="s">
        <v>165</v>
      </c>
      <c r="M13" s="104"/>
      <c r="N13" s="104" t="s">
        <v>118</v>
      </c>
      <c r="O13" s="104"/>
      <c r="P13" s="104" t="s">
        <v>105</v>
      </c>
      <c r="Q13" s="104"/>
      <c r="R13" s="114" t="s">
        <v>73</v>
      </c>
      <c r="S13" s="104"/>
      <c r="T13" s="104" t="s">
        <v>72</v>
      </c>
      <c r="U13" s="104"/>
      <c r="V13" s="104" t="s">
        <v>27</v>
      </c>
    </row>
    <row r="14" spans="1:22" ht="16.5" customHeight="1" x14ac:dyDescent="0.45">
      <c r="A14" s="112"/>
      <c r="B14" s="112"/>
      <c r="C14" s="112"/>
      <c r="D14" s="116" t="s">
        <v>89</v>
      </c>
      <c r="E14" s="104"/>
      <c r="F14" s="116" t="s">
        <v>89</v>
      </c>
      <c r="G14" s="104"/>
      <c r="H14" s="116" t="s">
        <v>89</v>
      </c>
      <c r="I14" s="104"/>
      <c r="J14" s="116" t="s">
        <v>89</v>
      </c>
      <c r="K14" s="104"/>
      <c r="L14" s="116" t="s">
        <v>89</v>
      </c>
      <c r="M14" s="104"/>
      <c r="N14" s="116" t="s">
        <v>89</v>
      </c>
      <c r="O14" s="104"/>
      <c r="P14" s="116" t="s">
        <v>89</v>
      </c>
      <c r="Q14" s="104"/>
      <c r="R14" s="116" t="s">
        <v>89</v>
      </c>
      <c r="S14" s="104"/>
      <c r="T14" s="116" t="s">
        <v>89</v>
      </c>
      <c r="U14" s="104"/>
      <c r="V14" s="116" t="s">
        <v>89</v>
      </c>
    </row>
    <row r="15" spans="1:22" ht="16.5" customHeight="1" x14ac:dyDescent="0.15">
      <c r="C15" s="112"/>
      <c r="D15" s="117"/>
      <c r="F15" s="117"/>
      <c r="H15" s="118"/>
      <c r="J15" s="118"/>
      <c r="L15" s="117"/>
      <c r="N15" s="119"/>
      <c r="P15" s="119"/>
      <c r="R15" s="119"/>
      <c r="T15" s="119"/>
      <c r="V15" s="117"/>
    </row>
    <row r="16" spans="1:22" ht="16.5" customHeight="1" x14ac:dyDescent="0.45">
      <c r="A16" s="120" t="s">
        <v>154</v>
      </c>
      <c r="B16" s="127"/>
      <c r="C16" s="112"/>
      <c r="D16" s="119">
        <v>17968200</v>
      </c>
      <c r="F16" s="119">
        <v>3335184</v>
      </c>
      <c r="H16" s="119">
        <v>-2119141</v>
      </c>
      <c r="J16" s="119">
        <v>43754</v>
      </c>
      <c r="L16" s="119">
        <v>-3717287</v>
      </c>
      <c r="N16" s="119">
        <v>-10193</v>
      </c>
      <c r="P16" s="119">
        <v>381341</v>
      </c>
      <c r="Q16" s="122"/>
      <c r="R16" s="119">
        <f>SUM(N16:P16)</f>
        <v>371148</v>
      </c>
      <c r="S16" s="122"/>
      <c r="T16" s="119">
        <f>SUM(D16:L16,R16)</f>
        <v>15881858</v>
      </c>
      <c r="V16" s="119">
        <f>SUM(T16)</f>
        <v>15881858</v>
      </c>
    </row>
    <row r="17" spans="1:22" ht="16.5" customHeight="1" x14ac:dyDescent="0.45">
      <c r="A17" s="105" t="s">
        <v>49</v>
      </c>
      <c r="B17" s="112"/>
      <c r="D17" s="123"/>
      <c r="E17" s="122"/>
      <c r="F17" s="123"/>
      <c r="G17" s="122"/>
      <c r="H17" s="123"/>
      <c r="I17" s="122"/>
      <c r="J17" s="123"/>
      <c r="K17" s="122"/>
      <c r="L17" s="123"/>
      <c r="M17" s="122"/>
      <c r="N17" s="123"/>
      <c r="O17" s="122"/>
      <c r="P17" s="123"/>
      <c r="Q17" s="122"/>
      <c r="R17" s="123"/>
      <c r="S17" s="122"/>
      <c r="T17" s="123"/>
      <c r="U17" s="122"/>
      <c r="V17" s="123"/>
    </row>
    <row r="18" spans="1:22" ht="16.5" customHeight="1" x14ac:dyDescent="0.45">
      <c r="B18" s="105" t="s">
        <v>93</v>
      </c>
      <c r="D18" s="124">
        <v>0</v>
      </c>
      <c r="E18" s="122"/>
      <c r="F18" s="124">
        <v>0</v>
      </c>
      <c r="G18" s="122"/>
      <c r="H18" s="124">
        <v>0</v>
      </c>
      <c r="I18" s="122"/>
      <c r="J18" s="124">
        <v>0</v>
      </c>
      <c r="K18" s="122"/>
      <c r="L18" s="124">
        <f>'6 (6m)'!I27</f>
        <v>-300965</v>
      </c>
      <c r="M18" s="122"/>
      <c r="N18" s="124">
        <v>10193</v>
      </c>
      <c r="O18" s="122"/>
      <c r="P18" s="124">
        <v>406300</v>
      </c>
      <c r="Q18" s="122"/>
      <c r="R18" s="181">
        <f>SUM(N18:P18)</f>
        <v>416493</v>
      </c>
      <c r="S18" s="122"/>
      <c r="T18" s="181">
        <f>SUM(D18:L18,R18)</f>
        <v>115528</v>
      </c>
      <c r="U18" s="122"/>
      <c r="V18" s="181">
        <f>SUM(T18)</f>
        <v>115528</v>
      </c>
    </row>
    <row r="19" spans="1:22" ht="16.5" customHeight="1" x14ac:dyDescent="0.45">
      <c r="A19" s="120"/>
      <c r="B19" s="120"/>
      <c r="C19" s="112"/>
      <c r="D19" s="117"/>
      <c r="F19" s="117"/>
      <c r="H19" s="117"/>
      <c r="J19" s="117"/>
      <c r="L19" s="117"/>
      <c r="N19" s="117"/>
      <c r="P19" s="117"/>
      <c r="R19" s="117"/>
      <c r="T19" s="117"/>
      <c r="V19" s="117"/>
    </row>
    <row r="20" spans="1:22" ht="16.5" customHeight="1" thickBot="1" x14ac:dyDescent="0.5">
      <c r="A20" s="120" t="s">
        <v>184</v>
      </c>
      <c r="B20" s="120"/>
      <c r="C20" s="112"/>
      <c r="D20" s="197">
        <f>SUM(D16:D18)</f>
        <v>17968200</v>
      </c>
      <c r="F20" s="197">
        <f>SUM(F16:F18)</f>
        <v>3335184</v>
      </c>
      <c r="H20" s="197">
        <f>SUM(H16:H18)</f>
        <v>-2119141</v>
      </c>
      <c r="J20" s="197">
        <f>SUM(J16:J18)</f>
        <v>43754</v>
      </c>
      <c r="L20" s="197">
        <f>SUM(L16:L18)</f>
        <v>-4018252</v>
      </c>
      <c r="N20" s="221">
        <f>SUM(N16:N18)</f>
        <v>0</v>
      </c>
      <c r="P20" s="197">
        <f>SUM(P16:P18)</f>
        <v>787641</v>
      </c>
      <c r="R20" s="197">
        <f>SUM(R16:R18)</f>
        <v>787641</v>
      </c>
      <c r="T20" s="197">
        <f>SUM(T16:T18)</f>
        <v>15997386</v>
      </c>
      <c r="V20" s="197">
        <f>SUM(V16:V18)</f>
        <v>15997386</v>
      </c>
    </row>
    <row r="21" spans="1:22" ht="16.5" customHeight="1" thickTop="1" x14ac:dyDescent="0.45">
      <c r="A21" s="120"/>
      <c r="B21" s="120"/>
      <c r="C21" s="112"/>
      <c r="D21" s="103"/>
      <c r="F21" s="125"/>
      <c r="L21" s="103"/>
      <c r="N21" s="125"/>
      <c r="P21" s="125"/>
      <c r="V21" s="103"/>
    </row>
    <row r="22" spans="1:22" ht="16.5" customHeight="1" x14ac:dyDescent="0.45">
      <c r="A22" s="120"/>
      <c r="B22" s="120"/>
      <c r="C22" s="112"/>
      <c r="D22" s="103"/>
      <c r="F22" s="125"/>
      <c r="L22" s="103"/>
      <c r="N22" s="125"/>
      <c r="P22" s="125"/>
      <c r="V22" s="103"/>
    </row>
    <row r="23" spans="1:22" ht="16.5" customHeight="1" x14ac:dyDescent="0.45">
      <c r="A23" s="120" t="s">
        <v>144</v>
      </c>
      <c r="B23" s="127"/>
      <c r="C23" s="112"/>
      <c r="D23" s="103">
        <v>17968200</v>
      </c>
      <c r="F23" s="103">
        <v>3335184</v>
      </c>
      <c r="H23" s="103">
        <v>-2119141</v>
      </c>
      <c r="J23" s="103">
        <v>30742</v>
      </c>
      <c r="L23" s="103">
        <v>-2480378</v>
      </c>
      <c r="N23" s="103">
        <v>-30275</v>
      </c>
      <c r="P23" s="103">
        <v>-1028395</v>
      </c>
      <c r="Q23" s="122"/>
      <c r="R23" s="103">
        <f>SUM(N23:P23)</f>
        <v>-1058670</v>
      </c>
      <c r="S23" s="122"/>
      <c r="T23" s="103">
        <f>SUM(D23:L23,R23)</f>
        <v>15675937</v>
      </c>
      <c r="V23" s="103">
        <f>SUM(T23)</f>
        <v>15675937</v>
      </c>
    </row>
    <row r="24" spans="1:22" ht="16.5" customHeight="1" x14ac:dyDescent="0.45">
      <c r="A24" s="105" t="s">
        <v>112</v>
      </c>
      <c r="B24" s="121"/>
      <c r="C24" s="112"/>
      <c r="D24" s="122">
        <v>0</v>
      </c>
      <c r="F24" s="122">
        <v>0</v>
      </c>
      <c r="H24" s="122">
        <v>0</v>
      </c>
      <c r="J24" s="122">
        <v>8290</v>
      </c>
      <c r="L24" s="122">
        <v>0</v>
      </c>
      <c r="N24" s="122">
        <v>0</v>
      </c>
      <c r="P24" s="122">
        <v>0</v>
      </c>
      <c r="R24" s="122">
        <v>0</v>
      </c>
      <c r="T24" s="103">
        <f>SUM(D24:L24,R24)</f>
        <v>8290</v>
      </c>
      <c r="V24" s="103">
        <f>SUM(T24)</f>
        <v>8290</v>
      </c>
    </row>
    <row r="25" spans="1:22" ht="16.5" customHeight="1" x14ac:dyDescent="0.45">
      <c r="A25" s="105" t="s">
        <v>49</v>
      </c>
      <c r="B25" s="11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</row>
    <row r="26" spans="1:22" ht="16.5" customHeight="1" x14ac:dyDescent="0.45">
      <c r="B26" s="105" t="s">
        <v>93</v>
      </c>
      <c r="D26" s="182">
        <v>0</v>
      </c>
      <c r="E26" s="122"/>
      <c r="F26" s="182">
        <v>0</v>
      </c>
      <c r="G26" s="122"/>
      <c r="H26" s="182">
        <v>0</v>
      </c>
      <c r="I26" s="122"/>
      <c r="J26" s="182">
        <v>0</v>
      </c>
      <c r="K26" s="122"/>
      <c r="L26" s="182">
        <v>-882333</v>
      </c>
      <c r="M26" s="122"/>
      <c r="N26" s="182">
        <v>8604</v>
      </c>
      <c r="O26" s="122"/>
      <c r="P26" s="182">
        <v>1008763</v>
      </c>
      <c r="Q26" s="122"/>
      <c r="R26" s="109">
        <f>SUM(N26:P26)</f>
        <v>1017367</v>
      </c>
      <c r="S26" s="122"/>
      <c r="T26" s="109">
        <f>SUM(D26:L26,R26)</f>
        <v>135034</v>
      </c>
      <c r="U26" s="122"/>
      <c r="V26" s="109">
        <f>SUM(T26)</f>
        <v>135034</v>
      </c>
    </row>
    <row r="27" spans="1:22" ht="16.5" customHeight="1" x14ac:dyDescent="0.45">
      <c r="A27" s="120"/>
      <c r="B27" s="120"/>
      <c r="C27" s="112"/>
      <c r="H27" s="102"/>
      <c r="J27" s="102"/>
      <c r="N27" s="102"/>
      <c r="P27" s="102"/>
      <c r="R27" s="102"/>
      <c r="T27" s="102"/>
    </row>
    <row r="28" spans="1:22" ht="16.5" customHeight="1" thickBot="1" x14ac:dyDescent="0.5">
      <c r="A28" s="120" t="s">
        <v>185</v>
      </c>
      <c r="B28" s="120"/>
      <c r="C28" s="112"/>
      <c r="D28" s="198">
        <f>SUM(D23:D26)</f>
        <v>17968200</v>
      </c>
      <c r="F28" s="198">
        <f>SUM(F23:F26)</f>
        <v>3335184</v>
      </c>
      <c r="H28" s="198">
        <f>SUM(H23:H26)</f>
        <v>-2119141</v>
      </c>
      <c r="J28" s="198">
        <f>SUM(J23:J26)</f>
        <v>39032</v>
      </c>
      <c r="L28" s="198">
        <f>SUM(L23:L26)</f>
        <v>-3362711</v>
      </c>
      <c r="N28" s="198">
        <f>SUM(N23:N26)</f>
        <v>-21671</v>
      </c>
      <c r="P28" s="198">
        <f>SUM(P23:P26)</f>
        <v>-19632</v>
      </c>
      <c r="R28" s="198">
        <f>SUM(R23:R26)</f>
        <v>-41303</v>
      </c>
      <c r="T28" s="198">
        <f>SUM(T23:T26)</f>
        <v>15819261</v>
      </c>
      <c r="V28" s="198">
        <f>SUM(V23:V26)</f>
        <v>15819261</v>
      </c>
    </row>
    <row r="29" spans="1:22" ht="16.5" customHeight="1" thickTop="1" x14ac:dyDescent="0.45">
      <c r="A29" s="120"/>
      <c r="B29" s="120"/>
      <c r="C29" s="112"/>
      <c r="D29" s="103"/>
      <c r="F29" s="103"/>
      <c r="L29" s="103"/>
      <c r="V29" s="103"/>
    </row>
    <row r="30" spans="1:22" ht="16.5" customHeight="1" x14ac:dyDescent="0.45">
      <c r="A30" s="120"/>
      <c r="B30" s="120"/>
      <c r="C30" s="112"/>
      <c r="D30" s="103"/>
      <c r="F30" s="125"/>
      <c r="J30" s="125"/>
      <c r="L30" s="103"/>
      <c r="N30" s="125"/>
      <c r="P30" s="125"/>
      <c r="V30" s="103"/>
    </row>
    <row r="31" spans="1:22" ht="16.5" customHeight="1" x14ac:dyDescent="0.45">
      <c r="A31" s="120"/>
      <c r="B31" s="120"/>
      <c r="C31" s="112"/>
      <c r="D31" s="103"/>
      <c r="F31" s="125"/>
      <c r="J31" s="125"/>
      <c r="L31" s="103"/>
      <c r="N31" s="125"/>
      <c r="P31" s="125"/>
      <c r="V31" s="103"/>
    </row>
    <row r="32" spans="1:22" ht="9" customHeight="1" x14ac:dyDescent="0.45">
      <c r="A32" s="120"/>
      <c r="B32" s="120"/>
      <c r="C32" s="112"/>
      <c r="D32" s="103"/>
      <c r="F32" s="125"/>
      <c r="J32" s="125"/>
      <c r="L32" s="103"/>
      <c r="N32" s="125"/>
      <c r="P32" s="125"/>
      <c r="V32" s="103"/>
    </row>
    <row r="33" spans="1:22" ht="21.95" customHeight="1" x14ac:dyDescent="0.45">
      <c r="A33" s="126" t="str">
        <f>'2-4 BS (2)'!A52</f>
        <v>The notes to the interim financial information are an integral part of this financial information.</v>
      </c>
      <c r="B33" s="126"/>
      <c r="C33" s="126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</row>
  </sheetData>
  <mergeCells count="4">
    <mergeCell ref="D6:V6"/>
    <mergeCell ref="N8:R8"/>
    <mergeCell ref="D7:T7"/>
    <mergeCell ref="N9:P9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J49"/>
  <sheetViews>
    <sheetView zoomScaleNormal="100" zoomScaleSheetLayoutView="100" workbookViewId="0">
      <selection activeCell="B14" sqref="B14"/>
    </sheetView>
  </sheetViews>
  <sheetFormatPr defaultColWidth="9.33203125" defaultRowHeight="16.5" customHeight="1" x14ac:dyDescent="0.45"/>
  <cols>
    <col min="1" max="1" width="39" style="2" customWidth="1"/>
    <col min="2" max="2" width="12.33203125" style="10" customWidth="1"/>
    <col min="3" max="3" width="1" style="11" customWidth="1"/>
    <col min="4" max="4" width="12.33203125" style="10" customWidth="1"/>
    <col min="5" max="5" width="1" style="11" customWidth="1"/>
    <col min="6" max="6" width="12.5" style="10" customWidth="1"/>
    <col min="7" max="7" width="1" style="11" customWidth="1"/>
    <col min="8" max="8" width="16" style="10" customWidth="1"/>
    <col min="9" max="9" width="1" style="10" customWidth="1"/>
    <col min="10" max="10" width="12" style="10" customWidth="1"/>
    <col min="11" max="16384" width="9.33203125" style="2"/>
  </cols>
  <sheetData>
    <row r="1" spans="1:10" ht="16.5" customHeight="1" x14ac:dyDescent="0.45">
      <c r="A1" s="4" t="str">
        <f>'2-4 BS (2)'!A1</f>
        <v>S Hotels and Resorts Public Company Limited</v>
      </c>
      <c r="B1" s="7"/>
      <c r="C1" s="8"/>
      <c r="D1" s="7"/>
      <c r="E1" s="8"/>
      <c r="F1" s="7"/>
      <c r="G1" s="8"/>
      <c r="H1" s="7"/>
      <c r="I1" s="7"/>
      <c r="J1" s="7"/>
    </row>
    <row r="2" spans="1:10" ht="16.5" customHeight="1" x14ac:dyDescent="0.45">
      <c r="A2" s="1" t="s">
        <v>74</v>
      </c>
      <c r="B2" s="7"/>
      <c r="C2" s="8"/>
      <c r="D2" s="7"/>
      <c r="E2" s="8"/>
      <c r="F2" s="7"/>
      <c r="G2" s="8"/>
      <c r="H2" s="7"/>
      <c r="I2" s="7"/>
      <c r="J2" s="7"/>
    </row>
    <row r="3" spans="1:10" ht="16.5" customHeight="1" x14ac:dyDescent="0.45">
      <c r="A3" s="6" t="str">
        <f>'6 (6m)'!A3</f>
        <v>For the six-month period ended 30 June 2022</v>
      </c>
      <c r="B3" s="9"/>
      <c r="C3" s="9"/>
      <c r="D3" s="9"/>
      <c r="E3" s="9"/>
      <c r="F3" s="9"/>
      <c r="G3" s="9"/>
      <c r="H3" s="9"/>
      <c r="I3" s="9"/>
      <c r="J3" s="9"/>
    </row>
    <row r="4" spans="1:10" ht="16.5" customHeight="1" x14ac:dyDescent="0.45">
      <c r="A4" s="1"/>
      <c r="B4" s="8"/>
      <c r="C4" s="8"/>
      <c r="D4" s="8"/>
      <c r="E4" s="8"/>
      <c r="F4" s="8"/>
      <c r="G4" s="8"/>
      <c r="H4" s="8"/>
      <c r="I4" s="8"/>
      <c r="J4" s="8"/>
    </row>
    <row r="5" spans="1:10" ht="16.5" customHeight="1" x14ac:dyDescent="0.45">
      <c r="A5" s="1"/>
      <c r="B5" s="8"/>
      <c r="C5" s="8"/>
      <c r="D5" s="8"/>
      <c r="E5" s="8"/>
      <c r="F5" s="8"/>
      <c r="G5" s="8"/>
      <c r="H5" s="8"/>
      <c r="I5" s="8"/>
      <c r="J5" s="8"/>
    </row>
    <row r="6" spans="1:10" s="129" customFormat="1" ht="16.5" customHeight="1" x14ac:dyDescent="0.45">
      <c r="A6" s="128"/>
      <c r="B6" s="230" t="s">
        <v>106</v>
      </c>
      <c r="C6" s="230"/>
      <c r="D6" s="230"/>
      <c r="E6" s="230"/>
      <c r="F6" s="230"/>
      <c r="G6" s="230"/>
      <c r="H6" s="230"/>
      <c r="I6" s="230"/>
      <c r="J6" s="230"/>
    </row>
    <row r="7" spans="1:10" s="129" customFormat="1" ht="16.5" customHeight="1" x14ac:dyDescent="0.45">
      <c r="A7" s="130"/>
      <c r="B7" s="132" t="s">
        <v>11</v>
      </c>
      <c r="C7" s="131"/>
      <c r="D7" s="133"/>
      <c r="E7" s="131"/>
      <c r="F7" s="133"/>
      <c r="G7" s="134"/>
      <c r="H7" s="132"/>
      <c r="I7" s="133"/>
    </row>
    <row r="8" spans="1:10" s="129" customFormat="1" ht="16.5" customHeight="1" x14ac:dyDescent="0.45">
      <c r="A8" s="130"/>
      <c r="B8" s="132" t="s">
        <v>12</v>
      </c>
      <c r="C8" s="131"/>
      <c r="D8" s="132" t="s">
        <v>7</v>
      </c>
      <c r="E8" s="131"/>
      <c r="F8" s="132" t="s">
        <v>113</v>
      </c>
      <c r="G8" s="134"/>
      <c r="H8" s="132" t="s">
        <v>195</v>
      </c>
      <c r="I8" s="134"/>
      <c r="J8" s="132" t="s">
        <v>9</v>
      </c>
    </row>
    <row r="9" spans="1:10" s="129" customFormat="1" ht="16.5" customHeight="1" x14ac:dyDescent="0.45">
      <c r="A9" s="130"/>
      <c r="B9" s="134" t="s">
        <v>8</v>
      </c>
      <c r="C9" s="131"/>
      <c r="D9" s="134" t="s">
        <v>8</v>
      </c>
      <c r="E9" s="131"/>
      <c r="F9" s="134" t="s">
        <v>114</v>
      </c>
      <c r="G9" s="134"/>
      <c r="H9" s="134" t="s">
        <v>200</v>
      </c>
      <c r="I9" s="134"/>
      <c r="J9" s="134" t="s">
        <v>27</v>
      </c>
    </row>
    <row r="10" spans="1:10" s="129" customFormat="1" ht="16.5" customHeight="1" x14ac:dyDescent="0.45">
      <c r="A10" s="130"/>
      <c r="B10" s="135" t="s">
        <v>89</v>
      </c>
      <c r="C10" s="131"/>
      <c r="D10" s="135" t="s">
        <v>89</v>
      </c>
      <c r="E10" s="131"/>
      <c r="F10" s="135" t="s">
        <v>89</v>
      </c>
      <c r="G10" s="134"/>
      <c r="H10" s="135" t="s">
        <v>89</v>
      </c>
      <c r="I10" s="134"/>
      <c r="J10" s="136" t="s">
        <v>89</v>
      </c>
    </row>
    <row r="11" spans="1:10" s="129" customFormat="1" ht="16.5" customHeight="1" x14ac:dyDescent="0.45">
      <c r="A11" s="137"/>
      <c r="B11" s="172"/>
      <c r="C11" s="138"/>
      <c r="D11" s="172"/>
      <c r="E11" s="138"/>
      <c r="F11" s="172"/>
      <c r="G11" s="138"/>
      <c r="H11" s="172"/>
      <c r="I11" s="139"/>
      <c r="J11" s="172"/>
    </row>
    <row r="12" spans="1:10" s="129" customFormat="1" ht="16.5" customHeight="1" x14ac:dyDescent="0.45">
      <c r="A12" s="137" t="s">
        <v>154</v>
      </c>
      <c r="B12" s="172">
        <v>17968200</v>
      </c>
      <c r="C12" s="138"/>
      <c r="D12" s="172">
        <v>3335184</v>
      </c>
      <c r="E12" s="138"/>
      <c r="F12" s="172">
        <v>43754</v>
      </c>
      <c r="G12" s="138"/>
      <c r="H12" s="172">
        <v>-369669</v>
      </c>
      <c r="I12" s="139"/>
      <c r="J12" s="172">
        <f>SUM(B12:H12)</f>
        <v>20977469</v>
      </c>
    </row>
    <row r="13" spans="1:10" s="129" customFormat="1" ht="16.5" customHeight="1" x14ac:dyDescent="0.45">
      <c r="A13" s="129" t="s">
        <v>152</v>
      </c>
      <c r="B13" s="140">
        <v>0</v>
      </c>
      <c r="C13" s="141"/>
      <c r="D13" s="140">
        <v>0</v>
      </c>
      <c r="E13" s="141"/>
      <c r="F13" s="140">
        <v>0</v>
      </c>
      <c r="G13" s="138"/>
      <c r="H13" s="140">
        <f>'6 (6m)'!M27</f>
        <v>4549</v>
      </c>
      <c r="I13" s="138"/>
      <c r="J13" s="140">
        <f>SUM(B13:H13)</f>
        <v>4549</v>
      </c>
    </row>
    <row r="14" spans="1:10" s="129" customFormat="1" ht="16.5" customHeight="1" x14ac:dyDescent="0.45">
      <c r="A14" s="137"/>
      <c r="B14" s="172"/>
      <c r="C14" s="138"/>
      <c r="D14" s="172"/>
      <c r="E14" s="138"/>
      <c r="F14" s="172"/>
      <c r="G14" s="138"/>
      <c r="H14" s="172"/>
      <c r="I14" s="139"/>
      <c r="J14" s="172"/>
    </row>
    <row r="15" spans="1:10" s="129" customFormat="1" ht="16.5" customHeight="1" thickBot="1" x14ac:dyDescent="0.5">
      <c r="A15" s="137" t="s">
        <v>184</v>
      </c>
      <c r="B15" s="199">
        <f>SUM(B12:B13)</f>
        <v>17968200</v>
      </c>
      <c r="C15" s="138"/>
      <c r="D15" s="199">
        <f>SUM(D12:D13)</f>
        <v>3335184</v>
      </c>
      <c r="E15" s="138"/>
      <c r="F15" s="199">
        <f>SUM(F12:F13)</f>
        <v>43754</v>
      </c>
      <c r="G15" s="138"/>
      <c r="H15" s="199">
        <f>SUM(H12:H13)</f>
        <v>-365120</v>
      </c>
      <c r="I15" s="138"/>
      <c r="J15" s="199">
        <f>SUM(J12:J13)</f>
        <v>20982018</v>
      </c>
    </row>
    <row r="16" spans="1:10" s="129" customFormat="1" ht="16.5" customHeight="1" thickTop="1" x14ac:dyDescent="0.45">
      <c r="A16" s="137"/>
      <c r="B16" s="139"/>
      <c r="C16" s="138"/>
      <c r="D16" s="139"/>
      <c r="E16" s="138"/>
      <c r="F16" s="139"/>
      <c r="G16" s="138"/>
      <c r="H16" s="139"/>
      <c r="I16" s="139"/>
      <c r="J16" s="139"/>
    </row>
    <row r="17" spans="1:10" s="129" customFormat="1" ht="16.5" customHeight="1" x14ac:dyDescent="0.45">
      <c r="A17" s="137"/>
      <c r="B17" s="133"/>
      <c r="C17" s="169"/>
      <c r="D17" s="133"/>
      <c r="E17" s="169"/>
      <c r="F17" s="133"/>
      <c r="G17" s="169"/>
      <c r="H17" s="133"/>
      <c r="I17" s="133"/>
      <c r="J17" s="133"/>
    </row>
    <row r="18" spans="1:10" s="129" customFormat="1" ht="16.5" customHeight="1" x14ac:dyDescent="0.45">
      <c r="A18" s="137" t="s">
        <v>144</v>
      </c>
      <c r="B18" s="133">
        <v>17968200</v>
      </c>
      <c r="C18" s="169"/>
      <c r="D18" s="133">
        <v>3335184</v>
      </c>
      <c r="E18" s="169"/>
      <c r="F18" s="133">
        <v>30742</v>
      </c>
      <c r="G18" s="169"/>
      <c r="H18" s="133">
        <v>-563682</v>
      </c>
      <c r="I18" s="133"/>
      <c r="J18" s="133">
        <f>SUM(B18:H18)</f>
        <v>20770444</v>
      </c>
    </row>
    <row r="19" spans="1:10" s="129" customFormat="1" ht="16.5" customHeight="1" x14ac:dyDescent="0.45">
      <c r="A19" s="129" t="s">
        <v>112</v>
      </c>
      <c r="B19" s="133">
        <v>0</v>
      </c>
      <c r="C19" s="169"/>
      <c r="D19" s="133">
        <v>0</v>
      </c>
      <c r="E19" s="169"/>
      <c r="F19" s="133">
        <v>8290</v>
      </c>
      <c r="G19" s="133"/>
      <c r="H19" s="133">
        <v>0</v>
      </c>
      <c r="I19" s="133"/>
      <c r="J19" s="169">
        <f>SUM(B19:H19)</f>
        <v>8290</v>
      </c>
    </row>
    <row r="20" spans="1:10" s="129" customFormat="1" ht="16.5" customHeight="1" x14ac:dyDescent="0.45">
      <c r="A20" s="129" t="s">
        <v>152</v>
      </c>
      <c r="B20" s="170">
        <v>0</v>
      </c>
      <c r="C20" s="171"/>
      <c r="D20" s="170">
        <v>0</v>
      </c>
      <c r="E20" s="171"/>
      <c r="F20" s="170">
        <v>0</v>
      </c>
      <c r="G20" s="169"/>
      <c r="H20" s="170">
        <v>129718</v>
      </c>
      <c r="I20" s="169"/>
      <c r="J20" s="170">
        <f>SUM(B20:H20)</f>
        <v>129718</v>
      </c>
    </row>
    <row r="21" spans="1:10" s="129" customFormat="1" ht="16.5" customHeight="1" x14ac:dyDescent="0.45">
      <c r="A21" s="137"/>
      <c r="B21" s="133"/>
      <c r="C21" s="169"/>
      <c r="D21" s="133"/>
      <c r="E21" s="169"/>
      <c r="F21" s="133"/>
      <c r="G21" s="169"/>
      <c r="H21" s="133"/>
      <c r="I21" s="133"/>
      <c r="J21" s="133"/>
    </row>
    <row r="22" spans="1:10" s="129" customFormat="1" ht="16.5" customHeight="1" thickBot="1" x14ac:dyDescent="0.5">
      <c r="A22" s="137" t="s">
        <v>185</v>
      </c>
      <c r="B22" s="200">
        <f>SUM(B18:B20)</f>
        <v>17968200</v>
      </c>
      <c r="C22" s="169"/>
      <c r="D22" s="200">
        <f>SUM(D18:D20)</f>
        <v>3335184</v>
      </c>
      <c r="E22" s="169"/>
      <c r="F22" s="200">
        <f>SUM(F18:F20)</f>
        <v>39032</v>
      </c>
      <c r="G22" s="169"/>
      <c r="H22" s="200">
        <f>SUM(H18:H20)</f>
        <v>-433964</v>
      </c>
      <c r="I22" s="169"/>
      <c r="J22" s="200">
        <f>SUM(J18:J20)</f>
        <v>20908452</v>
      </c>
    </row>
    <row r="23" spans="1:10" ht="16.5" customHeight="1" thickTop="1" x14ac:dyDescent="0.45">
      <c r="A23" s="3"/>
      <c r="B23" s="11"/>
      <c r="D23" s="11"/>
      <c r="F23" s="11"/>
      <c r="H23" s="11"/>
      <c r="I23" s="11"/>
      <c r="J23" s="11"/>
    </row>
    <row r="24" spans="1:10" ht="16.5" customHeight="1" x14ac:dyDescent="0.45">
      <c r="A24" s="3"/>
      <c r="B24" s="8"/>
      <c r="C24" s="8"/>
      <c r="D24" s="8"/>
      <c r="E24" s="8"/>
      <c r="F24" s="8"/>
      <c r="G24" s="8"/>
      <c r="H24" s="8"/>
      <c r="I24" s="8"/>
      <c r="J24" s="8"/>
    </row>
    <row r="25" spans="1:10" ht="16.5" customHeight="1" x14ac:dyDescent="0.45">
      <c r="A25" s="3"/>
      <c r="B25" s="8"/>
      <c r="C25" s="8"/>
      <c r="D25" s="8"/>
      <c r="E25" s="8"/>
      <c r="F25" s="8"/>
      <c r="G25" s="8"/>
      <c r="H25" s="8"/>
      <c r="I25" s="8"/>
      <c r="J25" s="8"/>
    </row>
    <row r="26" spans="1:10" ht="16.5" customHeight="1" x14ac:dyDescent="0.45">
      <c r="A26" s="3"/>
      <c r="B26" s="8"/>
      <c r="C26" s="8"/>
      <c r="D26" s="8"/>
      <c r="E26" s="8"/>
      <c r="F26" s="8"/>
      <c r="G26" s="8"/>
      <c r="H26" s="8"/>
      <c r="I26" s="8"/>
      <c r="J26" s="8"/>
    </row>
    <row r="27" spans="1:10" ht="16.5" customHeight="1" x14ac:dyDescent="0.45">
      <c r="A27" s="3"/>
      <c r="B27" s="8"/>
      <c r="C27" s="8"/>
      <c r="D27" s="8"/>
      <c r="E27" s="8"/>
      <c r="F27" s="8"/>
      <c r="G27" s="8"/>
      <c r="H27" s="8"/>
      <c r="I27" s="8"/>
      <c r="J27" s="8"/>
    </row>
    <row r="28" spans="1:10" ht="16.5" customHeight="1" x14ac:dyDescent="0.45">
      <c r="A28" s="3"/>
      <c r="B28" s="8"/>
      <c r="C28" s="8"/>
      <c r="D28" s="8"/>
      <c r="E28" s="8"/>
      <c r="F28" s="8"/>
      <c r="G28" s="8"/>
      <c r="H28" s="8"/>
      <c r="I28" s="8"/>
      <c r="J28" s="8"/>
    </row>
    <row r="29" spans="1:10" ht="16.5" customHeight="1" x14ac:dyDescent="0.45">
      <c r="A29" s="3"/>
      <c r="B29" s="8"/>
      <c r="C29" s="8"/>
      <c r="D29" s="8"/>
      <c r="E29" s="8"/>
      <c r="F29" s="8"/>
      <c r="G29" s="8"/>
      <c r="H29" s="8"/>
      <c r="I29" s="8"/>
      <c r="J29" s="8"/>
    </row>
    <row r="30" spans="1:10" ht="16.5" customHeight="1" x14ac:dyDescent="0.45">
      <c r="A30" s="3"/>
      <c r="B30" s="8"/>
      <c r="C30" s="8"/>
      <c r="D30" s="8"/>
      <c r="E30" s="8"/>
      <c r="F30" s="8"/>
      <c r="G30" s="8"/>
      <c r="H30" s="8"/>
      <c r="I30" s="8"/>
      <c r="J30" s="8"/>
    </row>
    <row r="31" spans="1:10" ht="16.5" customHeight="1" x14ac:dyDescent="0.45">
      <c r="A31" s="3"/>
      <c r="B31" s="8"/>
      <c r="C31" s="8"/>
      <c r="D31" s="8"/>
      <c r="E31" s="8"/>
      <c r="F31" s="8"/>
      <c r="G31" s="8"/>
      <c r="H31" s="8"/>
      <c r="I31" s="8"/>
      <c r="J31" s="8"/>
    </row>
    <row r="32" spans="1:10" ht="16.5" customHeight="1" x14ac:dyDescent="0.45">
      <c r="A32" s="3"/>
      <c r="B32" s="8"/>
      <c r="C32" s="8"/>
      <c r="D32" s="8"/>
      <c r="E32" s="8"/>
      <c r="F32" s="8"/>
      <c r="G32" s="8"/>
      <c r="H32" s="8"/>
      <c r="I32" s="8"/>
      <c r="J32" s="8"/>
    </row>
    <row r="33" spans="1:10" ht="16.5" customHeight="1" x14ac:dyDescent="0.45">
      <c r="A33" s="3"/>
      <c r="B33" s="8"/>
      <c r="C33" s="8"/>
      <c r="D33" s="8"/>
      <c r="E33" s="8"/>
      <c r="F33" s="8"/>
      <c r="G33" s="8"/>
      <c r="H33" s="8"/>
      <c r="I33" s="8"/>
      <c r="J33" s="8"/>
    </row>
    <row r="34" spans="1:10" ht="16.5" customHeight="1" x14ac:dyDescent="0.45">
      <c r="A34" s="3"/>
      <c r="B34" s="8"/>
      <c r="C34" s="8"/>
      <c r="D34" s="8"/>
      <c r="E34" s="8"/>
      <c r="F34" s="8"/>
      <c r="G34" s="8"/>
      <c r="H34" s="8"/>
      <c r="I34" s="8"/>
      <c r="J34" s="8"/>
    </row>
    <row r="35" spans="1:10" ht="16.5" customHeight="1" x14ac:dyDescent="0.45">
      <c r="A35" s="3"/>
      <c r="B35" s="8"/>
      <c r="C35" s="8"/>
      <c r="D35" s="8"/>
      <c r="E35" s="8"/>
      <c r="F35" s="8"/>
      <c r="G35" s="8"/>
      <c r="H35" s="8"/>
      <c r="I35" s="8"/>
      <c r="J35" s="8"/>
    </row>
    <row r="36" spans="1:10" ht="16.5" customHeight="1" x14ac:dyDescent="0.45">
      <c r="A36" s="3"/>
      <c r="B36" s="8"/>
      <c r="C36" s="8"/>
      <c r="D36" s="8"/>
      <c r="E36" s="8"/>
      <c r="F36" s="8"/>
      <c r="G36" s="8"/>
      <c r="H36" s="8"/>
      <c r="I36" s="8"/>
      <c r="J36" s="8"/>
    </row>
    <row r="37" spans="1:10" ht="16.5" customHeight="1" x14ac:dyDescent="0.45">
      <c r="A37" s="3"/>
      <c r="B37" s="8"/>
      <c r="C37" s="8"/>
      <c r="D37" s="8"/>
      <c r="E37" s="8"/>
      <c r="F37" s="8"/>
      <c r="G37" s="8"/>
      <c r="H37" s="8"/>
      <c r="I37" s="8"/>
      <c r="J37" s="8"/>
    </row>
    <row r="38" spans="1:10" ht="16.5" customHeight="1" x14ac:dyDescent="0.45">
      <c r="A38" s="3"/>
      <c r="B38" s="8"/>
      <c r="C38" s="8"/>
      <c r="D38" s="8"/>
      <c r="E38" s="8"/>
      <c r="F38" s="8"/>
      <c r="G38" s="8"/>
      <c r="H38" s="8"/>
      <c r="I38" s="8"/>
      <c r="J38" s="8"/>
    </row>
    <row r="39" spans="1:10" ht="16.5" customHeight="1" x14ac:dyDescent="0.45">
      <c r="A39" s="3"/>
      <c r="B39" s="8"/>
      <c r="C39" s="8"/>
      <c r="D39" s="8"/>
      <c r="E39" s="8"/>
      <c r="F39" s="8"/>
      <c r="G39" s="8"/>
      <c r="H39" s="8"/>
      <c r="I39" s="8"/>
      <c r="J39" s="8"/>
    </row>
    <row r="40" spans="1:10" ht="16.5" customHeight="1" x14ac:dyDescent="0.45">
      <c r="A40" s="3"/>
      <c r="B40" s="8"/>
      <c r="C40" s="8"/>
      <c r="D40" s="8"/>
      <c r="E40" s="8"/>
      <c r="F40" s="8"/>
      <c r="G40" s="8"/>
      <c r="H40" s="8"/>
      <c r="I40" s="8"/>
      <c r="J40" s="8"/>
    </row>
    <row r="41" spans="1:10" ht="16.5" customHeight="1" x14ac:dyDescent="0.45">
      <c r="A41" s="3"/>
      <c r="B41" s="8"/>
      <c r="C41" s="8"/>
      <c r="D41" s="8"/>
      <c r="E41" s="8"/>
      <c r="F41" s="8"/>
      <c r="G41" s="8"/>
      <c r="H41" s="8"/>
      <c r="I41" s="8"/>
      <c r="J41" s="8"/>
    </row>
    <row r="42" spans="1:10" ht="13.5" customHeight="1" x14ac:dyDescent="0.45">
      <c r="A42" s="3"/>
      <c r="B42" s="8"/>
      <c r="C42" s="8"/>
      <c r="D42" s="8"/>
      <c r="E42" s="8"/>
      <c r="F42" s="8"/>
      <c r="G42" s="8"/>
      <c r="H42" s="8"/>
      <c r="I42" s="8"/>
      <c r="J42" s="8"/>
    </row>
    <row r="43" spans="1:10" ht="16.5" customHeight="1" x14ac:dyDescent="0.45">
      <c r="A43" s="3"/>
      <c r="B43" s="8"/>
      <c r="C43" s="8"/>
      <c r="D43" s="8"/>
      <c r="E43" s="8"/>
      <c r="F43" s="8"/>
      <c r="G43" s="8"/>
      <c r="H43" s="8"/>
      <c r="I43" s="8"/>
      <c r="J43" s="8"/>
    </row>
    <row r="44" spans="1:10" ht="16.5" customHeight="1" x14ac:dyDescent="0.45">
      <c r="A44" s="3"/>
      <c r="B44" s="8"/>
      <c r="C44" s="8"/>
      <c r="D44" s="8"/>
      <c r="E44" s="8"/>
      <c r="F44" s="8"/>
      <c r="G44" s="8"/>
      <c r="H44" s="8"/>
      <c r="I44" s="8"/>
      <c r="J44" s="8"/>
    </row>
    <row r="45" spans="1:10" ht="16.5" customHeight="1" x14ac:dyDescent="0.45">
      <c r="A45" s="3"/>
      <c r="B45" s="8"/>
      <c r="C45" s="8"/>
      <c r="D45" s="8"/>
      <c r="E45" s="8"/>
      <c r="F45" s="8"/>
      <c r="G45" s="8"/>
      <c r="H45" s="8"/>
      <c r="I45" s="8"/>
      <c r="J45" s="8"/>
    </row>
    <row r="46" spans="1:10" ht="16.5" customHeight="1" x14ac:dyDescent="0.45">
      <c r="A46" s="3"/>
      <c r="B46" s="8"/>
      <c r="C46" s="8"/>
      <c r="D46" s="8"/>
      <c r="E46" s="8"/>
      <c r="F46" s="8"/>
      <c r="G46" s="8"/>
      <c r="H46" s="8"/>
      <c r="I46" s="8"/>
      <c r="J46" s="8"/>
    </row>
    <row r="47" spans="1:10" ht="16.5" customHeight="1" x14ac:dyDescent="0.45">
      <c r="A47" s="3"/>
      <c r="B47" s="8"/>
      <c r="C47" s="8"/>
      <c r="D47" s="8"/>
      <c r="E47" s="8"/>
      <c r="F47" s="8"/>
      <c r="G47" s="8"/>
      <c r="H47" s="8"/>
      <c r="I47" s="8"/>
      <c r="J47" s="8"/>
    </row>
    <row r="48" spans="1:10" ht="9.75" customHeight="1" x14ac:dyDescent="0.45">
      <c r="A48" s="3"/>
      <c r="B48" s="8"/>
      <c r="C48" s="8"/>
      <c r="D48" s="8"/>
      <c r="E48" s="8"/>
      <c r="F48" s="8"/>
      <c r="G48" s="8"/>
      <c r="H48" s="8"/>
      <c r="I48" s="8"/>
      <c r="J48" s="8"/>
    </row>
    <row r="49" spans="1:10" ht="21.95" customHeight="1" x14ac:dyDescent="0.45">
      <c r="A49" s="5" t="str">
        <f>+'7 change conso'!A33</f>
        <v>The notes to the interim financial information are an integral part of this financial information.</v>
      </c>
      <c r="B49" s="12"/>
      <c r="C49" s="12"/>
      <c r="D49" s="12"/>
      <c r="E49" s="12"/>
      <c r="F49" s="12"/>
      <c r="G49" s="12"/>
      <c r="H49" s="12"/>
      <c r="I49" s="12"/>
      <c r="J49" s="12"/>
    </row>
  </sheetData>
  <mergeCells count="1">
    <mergeCell ref="B6:J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17"/>
  <sheetViews>
    <sheetView tabSelected="1" topLeftCell="A103" zoomScale="90" zoomScaleNormal="90" zoomScaleSheetLayoutView="115" workbookViewId="0">
      <selection activeCell="E111" sqref="E111"/>
    </sheetView>
  </sheetViews>
  <sheetFormatPr defaultColWidth="9.33203125" defaultRowHeight="16.5" customHeight="1" x14ac:dyDescent="0.45"/>
  <cols>
    <col min="1" max="4" width="1.6640625" style="173" customWidth="1"/>
    <col min="5" max="5" width="61.83203125" style="173" customWidth="1"/>
    <col min="6" max="6" width="7.33203125" style="57" customWidth="1"/>
    <col min="7" max="7" width="0.6640625" style="57" customWidth="1"/>
    <col min="8" max="8" width="12.6640625" style="60" customWidth="1"/>
    <col min="9" max="9" width="0.6640625" style="60" customWidth="1"/>
    <col min="10" max="10" width="12.6640625" style="60" customWidth="1"/>
    <col min="11" max="11" width="0.6640625" style="60" customWidth="1"/>
    <col min="12" max="12" width="11.83203125" style="60" customWidth="1"/>
    <col min="13" max="13" width="0.6640625" style="60" customWidth="1"/>
    <col min="14" max="14" width="12.6640625" style="60" customWidth="1"/>
    <col min="15" max="16384" width="9.33203125" style="173"/>
  </cols>
  <sheetData>
    <row r="1" spans="1:14" ht="16.5" customHeight="1" x14ac:dyDescent="0.45">
      <c r="A1" s="45" t="s">
        <v>107</v>
      </c>
      <c r="B1" s="45"/>
      <c r="C1" s="45"/>
      <c r="D1" s="45"/>
      <c r="E1" s="46"/>
      <c r="F1" s="46"/>
      <c r="G1" s="46"/>
      <c r="H1" s="47"/>
      <c r="I1" s="47"/>
      <c r="J1" s="47"/>
      <c r="K1" s="47"/>
      <c r="L1" s="47"/>
      <c r="M1" s="47"/>
      <c r="N1" s="47"/>
    </row>
    <row r="2" spans="1:14" s="49" customFormat="1" ht="16.5" customHeight="1" x14ac:dyDescent="0.45">
      <c r="A2" s="48" t="s">
        <v>33</v>
      </c>
      <c r="B2" s="48"/>
      <c r="C2" s="48"/>
      <c r="D2" s="48"/>
      <c r="F2" s="50"/>
      <c r="G2" s="50"/>
      <c r="H2" s="51"/>
      <c r="I2" s="51"/>
      <c r="J2" s="51"/>
      <c r="K2" s="51"/>
      <c r="L2" s="51"/>
      <c r="M2" s="51"/>
      <c r="N2" s="51"/>
    </row>
    <row r="3" spans="1:14" ht="16.5" customHeight="1" x14ac:dyDescent="0.45">
      <c r="A3" s="52" t="str">
        <f>'8 change company'!A3</f>
        <v>For the six-month period ended 30 June 2022</v>
      </c>
      <c r="B3" s="52"/>
      <c r="C3" s="52"/>
      <c r="D3" s="52"/>
      <c r="E3" s="53"/>
      <c r="F3" s="54"/>
      <c r="G3" s="54"/>
      <c r="H3" s="55"/>
      <c r="I3" s="55"/>
      <c r="J3" s="55"/>
      <c r="K3" s="55"/>
      <c r="L3" s="55"/>
      <c r="M3" s="55"/>
      <c r="N3" s="55"/>
    </row>
    <row r="4" spans="1:14" ht="15.6" customHeight="1" x14ac:dyDescent="0.45">
      <c r="A4" s="48"/>
      <c r="B4" s="48"/>
      <c r="C4" s="48"/>
      <c r="D4" s="48"/>
      <c r="E4" s="49"/>
      <c r="F4" s="50"/>
      <c r="G4" s="50"/>
      <c r="H4" s="51"/>
      <c r="I4" s="51"/>
      <c r="J4" s="51"/>
      <c r="K4" s="51"/>
      <c r="L4" s="51"/>
      <c r="M4" s="51"/>
      <c r="N4" s="51"/>
    </row>
    <row r="5" spans="1:14" ht="15.6" customHeight="1" x14ac:dyDescent="0.45">
      <c r="A5" s="48"/>
      <c r="B5" s="48"/>
      <c r="C5" s="48"/>
      <c r="D5" s="48"/>
      <c r="E5" s="49"/>
      <c r="F5" s="50"/>
      <c r="G5" s="50"/>
      <c r="H5" s="51"/>
      <c r="I5" s="51"/>
      <c r="J5" s="51"/>
      <c r="K5" s="51"/>
      <c r="L5" s="51"/>
      <c r="M5" s="51"/>
      <c r="N5" s="51"/>
    </row>
    <row r="6" spans="1:14" ht="15.6" customHeight="1" x14ac:dyDescent="0.45">
      <c r="A6" s="48"/>
      <c r="B6" s="48"/>
      <c r="C6" s="48"/>
      <c r="D6" s="48"/>
      <c r="E6" s="49"/>
      <c r="F6" s="50"/>
      <c r="G6" s="50"/>
      <c r="H6" s="225" t="s">
        <v>63</v>
      </c>
      <c r="I6" s="225"/>
      <c r="J6" s="225"/>
      <c r="K6" s="51"/>
      <c r="L6" s="225" t="s">
        <v>64</v>
      </c>
      <c r="M6" s="225"/>
      <c r="N6" s="225"/>
    </row>
    <row r="7" spans="1:14" ht="13.9" customHeight="1" x14ac:dyDescent="0.45">
      <c r="A7" s="48"/>
      <c r="B7" s="48"/>
      <c r="C7" s="48"/>
      <c r="D7" s="48"/>
      <c r="E7" s="49"/>
      <c r="F7" s="50"/>
      <c r="G7" s="50"/>
      <c r="H7" s="226" t="s">
        <v>95</v>
      </c>
      <c r="I7" s="226"/>
      <c r="J7" s="226"/>
      <c r="K7" s="14"/>
      <c r="L7" s="226" t="s">
        <v>95</v>
      </c>
      <c r="M7" s="226"/>
      <c r="N7" s="226"/>
    </row>
    <row r="8" spans="1:14" ht="16.5" customHeight="1" x14ac:dyDescent="0.45">
      <c r="A8" s="48"/>
      <c r="B8" s="48"/>
      <c r="C8" s="48"/>
      <c r="D8" s="48"/>
      <c r="E8" s="49"/>
      <c r="F8" s="50"/>
      <c r="G8" s="50"/>
      <c r="H8" s="16" t="s">
        <v>91</v>
      </c>
      <c r="I8" s="31"/>
      <c r="J8" s="16" t="s">
        <v>91</v>
      </c>
      <c r="K8" s="32"/>
      <c r="L8" s="16" t="s">
        <v>91</v>
      </c>
      <c r="M8" s="31"/>
      <c r="N8" s="16" t="s">
        <v>91</v>
      </c>
    </row>
    <row r="9" spans="1:14" ht="16.5" customHeight="1" x14ac:dyDescent="0.45">
      <c r="A9" s="56"/>
      <c r="B9" s="56"/>
      <c r="C9" s="56"/>
      <c r="D9" s="56"/>
      <c r="F9" s="50"/>
      <c r="H9" s="17" t="s">
        <v>153</v>
      </c>
      <c r="I9" s="16"/>
      <c r="J9" s="17" t="s">
        <v>141</v>
      </c>
      <c r="K9" s="16"/>
      <c r="L9" s="17" t="s">
        <v>153</v>
      </c>
      <c r="M9" s="16"/>
      <c r="N9" s="17" t="s">
        <v>141</v>
      </c>
    </row>
    <row r="10" spans="1:14" ht="16.5" customHeight="1" x14ac:dyDescent="0.45">
      <c r="A10" s="49"/>
      <c r="B10" s="49"/>
      <c r="C10" s="49"/>
      <c r="D10" s="49"/>
      <c r="E10" s="49"/>
      <c r="F10" s="58"/>
      <c r="G10" s="58"/>
      <c r="H10" s="18" t="s">
        <v>89</v>
      </c>
      <c r="I10" s="19"/>
      <c r="J10" s="18" t="s">
        <v>89</v>
      </c>
      <c r="K10" s="20"/>
      <c r="L10" s="18" t="s">
        <v>89</v>
      </c>
      <c r="M10" s="19"/>
      <c r="N10" s="18" t="s">
        <v>89</v>
      </c>
    </row>
    <row r="11" spans="1:14" ht="16.5" customHeight="1" x14ac:dyDescent="0.45">
      <c r="A11" s="49"/>
      <c r="B11" s="49"/>
      <c r="C11" s="49"/>
      <c r="D11" s="49"/>
      <c r="E11" s="49"/>
      <c r="F11" s="58"/>
      <c r="G11" s="58"/>
      <c r="H11" s="69"/>
      <c r="I11" s="47"/>
      <c r="J11" s="59"/>
      <c r="K11" s="51"/>
      <c r="L11" s="69"/>
      <c r="M11" s="47"/>
      <c r="N11" s="59"/>
    </row>
    <row r="12" spans="1:14" ht="13.15" customHeight="1" x14ac:dyDescent="0.45">
      <c r="A12" s="56" t="s">
        <v>3</v>
      </c>
      <c r="F12" s="50"/>
      <c r="G12" s="50"/>
      <c r="H12" s="70"/>
      <c r="I12" s="51"/>
      <c r="J12" s="51"/>
      <c r="L12" s="71"/>
      <c r="M12" s="36"/>
      <c r="N12" s="36"/>
    </row>
    <row r="13" spans="1:14" ht="16.5" customHeight="1" x14ac:dyDescent="0.45">
      <c r="A13" s="173" t="s">
        <v>169</v>
      </c>
      <c r="H13" s="164">
        <f>'6 (6m)'!I24</f>
        <v>-274322</v>
      </c>
      <c r="I13" s="33"/>
      <c r="J13" s="10">
        <v>-894498</v>
      </c>
      <c r="K13" s="10"/>
      <c r="L13" s="164">
        <f>'6 (6m)'!M24</f>
        <v>4216</v>
      </c>
      <c r="M13" s="10"/>
      <c r="N13" s="10">
        <v>129539</v>
      </c>
    </row>
    <row r="14" spans="1:14" ht="16.5" customHeight="1" x14ac:dyDescent="0.45">
      <c r="A14" s="56" t="s">
        <v>159</v>
      </c>
      <c r="C14" s="56"/>
      <c r="D14" s="56"/>
      <c r="E14" s="56"/>
      <c r="H14" s="164"/>
      <c r="J14" s="10"/>
      <c r="L14" s="164"/>
      <c r="M14" s="61"/>
      <c r="N14" s="10"/>
    </row>
    <row r="15" spans="1:14" ht="16.5" customHeight="1" x14ac:dyDescent="0.45">
      <c r="B15" s="56" t="s">
        <v>131</v>
      </c>
      <c r="C15" s="56"/>
      <c r="D15" s="56"/>
      <c r="E15" s="56"/>
      <c r="H15" s="164"/>
      <c r="J15" s="10"/>
      <c r="L15" s="164"/>
      <c r="M15" s="62"/>
      <c r="N15" s="10"/>
    </row>
    <row r="16" spans="1:14" ht="16.5" customHeight="1" x14ac:dyDescent="0.45">
      <c r="B16" s="173" t="s">
        <v>56</v>
      </c>
      <c r="H16" s="164">
        <v>555222</v>
      </c>
      <c r="I16" s="10"/>
      <c r="J16" s="10">
        <v>586952</v>
      </c>
      <c r="K16" s="10"/>
      <c r="L16" s="164">
        <v>888</v>
      </c>
      <c r="M16" s="10"/>
      <c r="N16" s="10">
        <v>851</v>
      </c>
    </row>
    <row r="17" spans="2:14" ht="16.5" customHeight="1" x14ac:dyDescent="0.45">
      <c r="B17" s="173" t="s">
        <v>204</v>
      </c>
      <c r="H17" s="164">
        <v>6086</v>
      </c>
      <c r="I17" s="10"/>
      <c r="J17" s="10">
        <v>-43418</v>
      </c>
      <c r="K17" s="10"/>
      <c r="L17" s="164">
        <v>0</v>
      </c>
      <c r="M17" s="10"/>
      <c r="N17" s="10">
        <v>0</v>
      </c>
    </row>
    <row r="18" spans="2:14" ht="16.5" customHeight="1" x14ac:dyDescent="0.45">
      <c r="B18" s="173" t="s">
        <v>162</v>
      </c>
      <c r="H18" s="164">
        <v>27597</v>
      </c>
      <c r="I18" s="10"/>
      <c r="J18" s="10">
        <v>0</v>
      </c>
      <c r="K18" s="10"/>
      <c r="L18" s="164">
        <v>0</v>
      </c>
      <c r="M18" s="10"/>
      <c r="N18" s="10">
        <v>0</v>
      </c>
    </row>
    <row r="19" spans="2:14" ht="16.5" customHeight="1" x14ac:dyDescent="0.45">
      <c r="B19" s="173" t="s">
        <v>147</v>
      </c>
      <c r="H19" s="164">
        <v>971</v>
      </c>
      <c r="I19" s="10"/>
      <c r="J19" s="10">
        <v>832</v>
      </c>
      <c r="K19" s="10"/>
      <c r="L19" s="164">
        <v>0</v>
      </c>
      <c r="M19" s="10"/>
      <c r="N19" s="10">
        <v>0</v>
      </c>
    </row>
    <row r="20" spans="2:14" ht="16.5" customHeight="1" x14ac:dyDescent="0.45">
      <c r="B20" s="173" t="s">
        <v>187</v>
      </c>
      <c r="H20" s="164"/>
      <c r="I20" s="10"/>
      <c r="J20" s="10"/>
      <c r="K20" s="10"/>
      <c r="L20" s="164"/>
      <c r="M20" s="10"/>
      <c r="N20" s="10"/>
    </row>
    <row r="21" spans="2:14" ht="16.5" customHeight="1" x14ac:dyDescent="0.45">
      <c r="C21" s="173" t="s">
        <v>180</v>
      </c>
      <c r="H21" s="164">
        <v>-308</v>
      </c>
      <c r="I21" s="10"/>
      <c r="J21" s="10">
        <v>-30</v>
      </c>
      <c r="K21" s="10"/>
      <c r="L21" s="164">
        <v>0</v>
      </c>
      <c r="M21" s="10"/>
      <c r="N21" s="10">
        <v>0</v>
      </c>
    </row>
    <row r="22" spans="2:14" ht="16.5" customHeight="1" x14ac:dyDescent="0.45">
      <c r="B22" s="173" t="s">
        <v>191</v>
      </c>
      <c r="H22" s="164"/>
      <c r="I22" s="10"/>
      <c r="J22" s="10"/>
      <c r="K22" s="10"/>
      <c r="L22" s="164"/>
      <c r="M22" s="10"/>
      <c r="N22" s="10"/>
    </row>
    <row r="23" spans="2:14" ht="16.5" customHeight="1" x14ac:dyDescent="0.45">
      <c r="C23" s="173" t="s">
        <v>180</v>
      </c>
      <c r="H23" s="164">
        <v>295</v>
      </c>
      <c r="I23" s="10"/>
      <c r="J23" s="10">
        <v>-342</v>
      </c>
      <c r="K23" s="10"/>
      <c r="L23" s="164">
        <v>0</v>
      </c>
      <c r="M23" s="10"/>
      <c r="N23" s="10">
        <v>0</v>
      </c>
    </row>
    <row r="24" spans="2:14" ht="16.5" customHeight="1" x14ac:dyDescent="0.45">
      <c r="B24" s="173" t="s">
        <v>205</v>
      </c>
      <c r="H24" s="164">
        <v>0</v>
      </c>
      <c r="I24" s="10"/>
      <c r="J24" s="10">
        <v>13083</v>
      </c>
      <c r="K24" s="10"/>
      <c r="L24" s="164">
        <v>0</v>
      </c>
      <c r="M24" s="10"/>
      <c r="N24" s="10">
        <v>0</v>
      </c>
    </row>
    <row r="25" spans="2:14" ht="16.5" customHeight="1" x14ac:dyDescent="0.45">
      <c r="B25" s="173" t="s">
        <v>198</v>
      </c>
      <c r="H25" s="164"/>
      <c r="I25" s="10"/>
      <c r="J25" s="10"/>
      <c r="K25" s="10"/>
      <c r="L25" s="164"/>
      <c r="M25" s="10"/>
      <c r="N25" s="10"/>
    </row>
    <row r="26" spans="2:14" ht="16.5" customHeight="1" x14ac:dyDescent="0.45">
      <c r="C26" s="173" t="s">
        <v>199</v>
      </c>
      <c r="H26" s="164">
        <v>0</v>
      </c>
      <c r="I26" s="10"/>
      <c r="J26" s="10">
        <v>-102274</v>
      </c>
      <c r="K26" s="10"/>
      <c r="L26" s="164">
        <v>0</v>
      </c>
      <c r="M26" s="10"/>
      <c r="N26" s="10">
        <v>0</v>
      </c>
    </row>
    <row r="27" spans="2:14" ht="16.5" customHeight="1" x14ac:dyDescent="0.45">
      <c r="B27" s="173" t="s">
        <v>112</v>
      </c>
      <c r="H27" s="164">
        <v>0</v>
      </c>
      <c r="I27" s="10"/>
      <c r="J27" s="10">
        <v>-890</v>
      </c>
      <c r="K27" s="10"/>
      <c r="L27" s="164">
        <v>0</v>
      </c>
      <c r="M27" s="10"/>
      <c r="N27" s="10">
        <v>2442</v>
      </c>
    </row>
    <row r="28" spans="2:14" ht="16.5" customHeight="1" x14ac:dyDescent="0.45">
      <c r="B28" s="173" t="s">
        <v>29</v>
      </c>
      <c r="H28" s="164">
        <v>2916</v>
      </c>
      <c r="I28" s="10"/>
      <c r="J28" s="10">
        <v>4682</v>
      </c>
      <c r="K28" s="174"/>
      <c r="L28" s="164">
        <v>1716</v>
      </c>
      <c r="M28" s="174"/>
      <c r="N28" s="10">
        <v>850</v>
      </c>
    </row>
    <row r="29" spans="2:14" ht="16.5" customHeight="1" x14ac:dyDescent="0.45">
      <c r="B29" s="173" t="s">
        <v>145</v>
      </c>
      <c r="H29" s="164"/>
      <c r="I29" s="10"/>
      <c r="J29" s="10"/>
      <c r="K29" s="10"/>
      <c r="L29" s="164"/>
      <c r="M29" s="10"/>
      <c r="N29" s="10"/>
    </row>
    <row r="30" spans="2:14" ht="16.5" customHeight="1" x14ac:dyDescent="0.45">
      <c r="C30" s="173" t="s">
        <v>146</v>
      </c>
      <c r="H30" s="164">
        <v>0</v>
      </c>
      <c r="I30" s="10"/>
      <c r="J30" s="10">
        <v>20228</v>
      </c>
      <c r="K30" s="10"/>
      <c r="L30" s="164">
        <v>0</v>
      </c>
      <c r="M30" s="10"/>
      <c r="N30" s="10">
        <v>0</v>
      </c>
    </row>
    <row r="31" spans="2:14" ht="16.5" customHeight="1" x14ac:dyDescent="0.45">
      <c r="B31" s="173" t="s">
        <v>188</v>
      </c>
      <c r="H31" s="164">
        <v>106</v>
      </c>
      <c r="I31" s="10"/>
      <c r="J31" s="10">
        <v>1666</v>
      </c>
      <c r="K31" s="174"/>
      <c r="L31" s="164">
        <v>0</v>
      </c>
      <c r="M31" s="174"/>
      <c r="N31" s="10">
        <v>0</v>
      </c>
    </row>
    <row r="32" spans="2:14" ht="16.5" customHeight="1" x14ac:dyDescent="0.45">
      <c r="B32" s="173" t="s">
        <v>196</v>
      </c>
      <c r="H32" s="164">
        <v>8546</v>
      </c>
      <c r="I32" s="10"/>
      <c r="J32" s="10" t="s">
        <v>61</v>
      </c>
      <c r="K32" s="174"/>
      <c r="L32" s="164">
        <v>7965</v>
      </c>
      <c r="M32" s="174"/>
      <c r="N32" s="10" t="s">
        <v>61</v>
      </c>
    </row>
    <row r="33" spans="1:14" ht="16.5" customHeight="1" x14ac:dyDescent="0.45">
      <c r="B33" s="173" t="s">
        <v>140</v>
      </c>
      <c r="H33" s="164">
        <v>13720</v>
      </c>
      <c r="I33" s="10"/>
      <c r="J33" s="10">
        <v>2757</v>
      </c>
      <c r="K33" s="174"/>
      <c r="L33" s="164">
        <v>0</v>
      </c>
      <c r="M33" s="174"/>
      <c r="N33" s="10">
        <v>0</v>
      </c>
    </row>
    <row r="34" spans="1:14" ht="16.5" customHeight="1" x14ac:dyDescent="0.45">
      <c r="B34" s="173" t="s">
        <v>174</v>
      </c>
      <c r="H34" s="164">
        <v>-11500</v>
      </c>
      <c r="I34" s="10"/>
      <c r="J34" s="10">
        <v>25049</v>
      </c>
      <c r="K34" s="174"/>
      <c r="L34" s="164">
        <v>15116</v>
      </c>
      <c r="M34" s="174"/>
      <c r="N34" s="10">
        <v>-117158</v>
      </c>
    </row>
    <row r="35" spans="1:14" ht="16.5" customHeight="1" x14ac:dyDescent="0.45">
      <c r="B35" s="173" t="s">
        <v>43</v>
      </c>
      <c r="H35" s="164">
        <v>-9125</v>
      </c>
      <c r="I35" s="10"/>
      <c r="J35" s="10">
        <v>-27540</v>
      </c>
      <c r="K35" s="174"/>
      <c r="L35" s="164">
        <v>-70172</v>
      </c>
      <c r="M35" s="174"/>
      <c r="N35" s="10">
        <v>-66299</v>
      </c>
    </row>
    <row r="36" spans="1:14" ht="16.5" customHeight="1" x14ac:dyDescent="0.45">
      <c r="B36" s="49" t="s">
        <v>202</v>
      </c>
      <c r="C36" s="49"/>
      <c r="F36" s="10"/>
      <c r="H36" s="165">
        <v>368277</v>
      </c>
      <c r="I36" s="10"/>
      <c r="J36" s="12">
        <v>322466</v>
      </c>
      <c r="K36" s="174"/>
      <c r="L36" s="165">
        <v>9074</v>
      </c>
      <c r="M36" s="174"/>
      <c r="N36" s="12">
        <v>8251</v>
      </c>
    </row>
    <row r="37" spans="1:14" ht="16.5" customHeight="1" x14ac:dyDescent="0.45">
      <c r="B37" s="63"/>
      <c r="H37" s="71"/>
      <c r="J37" s="36"/>
      <c r="L37" s="75"/>
    </row>
    <row r="38" spans="1:14" ht="15.6" customHeight="1" x14ac:dyDescent="0.45">
      <c r="A38" s="56" t="s">
        <v>47</v>
      </c>
      <c r="B38" s="56"/>
      <c r="C38" s="56"/>
      <c r="D38" s="56"/>
      <c r="E38" s="56"/>
      <c r="H38" s="71">
        <f>SUM(H13:H36)</f>
        <v>688481</v>
      </c>
      <c r="J38" s="36">
        <f>SUM(J13:J36)</f>
        <v>-91277</v>
      </c>
      <c r="L38" s="71">
        <f>SUM(L13:L36)</f>
        <v>-31197</v>
      </c>
      <c r="N38" s="36">
        <f>SUM(N13:N36)</f>
        <v>-41524</v>
      </c>
    </row>
    <row r="39" spans="1:14" ht="13.9" customHeight="1" x14ac:dyDescent="0.45">
      <c r="A39" s="56"/>
      <c r="B39" s="56" t="s">
        <v>26</v>
      </c>
      <c r="C39" s="56"/>
      <c r="D39" s="56"/>
      <c r="E39" s="56"/>
      <c r="H39" s="71"/>
      <c r="J39" s="36"/>
      <c r="K39" s="36"/>
      <c r="L39" s="71"/>
      <c r="M39" s="36"/>
      <c r="N39" s="36"/>
    </row>
    <row r="40" spans="1:14" ht="16.5" customHeight="1" x14ac:dyDescent="0.45">
      <c r="B40" s="173" t="s">
        <v>57</v>
      </c>
      <c r="H40" s="164">
        <v>-87595</v>
      </c>
      <c r="I40" s="33"/>
      <c r="J40" s="10">
        <v>192773</v>
      </c>
      <c r="K40" s="10"/>
      <c r="L40" s="164">
        <v>1</v>
      </c>
      <c r="M40" s="10"/>
      <c r="N40" s="10">
        <v>7950</v>
      </c>
    </row>
    <row r="41" spans="1:14" ht="16.5" customHeight="1" x14ac:dyDescent="0.45">
      <c r="B41" s="173" t="s">
        <v>44</v>
      </c>
      <c r="H41" s="164">
        <v>12100</v>
      </c>
      <c r="I41" s="33"/>
      <c r="J41" s="10">
        <v>33952</v>
      </c>
      <c r="K41" s="10"/>
      <c r="L41" s="164">
        <v>9282</v>
      </c>
      <c r="M41" s="10"/>
      <c r="N41" s="10">
        <v>18794</v>
      </c>
    </row>
    <row r="42" spans="1:14" ht="16.5" customHeight="1" x14ac:dyDescent="0.45">
      <c r="B42" s="173" t="s">
        <v>45</v>
      </c>
      <c r="H42" s="164">
        <v>-7740</v>
      </c>
      <c r="I42" s="33"/>
      <c r="J42" s="10">
        <v>7190</v>
      </c>
      <c r="K42" s="10"/>
      <c r="L42" s="164">
        <v>0</v>
      </c>
      <c r="M42" s="10"/>
      <c r="N42" s="10">
        <v>0</v>
      </c>
    </row>
    <row r="43" spans="1:14" ht="16.5" customHeight="1" x14ac:dyDescent="0.45">
      <c r="B43" s="173" t="s">
        <v>58</v>
      </c>
      <c r="H43" s="164">
        <v>28484</v>
      </c>
      <c r="I43" s="33"/>
      <c r="J43" s="10">
        <v>81851</v>
      </c>
      <c r="K43" s="10"/>
      <c r="L43" s="164">
        <v>-2247</v>
      </c>
      <c r="M43" s="10"/>
      <c r="N43" s="10">
        <v>-2675</v>
      </c>
    </row>
    <row r="44" spans="1:14" ht="16.5" customHeight="1" x14ac:dyDescent="0.45">
      <c r="B44" s="173" t="s">
        <v>2</v>
      </c>
      <c r="H44" s="164">
        <v>-35020</v>
      </c>
      <c r="I44" s="33"/>
      <c r="J44" s="10">
        <v>-5451</v>
      </c>
      <c r="K44" s="10"/>
      <c r="L44" s="164">
        <v>0</v>
      </c>
      <c r="M44" s="10"/>
      <c r="N44" s="10">
        <v>-1</v>
      </c>
    </row>
    <row r="45" spans="1:14" ht="16.5" customHeight="1" x14ac:dyDescent="0.45">
      <c r="B45" s="173" t="s">
        <v>46</v>
      </c>
      <c r="H45" s="164">
        <v>71491</v>
      </c>
      <c r="I45" s="33"/>
      <c r="J45" s="10">
        <v>18833</v>
      </c>
      <c r="K45" s="10"/>
      <c r="L45" s="164">
        <v>2357</v>
      </c>
      <c r="M45" s="10"/>
      <c r="N45" s="10">
        <v>-8212</v>
      </c>
    </row>
    <row r="46" spans="1:14" ht="16.5" customHeight="1" x14ac:dyDescent="0.45">
      <c r="B46" s="173" t="s">
        <v>60</v>
      </c>
      <c r="H46" s="164">
        <v>3468</v>
      </c>
      <c r="I46" s="33"/>
      <c r="J46" s="10">
        <v>-31529</v>
      </c>
      <c r="K46" s="10"/>
      <c r="L46" s="164">
        <v>-4154</v>
      </c>
      <c r="M46" s="10"/>
      <c r="N46" s="10">
        <v>-30582</v>
      </c>
    </row>
    <row r="47" spans="1:14" ht="16.5" customHeight="1" x14ac:dyDescent="0.45">
      <c r="B47" s="173" t="s">
        <v>36</v>
      </c>
      <c r="H47" s="164">
        <v>-30506</v>
      </c>
      <c r="I47" s="33"/>
      <c r="J47" s="10">
        <v>-159726</v>
      </c>
      <c r="K47" s="10"/>
      <c r="L47" s="164">
        <v>0</v>
      </c>
      <c r="M47" s="10"/>
      <c r="N47" s="10">
        <v>0</v>
      </c>
    </row>
    <row r="48" spans="1:14" ht="16.5" customHeight="1" x14ac:dyDescent="0.45">
      <c r="B48" s="64" t="s">
        <v>98</v>
      </c>
      <c r="H48" s="164">
        <v>-525</v>
      </c>
      <c r="I48" s="33"/>
      <c r="J48" s="11">
        <v>-664</v>
      </c>
      <c r="K48" s="10"/>
      <c r="L48" s="164">
        <v>0</v>
      </c>
      <c r="M48" s="10"/>
      <c r="N48" s="10">
        <v>0</v>
      </c>
    </row>
    <row r="49" spans="1:14" ht="16.5" customHeight="1" x14ac:dyDescent="0.45">
      <c r="B49" s="173" t="s">
        <v>20</v>
      </c>
      <c r="H49" s="164">
        <v>43466</v>
      </c>
      <c r="I49" s="33"/>
      <c r="J49" s="10">
        <v>-78049</v>
      </c>
      <c r="K49" s="10"/>
      <c r="L49" s="164">
        <v>-1188</v>
      </c>
      <c r="M49" s="10"/>
      <c r="N49" s="10">
        <v>-1059</v>
      </c>
    </row>
    <row r="50" spans="1:14" ht="16.5" customHeight="1" x14ac:dyDescent="0.45">
      <c r="B50" s="173" t="s">
        <v>52</v>
      </c>
      <c r="H50" s="165">
        <v>0</v>
      </c>
      <c r="I50" s="33"/>
      <c r="J50" s="12">
        <v>-54685</v>
      </c>
      <c r="K50" s="10"/>
      <c r="L50" s="165">
        <v>0</v>
      </c>
      <c r="M50" s="10"/>
      <c r="N50" s="12">
        <v>0</v>
      </c>
    </row>
    <row r="51" spans="1:14" ht="16.5" customHeight="1" x14ac:dyDescent="0.45">
      <c r="H51" s="72"/>
      <c r="I51" s="35"/>
      <c r="J51" s="35"/>
      <c r="K51" s="35"/>
      <c r="L51" s="72"/>
      <c r="M51" s="35"/>
      <c r="N51" s="35"/>
    </row>
    <row r="52" spans="1:14" ht="14.45" customHeight="1" x14ac:dyDescent="0.45">
      <c r="A52" s="56" t="s">
        <v>100</v>
      </c>
      <c r="H52" s="72">
        <f>SUM(H37:H50)</f>
        <v>686104</v>
      </c>
      <c r="I52" s="35"/>
      <c r="J52" s="35">
        <f>SUM(J37:J50)</f>
        <v>-86782</v>
      </c>
      <c r="K52" s="35"/>
      <c r="L52" s="72">
        <f>SUM(L37:L50)</f>
        <v>-27146</v>
      </c>
      <c r="M52" s="35"/>
      <c r="N52" s="35">
        <f>SUM(N37:N50)</f>
        <v>-57309</v>
      </c>
    </row>
    <row r="53" spans="1:14" ht="15" customHeight="1" x14ac:dyDescent="0.45">
      <c r="A53" s="56"/>
      <c r="B53" s="64" t="s">
        <v>37</v>
      </c>
      <c r="H53" s="72">
        <v>-265121</v>
      </c>
      <c r="I53" s="35"/>
      <c r="J53" s="11">
        <v>-251425</v>
      </c>
      <c r="K53" s="11"/>
      <c r="L53" s="164">
        <v>-8213</v>
      </c>
      <c r="M53" s="11"/>
      <c r="N53" s="10">
        <v>-8096</v>
      </c>
    </row>
    <row r="54" spans="1:14" ht="15.95" customHeight="1" x14ac:dyDescent="0.45">
      <c r="A54" s="56"/>
      <c r="B54" s="49" t="s">
        <v>120</v>
      </c>
      <c r="C54" s="49"/>
      <c r="D54" s="49"/>
      <c r="E54" s="49"/>
      <c r="F54" s="50"/>
      <c r="G54" s="50"/>
      <c r="H54" s="74">
        <v>-5632</v>
      </c>
      <c r="I54" s="51"/>
      <c r="J54" s="183">
        <v>-1816</v>
      </c>
      <c r="K54" s="67"/>
      <c r="L54" s="165">
        <v>-2912</v>
      </c>
      <c r="M54" s="67"/>
      <c r="N54" s="12">
        <v>-1585</v>
      </c>
    </row>
    <row r="55" spans="1:14" ht="14.45" customHeight="1" x14ac:dyDescent="0.45">
      <c r="A55" s="56"/>
      <c r="H55" s="72"/>
      <c r="I55" s="35"/>
      <c r="J55" s="35"/>
      <c r="K55" s="35"/>
      <c r="L55" s="72"/>
      <c r="M55" s="35"/>
      <c r="N55" s="35"/>
    </row>
    <row r="56" spans="1:14" ht="14.45" customHeight="1" x14ac:dyDescent="0.45">
      <c r="A56" s="48" t="s">
        <v>176</v>
      </c>
      <c r="B56" s="48"/>
      <c r="C56" s="49"/>
      <c r="D56" s="49"/>
      <c r="E56" s="49"/>
      <c r="F56" s="50"/>
      <c r="G56" s="50"/>
      <c r="H56" s="74">
        <f>SUM(H52:H54)</f>
        <v>415351</v>
      </c>
      <c r="I56" s="51"/>
      <c r="J56" s="38">
        <f>SUM(J52:J54)</f>
        <v>-340023</v>
      </c>
      <c r="K56" s="51"/>
      <c r="L56" s="74">
        <f>SUM(L52:L54)</f>
        <v>-38271</v>
      </c>
      <c r="M56" s="51"/>
      <c r="N56" s="38">
        <f>SUM(N52:N54)</f>
        <v>-66990</v>
      </c>
    </row>
    <row r="57" spans="1:14" ht="14.45" customHeight="1" x14ac:dyDescent="0.45">
      <c r="A57" s="56"/>
      <c r="H57" s="35"/>
      <c r="I57" s="35"/>
      <c r="J57" s="35"/>
      <c r="K57" s="35"/>
      <c r="L57" s="35"/>
      <c r="M57" s="35"/>
      <c r="N57" s="35"/>
    </row>
    <row r="58" spans="1:14" ht="11.25" customHeight="1" x14ac:dyDescent="0.45">
      <c r="A58" s="56"/>
      <c r="H58" s="35"/>
      <c r="I58" s="35"/>
      <c r="J58" s="35"/>
      <c r="K58" s="35"/>
      <c r="L58" s="35"/>
      <c r="M58" s="35"/>
      <c r="N58" s="35"/>
    </row>
    <row r="59" spans="1:14" ht="21.95" customHeight="1" x14ac:dyDescent="0.45">
      <c r="A59" s="53" t="str">
        <f>'8 change company'!A49</f>
        <v>The notes to the interim financial information are an integral part of this financial information.</v>
      </c>
      <c r="B59" s="53"/>
      <c r="C59" s="53"/>
      <c r="D59" s="53"/>
      <c r="E59" s="53"/>
      <c r="F59" s="54"/>
      <c r="G59" s="54"/>
      <c r="H59" s="34"/>
      <c r="I59" s="34"/>
      <c r="J59" s="34"/>
      <c r="K59" s="34"/>
      <c r="L59" s="34"/>
      <c r="M59" s="34"/>
      <c r="N59" s="34"/>
    </row>
    <row r="60" spans="1:14" ht="16.5" customHeight="1" x14ac:dyDescent="0.45">
      <c r="A60" s="45" t="s">
        <v>107</v>
      </c>
      <c r="B60" s="45"/>
      <c r="C60" s="45"/>
      <c r="D60" s="45"/>
      <c r="E60" s="46"/>
      <c r="F60" s="46"/>
      <c r="G60" s="46"/>
      <c r="H60" s="47"/>
      <c r="I60" s="47"/>
      <c r="J60" s="47"/>
      <c r="K60" s="47"/>
      <c r="L60" s="47"/>
      <c r="M60" s="47"/>
      <c r="N60" s="47"/>
    </row>
    <row r="61" spans="1:14" s="49" customFormat="1" ht="16.5" customHeight="1" x14ac:dyDescent="0.45">
      <c r="A61" s="48" t="s">
        <v>33</v>
      </c>
      <c r="B61" s="48"/>
      <c r="C61" s="48"/>
      <c r="D61" s="48"/>
      <c r="F61" s="50"/>
      <c r="G61" s="50"/>
      <c r="H61" s="51"/>
      <c r="I61" s="51"/>
      <c r="J61" s="51"/>
      <c r="K61" s="51"/>
      <c r="L61" s="51"/>
      <c r="M61" s="51"/>
      <c r="N61" s="51"/>
    </row>
    <row r="62" spans="1:14" ht="16.5" customHeight="1" x14ac:dyDescent="0.45">
      <c r="A62" s="52" t="str">
        <f>A3</f>
        <v>For the six-month period ended 30 June 2022</v>
      </c>
      <c r="B62" s="52"/>
      <c r="C62" s="52"/>
      <c r="D62" s="52"/>
      <c r="E62" s="53"/>
      <c r="F62" s="54"/>
      <c r="G62" s="54"/>
      <c r="H62" s="55"/>
      <c r="I62" s="55"/>
      <c r="J62" s="55"/>
      <c r="K62" s="55"/>
      <c r="L62" s="55"/>
      <c r="M62" s="55"/>
      <c r="N62" s="55"/>
    </row>
    <row r="63" spans="1:14" ht="16.5" customHeight="1" x14ac:dyDescent="0.45">
      <c r="A63" s="48"/>
      <c r="B63" s="48"/>
      <c r="C63" s="48"/>
      <c r="D63" s="48"/>
      <c r="E63" s="49"/>
      <c r="F63" s="50"/>
      <c r="G63" s="50"/>
      <c r="H63" s="51"/>
      <c r="I63" s="51"/>
      <c r="J63" s="51"/>
      <c r="K63" s="51"/>
      <c r="L63" s="51"/>
      <c r="M63" s="51"/>
      <c r="N63" s="51"/>
    </row>
    <row r="64" spans="1:14" ht="16.5" customHeight="1" x14ac:dyDescent="0.45">
      <c r="A64" s="48"/>
      <c r="B64" s="48"/>
      <c r="C64" s="48"/>
      <c r="D64" s="48"/>
      <c r="E64" s="49"/>
      <c r="F64" s="50"/>
      <c r="G64" s="50"/>
      <c r="H64" s="51"/>
      <c r="I64" s="51"/>
      <c r="J64" s="51"/>
      <c r="K64" s="51"/>
      <c r="L64" s="51"/>
      <c r="M64" s="51"/>
      <c r="N64" s="51"/>
    </row>
    <row r="65" spans="1:14" ht="16.5" customHeight="1" x14ac:dyDescent="0.45">
      <c r="A65" s="48"/>
      <c r="B65" s="48"/>
      <c r="C65" s="48"/>
      <c r="D65" s="48"/>
      <c r="E65" s="49"/>
      <c r="F65" s="50"/>
      <c r="G65" s="50"/>
      <c r="H65" s="225" t="s">
        <v>63</v>
      </c>
      <c r="I65" s="225"/>
      <c r="J65" s="225"/>
      <c r="K65" s="51"/>
      <c r="L65" s="225" t="s">
        <v>64</v>
      </c>
      <c r="M65" s="225"/>
      <c r="N65" s="225"/>
    </row>
    <row r="66" spans="1:14" ht="16.5" customHeight="1" x14ac:dyDescent="0.45">
      <c r="A66" s="48"/>
      <c r="B66" s="48"/>
      <c r="C66" s="48"/>
      <c r="D66" s="48"/>
      <c r="E66" s="49"/>
      <c r="F66" s="50"/>
      <c r="G66" s="50"/>
      <c r="H66" s="226" t="s">
        <v>95</v>
      </c>
      <c r="I66" s="226"/>
      <c r="J66" s="226"/>
      <c r="K66" s="14"/>
      <c r="L66" s="226" t="s">
        <v>95</v>
      </c>
      <c r="M66" s="226"/>
      <c r="N66" s="226"/>
    </row>
    <row r="67" spans="1:14" ht="16.5" customHeight="1" x14ac:dyDescent="0.45">
      <c r="A67" s="48"/>
      <c r="B67" s="48"/>
      <c r="C67" s="48"/>
      <c r="D67" s="48"/>
      <c r="E67" s="49"/>
      <c r="F67" s="50"/>
      <c r="G67" s="50"/>
      <c r="H67" s="16" t="s">
        <v>91</v>
      </c>
      <c r="I67" s="31"/>
      <c r="J67" s="16" t="s">
        <v>91</v>
      </c>
      <c r="K67" s="32"/>
      <c r="L67" s="16" t="s">
        <v>91</v>
      </c>
      <c r="M67" s="31"/>
      <c r="N67" s="16" t="s">
        <v>91</v>
      </c>
    </row>
    <row r="68" spans="1:14" ht="16.5" customHeight="1" x14ac:dyDescent="0.45">
      <c r="A68" s="56"/>
      <c r="B68" s="56"/>
      <c r="C68" s="56"/>
      <c r="D68" s="56"/>
      <c r="F68" s="50"/>
      <c r="H68" s="17" t="s">
        <v>153</v>
      </c>
      <c r="I68" s="16"/>
      <c r="J68" s="17" t="s">
        <v>141</v>
      </c>
      <c r="K68" s="16"/>
      <c r="L68" s="17" t="s">
        <v>153</v>
      </c>
      <c r="M68" s="16"/>
      <c r="N68" s="17" t="s">
        <v>141</v>
      </c>
    </row>
    <row r="69" spans="1:14" ht="16.5" customHeight="1" x14ac:dyDescent="0.45">
      <c r="A69" s="49"/>
      <c r="B69" s="49"/>
      <c r="C69" s="49"/>
      <c r="D69" s="49"/>
      <c r="E69" s="49"/>
      <c r="F69" s="149" t="s">
        <v>0</v>
      </c>
      <c r="G69" s="58"/>
      <c r="H69" s="18" t="s">
        <v>89</v>
      </c>
      <c r="I69" s="19"/>
      <c r="J69" s="18" t="s">
        <v>89</v>
      </c>
      <c r="K69" s="20"/>
      <c r="L69" s="18" t="s">
        <v>89</v>
      </c>
      <c r="M69" s="19"/>
      <c r="N69" s="18" t="s">
        <v>89</v>
      </c>
    </row>
    <row r="70" spans="1:14" ht="16.5" customHeight="1" x14ac:dyDescent="0.45">
      <c r="A70" s="49"/>
      <c r="B70" s="49"/>
      <c r="C70" s="49"/>
      <c r="D70" s="49"/>
      <c r="E70" s="49"/>
      <c r="F70" s="58"/>
      <c r="G70" s="58"/>
      <c r="H70" s="69"/>
      <c r="I70" s="47"/>
      <c r="J70" s="59"/>
      <c r="K70" s="51"/>
      <c r="L70" s="69"/>
      <c r="M70" s="47"/>
      <c r="N70" s="59"/>
    </row>
    <row r="71" spans="1:14" ht="16.5" customHeight="1" x14ac:dyDescent="0.45">
      <c r="A71" s="56" t="s">
        <v>4</v>
      </c>
      <c r="F71" s="50"/>
      <c r="H71" s="75"/>
      <c r="L71" s="71"/>
      <c r="M71" s="36"/>
      <c r="N71" s="36"/>
    </row>
    <row r="72" spans="1:14" ht="16.5" customHeight="1" x14ac:dyDescent="0.45">
      <c r="B72" s="173" t="s">
        <v>148</v>
      </c>
      <c r="E72" s="57"/>
      <c r="F72" s="15"/>
      <c r="G72" s="15"/>
      <c r="H72" s="164"/>
      <c r="J72" s="10"/>
      <c r="L72" s="164"/>
      <c r="N72" s="10"/>
    </row>
    <row r="73" spans="1:14" ht="16.5" customHeight="1" x14ac:dyDescent="0.45">
      <c r="C73" s="173" t="s">
        <v>180</v>
      </c>
      <c r="E73" s="57"/>
      <c r="F73" s="15"/>
      <c r="G73" s="15"/>
      <c r="H73" s="164">
        <v>-120602</v>
      </c>
      <c r="J73" s="10">
        <v>-62200</v>
      </c>
      <c r="K73" s="66"/>
      <c r="L73" s="164">
        <v>0</v>
      </c>
      <c r="M73" s="66"/>
      <c r="N73" s="10">
        <v>0</v>
      </c>
    </row>
    <row r="74" spans="1:14" ht="16.5" customHeight="1" x14ac:dyDescent="0.45">
      <c r="B74" s="173" t="s">
        <v>149</v>
      </c>
      <c r="E74" s="57"/>
      <c r="F74" s="15"/>
      <c r="G74" s="15"/>
      <c r="H74" s="164"/>
      <c r="J74" s="10"/>
      <c r="L74" s="164"/>
      <c r="N74" s="10"/>
    </row>
    <row r="75" spans="1:14" ht="16.5" customHeight="1" x14ac:dyDescent="0.45">
      <c r="C75" s="173" t="s">
        <v>180</v>
      </c>
      <c r="E75" s="57"/>
      <c r="F75" s="15"/>
      <c r="G75" s="15"/>
      <c r="H75" s="164">
        <v>163291</v>
      </c>
      <c r="J75" s="10">
        <v>64530</v>
      </c>
      <c r="K75" s="66"/>
      <c r="L75" s="164">
        <v>0</v>
      </c>
      <c r="M75" s="66"/>
      <c r="N75" s="10">
        <v>0</v>
      </c>
    </row>
    <row r="76" spans="1:14" ht="16.5" customHeight="1" x14ac:dyDescent="0.45">
      <c r="B76" s="173" t="s">
        <v>150</v>
      </c>
      <c r="E76" s="57"/>
      <c r="F76" s="15">
        <v>14</v>
      </c>
      <c r="G76" s="15"/>
      <c r="H76" s="164">
        <v>0</v>
      </c>
      <c r="J76" s="10">
        <v>0</v>
      </c>
      <c r="K76" s="66"/>
      <c r="L76" s="164">
        <v>0</v>
      </c>
      <c r="M76" s="66"/>
      <c r="N76" s="10">
        <v>8852</v>
      </c>
    </row>
    <row r="77" spans="1:14" ht="16.5" customHeight="1" x14ac:dyDescent="0.45">
      <c r="A77" s="56"/>
      <c r="B77" s="173" t="s">
        <v>123</v>
      </c>
      <c r="F77" s="15">
        <v>14</v>
      </c>
      <c r="G77" s="15"/>
      <c r="H77" s="164">
        <v>0</v>
      </c>
      <c r="I77" s="33"/>
      <c r="J77" s="10">
        <v>-133503</v>
      </c>
      <c r="K77" s="33"/>
      <c r="L77" s="164">
        <v>-241324</v>
      </c>
      <c r="M77" s="33"/>
      <c r="N77" s="10">
        <v>-921674</v>
      </c>
    </row>
    <row r="78" spans="1:14" ht="16.5" customHeight="1" x14ac:dyDescent="0.45">
      <c r="A78" s="56"/>
      <c r="B78" s="216" t="s">
        <v>170</v>
      </c>
      <c r="C78" s="216"/>
      <c r="D78" s="216"/>
      <c r="E78" s="216"/>
      <c r="F78" s="15"/>
      <c r="G78" s="15"/>
      <c r="H78" s="164">
        <v>0</v>
      </c>
      <c r="I78" s="33"/>
      <c r="J78" s="10">
        <v>-210428</v>
      </c>
      <c r="K78" s="10"/>
      <c r="L78" s="164">
        <v>0</v>
      </c>
      <c r="M78" s="10"/>
      <c r="N78" s="10">
        <v>0</v>
      </c>
    </row>
    <row r="79" spans="1:14" ht="16.5" customHeight="1" x14ac:dyDescent="0.45">
      <c r="A79" s="56"/>
      <c r="B79" s="173" t="s">
        <v>151</v>
      </c>
      <c r="F79" s="15"/>
      <c r="G79" s="15"/>
      <c r="H79" s="164">
        <v>0</v>
      </c>
      <c r="I79" s="33"/>
      <c r="J79" s="10">
        <v>-442063</v>
      </c>
      <c r="K79" s="10"/>
      <c r="L79" s="164">
        <v>0</v>
      </c>
      <c r="M79" s="10"/>
      <c r="N79" s="10">
        <v>0</v>
      </c>
    </row>
    <row r="80" spans="1:14" ht="16.5" customHeight="1" x14ac:dyDescent="0.45">
      <c r="B80" s="173" t="s">
        <v>129</v>
      </c>
      <c r="E80" s="57"/>
      <c r="F80" s="15"/>
      <c r="G80" s="15"/>
      <c r="H80" s="164">
        <v>-545</v>
      </c>
      <c r="J80" s="10">
        <v>-1341</v>
      </c>
      <c r="K80" s="66"/>
      <c r="L80" s="164">
        <v>-112</v>
      </c>
      <c r="M80" s="66"/>
      <c r="N80" s="10">
        <v>-267</v>
      </c>
    </row>
    <row r="81" spans="1:14" ht="16.5" customHeight="1" x14ac:dyDescent="0.45">
      <c r="B81" s="173" t="s">
        <v>130</v>
      </c>
      <c r="E81" s="57"/>
      <c r="F81" s="15"/>
      <c r="G81" s="15"/>
      <c r="H81" s="164">
        <v>-87448</v>
      </c>
      <c r="J81" s="10">
        <v>-266948</v>
      </c>
      <c r="K81" s="66"/>
      <c r="L81" s="164">
        <v>-181</v>
      </c>
      <c r="M81" s="66"/>
      <c r="N81" s="10">
        <v>-199</v>
      </c>
    </row>
    <row r="82" spans="1:14" ht="16.5" customHeight="1" x14ac:dyDescent="0.45">
      <c r="B82" s="173" t="s">
        <v>160</v>
      </c>
      <c r="E82" s="57"/>
      <c r="F82" s="15"/>
      <c r="G82" s="15"/>
      <c r="H82" s="164">
        <v>223</v>
      </c>
      <c r="J82" s="10">
        <v>0</v>
      </c>
      <c r="K82" s="66"/>
      <c r="L82" s="164">
        <v>0</v>
      </c>
      <c r="M82" s="66"/>
      <c r="N82" s="10">
        <v>0</v>
      </c>
    </row>
    <row r="83" spans="1:14" ht="16.5" customHeight="1" x14ac:dyDescent="0.45">
      <c r="B83" s="173" t="s">
        <v>207</v>
      </c>
      <c r="E83" s="57"/>
      <c r="F83" s="15"/>
      <c r="G83" s="15"/>
      <c r="H83" s="164"/>
      <c r="J83" s="10"/>
      <c r="K83" s="66"/>
      <c r="L83" s="164"/>
      <c r="M83" s="66"/>
      <c r="N83" s="10"/>
    </row>
    <row r="84" spans="1:14" ht="16.5" customHeight="1" x14ac:dyDescent="0.45">
      <c r="C84" s="173" t="s">
        <v>206</v>
      </c>
      <c r="E84" s="57"/>
      <c r="F84" s="15"/>
      <c r="G84" s="15"/>
      <c r="H84" s="164">
        <v>83269</v>
      </c>
      <c r="J84" s="10">
        <v>183704</v>
      </c>
      <c r="K84" s="66"/>
      <c r="L84" s="164">
        <v>0</v>
      </c>
      <c r="M84" s="66"/>
      <c r="N84" s="10">
        <v>0</v>
      </c>
    </row>
    <row r="85" spans="1:14" ht="16.5" customHeight="1" x14ac:dyDescent="0.45">
      <c r="B85" s="173" t="s">
        <v>59</v>
      </c>
      <c r="E85" s="57"/>
      <c r="F85" s="15"/>
      <c r="G85" s="15"/>
      <c r="H85" s="165">
        <v>1821</v>
      </c>
      <c r="I85" s="51"/>
      <c r="J85" s="183">
        <v>2702</v>
      </c>
      <c r="K85" s="67"/>
      <c r="L85" s="165">
        <v>122</v>
      </c>
      <c r="M85" s="67"/>
      <c r="N85" s="12">
        <v>4398</v>
      </c>
    </row>
    <row r="86" spans="1:14" ht="16.5" customHeight="1" x14ac:dyDescent="0.45">
      <c r="E86" s="57"/>
      <c r="H86" s="73"/>
      <c r="I86" s="36"/>
      <c r="J86" s="37"/>
      <c r="L86" s="78"/>
      <c r="M86" s="65"/>
      <c r="N86" s="65"/>
    </row>
    <row r="87" spans="1:14" ht="16.5" customHeight="1" x14ac:dyDescent="0.45">
      <c r="A87" s="56" t="s">
        <v>189</v>
      </c>
      <c r="B87" s="56"/>
      <c r="H87" s="186">
        <f>SUM(H72:H85)</f>
        <v>40009</v>
      </c>
      <c r="I87" s="36"/>
      <c r="J87" s="38">
        <f>SUM(J72:J85)</f>
        <v>-865547</v>
      </c>
      <c r="K87" s="36"/>
      <c r="L87" s="74">
        <f>SUM(L72:L85)</f>
        <v>-241495</v>
      </c>
      <c r="M87" s="36"/>
      <c r="N87" s="38">
        <f>SUM(N72:N85)</f>
        <v>-908890</v>
      </c>
    </row>
    <row r="88" spans="1:14" ht="16.5" customHeight="1" x14ac:dyDescent="0.45">
      <c r="A88" s="56"/>
      <c r="B88" s="56"/>
      <c r="H88" s="73"/>
      <c r="I88" s="36"/>
      <c r="J88" s="37"/>
      <c r="K88" s="36"/>
      <c r="L88" s="73"/>
      <c r="M88" s="36"/>
      <c r="N88" s="37"/>
    </row>
    <row r="89" spans="1:14" ht="16.5" customHeight="1" x14ac:dyDescent="0.45">
      <c r="A89" s="56" t="s">
        <v>5</v>
      </c>
      <c r="H89" s="71"/>
      <c r="J89" s="36"/>
      <c r="L89" s="71"/>
      <c r="M89" s="36"/>
      <c r="N89" s="36"/>
    </row>
    <row r="90" spans="1:14" ht="16.5" customHeight="1" x14ac:dyDescent="0.45">
      <c r="A90" s="56"/>
      <c r="B90" s="173" t="s">
        <v>171</v>
      </c>
      <c r="F90" s="57">
        <v>14</v>
      </c>
      <c r="H90" s="164">
        <v>0</v>
      </c>
      <c r="J90" s="10">
        <v>0</v>
      </c>
      <c r="L90" s="164">
        <v>149000</v>
      </c>
      <c r="N90" s="10">
        <v>0</v>
      </c>
    </row>
    <row r="91" spans="1:14" ht="16.5" customHeight="1" x14ac:dyDescent="0.45">
      <c r="A91" s="56"/>
      <c r="B91" s="173" t="s">
        <v>172</v>
      </c>
      <c r="H91" s="164">
        <v>0</v>
      </c>
      <c r="J91" s="10">
        <v>-129605</v>
      </c>
      <c r="K91" s="66"/>
      <c r="L91" s="164">
        <v>0</v>
      </c>
      <c r="M91" s="184"/>
      <c r="N91" s="10">
        <v>0</v>
      </c>
    </row>
    <row r="92" spans="1:14" ht="16.5" customHeight="1" x14ac:dyDescent="0.45">
      <c r="B92" s="173" t="s">
        <v>177</v>
      </c>
      <c r="H92" s="164">
        <v>0</v>
      </c>
      <c r="I92" s="36"/>
      <c r="J92" s="10">
        <v>2325092</v>
      </c>
      <c r="K92" s="36"/>
      <c r="L92" s="164">
        <v>0</v>
      </c>
      <c r="M92" s="36"/>
      <c r="N92" s="10">
        <v>20000</v>
      </c>
    </row>
    <row r="93" spans="1:14" ht="16.5" customHeight="1" x14ac:dyDescent="0.45">
      <c r="B93" s="173" t="s">
        <v>163</v>
      </c>
      <c r="F93" s="57">
        <v>12</v>
      </c>
      <c r="H93" s="164">
        <v>-216291</v>
      </c>
      <c r="I93" s="36"/>
      <c r="J93" s="10">
        <v>-1684203</v>
      </c>
      <c r="K93" s="184"/>
      <c r="L93" s="164">
        <v>-2419</v>
      </c>
      <c r="M93" s="184"/>
      <c r="N93" s="10">
        <v>0</v>
      </c>
    </row>
    <row r="94" spans="1:14" ht="16.5" customHeight="1" x14ac:dyDescent="0.45">
      <c r="B94" s="173" t="s">
        <v>210</v>
      </c>
      <c r="H94" s="164"/>
      <c r="I94" s="36"/>
      <c r="J94" s="10"/>
      <c r="K94" s="184"/>
      <c r="L94" s="164"/>
      <c r="M94" s="184"/>
      <c r="N94" s="10"/>
    </row>
    <row r="95" spans="1:14" ht="16.5" customHeight="1" x14ac:dyDescent="0.45">
      <c r="C95" s="173" t="s">
        <v>209</v>
      </c>
      <c r="F95" s="57">
        <v>12</v>
      </c>
      <c r="H95" s="164">
        <v>-55268</v>
      </c>
      <c r="I95" s="36"/>
      <c r="J95" s="10">
        <v>0</v>
      </c>
      <c r="K95" s="184"/>
      <c r="L95" s="164">
        <v>0</v>
      </c>
      <c r="M95" s="184"/>
      <c r="N95" s="10">
        <v>0</v>
      </c>
    </row>
    <row r="96" spans="1:14" ht="16.5" customHeight="1" x14ac:dyDescent="0.45">
      <c r="B96" s="173" t="s">
        <v>211</v>
      </c>
      <c r="H96" s="165">
        <v>-147417</v>
      </c>
      <c r="J96" s="12">
        <v>-117294</v>
      </c>
      <c r="K96" s="66"/>
      <c r="L96" s="165">
        <v>-520</v>
      </c>
      <c r="M96" s="184"/>
      <c r="N96" s="12">
        <v>-518</v>
      </c>
    </row>
    <row r="97" spans="1:14" s="57" customFormat="1" ht="16.5" customHeight="1" x14ac:dyDescent="0.45">
      <c r="B97" s="173"/>
      <c r="C97" s="173"/>
      <c r="D97" s="173"/>
      <c r="H97" s="76"/>
      <c r="L97" s="76"/>
    </row>
    <row r="98" spans="1:14" ht="16.5" customHeight="1" x14ac:dyDescent="0.45">
      <c r="A98" s="56" t="s">
        <v>121</v>
      </c>
      <c r="B98" s="56"/>
      <c r="H98" s="186">
        <f>SUM(H90:H96)</f>
        <v>-418976</v>
      </c>
      <c r="I98" s="66"/>
      <c r="J98" s="187">
        <f>SUM(J91:J96)</f>
        <v>393990</v>
      </c>
      <c r="K98" s="66"/>
      <c r="L98" s="186">
        <f>SUM(L90:L96)</f>
        <v>146061</v>
      </c>
      <c r="M98" s="66"/>
      <c r="N98" s="187">
        <f>SUM(N90:N96)</f>
        <v>19482</v>
      </c>
    </row>
    <row r="99" spans="1:14" ht="16.5" customHeight="1" x14ac:dyDescent="0.45">
      <c r="A99" s="56"/>
      <c r="B99" s="56"/>
      <c r="H99" s="73"/>
      <c r="I99" s="36"/>
      <c r="J99" s="37"/>
      <c r="K99" s="36"/>
      <c r="L99" s="73"/>
      <c r="M99" s="36"/>
      <c r="N99" s="37"/>
    </row>
    <row r="100" spans="1:14" ht="16.5" customHeight="1" x14ac:dyDescent="0.45">
      <c r="A100" s="56" t="s">
        <v>190</v>
      </c>
      <c r="H100" s="188">
        <f>SUM(H98,H87,H56)</f>
        <v>36384</v>
      </c>
      <c r="I100" s="13"/>
      <c r="J100" s="189">
        <f>SUM(J98,J87,J56)</f>
        <v>-811580</v>
      </c>
      <c r="K100" s="13"/>
      <c r="L100" s="188">
        <f>SUM(L98,L87,L56)</f>
        <v>-133705</v>
      </c>
      <c r="M100" s="13"/>
      <c r="N100" s="189">
        <f>SUM(N98,N87,N56)</f>
        <v>-956398</v>
      </c>
    </row>
    <row r="101" spans="1:14" ht="16.5" customHeight="1" x14ac:dyDescent="0.45">
      <c r="A101" s="173" t="s">
        <v>212</v>
      </c>
      <c r="B101" s="56"/>
      <c r="F101" s="68"/>
      <c r="G101" s="68"/>
      <c r="H101" s="164">
        <v>31115</v>
      </c>
      <c r="I101" s="67"/>
      <c r="J101" s="10">
        <v>17357</v>
      </c>
      <c r="K101" s="67"/>
      <c r="L101" s="164">
        <v>0</v>
      </c>
      <c r="M101" s="67"/>
      <c r="N101" s="10">
        <v>0</v>
      </c>
    </row>
    <row r="102" spans="1:14" ht="16.5" customHeight="1" x14ac:dyDescent="0.45">
      <c r="A102" s="173" t="s">
        <v>101</v>
      </c>
      <c r="H102" s="165">
        <f>+'2-4 BS (2)'!I17</f>
        <v>1913747</v>
      </c>
      <c r="I102" s="51"/>
      <c r="J102" s="12">
        <v>2492657</v>
      </c>
      <c r="K102" s="67"/>
      <c r="L102" s="165">
        <f>+'2-4 BS (2)'!M17</f>
        <v>147237</v>
      </c>
      <c r="M102" s="67"/>
      <c r="N102" s="12">
        <v>1219695</v>
      </c>
    </row>
    <row r="103" spans="1:14" ht="16.5" customHeight="1" x14ac:dyDescent="0.45">
      <c r="F103" s="173"/>
      <c r="H103" s="73"/>
      <c r="J103" s="37"/>
      <c r="L103" s="73"/>
      <c r="M103" s="37"/>
      <c r="N103" s="37"/>
    </row>
    <row r="104" spans="1:14" ht="16.5" customHeight="1" thickBot="1" x14ac:dyDescent="0.5">
      <c r="A104" s="56" t="s">
        <v>102</v>
      </c>
      <c r="B104" s="56"/>
      <c r="C104" s="56"/>
      <c r="D104" s="56"/>
      <c r="E104" s="56"/>
      <c r="H104" s="190">
        <f>SUM(H100:H103)</f>
        <v>1981246</v>
      </c>
      <c r="J104" s="191">
        <f>SUM(J100:J103)</f>
        <v>1698434</v>
      </c>
      <c r="L104" s="190">
        <f>SUM(L100:L103)</f>
        <v>13532</v>
      </c>
      <c r="N104" s="191">
        <f>SUM(N100:N103)</f>
        <v>263297</v>
      </c>
    </row>
    <row r="105" spans="1:14" ht="16.5" customHeight="1" thickTop="1" x14ac:dyDescent="0.45">
      <c r="A105" s="56"/>
      <c r="B105" s="56"/>
      <c r="C105" s="56"/>
      <c r="D105" s="56"/>
      <c r="E105" s="56"/>
      <c r="H105" s="222"/>
      <c r="I105" s="219"/>
      <c r="J105" s="217"/>
      <c r="K105" s="219"/>
      <c r="L105" s="222"/>
      <c r="M105" s="219"/>
      <c r="N105" s="37"/>
    </row>
    <row r="106" spans="1:14" ht="15.6" customHeight="1" x14ac:dyDescent="0.45">
      <c r="A106" s="56" t="s">
        <v>103</v>
      </c>
      <c r="B106" s="92"/>
      <c r="G106" s="173"/>
      <c r="H106" s="164"/>
      <c r="I106" s="94"/>
      <c r="J106" s="10"/>
      <c r="K106" s="100"/>
      <c r="L106" s="99"/>
      <c r="M106" s="100"/>
      <c r="N106" s="100"/>
    </row>
    <row r="107" spans="1:14" ht="15.6" customHeight="1" x14ac:dyDescent="0.45">
      <c r="A107" s="57"/>
      <c r="E107" s="57"/>
      <c r="H107" s="95"/>
      <c r="I107" s="94"/>
      <c r="J107" s="96"/>
      <c r="K107" s="94"/>
      <c r="L107" s="95"/>
      <c r="M107" s="94"/>
      <c r="N107" s="96"/>
    </row>
    <row r="108" spans="1:14" ht="15.6" customHeight="1" x14ac:dyDescent="0.45">
      <c r="A108" s="173" t="s">
        <v>197</v>
      </c>
      <c r="H108" s="93"/>
      <c r="I108" s="94"/>
      <c r="J108" s="94"/>
      <c r="K108" s="94"/>
      <c r="L108" s="97"/>
      <c r="M108" s="94"/>
      <c r="N108" s="98"/>
    </row>
    <row r="109" spans="1:14" ht="15.6" customHeight="1" x14ac:dyDescent="0.45">
      <c r="B109" s="173" t="s">
        <v>213</v>
      </c>
      <c r="H109" s="99">
        <v>-622</v>
      </c>
      <c r="I109" s="100"/>
      <c r="J109" s="100">
        <v>84430</v>
      </c>
      <c r="K109" s="185"/>
      <c r="L109" s="99">
        <v>0</v>
      </c>
      <c r="M109" s="185"/>
      <c r="N109" s="100">
        <v>0</v>
      </c>
    </row>
    <row r="110" spans="1:14" ht="15.6" customHeight="1" x14ac:dyDescent="0.45">
      <c r="A110" s="56"/>
      <c r="B110" s="56"/>
      <c r="C110" s="56"/>
      <c r="D110" s="56"/>
      <c r="E110" s="56"/>
      <c r="H110" s="37"/>
      <c r="J110" s="37"/>
      <c r="L110" s="217"/>
      <c r="N110" s="37"/>
    </row>
    <row r="111" spans="1:14" ht="15.6" customHeight="1" x14ac:dyDescent="0.45">
      <c r="A111" s="56"/>
      <c r="B111" s="56"/>
      <c r="C111" s="56"/>
      <c r="D111" s="56"/>
      <c r="E111" s="56"/>
      <c r="H111" s="37"/>
      <c r="J111" s="37"/>
      <c r="L111" s="217"/>
      <c r="N111" s="37"/>
    </row>
    <row r="112" spans="1:14" ht="15.6" customHeight="1" x14ac:dyDescent="0.45">
      <c r="A112" s="56"/>
      <c r="B112" s="56"/>
      <c r="C112" s="56"/>
      <c r="D112" s="56"/>
      <c r="E112" s="56"/>
      <c r="H112" s="37"/>
      <c r="J112" s="37"/>
      <c r="L112" s="217"/>
      <c r="N112" s="37"/>
    </row>
    <row r="113" spans="1:14" ht="15.6" customHeight="1" x14ac:dyDescent="0.45">
      <c r="A113" s="56"/>
      <c r="B113" s="56"/>
      <c r="C113" s="56"/>
      <c r="D113" s="56"/>
      <c r="E113" s="56"/>
      <c r="H113" s="37"/>
      <c r="J113" s="37"/>
      <c r="L113" s="217"/>
      <c r="N113" s="37"/>
    </row>
    <row r="114" spans="1:14" ht="15.6" customHeight="1" x14ac:dyDescent="0.45">
      <c r="A114" s="56"/>
      <c r="B114" s="56"/>
      <c r="C114" s="56"/>
      <c r="D114" s="56"/>
      <c r="E114" s="56"/>
      <c r="H114" s="37"/>
      <c r="J114" s="37"/>
      <c r="L114" s="217"/>
      <c r="N114" s="37"/>
    </row>
    <row r="115" spans="1:14" ht="15.6" customHeight="1" x14ac:dyDescent="0.45">
      <c r="A115" s="56"/>
      <c r="B115" s="56"/>
      <c r="C115" s="56"/>
      <c r="D115" s="56"/>
      <c r="E115" s="56"/>
      <c r="H115" s="37"/>
      <c r="J115" s="37"/>
      <c r="L115" s="217"/>
      <c r="N115" s="37"/>
    </row>
    <row r="116" spans="1:14" ht="13.5" customHeight="1" x14ac:dyDescent="0.45">
      <c r="A116" s="56"/>
      <c r="B116" s="56"/>
      <c r="C116" s="56"/>
      <c r="D116" s="56"/>
      <c r="E116" s="56"/>
      <c r="H116" s="37"/>
      <c r="J116" s="37"/>
      <c r="L116" s="217"/>
      <c r="N116" s="37"/>
    </row>
    <row r="117" spans="1:14" ht="21.95" customHeight="1" x14ac:dyDescent="0.45">
      <c r="A117" s="53" t="str">
        <f>A59</f>
        <v>The notes to the interim financial information are an integral part of this financial information.</v>
      </c>
      <c r="B117" s="53"/>
      <c r="C117" s="53"/>
      <c r="D117" s="53"/>
      <c r="E117" s="53"/>
      <c r="F117" s="54"/>
      <c r="G117" s="54"/>
      <c r="H117" s="38"/>
      <c r="I117" s="55"/>
      <c r="J117" s="38"/>
      <c r="K117" s="55"/>
      <c r="L117" s="38"/>
      <c r="M117" s="38"/>
      <c r="N117" s="38"/>
    </row>
  </sheetData>
  <mergeCells count="8">
    <mergeCell ref="L66:N66"/>
    <mergeCell ref="H66:J66"/>
    <mergeCell ref="H6:J6"/>
    <mergeCell ref="L6:N6"/>
    <mergeCell ref="H7:J7"/>
    <mergeCell ref="L7:N7"/>
    <mergeCell ref="H65:J65"/>
    <mergeCell ref="L65:N6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9" max="1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 (2)</vt:lpstr>
      <vt:lpstr>5 (3m)</vt:lpstr>
      <vt:lpstr>6 (6m)</vt:lpstr>
      <vt:lpstr>7 change conso</vt:lpstr>
      <vt:lpstr>8 change company</vt:lpstr>
      <vt:lpstr>9-10CF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Budsakorn Saengwattanapan</cp:lastModifiedBy>
  <cp:lastPrinted>2022-08-09T07:53:52Z</cp:lastPrinted>
  <dcterms:created xsi:type="dcterms:W3CDTF">1998-11-11T12:57:53Z</dcterms:created>
  <dcterms:modified xsi:type="dcterms:W3CDTF">2022-08-09T07:53:53Z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ustomUiType">
    <vt:lpwstr>2</vt:lpwstr>
  </property>
</Properties>
</file>