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ไฟล์ตลาด Q2\"/>
    </mc:Choice>
  </mc:AlternateContent>
  <xr:revisionPtr revIDLastSave="0" documentId="13_ncr:1_{43FDEF26-A059-4F15-A6ED-C6ECC11DC654}" xr6:coauthVersionLast="47" xr6:coauthVersionMax="47" xr10:uidLastSave="{00000000-0000-0000-0000-000000000000}"/>
  <bookViews>
    <workbookView xWindow="-110" yWindow="-110" windowWidth="19420" windowHeight="10420" tabRatio="844" xr2:uid="{00000000-000D-0000-FFFF-FFFF00000000}"/>
  </bookViews>
  <sheets>
    <sheet name="BS3-5" sheetId="9" r:id="rId1"/>
    <sheet name="PL6-8" sheetId="16" r:id="rId2"/>
    <sheet name="changes in equity 9" sheetId="10" r:id="rId3"/>
    <sheet name="changes in equity 10" sheetId="17" r:id="rId4"/>
    <sheet name="changes in equity 11" sheetId="12" r:id="rId5"/>
    <sheet name="changes in equity 12" sheetId="18" r:id="rId6"/>
    <sheet name="cash flows 13-14" sheetId="19" r:id="rId7"/>
  </sheets>
  <definedNames>
    <definedName name="_xlnm.Print_Area" localSheetId="0">'BS3-5'!$A$1:$I$92</definedName>
    <definedName name="_xlnm.Print_Area" localSheetId="6">'cash flows 13-14'!$A$1:$J$80</definedName>
    <definedName name="_xlnm.Print_Area" localSheetId="3">'changes in equity 10'!$A$1:$P$27</definedName>
    <definedName name="_xlnm.Print_Area" localSheetId="4">'changes in equity 11'!$A$1:$R$28</definedName>
    <definedName name="_xlnm.Print_Area" localSheetId="5">'changes in equity 12'!$A$1:$R$27</definedName>
    <definedName name="_xlnm.Print_Area" localSheetId="2">'changes in equity 9'!$A$1:$P$28</definedName>
    <definedName name="_xlnm.Print_Area" localSheetId="1">'PL6-8'!$A$1:$J$94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4" i="16" l="1"/>
  <c r="H34" i="16"/>
  <c r="F34" i="16"/>
  <c r="D34" i="16"/>
  <c r="L59" i="16"/>
  <c r="L65" i="16"/>
  <c r="F30" i="19" l="1"/>
  <c r="F31" i="19" l="1"/>
  <c r="F18" i="19" l="1"/>
  <c r="D37" i="19" l="1"/>
  <c r="H37" i="19"/>
  <c r="G32" i="9"/>
  <c r="G33" i="9" s="1"/>
  <c r="C32" i="9"/>
  <c r="C33" i="9" s="1"/>
  <c r="I33" i="9"/>
  <c r="E33" i="9"/>
  <c r="F13" i="19" l="1"/>
  <c r="D13" i="19" l="1"/>
  <c r="D18" i="19"/>
  <c r="D22" i="19"/>
  <c r="D14" i="19"/>
  <c r="D12" i="19"/>
  <c r="H64" i="19" l="1"/>
  <c r="H22" i="19" l="1"/>
  <c r="H14" i="19"/>
  <c r="H12" i="19"/>
  <c r="J31" i="16"/>
  <c r="H31" i="16"/>
  <c r="F31" i="16"/>
  <c r="D31" i="16"/>
  <c r="J29" i="16"/>
  <c r="J27" i="16"/>
  <c r="J26" i="16"/>
  <c r="H29" i="16"/>
  <c r="H27" i="16"/>
  <c r="H26" i="16"/>
  <c r="F29" i="16"/>
  <c r="F26" i="16"/>
  <c r="D29" i="16"/>
  <c r="D27" i="16"/>
  <c r="D26" i="16"/>
  <c r="J22" i="16"/>
  <c r="J21" i="16"/>
  <c r="J20" i="16"/>
  <c r="J19" i="16"/>
  <c r="H22" i="16"/>
  <c r="H21" i="16"/>
  <c r="H20" i="16"/>
  <c r="H19" i="16"/>
  <c r="F22" i="16"/>
  <c r="F20" i="16"/>
  <c r="F19" i="16"/>
  <c r="D22" i="16"/>
  <c r="D21" i="16"/>
  <c r="D20" i="16"/>
  <c r="D19" i="16"/>
  <c r="J15" i="16"/>
  <c r="J14" i="16"/>
  <c r="J13" i="16"/>
  <c r="J12" i="16"/>
  <c r="J11" i="16"/>
  <c r="J10" i="16"/>
  <c r="H14" i="16"/>
  <c r="H13" i="16"/>
  <c r="H12" i="16"/>
  <c r="H11" i="16"/>
  <c r="H10" i="16"/>
  <c r="F15" i="16"/>
  <c r="F14" i="16"/>
  <c r="F13" i="16"/>
  <c r="F12" i="16"/>
  <c r="F11" i="16"/>
  <c r="F10" i="16"/>
  <c r="D11" i="16"/>
  <c r="D12" i="16"/>
  <c r="D13" i="16"/>
  <c r="D14" i="16"/>
  <c r="D15" i="16"/>
  <c r="D10" i="16"/>
  <c r="R54" i="16"/>
  <c r="P54" i="16"/>
  <c r="N54" i="16"/>
  <c r="L54" i="16"/>
  <c r="J54" i="16"/>
  <c r="F54" i="16"/>
  <c r="R61" i="16"/>
  <c r="P61" i="16"/>
  <c r="N61" i="16"/>
  <c r="L61" i="16"/>
  <c r="R69" i="16"/>
  <c r="P69" i="16"/>
  <c r="N69" i="16"/>
  <c r="L69" i="16"/>
  <c r="J69" i="16"/>
  <c r="R89" i="16"/>
  <c r="P89" i="16"/>
  <c r="N89" i="16"/>
  <c r="L89" i="16"/>
  <c r="N91" i="16" l="1"/>
  <c r="P91" i="16"/>
  <c r="L91" i="16"/>
  <c r="R91" i="16"/>
  <c r="J62" i="9" l="1"/>
  <c r="J89" i="16" l="1"/>
  <c r="J91" i="16" s="1"/>
  <c r="F89" i="16"/>
  <c r="R19" i="18"/>
  <c r="P19" i="18"/>
  <c r="N19" i="18"/>
  <c r="L19" i="18"/>
  <c r="J19" i="18"/>
  <c r="H19" i="18"/>
  <c r="F19" i="18"/>
  <c r="N19" i="17"/>
  <c r="L19" i="17"/>
  <c r="J19" i="17"/>
  <c r="H19" i="17"/>
  <c r="D19" i="17"/>
  <c r="J23" i="16" l="1"/>
  <c r="J25" i="16" s="1"/>
  <c r="J30" i="16" s="1"/>
  <c r="F23" i="16"/>
  <c r="F16" i="16"/>
  <c r="H16" i="17"/>
  <c r="F61" i="16"/>
  <c r="F63" i="16" s="1"/>
  <c r="F67" i="16" s="1"/>
  <c r="F69" i="16" s="1"/>
  <c r="F91" i="16" s="1"/>
  <c r="F25" i="16" l="1"/>
  <c r="F30" i="16" s="1"/>
  <c r="C54" i="9"/>
  <c r="H53" i="16"/>
  <c r="H15" i="16" l="1"/>
  <c r="H54" i="16"/>
  <c r="H23" i="16"/>
  <c r="R25" i="18"/>
  <c r="R17" i="18"/>
  <c r="R18" i="18"/>
  <c r="R18" i="12"/>
  <c r="R16" i="12"/>
  <c r="Q28" i="18"/>
  <c r="O28" i="18"/>
  <c r="J16" i="18"/>
  <c r="R16" i="18" s="1"/>
  <c r="R12" i="18"/>
  <c r="P25" i="17" l="1"/>
  <c r="P17" i="17"/>
  <c r="P18" i="17"/>
  <c r="P16" i="17"/>
  <c r="E90" i="9" l="1"/>
  <c r="C90" i="9"/>
  <c r="J75" i="19" l="1"/>
  <c r="J64" i="19"/>
  <c r="F75" i="19"/>
  <c r="F64" i="19"/>
  <c r="J10" i="19"/>
  <c r="J27" i="19" s="1"/>
  <c r="J43" i="19" s="1"/>
  <c r="J46" i="19" s="1"/>
  <c r="F10" i="19"/>
  <c r="F27" i="19" s="1"/>
  <c r="F43" i="19" s="1"/>
  <c r="F46" i="19" s="1"/>
  <c r="R26" i="12"/>
  <c r="P24" i="12"/>
  <c r="L24" i="12"/>
  <c r="J24" i="12"/>
  <c r="H24" i="12"/>
  <c r="F24" i="12"/>
  <c r="D24" i="12"/>
  <c r="P19" i="12"/>
  <c r="P27" i="12" s="1"/>
  <c r="N19" i="12"/>
  <c r="L19" i="12"/>
  <c r="H19" i="12"/>
  <c r="H27" i="12" s="1"/>
  <c r="D19" i="12"/>
  <c r="R17" i="12"/>
  <c r="R12" i="12"/>
  <c r="P26" i="10"/>
  <c r="N24" i="10"/>
  <c r="J24" i="10"/>
  <c r="J27" i="10" s="1"/>
  <c r="H24" i="10"/>
  <c r="F24" i="10"/>
  <c r="D24" i="10"/>
  <c r="N19" i="10"/>
  <c r="N27" i="10" s="1"/>
  <c r="L19" i="10"/>
  <c r="J19" i="10"/>
  <c r="D19" i="10"/>
  <c r="P18" i="10"/>
  <c r="P17" i="10"/>
  <c r="P16" i="10"/>
  <c r="P12" i="10"/>
  <c r="F77" i="19" l="1"/>
  <c r="F79" i="19" s="1"/>
  <c r="F82" i="19" s="1"/>
  <c r="J77" i="19"/>
  <c r="J79" i="19" s="1"/>
  <c r="J82" i="19" s="1"/>
  <c r="F19" i="10"/>
  <c r="F27" i="10" s="1"/>
  <c r="L27" i="12"/>
  <c r="J19" i="12"/>
  <c r="J27" i="12" s="1"/>
  <c r="D27" i="12"/>
  <c r="F19" i="12"/>
  <c r="D27" i="10"/>
  <c r="H19" i="10"/>
  <c r="H27" i="10" s="1"/>
  <c r="I90" i="9"/>
  <c r="G90" i="9"/>
  <c r="I64" i="9"/>
  <c r="G64" i="9"/>
  <c r="E64" i="9"/>
  <c r="C64" i="9"/>
  <c r="I54" i="9"/>
  <c r="G54" i="9"/>
  <c r="E54" i="9"/>
  <c r="I20" i="9"/>
  <c r="G20" i="9"/>
  <c r="E20" i="9"/>
  <c r="E35" i="9" s="1"/>
  <c r="C20" i="9"/>
  <c r="I66" i="9" l="1"/>
  <c r="I92" i="9" s="1"/>
  <c r="F27" i="12"/>
  <c r="R19" i="12"/>
  <c r="P19" i="10"/>
  <c r="I35" i="9"/>
  <c r="E66" i="9"/>
  <c r="E92" i="9" s="1"/>
  <c r="E93" i="9" s="1"/>
  <c r="G66" i="9"/>
  <c r="G92" i="9" s="1"/>
  <c r="C66" i="9"/>
  <c r="C92" i="9" s="1"/>
  <c r="G35" i="9"/>
  <c r="C35" i="9"/>
  <c r="I93" i="9" l="1"/>
  <c r="C93" i="9"/>
  <c r="G93" i="9"/>
  <c r="G82" i="19" l="1"/>
  <c r="D19" i="18" l="1"/>
  <c r="F19" i="17" l="1"/>
  <c r="H87" i="16" l="1"/>
  <c r="D87" i="16"/>
  <c r="D89" i="16" s="1"/>
  <c r="P23" i="10" s="1"/>
  <c r="J23" i="18" l="1"/>
  <c r="J26" i="18" l="1"/>
  <c r="J28" i="18" s="1"/>
  <c r="H23" i="17"/>
  <c r="H26" i="17" l="1"/>
  <c r="H28" i="17" s="1"/>
  <c r="H75" i="19"/>
  <c r="D75" i="19"/>
  <c r="D64" i="19"/>
  <c r="P23" i="18" l="1"/>
  <c r="P19" i="17" l="1"/>
  <c r="H89" i="16"/>
  <c r="R23" i="12" s="1"/>
  <c r="D23" i="16"/>
  <c r="H16" i="16"/>
  <c r="H25" i="16" s="1"/>
  <c r="D16" i="16"/>
  <c r="D25" i="16" l="1"/>
  <c r="D30" i="16" s="1"/>
  <c r="H30" i="16"/>
  <c r="L23" i="18"/>
  <c r="H23" i="18"/>
  <c r="H26" i="18" s="1"/>
  <c r="H28" i="18" s="1"/>
  <c r="F23" i="18"/>
  <c r="F26" i="18" s="1"/>
  <c r="F28" i="18" s="1"/>
  <c r="D23" i="18"/>
  <c r="D26" i="18" s="1"/>
  <c r="D28" i="18" s="1"/>
  <c r="P26" i="18"/>
  <c r="P28" i="18" s="1"/>
  <c r="N23" i="17"/>
  <c r="J23" i="17"/>
  <c r="F23" i="17"/>
  <c r="F26" i="17" s="1"/>
  <c r="F28" i="17" s="1"/>
  <c r="D23" i="17"/>
  <c r="H61" i="16"/>
  <c r="D61" i="16"/>
  <c r="D54" i="16"/>
  <c r="D63" i="16" l="1"/>
  <c r="J26" i="17"/>
  <c r="J28" i="17" s="1"/>
  <c r="N26" i="17"/>
  <c r="N28" i="17" s="1"/>
  <c r="H63" i="16"/>
  <c r="L26" i="18"/>
  <c r="L28" i="18" s="1"/>
  <c r="H67" i="16" l="1"/>
  <c r="H69" i="16" s="1"/>
  <c r="N24" i="12"/>
  <c r="N27" i="12" s="1"/>
  <c r="N22" i="18"/>
  <c r="R22" i="18" s="1"/>
  <c r="R23" i="18" s="1"/>
  <c r="D26" i="17"/>
  <c r="D28" i="17" s="1"/>
  <c r="D67" i="16"/>
  <c r="H32" i="16"/>
  <c r="D32" i="16"/>
  <c r="H91" i="16" l="1"/>
  <c r="H10" i="19"/>
  <c r="H27" i="19" s="1"/>
  <c r="H43" i="19" s="1"/>
  <c r="H46" i="19" s="1"/>
  <c r="H77" i="19" s="1"/>
  <c r="H79" i="19" s="1"/>
  <c r="H82" i="19" s="1"/>
  <c r="R22" i="12"/>
  <c r="R24" i="12" s="1"/>
  <c r="R27" i="12" s="1"/>
  <c r="D69" i="16"/>
  <c r="L22" i="17" l="1"/>
  <c r="D10" i="19"/>
  <c r="P22" i="10"/>
  <c r="P24" i="10" s="1"/>
  <c r="P27" i="10" s="1"/>
  <c r="P22" i="17"/>
  <c r="D91" i="16"/>
  <c r="N23" i="18"/>
  <c r="N26" i="18" s="1"/>
  <c r="N28" i="18" s="1"/>
  <c r="R26" i="18"/>
  <c r="S26" i="18" s="1"/>
  <c r="L24" i="10" l="1"/>
  <c r="L27" i="10" s="1"/>
  <c r="D27" i="19"/>
  <c r="P23" i="17"/>
  <c r="P26" i="17" s="1"/>
  <c r="Q26" i="17" s="1"/>
  <c r="L23" i="17"/>
  <c r="D43" i="19" l="1"/>
  <c r="D46" i="19" s="1"/>
  <c r="L26" i="17"/>
  <c r="L28" i="17" s="1"/>
  <c r="D77" i="19" l="1"/>
  <c r="D79" i="19" s="1"/>
  <c r="D82" i="19" l="1"/>
  <c r="K82" i="19" s="1"/>
</calcChain>
</file>

<file path=xl/sharedStrings.xml><?xml version="1.0" encoding="utf-8"?>
<sst xmlns="http://schemas.openxmlformats.org/spreadsheetml/2006/main" count="466" uniqueCount="202">
  <si>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</si>
  <si>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</si>
  <si>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</si>
  <si>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</si>
  <si>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</si>
  <si>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</si>
  <si>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</si>
  <si>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</si>
  <si>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</si>
  <si>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</si>
  <si>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</si>
  <si>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</si>
  <si>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</si>
  <si>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</si>
  <si>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</si>
  <si>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</si>
  <si>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</si>
  <si>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</si>
  <si>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</si>
  <si>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</si>
  <si>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</si>
  <si>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</si>
  <si>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</si>
  <si>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</si>
  <si>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</si>
  <si>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</si>
  <si>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</si>
  <si>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</si>
  <si>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</si>
  <si>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</si>
  <si>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</si>
  <si>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</si>
  <si>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</si>
  <si>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</si>
  <si>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</si>
  <si>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</si>
  <si>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</si>
  <si>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</si>
  <si>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</si>
  <si>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</si>
  <si>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</si>
  <si>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</si>
  <si>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</si>
  <si>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</si>
  <si>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</si>
  <si>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</si>
  <si>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</si>
  <si>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</si>
  <si>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</si>
  <si>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</si>
  <si>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</si>
  <si>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</si>
  <si>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</si>
  <si>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</si>
  <si>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</si>
  <si>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</si>
  <si>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</si>
  <si>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</si>
  <si>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</si>
  <si>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</si>
  <si>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</si>
  <si>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</si>
  <si>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</si>
  <si>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</si>
  <si>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</si>
  <si>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</si>
  <si>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</si>
  <si>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</si>
  <si>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</si>
  <si>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</si>
  <si>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</si>
  <si>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</si>
  <si>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</si>
  <si>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</si>
  <si>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</si>
  <si>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</si>
  <si>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</si>
  <si>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</si>
  <si>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</si>
  <si>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</si>
  <si>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</si>
  <si>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</si>
  <si>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</si>
  <si>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</si>
  <si>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</si>
  <si>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</si>
  <si>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</si>
  <si>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</si>
  <si>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</si>
  <si>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</si>
  <si>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</si>
  <si>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</si>
  <si>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</si>
  <si>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</si>
  <si>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30 มิถุนายน</t>
  </si>
  <si>
    <t>สำหรับงวดหกเดือนสิ้นสุดวันที่</t>
  </si>
  <si>
    <t xml:space="preserve"> 30 มิถุนายน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</si>
  <si>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</si>
  <si>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</si>
  <si>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</si>
  <si>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</si>
  <si>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</si>
  <si>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</si>
  <si>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ต้นทุนในการจัดจำหน่าย</t>
  </si>
  <si>
    <t>กำไรขาดทุนเบ็ดเสร็จอื่น</t>
  </si>
  <si>
    <t>ลูกหนี้เงินให้กู้ยืมจำนำทะเบียนรถยนต์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</si>
  <si>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</si>
  <si>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</si>
  <si>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</si>
  <si>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</si>
  <si>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</si>
  <si>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</si>
  <si>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เบ็ดเสร็จสำหรับงวด</t>
  </si>
  <si>
    <t>สินทรัพย์รอการขาย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</si>
  <si>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</si>
  <si>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</si>
  <si>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ผลกำไรจากการวัดมูลค่าใหม่</t>
  </si>
  <si>
    <t xml:space="preserve">    ของผลประโยชน์พนักงานที่กำหนดไว้</t>
  </si>
  <si>
    <t>กำไรขาดทุนเบ็ดเสร็จอื่นสำหรับงวด</t>
  </si>
  <si>
    <t xml:space="preserve">     - สุทธิจากภาษี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</si>
  <si>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</si>
  <si>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</si>
  <si>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</si>
  <si>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</si>
  <si>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</si>
  <si>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</si>
  <si>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</si>
  <si>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ส่วนเกินทุน</t>
  </si>
  <si>
    <t>จากการตีราคา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</si>
  <si>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</si>
  <si>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</si>
  <si>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  -</t>
  </si>
  <si>
    <t xml:space="preserve">    กำไรขาดทุนเบ็ดเสร็จอื่น</t>
  </si>
  <si>
    <t>สำรองกองทุนเงินสะสมพนักงาน</t>
  </si>
  <si>
    <t>กำไรจากการขายเงินลงทุน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</si>
  <si>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</si>
  <si>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</si>
  <si>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 (ใช้ไปใน) ได้มาจากกิจกรรมดำเนินงาน </t>
  </si>
  <si>
    <t>เงินเบิกเกินบัญชีและเงินกู้ยืมระยะสั้นจากสถาบันการเงินลดลง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</si>
  <si>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</si>
  <si>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</si>
  <si>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</si>
  <si>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</si>
  <si>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</si>
  <si>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</si>
  <si>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กระแสเงินสดสุทธิ (ใช้ไปใน) ได้มาจากการดำเนินงาน </t>
  </si>
  <si>
    <t>ผลขาดทุนด้านเครดิตที่คาดว่าจะเกิดขึ้น (กลับรายการ)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</si>
  <si>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</si>
  <si>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</si>
  <si>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</si>
  <si>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</si>
  <si>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</si>
  <si>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>ขาดทุนจากการตัดจำหน่ายอาคาร และอุปกรณ์</t>
  </si>
  <si>
    <t>เงินสดรับจากเงินรับล่วงหน้าค่าหุ้นและเงินสดรับจากการออกหุ้น</t>
  </si>
  <si>
    <t>ผลขาดทุนจากการด้อยค่าที่ดิน อาคารและอุปกรณ์</t>
  </si>
  <si>
    <t xml:space="preserve">     เพิ่มหุ้นสามัญ</t>
  </si>
  <si>
    <t>11, 12</t>
  </si>
  <si>
    <t>เงินลงทุนในบริษัทย่อยเพิ่มขึ้น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</si>
  <si>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</si>
  <si>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</si>
  <si>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</si>
  <si>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</si>
  <si>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</si>
  <si>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    กำไรสำหรับงวด</t>
  </si>
  <si>
    <t>รับดอกเบี้ย</t>
  </si>
  <si>
    <t>จ่ายต้นทุนทางการเงิน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</si>
  <si>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</si>
  <si>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</si>
  <si>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</si>
  <si>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</si>
  <si>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</si>
  <si>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</si>
  <si>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</si>
  <si>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r>
      <t xml:space="preserve">   </t>
    </r>
    <r>
      <rPr>
        <sz val="15"/>
        <rFont val="Angsana New"/>
        <family val="1"/>
      </rPr>
      <t xml:space="preserve">หนึ่งปี </t>
    </r>
  </si>
  <si>
    <t>หนี้สินภาษีเงินได้รอการตัดบัญชี</t>
  </si>
  <si>
    <t>สำรองจากการรวมธุรกิจภายใต้การควบคุมเดียวกัน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</si>
  <si>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</si>
  <si>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</si>
  <si>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</si>
  <si>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เงินฝากธนาคารที่มีภาระค้ำประกัน</t>
  </si>
  <si>
    <t>เงินลงทุนในสินทรัพย์ทางการเงินระยะสั้น</t>
  </si>
  <si>
    <t>รายได้เงินปันผล</t>
  </si>
  <si>
    <t>ดอกเบี้ยรับจากสัญญาให้เช่าซื้อและให้เงินกู้ยืม</t>
  </si>
  <si>
    <t xml:space="preserve">   </t>
  </si>
  <si>
    <t>ผลกำไรจากการวัดมูลค่าเงินลงทุนในสินทรัพย์ทางการเงิน</t>
  </si>
  <si>
    <t>เงินปันผลรับ</t>
  </si>
  <si>
    <t>เงินให้กู้ยืมแก่กิจการที่เกี่ยวข้องกันเพิ่มขึ้น</t>
  </si>
  <si>
    <t>เงินสดรับจากการขายเงินลงทุนในสินทรัพย์ทางการเงิน</t>
  </si>
  <si>
    <t>เงินสดจ่ายเพื่อซื้อเงินลงทุนในสินทรัพย์ทางการเงิน</t>
  </si>
  <si>
    <t>รับเงินปันผล</t>
  </si>
  <si>
    <t>ขาดทุนจากการปรับมูลค่าสินค้า (กลับรายการ)</t>
  </si>
  <si>
    <t>ดอกเบี้ยรับอื่น</t>
  </si>
  <si>
    <t>รับดอกเบี้ยจากสัญญาให้เช่าซื้อและเงินให้กู้ยืม</t>
  </si>
  <si>
    <t xml:space="preserve">ค่าใช้จ่ายภาษีเงินได้ </t>
  </si>
  <si>
    <t>กำไรสำหรับงวด</t>
  </si>
  <si>
    <t>กำไรก่อนภาษีเงินได้</t>
  </si>
  <si>
    <t xml:space="preserve">     ในสินทรัพย์ทางการเงิน</t>
  </si>
  <si>
    <t>ค่าใช้จ่ายภาษีเงินได้</t>
  </si>
  <si>
    <t>รวมกำไรเบ็ดเสร็จสำหรับงวด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</si>
  <si>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</si>
  <si>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</si>
  <si>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(ผลกำไร) ขาดทุนจากการวัดมูลค่าเงินลงทุน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</si>
</sst>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indexed="10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6"/>
      <name val="Angsana New"/>
      <family val="1"/>
    </font>
    <font>
      <sz val="16"/>
      <name val="Times New Roman"/>
      <family val="1"/>
    </font>
    <font>
      <sz val="16"/>
      <color theme="0"/>
      <name val="Angsana New"/>
      <family val="1"/>
    </font>
    <font>
      <sz val="16"/>
      <color theme="9" tint="0.79998168889431442"/>
      <name val="Angsana New"/>
      <family val="1"/>
    </font>
    <font>
      <sz val="15"/>
      <color theme="0"/>
      <name val="Angsana New"/>
      <family val="1"/>
    </font>
    <font>
      <sz val="15"/>
      <color theme="9" tint="0.79998168889431442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62">
    <xf numFmtId="0" fontId="0" fillId="0" borderId="0" xfId="0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5" fontId="6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4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3" xfId="0" applyNumberFormat="1" applyFont="1" applyFill="1" applyBorder="1"/>
    <xf numFmtId="43" fontId="4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164" fontId="11" fillId="0" borderId="0" xfId="0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43" fontId="4" fillId="0" borderId="0" xfId="1" applyFont="1"/>
    <xf numFmtId="0" fontId="5" fillId="0" borderId="0" xfId="0" applyFont="1"/>
    <xf numFmtId="41" fontId="4" fillId="0" borderId="0" xfId="0" applyNumberFormat="1" applyFont="1"/>
    <xf numFmtId="0" fontId="4" fillId="0" borderId="0" xfId="0" quotePrefix="1" applyFont="1"/>
    <xf numFmtId="164" fontId="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3" fontId="4" fillId="0" borderId="0" xfId="0" applyNumberFormat="1" applyFont="1"/>
    <xf numFmtId="0" fontId="6" fillId="0" borderId="0" xfId="0" quotePrefix="1" applyFont="1"/>
    <xf numFmtId="0" fontId="13" fillId="0" borderId="0" xfId="0" applyFont="1"/>
    <xf numFmtId="0" fontId="5" fillId="0" borderId="0" xfId="0" quotePrefix="1" applyFont="1"/>
    <xf numFmtId="0" fontId="3" fillId="0" borderId="0" xfId="0" applyFont="1"/>
    <xf numFmtId="41" fontId="6" fillId="0" borderId="4" xfId="0" applyNumberFormat="1" applyFont="1" applyBorder="1"/>
    <xf numFmtId="41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41" fontId="6" fillId="0" borderId="0" xfId="0" applyNumberFormat="1" applyFont="1"/>
    <xf numFmtId="41" fontId="4" fillId="0" borderId="1" xfId="0" applyNumberFormat="1" applyFont="1" applyBorder="1"/>
    <xf numFmtId="0" fontId="6" fillId="0" borderId="0" xfId="0" applyFont="1" applyAlignment="1">
      <alignment horizontal="left"/>
    </xf>
    <xf numFmtId="164" fontId="4" fillId="0" borderId="1" xfId="1" applyNumberFormat="1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164" fontId="6" fillId="0" borderId="1" xfId="1" applyNumberFormat="1" applyFont="1" applyBorder="1"/>
    <xf numFmtId="15" fontId="5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left" vertical="center" wrapText="1"/>
    </xf>
    <xf numFmtId="0" fontId="4" fillId="2" borderId="0" xfId="0" applyFont="1" applyFill="1"/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4" fillId="3" borderId="0" xfId="0" applyNumberFormat="1" applyFont="1" applyFill="1" applyAlignment="1">
      <alignment vertical="center" wrapText="1"/>
    </xf>
    <xf numFmtId="41" fontId="10" fillId="0" borderId="0" xfId="0" applyNumberFormat="1" applyFont="1" applyAlignment="1">
      <alignment horizontal="left"/>
    </xf>
    <xf numFmtId="41" fontId="10" fillId="2" borderId="0" xfId="0" applyNumberFormat="1" applyFont="1" applyFill="1"/>
    <xf numFmtId="0" fontId="6" fillId="2" borderId="0" xfId="0" applyFont="1" applyFill="1" applyAlignment="1">
      <alignment horizontal="center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3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center" vertical="center"/>
    </xf>
    <xf numFmtId="15" fontId="6" fillId="0" borderId="0" xfId="0" applyNumberFormat="1" applyFont="1" applyAlignment="1">
      <alignment horizontal="center" vertical="center" wrapText="1"/>
    </xf>
    <xf numFmtId="41" fontId="4" fillId="2" borderId="0" xfId="0" applyNumberFormat="1" applyFont="1" applyFill="1"/>
    <xf numFmtId="41" fontId="4" fillId="4" borderId="0" xfId="0" applyNumberFormat="1" applyFont="1" applyFill="1"/>
    <xf numFmtId="37" fontId="4" fillId="0" borderId="4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15" fontId="5" fillId="0" borderId="0" xfId="0" applyNumberFormat="1" applyFont="1" applyAlignment="1">
      <alignment vertical="center" wrapText="1"/>
    </xf>
    <xf numFmtId="164" fontId="4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3" fontId="4" fillId="0" borderId="0" xfId="1" applyFont="1" applyFill="1" applyBorder="1"/>
    <xf numFmtId="164" fontId="4" fillId="0" borderId="0" xfId="1" applyNumberFormat="1" applyFont="1" applyAlignment="1">
      <alignment horizontal="right" vertical="center"/>
    </xf>
    <xf numFmtId="15" fontId="5" fillId="0" borderId="0" xfId="0" applyNumberFormat="1" applyFont="1" applyFill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 wrapText="1"/>
    </xf>
    <xf numFmtId="41" fontId="13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left" vertical="center" wrapText="1"/>
    </xf>
    <xf numFmtId="9" fontId="4" fillId="2" borderId="0" xfId="5" applyFont="1" applyFill="1" applyAlignment="1">
      <alignment wrapText="1"/>
    </xf>
    <xf numFmtId="9" fontId="4" fillId="0" borderId="0" xfId="5" applyFont="1"/>
    <xf numFmtId="9" fontId="4" fillId="2" borderId="0" xfId="5" applyFont="1" applyFill="1"/>
    <xf numFmtId="164" fontId="4" fillId="0" borderId="0" xfId="1" applyNumberFormat="1" applyFont="1" applyAlignment="1">
      <alignment horizontal="center" vertical="center"/>
    </xf>
    <xf numFmtId="41" fontId="4" fillId="0" borderId="0" xfId="0" applyNumberFormat="1" applyFont="1" applyFill="1" applyBorder="1"/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3" fontId="6" fillId="0" borderId="4" xfId="1" applyFont="1" applyBorder="1" applyAlignment="1"/>
    <xf numFmtId="41" fontId="15" fillId="0" borderId="0" xfId="4" applyNumberFormat="1" applyFont="1"/>
    <xf numFmtId="0" fontId="15" fillId="0" borderId="0" xfId="4" applyFont="1"/>
    <xf numFmtId="0" fontId="14" fillId="0" borderId="0" xfId="4" applyFont="1"/>
    <xf numFmtId="0" fontId="15" fillId="0" borderId="0" xfId="0" applyFont="1"/>
    <xf numFmtId="43" fontId="16" fillId="0" borderId="0" xfId="4" applyNumberFormat="1" applyFont="1"/>
    <xf numFmtId="37" fontId="16" fillId="0" borderId="0" xfId="4" applyNumberFormat="1" applyFont="1"/>
    <xf numFmtId="164" fontId="16" fillId="0" borderId="0" xfId="4" applyNumberFormat="1" applyFont="1"/>
    <xf numFmtId="41" fontId="6" fillId="0" borderId="4" xfId="0" applyNumberFormat="1" applyFont="1" applyBorder="1" applyAlignment="1">
      <alignment vertical="top"/>
    </xf>
    <xf numFmtId="41" fontId="6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164" fontId="4" fillId="0" borderId="1" xfId="1" applyNumberFormat="1" applyFont="1" applyBorder="1"/>
    <xf numFmtId="0" fontId="4" fillId="0" borderId="0" xfId="0" applyFont="1" applyAlignment="1">
      <alignment vertical="top"/>
    </xf>
    <xf numFmtId="0" fontId="6" fillId="0" borderId="0" xfId="0" applyFont="1" applyAlignment="1"/>
    <xf numFmtId="0" fontId="4" fillId="0" borderId="0" xfId="0" applyFont="1" applyAlignment="1"/>
    <xf numFmtId="41" fontId="6" fillId="0" borderId="0" xfId="0" applyNumberFormat="1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 wrapText="1"/>
    </xf>
    <xf numFmtId="164" fontId="4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0" borderId="0" xfId="1" applyNumberFormat="1" applyFont="1"/>
    <xf numFmtId="0" fontId="4" fillId="0" borderId="0" xfId="4" applyFont="1"/>
    <xf numFmtId="0" fontId="6" fillId="0" borderId="0" xfId="4" applyFont="1" applyAlignment="1">
      <alignment horizontal="center"/>
    </xf>
    <xf numFmtId="0" fontId="6" fillId="0" borderId="0" xfId="4" applyFont="1"/>
    <xf numFmtId="41" fontId="4" fillId="0" borderId="0" xfId="4" applyNumberFormat="1" applyFont="1"/>
    <xf numFmtId="37" fontId="4" fillId="0" borderId="0" xfId="4" applyNumberFormat="1" applyFont="1"/>
    <xf numFmtId="164" fontId="4" fillId="0" borderId="0" xfId="4" applyNumberFormat="1" applyFont="1"/>
    <xf numFmtId="43" fontId="4" fillId="0" borderId="0" xfId="4" applyNumberFormat="1" applyFont="1"/>
    <xf numFmtId="0" fontId="3" fillId="0" borderId="0" xfId="4" applyFont="1" applyAlignment="1">
      <alignment horizontal="center"/>
    </xf>
    <xf numFmtId="41" fontId="6" fillId="0" borderId="3" xfId="4" applyNumberFormat="1" applyFont="1" applyBorder="1"/>
    <xf numFmtId="0" fontId="17" fillId="0" borderId="0" xfId="4" applyFont="1"/>
    <xf numFmtId="0" fontId="17" fillId="0" borderId="0" xfId="0" applyFont="1"/>
    <xf numFmtId="164" fontId="17" fillId="0" borderId="0" xfId="0" applyNumberFormat="1" applyFont="1"/>
    <xf numFmtId="0" fontId="17" fillId="0" borderId="0" xfId="3" applyFont="1"/>
    <xf numFmtId="0" fontId="3" fillId="0" borderId="0" xfId="0" applyFont="1" applyFill="1" applyAlignment="1">
      <alignment horizontal="center"/>
    </xf>
    <xf numFmtId="41" fontId="4" fillId="0" borderId="0" xfId="4" applyNumberFormat="1" applyFont="1" applyFill="1"/>
    <xf numFmtId="0" fontId="4" fillId="0" borderId="0" xfId="4" applyFont="1" applyFill="1"/>
    <xf numFmtId="37" fontId="4" fillId="0" borderId="0" xfId="4" applyNumberFormat="1" applyFont="1" applyFill="1"/>
    <xf numFmtId="0" fontId="14" fillId="0" borderId="0" xfId="4" applyFont="1" applyFill="1" applyAlignment="1">
      <alignment horizontal="left"/>
    </xf>
    <xf numFmtId="41" fontId="15" fillId="0" borderId="0" xfId="4" applyNumberFormat="1" applyFont="1" applyFill="1"/>
    <xf numFmtId="0" fontId="15" fillId="0" borderId="0" xfId="4" applyFont="1" applyFill="1"/>
    <xf numFmtId="0" fontId="14" fillId="0" borderId="0" xfId="4" applyFont="1" applyFill="1"/>
    <xf numFmtId="0" fontId="6" fillId="0" borderId="0" xfId="4" applyFont="1" applyFill="1" applyAlignment="1">
      <alignment horizontal="center"/>
    </xf>
    <xf numFmtId="0" fontId="5" fillId="0" borderId="0" xfId="0" applyFont="1" applyFill="1"/>
    <xf numFmtId="0" fontId="6" fillId="0" borderId="0" xfId="4" applyFont="1" applyFill="1"/>
    <xf numFmtId="0" fontId="3" fillId="0" borderId="0" xfId="0" applyFont="1" applyFill="1"/>
    <xf numFmtId="0" fontId="4" fillId="0" borderId="0" xfId="3" applyFont="1" applyFill="1"/>
    <xf numFmtId="164" fontId="4" fillId="0" borderId="0" xfId="4" applyNumberFormat="1" applyFont="1" applyFill="1"/>
    <xf numFmtId="41" fontId="4" fillId="0" borderId="1" xfId="4" applyNumberFormat="1" applyFont="1" applyFill="1" applyBorder="1"/>
    <xf numFmtId="41" fontId="6" fillId="0" borderId="0" xfId="4" applyNumberFormat="1" applyFont="1" applyFill="1"/>
    <xf numFmtId="37" fontId="6" fillId="0" borderId="0" xfId="4" applyNumberFormat="1" applyFont="1" applyFill="1"/>
    <xf numFmtId="0" fontId="4" fillId="0" borderId="0" xfId="0" quotePrefix="1" applyFont="1" applyFill="1"/>
    <xf numFmtId="43" fontId="4" fillId="0" borderId="0" xfId="0" applyNumberFormat="1" applyFont="1" applyFill="1" applyAlignment="1">
      <alignment horizontal="center" vertical="center"/>
    </xf>
    <xf numFmtId="0" fontId="4" fillId="0" borderId="0" xfId="2" quotePrefix="1" applyFont="1" applyFill="1"/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4" fillId="0" borderId="0" xfId="0" applyNumberFormat="1" applyFont="1" applyFill="1" applyBorder="1"/>
    <xf numFmtId="2" fontId="4" fillId="0" borderId="0" xfId="0" applyNumberFormat="1" applyFont="1"/>
    <xf numFmtId="43" fontId="6" fillId="0" borderId="0" xfId="1" applyFont="1"/>
    <xf numFmtId="43" fontId="11" fillId="0" borderId="0" xfId="1" applyFont="1" applyFill="1"/>
    <xf numFmtId="164" fontId="4" fillId="0" borderId="1" xfId="0" applyNumberFormat="1" applyFont="1" applyBorder="1"/>
    <xf numFmtId="41" fontId="4" fillId="0" borderId="0" xfId="1" applyNumberFormat="1" applyFont="1"/>
    <xf numFmtId="41" fontId="4" fillId="0" borderId="1" xfId="1" applyNumberFormat="1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164" fontId="4" fillId="0" borderId="0" xfId="1" applyNumberFormat="1" applyFont="1" applyFill="1" applyBorder="1" applyAlignment="1">
      <alignment horizontal="left" vertical="center"/>
    </xf>
    <xf numFmtId="164" fontId="4" fillId="3" borderId="0" xfId="1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1" fontId="6" fillId="0" borderId="0" xfId="0" applyNumberFormat="1" applyFont="1" applyBorder="1" applyAlignment="1">
      <alignment horizontal="left" vertical="center" wrapText="1"/>
    </xf>
    <xf numFmtId="164" fontId="6" fillId="0" borderId="3" xfId="1" applyNumberFormat="1" applyFont="1" applyBorder="1"/>
    <xf numFmtId="164" fontId="6" fillId="0" borderId="4" xfId="1" applyNumberFormat="1" applyFont="1" applyBorder="1"/>
    <xf numFmtId="0" fontId="4" fillId="0" borderId="0" xfId="2"/>
    <xf numFmtId="0" fontId="3" fillId="0" borderId="0" xfId="2" applyFont="1" applyAlignment="1">
      <alignment horizontal="center"/>
    </xf>
    <xf numFmtId="164" fontId="6" fillId="0" borderId="4" xfId="1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Alignment="1">
      <alignment horizontal="left"/>
    </xf>
    <xf numFmtId="0" fontId="3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164" fontId="10" fillId="0" borderId="0" xfId="1" applyNumberFormat="1" applyFont="1" applyFill="1" applyAlignment="1"/>
    <xf numFmtId="164" fontId="21" fillId="0" borderId="0" xfId="1" applyNumberFormat="1" applyFont="1" applyFill="1" applyAlignment="1"/>
    <xf numFmtId="41" fontId="21" fillId="0" borderId="0" xfId="0" applyNumberFormat="1" applyFont="1"/>
    <xf numFmtId="43" fontId="21" fillId="0" borderId="0" xfId="1" applyFont="1" applyFill="1" applyBorder="1" applyAlignment="1"/>
    <xf numFmtId="43" fontId="22" fillId="0" borderId="0" xfId="1" applyFont="1" applyFill="1" applyBorder="1" applyAlignment="1"/>
    <xf numFmtId="0" fontId="22" fillId="0" borderId="0" xfId="0" applyFont="1"/>
    <xf numFmtId="0" fontId="21" fillId="0" borderId="0" xfId="0" applyFont="1"/>
    <xf numFmtId="43" fontId="23" fillId="0" borderId="0" xfId="1" applyFont="1" applyFill="1" applyBorder="1" applyAlignment="1"/>
    <xf numFmtId="43" fontId="21" fillId="0" borderId="0" xfId="1" applyFont="1" applyFill="1" applyAlignment="1"/>
    <xf numFmtId="0" fontId="23" fillId="0" borderId="0" xfId="0" applyFont="1"/>
    <xf numFmtId="164" fontId="6" fillId="0" borderId="0" xfId="1" applyNumberFormat="1" applyFont="1" applyFill="1" applyAlignment="1"/>
    <xf numFmtId="164" fontId="17" fillId="0" borderId="0" xfId="1" applyNumberFormat="1" applyFont="1" applyFill="1" applyAlignment="1"/>
    <xf numFmtId="41" fontId="17" fillId="0" borderId="0" xfId="0" applyNumberFormat="1" applyFont="1"/>
    <xf numFmtId="43" fontId="17" fillId="0" borderId="0" xfId="1" applyFont="1" applyFill="1" applyBorder="1" applyAlignment="1"/>
    <xf numFmtId="43" fontId="24" fillId="0" borderId="0" xfId="1" applyFont="1" applyFill="1" applyBorder="1" applyAlignment="1"/>
    <xf numFmtId="0" fontId="24" fillId="0" borderId="0" xfId="0" applyFont="1"/>
    <xf numFmtId="43" fontId="25" fillId="0" borderId="0" xfId="1" applyFont="1" applyFill="1" applyBorder="1" applyAlignment="1"/>
    <xf numFmtId="43" fontId="17" fillId="0" borderId="0" xfId="1" applyFont="1" applyFill="1" applyAlignment="1"/>
    <xf numFmtId="0" fontId="25" fillId="0" borderId="0" xfId="0" applyFont="1"/>
    <xf numFmtId="164" fontId="26" fillId="0" borderId="0" xfId="1" applyNumberFormat="1" applyFont="1" applyFill="1" applyBorder="1" applyAlignment="1"/>
    <xf numFmtId="41" fontId="6" fillId="0" borderId="0" xfId="0" applyNumberFormat="1" applyFont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24" fillId="0" borderId="0" xfId="1" applyFont="1" applyFill="1" applyAlignment="1"/>
    <xf numFmtId="43" fontId="25" fillId="0" borderId="0" xfId="1" applyFont="1" applyFill="1" applyAlignment="1"/>
    <xf numFmtId="164" fontId="3" fillId="0" borderId="0" xfId="1" applyNumberFormat="1" applyFont="1" applyFill="1" applyAlignment="1">
      <alignment horizontal="center"/>
    </xf>
    <xf numFmtId="41" fontId="25" fillId="0" borderId="0" xfId="0" applyNumberFormat="1" applyFont="1"/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/>
    <xf numFmtId="164" fontId="6" fillId="0" borderId="3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3" fillId="0" borderId="0" xfId="0" applyNumberFormat="1" applyFont="1"/>
    <xf numFmtId="41" fontId="24" fillId="0" borderId="0" xfId="0" applyNumberFormat="1" applyFont="1"/>
    <xf numFmtId="9" fontId="3" fillId="0" borderId="0" xfId="5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center"/>
    </xf>
    <xf numFmtId="43" fontId="22" fillId="0" borderId="0" xfId="1" applyFont="1" applyFill="1" applyAlignment="1"/>
    <xf numFmtId="43" fontId="23" fillId="0" borderId="0" xfId="1" applyFont="1" applyFill="1" applyAlignment="1"/>
    <xf numFmtId="164" fontId="5" fillId="0" borderId="0" xfId="1" applyNumberFormat="1" applyFont="1" applyFill="1" applyAlignment="1">
      <alignment horizontal="center"/>
    </xf>
    <xf numFmtId="0" fontId="26" fillId="0" borderId="0" xfId="0" applyFont="1"/>
    <xf numFmtId="0" fontId="27" fillId="0" borderId="0" xfId="0" applyFont="1"/>
    <xf numFmtId="164" fontId="24" fillId="0" borderId="0" xfId="0" applyNumberFormat="1" applyFont="1"/>
    <xf numFmtId="0" fontId="28" fillId="0" borderId="0" xfId="0" applyFont="1" applyAlignment="1">
      <alignment horizontal="center"/>
    </xf>
    <xf numFmtId="164" fontId="28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164" fontId="29" fillId="0" borderId="0" xfId="1" applyNumberFormat="1" applyFont="1" applyFill="1" applyAlignment="1">
      <alignment horizontal="center"/>
    </xf>
    <xf numFmtId="3" fontId="21" fillId="0" borderId="0" xfId="0" applyNumberFormat="1" applyFont="1"/>
    <xf numFmtId="3" fontId="17" fillId="0" borderId="0" xfId="0" applyNumberFormat="1" applyFont="1"/>
    <xf numFmtId="3" fontId="4" fillId="0" borderId="0" xfId="0" applyNumberFormat="1" applyFont="1"/>
    <xf numFmtId="43" fontId="3" fillId="0" borderId="0" xfId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164" fontId="28" fillId="0" borderId="0" xfId="1" applyNumberFormat="1" applyFont="1" applyFill="1" applyBorder="1" applyAlignment="1">
      <alignment horizontal="center"/>
    </xf>
    <xf numFmtId="43" fontId="28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center"/>
    </xf>
    <xf numFmtId="41" fontId="6" fillId="0" borderId="0" xfId="0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Alignment="1">
      <alignment horizontal="left" vertical="center"/>
    </xf>
    <xf numFmtId="164" fontId="6" fillId="0" borderId="3" xfId="1" applyNumberFormat="1" applyFont="1" applyBorder="1" applyAlignment="1">
      <alignment horizontal="left" vertical="center"/>
    </xf>
    <xf numFmtId="164" fontId="6" fillId="0" borderId="3" xfId="1" applyNumberFormat="1" applyFont="1" applyBorder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applyNumberFormat="1" applyFont="1" applyAlignment="1">
      <alignment horizontal="center" vertical="center" wrapText="1"/>
    </xf>
    <xf numFmtId="164" fontId="6" fillId="0" borderId="2" xfId="1" applyNumberFormat="1" applyFont="1" applyBorder="1" applyAlignment="1">
      <alignment horizontal="left" vertical="center" wrapText="1"/>
    </xf>
    <xf numFmtId="164" fontId="6" fillId="0" borderId="2" xfId="1" applyNumberFormat="1" applyFont="1" applyBorder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left" vertical="center"/>
    </xf>
    <xf numFmtId="164" fontId="19" fillId="0" borderId="0" xfId="1" applyNumberFormat="1" applyFont="1" applyAlignment="1">
      <alignment horizontal="left" vertical="center"/>
    </xf>
    <xf numFmtId="164" fontId="13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4" fillId="0" borderId="0" xfId="1" applyNumberFormat="1" applyFont="1" applyAlignment="1"/>
    <xf numFmtId="164" fontId="6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Alignment="1"/>
    <xf numFmtId="164" fontId="13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18" fillId="0" borderId="0" xfId="1" applyNumberFormat="1" applyFont="1" applyAlignment="1">
      <alignment horizontal="left"/>
    </xf>
    <xf numFmtId="164" fontId="6" fillId="0" borderId="3" xfId="1" applyNumberFormat="1" applyFont="1" applyBorder="1" applyAlignment="1">
      <alignment horizontal="left"/>
    </xf>
    <xf numFmtId="164" fontId="4" fillId="0" borderId="0" xfId="1" applyNumberFormat="1" applyFont="1" applyFill="1" applyAlignment="1">
      <alignment horizontal="left"/>
    </xf>
    <xf numFmtId="164" fontId="4" fillId="0" borderId="1" xfId="1" applyNumberFormat="1" applyFont="1" applyBorder="1" applyAlignment="1"/>
    <xf numFmtId="164" fontId="4" fillId="0" borderId="1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center"/>
    </xf>
    <xf numFmtId="164" fontId="6" fillId="0" borderId="1" xfId="1" applyNumberFormat="1" applyFont="1" applyBorder="1" applyAlignment="1"/>
    <xf numFmtId="164" fontId="6" fillId="0" borderId="0" xfId="1" applyNumberFormat="1" applyFont="1" applyAlignment="1">
      <alignment horizontal="right"/>
    </xf>
    <xf numFmtId="164" fontId="4" fillId="3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164" fontId="6" fillId="0" borderId="2" xfId="1" applyNumberFormat="1" applyFont="1" applyBorder="1" applyAlignment="1">
      <alignment horizontal="left"/>
    </xf>
    <xf numFmtId="164" fontId="6" fillId="0" borderId="2" xfId="1" applyNumberFormat="1" applyFont="1" applyBorder="1" applyAlignment="1">
      <alignment horizontal="center"/>
    </xf>
    <xf numFmtId="164" fontId="6" fillId="0" borderId="0" xfId="0" applyNumberFormat="1" applyFont="1"/>
    <xf numFmtId="164" fontId="4" fillId="0" borderId="0" xfId="1" applyNumberFormat="1" applyFont="1" applyFill="1" applyBorder="1"/>
    <xf numFmtId="164" fontId="4" fillId="0" borderId="0" xfId="0" applyNumberFormat="1" applyFont="1" applyFill="1" applyBorder="1"/>
    <xf numFmtId="164" fontId="4" fillId="4" borderId="0" xfId="1" applyNumberFormat="1" applyFont="1" applyFill="1" applyBorder="1"/>
    <xf numFmtId="0" fontId="3" fillId="0" borderId="0" xfId="4" applyFont="1" applyAlignment="1">
      <alignment horizontal="center"/>
    </xf>
    <xf numFmtId="41" fontId="4" fillId="0" borderId="0" xfId="1" applyNumberFormat="1" applyFont="1" applyFill="1"/>
    <xf numFmtId="37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1"/>
  <sheetViews>
    <sheetView tabSelected="1" view="pageBreakPreview" zoomScale="80" zoomScaleNormal="85" zoomScaleSheetLayoutView="80" workbookViewId="0">
      <selection activeCell="A25" sqref="A25"/>
    </sheetView>
  </sheetViews>
  <sheetFormatPr defaultColWidth="8.26953125" defaultRowHeight="21.75" customHeight="1" x14ac:dyDescent="0.65"/>
  <cols>
    <col min="1" max="1" width="44.81640625" style="161" customWidth="1"/>
    <col min="2" max="2" width="7.7265625" style="98" customWidth="1"/>
    <col min="3" max="3" width="13.453125" style="231" customWidth="1"/>
    <col min="4" max="4" width="1" style="231" customWidth="1"/>
    <col min="5" max="5" width="13.453125" style="231" customWidth="1"/>
    <col min="6" max="6" width="1" style="231" customWidth="1"/>
    <col min="7" max="7" width="13.453125" style="231" customWidth="1"/>
    <col min="8" max="8" width="1" style="231" customWidth="1"/>
    <col min="9" max="9" width="13.453125" style="231" customWidth="1"/>
    <col min="10" max="10" width="16.81640625" style="232" customWidth="1"/>
    <col min="11" max="11" width="12.81640625" style="233" bestFit="1" customWidth="1"/>
    <col min="12" max="12" width="18.81640625" style="234" bestFit="1" customWidth="1"/>
    <col min="13" max="13" width="14.54296875" style="233" customWidth="1"/>
    <col min="14" max="14" width="12.453125" style="235" bestFit="1" customWidth="1"/>
    <col min="15" max="15" width="8.26953125" style="161"/>
    <col min="16" max="16" width="5" style="233" bestFit="1" customWidth="1"/>
    <col min="17" max="17" width="17.453125" style="236" customWidth="1"/>
    <col min="18" max="18" width="17.453125" style="237" customWidth="1"/>
    <col min="19" max="19" width="17.453125" style="238" customWidth="1"/>
    <col min="20" max="23" width="17.453125" style="161" customWidth="1"/>
    <col min="24" max="16384" width="8.26953125" style="161"/>
  </cols>
  <sheetData>
    <row r="1" spans="1:26" s="226" customFormat="1" ht="22.5" customHeight="1" x14ac:dyDescent="0.7">
      <c r="A1" s="29" t="s">
        <v>0</v>
      </c>
      <c r="B1" s="219"/>
      <c r="C1" s="220"/>
      <c r="D1" s="220"/>
      <c r="E1" s="220"/>
      <c r="F1" s="221"/>
      <c r="G1" s="221"/>
      <c r="H1" s="221"/>
      <c r="I1" s="221"/>
      <c r="J1" s="222"/>
      <c r="K1" s="223"/>
      <c r="L1" s="224"/>
      <c r="M1" s="223"/>
      <c r="N1" s="225"/>
      <c r="P1" s="223"/>
      <c r="Q1" s="227"/>
      <c r="R1" s="228"/>
      <c r="S1" s="229"/>
    </row>
    <row r="2" spans="1:26" s="226" customFormat="1" ht="22.5" customHeight="1" x14ac:dyDescent="0.7">
      <c r="A2" s="30" t="s">
        <v>67</v>
      </c>
      <c r="B2" s="219"/>
      <c r="C2" s="220"/>
      <c r="D2" s="220"/>
      <c r="E2" s="220"/>
      <c r="F2" s="221"/>
      <c r="G2" s="221"/>
      <c r="H2" s="221"/>
      <c r="I2" s="221"/>
      <c r="J2" s="222"/>
      <c r="K2" s="223"/>
      <c r="L2" s="224"/>
      <c r="M2" s="223"/>
      <c r="N2" s="225"/>
      <c r="P2" s="223"/>
      <c r="Q2" s="227"/>
      <c r="R2" s="228"/>
      <c r="S2" s="229"/>
    </row>
    <row r="3" spans="1:26" ht="22.5" customHeight="1" x14ac:dyDescent="0.7">
      <c r="B3" s="49"/>
      <c r="C3" s="230"/>
      <c r="D3" s="230"/>
      <c r="E3" s="230"/>
    </row>
    <row r="4" spans="1:26" s="32" customFormat="1" ht="22.5" customHeight="1" x14ac:dyDescent="0.7">
      <c r="B4" s="98"/>
      <c r="C4" s="349" t="s">
        <v>1</v>
      </c>
      <c r="D4" s="349"/>
      <c r="E4" s="349"/>
      <c r="F4" s="239"/>
      <c r="G4" s="349" t="s">
        <v>2</v>
      </c>
      <c r="H4" s="349"/>
      <c r="I4" s="349"/>
      <c r="J4" s="240"/>
      <c r="K4" s="241"/>
      <c r="L4" s="234"/>
      <c r="M4" s="241"/>
      <c r="N4" s="235"/>
      <c r="P4" s="241"/>
      <c r="Q4" s="236"/>
      <c r="R4" s="242"/>
      <c r="S4" s="238"/>
    </row>
    <row r="5" spans="1:26" s="32" customFormat="1" ht="22.5" customHeight="1" x14ac:dyDescent="0.65">
      <c r="B5" s="98"/>
      <c r="C5" s="215" t="s">
        <v>94</v>
      </c>
      <c r="D5" s="215"/>
      <c r="E5" s="215" t="s">
        <v>38</v>
      </c>
      <c r="G5" s="215" t="s">
        <v>94</v>
      </c>
      <c r="H5" s="215"/>
      <c r="I5" s="215" t="s">
        <v>38</v>
      </c>
      <c r="J5" s="215"/>
      <c r="K5" s="241"/>
      <c r="L5" s="234"/>
      <c r="M5" s="241"/>
      <c r="N5" s="235"/>
      <c r="P5" s="241"/>
      <c r="Q5" s="236"/>
      <c r="R5" s="242"/>
      <c r="S5" s="238"/>
    </row>
    <row r="6" spans="1:26" s="32" customFormat="1" ht="22.5" customHeight="1" x14ac:dyDescent="0.7">
      <c r="A6" s="31" t="s">
        <v>3</v>
      </c>
      <c r="B6" s="98" t="s">
        <v>4</v>
      </c>
      <c r="C6" s="215">
        <v>2565</v>
      </c>
      <c r="D6" s="215">
        <v>2</v>
      </c>
      <c r="E6" s="215">
        <v>2564</v>
      </c>
      <c r="G6" s="215">
        <v>2565</v>
      </c>
      <c r="H6" s="215">
        <v>2</v>
      </c>
      <c r="I6" s="215">
        <v>2564</v>
      </c>
      <c r="J6" s="215"/>
      <c r="K6" s="215"/>
      <c r="L6" s="215"/>
      <c r="M6" s="215"/>
      <c r="O6" s="215"/>
      <c r="P6" s="215"/>
      <c r="Q6" s="215"/>
      <c r="R6" s="242"/>
      <c r="S6" s="243"/>
      <c r="T6" s="242"/>
      <c r="U6" s="243"/>
      <c r="W6" s="242"/>
      <c r="X6" s="244"/>
      <c r="Y6" s="242"/>
      <c r="Z6" s="238"/>
    </row>
    <row r="7" spans="1:26" s="32" customFormat="1" ht="22.5" customHeight="1" x14ac:dyDescent="0.7">
      <c r="A7" s="31"/>
      <c r="B7" s="98"/>
      <c r="C7" s="215" t="s">
        <v>39</v>
      </c>
      <c r="D7" s="215"/>
      <c r="E7" s="215"/>
      <c r="F7" s="215"/>
      <c r="G7" s="215" t="s">
        <v>39</v>
      </c>
      <c r="H7" s="215"/>
      <c r="I7" s="215"/>
      <c r="J7" s="215"/>
      <c r="K7" s="215"/>
      <c r="L7" s="215"/>
      <c r="M7" s="215"/>
      <c r="O7" s="215"/>
      <c r="P7" s="215"/>
      <c r="Q7" s="215"/>
      <c r="R7" s="242"/>
      <c r="S7" s="243"/>
      <c r="T7" s="242"/>
      <c r="U7" s="243"/>
      <c r="W7" s="242"/>
      <c r="X7" s="244"/>
      <c r="Y7" s="242"/>
      <c r="Z7" s="238"/>
    </row>
    <row r="8" spans="1:26" s="32" customFormat="1" ht="22.5" customHeight="1" x14ac:dyDescent="0.7">
      <c r="A8" s="31"/>
      <c r="B8" s="49"/>
      <c r="C8" s="347" t="s">
        <v>5</v>
      </c>
      <c r="D8" s="347"/>
      <c r="E8" s="347"/>
      <c r="F8" s="347"/>
      <c r="G8" s="347"/>
      <c r="H8" s="347"/>
      <c r="I8" s="347"/>
      <c r="J8" s="49"/>
      <c r="K8" s="348"/>
      <c r="L8" s="348"/>
      <c r="M8" s="348"/>
      <c r="N8" s="348"/>
      <c r="O8" s="348"/>
      <c r="P8" s="348"/>
      <c r="Q8" s="348"/>
      <c r="R8" s="242"/>
      <c r="S8" s="243"/>
      <c r="T8" s="242"/>
      <c r="U8" s="243"/>
      <c r="W8" s="242"/>
      <c r="X8" s="244"/>
      <c r="Y8" s="242"/>
      <c r="Z8" s="238"/>
    </row>
    <row r="9" spans="1:26" s="32" customFormat="1" ht="22.5" customHeight="1" x14ac:dyDescent="0.7">
      <c r="A9" s="35" t="s">
        <v>6</v>
      </c>
      <c r="B9" s="98"/>
      <c r="C9" s="245"/>
      <c r="D9" s="245"/>
      <c r="E9" s="245"/>
      <c r="F9" s="245"/>
      <c r="G9" s="245"/>
      <c r="H9" s="245"/>
      <c r="I9" s="245"/>
      <c r="J9" s="98"/>
      <c r="O9" s="36"/>
      <c r="Q9" s="36"/>
      <c r="R9" s="242"/>
      <c r="S9" s="243"/>
      <c r="T9" s="242"/>
      <c r="U9" s="243"/>
      <c r="W9" s="242"/>
      <c r="X9" s="244"/>
      <c r="Y9" s="242"/>
      <c r="Z9" s="238"/>
    </row>
    <row r="10" spans="1:26" s="32" customFormat="1" ht="22.5" customHeight="1" x14ac:dyDescent="0.65">
      <c r="A10" s="37" t="s">
        <v>7</v>
      </c>
      <c r="B10" s="98"/>
      <c r="C10" s="22">
        <v>1262568</v>
      </c>
      <c r="D10" s="245"/>
      <c r="E10" s="22">
        <v>1226574</v>
      </c>
      <c r="F10" s="245"/>
      <c r="G10" s="22">
        <v>857272</v>
      </c>
      <c r="H10" s="245"/>
      <c r="I10" s="22">
        <v>775418</v>
      </c>
      <c r="J10" s="36"/>
      <c r="K10" s="36"/>
      <c r="L10" s="39"/>
      <c r="M10" s="36"/>
      <c r="N10" s="39"/>
      <c r="O10" s="36"/>
      <c r="P10" s="39"/>
      <c r="Q10" s="36"/>
      <c r="R10" s="242"/>
      <c r="S10" s="243"/>
      <c r="T10" s="242"/>
      <c r="U10" s="243"/>
      <c r="W10" s="242"/>
      <c r="X10" s="244"/>
      <c r="Y10" s="242"/>
      <c r="Z10" s="246"/>
    </row>
    <row r="11" spans="1:26" s="32" customFormat="1" ht="22.5" customHeight="1" x14ac:dyDescent="0.65">
      <c r="A11" s="32" t="s">
        <v>180</v>
      </c>
      <c r="B11" s="98">
        <v>17</v>
      </c>
      <c r="C11" s="22">
        <v>7500007</v>
      </c>
      <c r="D11" s="245"/>
      <c r="E11" s="22">
        <v>10350942</v>
      </c>
      <c r="F11" s="245"/>
      <c r="G11" s="22">
        <v>7500007</v>
      </c>
      <c r="H11" s="245"/>
      <c r="I11" s="22">
        <v>10350942</v>
      </c>
      <c r="J11" s="36"/>
      <c r="K11" s="36"/>
      <c r="L11" s="39"/>
      <c r="M11" s="36"/>
      <c r="N11" s="39"/>
      <c r="O11" s="36"/>
      <c r="P11" s="39"/>
      <c r="Q11" s="36"/>
      <c r="R11" s="242"/>
      <c r="S11" s="243"/>
      <c r="T11" s="242"/>
      <c r="U11" s="243"/>
      <c r="W11" s="242"/>
      <c r="X11" s="244"/>
      <c r="Y11" s="242"/>
      <c r="Z11" s="246"/>
    </row>
    <row r="12" spans="1:26" s="32" customFormat="1" ht="22.5" customHeight="1" x14ac:dyDescent="0.65">
      <c r="A12" s="32" t="s">
        <v>72</v>
      </c>
      <c r="B12" s="98">
        <v>4</v>
      </c>
      <c r="C12" s="22">
        <v>63132</v>
      </c>
      <c r="D12" s="245"/>
      <c r="E12" s="22">
        <v>68688</v>
      </c>
      <c r="F12" s="245"/>
      <c r="G12" s="22">
        <v>1217555</v>
      </c>
      <c r="H12" s="245"/>
      <c r="I12" s="22">
        <v>1163944</v>
      </c>
      <c r="J12" s="36"/>
      <c r="K12" s="36"/>
      <c r="L12" s="39"/>
      <c r="M12" s="36"/>
      <c r="N12" s="39"/>
      <c r="O12" s="36"/>
      <c r="P12" s="39"/>
      <c r="Q12" s="36"/>
      <c r="R12" s="242"/>
      <c r="S12" s="243"/>
      <c r="T12" s="242"/>
      <c r="U12" s="243"/>
      <c r="W12" s="242"/>
      <c r="X12" s="244"/>
      <c r="Y12" s="242"/>
      <c r="Z12" s="246"/>
    </row>
    <row r="13" spans="1:26" s="32" customFormat="1" ht="22.5" customHeight="1" x14ac:dyDescent="0.65">
      <c r="A13" s="32" t="s">
        <v>166</v>
      </c>
      <c r="B13" s="98">
        <v>5</v>
      </c>
      <c r="C13" s="22">
        <v>3898830</v>
      </c>
      <c r="D13" s="245"/>
      <c r="E13" s="22">
        <v>3105638</v>
      </c>
      <c r="F13" s="245"/>
      <c r="G13" s="22">
        <v>0</v>
      </c>
      <c r="H13" s="245"/>
      <c r="I13" s="22">
        <v>0</v>
      </c>
      <c r="J13" s="36"/>
      <c r="K13" s="247"/>
      <c r="L13" s="39"/>
      <c r="M13" s="40"/>
      <c r="N13" s="39"/>
      <c r="O13" s="247"/>
      <c r="P13" s="39"/>
      <c r="Q13" s="247"/>
      <c r="R13" s="242"/>
      <c r="S13" s="243"/>
      <c r="T13" s="242"/>
      <c r="U13" s="243"/>
      <c r="W13" s="242"/>
      <c r="X13" s="244"/>
      <c r="Y13" s="242"/>
      <c r="Z13" s="246"/>
    </row>
    <row r="14" spans="1:26" s="32" customFormat="1" ht="22.5" customHeight="1" x14ac:dyDescent="0.65">
      <c r="A14" s="32" t="s">
        <v>167</v>
      </c>
      <c r="B14" s="98">
        <v>6</v>
      </c>
      <c r="C14" s="248">
        <v>1552327</v>
      </c>
      <c r="D14" s="248"/>
      <c r="E14" s="248">
        <v>1225842</v>
      </c>
      <c r="F14" s="248"/>
      <c r="G14" s="22">
        <v>0</v>
      </c>
      <c r="H14" s="248"/>
      <c r="I14" s="248">
        <v>0</v>
      </c>
      <c r="J14" s="36"/>
      <c r="K14" s="241"/>
      <c r="R14" s="242"/>
      <c r="S14" s="243"/>
      <c r="T14" s="242"/>
      <c r="U14" s="243"/>
      <c r="W14" s="242"/>
      <c r="X14" s="244"/>
      <c r="Y14" s="242"/>
      <c r="Z14" s="246"/>
    </row>
    <row r="15" spans="1:26" s="32" customFormat="1" ht="22.5" customHeight="1" x14ac:dyDescent="0.65">
      <c r="A15" s="32" t="s">
        <v>8</v>
      </c>
      <c r="B15" s="98">
        <v>4</v>
      </c>
      <c r="C15" s="22">
        <v>536738</v>
      </c>
      <c r="D15" s="245"/>
      <c r="E15" s="22">
        <v>437657</v>
      </c>
      <c r="F15" s="245"/>
      <c r="G15" s="22">
        <v>362555</v>
      </c>
      <c r="H15" s="245"/>
      <c r="I15" s="22">
        <v>286949</v>
      </c>
      <c r="J15" s="36"/>
      <c r="K15" s="36"/>
      <c r="L15" s="39"/>
      <c r="M15" s="36"/>
      <c r="N15" s="39"/>
      <c r="O15" s="36"/>
      <c r="P15" s="39"/>
      <c r="Q15" s="36"/>
      <c r="R15" s="242"/>
      <c r="S15" s="243"/>
      <c r="T15" s="242"/>
      <c r="U15" s="243"/>
      <c r="W15" s="242"/>
      <c r="X15" s="244"/>
      <c r="Y15" s="242"/>
      <c r="Z15" s="246"/>
    </row>
    <row r="16" spans="1:26" s="32" customFormat="1" ht="22.5" customHeight="1" x14ac:dyDescent="0.65">
      <c r="A16" s="37" t="s">
        <v>9</v>
      </c>
      <c r="B16" s="98"/>
      <c r="C16" s="22">
        <v>862425</v>
      </c>
      <c r="D16" s="245"/>
      <c r="E16" s="22">
        <v>643366</v>
      </c>
      <c r="F16" s="245"/>
      <c r="G16" s="22">
        <v>847350</v>
      </c>
      <c r="H16" s="245"/>
      <c r="I16" s="22">
        <v>640082</v>
      </c>
      <c r="J16" s="36"/>
      <c r="K16" s="36"/>
      <c r="L16" s="39"/>
      <c r="M16" s="36"/>
      <c r="N16" s="39"/>
      <c r="O16" s="36"/>
      <c r="P16" s="39"/>
      <c r="Q16" s="36"/>
      <c r="R16" s="242"/>
      <c r="S16" s="243"/>
      <c r="T16" s="242"/>
      <c r="U16" s="243"/>
      <c r="W16" s="242"/>
      <c r="X16" s="244"/>
      <c r="Y16" s="242"/>
      <c r="Z16" s="246"/>
    </row>
    <row r="17" spans="1:26" s="32" customFormat="1" ht="22.5" customHeight="1" x14ac:dyDescent="0.65">
      <c r="A17" s="32" t="s">
        <v>82</v>
      </c>
      <c r="B17" s="98">
        <v>4</v>
      </c>
      <c r="C17" s="22">
        <v>24514</v>
      </c>
      <c r="D17" s="245"/>
      <c r="E17" s="22">
        <v>13680</v>
      </c>
      <c r="F17" s="245"/>
      <c r="G17" s="22">
        <v>24034</v>
      </c>
      <c r="H17" s="245"/>
      <c r="I17" s="22">
        <v>53353</v>
      </c>
      <c r="J17" s="36"/>
      <c r="K17" s="36"/>
      <c r="L17" s="39"/>
      <c r="M17" s="36"/>
      <c r="N17" s="39"/>
      <c r="O17" s="36"/>
      <c r="P17" s="39"/>
      <c r="Q17" s="36"/>
      <c r="R17" s="242"/>
      <c r="S17" s="243"/>
      <c r="T17" s="242"/>
      <c r="U17" s="243"/>
      <c r="W17" s="242"/>
      <c r="X17" s="244"/>
      <c r="Y17" s="242"/>
      <c r="Z17" s="246"/>
    </row>
    <row r="18" spans="1:26" s="32" customFormat="1" ht="22.5" customHeight="1" x14ac:dyDescent="0.65">
      <c r="A18" s="32" t="s">
        <v>113</v>
      </c>
      <c r="B18" s="98"/>
      <c r="C18" s="22">
        <v>1850</v>
      </c>
      <c r="D18" s="245"/>
      <c r="E18" s="22">
        <v>0</v>
      </c>
      <c r="F18" s="245"/>
      <c r="G18" s="22">
        <v>0</v>
      </c>
      <c r="H18" s="245"/>
      <c r="I18" s="22">
        <v>0</v>
      </c>
      <c r="J18" s="36"/>
      <c r="K18" s="40"/>
      <c r="L18" s="39"/>
      <c r="M18" s="40"/>
      <c r="N18" s="39"/>
      <c r="O18" s="247"/>
      <c r="P18" s="39"/>
      <c r="Q18" s="247"/>
      <c r="R18" s="242"/>
      <c r="S18" s="243"/>
      <c r="T18" s="242"/>
      <c r="U18" s="243"/>
      <c r="W18" s="242"/>
      <c r="X18" s="244"/>
      <c r="Y18" s="242"/>
      <c r="Z18" s="246"/>
    </row>
    <row r="19" spans="1:26" s="32" customFormat="1" ht="22.5" customHeight="1" x14ac:dyDescent="0.65">
      <c r="A19" s="32" t="s">
        <v>106</v>
      </c>
      <c r="B19" s="98"/>
      <c r="C19" s="22">
        <v>21288</v>
      </c>
      <c r="D19" s="245"/>
      <c r="E19" s="22">
        <v>3042</v>
      </c>
      <c r="F19" s="245"/>
      <c r="G19" s="22">
        <v>21288</v>
      </c>
      <c r="H19" s="245"/>
      <c r="I19" s="22">
        <v>3042</v>
      </c>
      <c r="J19" s="36"/>
      <c r="K19" s="40"/>
      <c r="L19" s="39"/>
      <c r="M19" s="40"/>
      <c r="N19" s="39"/>
      <c r="O19" s="247"/>
      <c r="P19" s="39"/>
      <c r="Q19" s="247"/>
      <c r="R19" s="242"/>
      <c r="S19" s="243"/>
      <c r="T19" s="242"/>
      <c r="U19" s="243"/>
      <c r="W19" s="242"/>
      <c r="X19" s="244"/>
      <c r="Y19" s="242"/>
      <c r="Z19" s="246"/>
    </row>
    <row r="20" spans="1:26" s="32" customFormat="1" ht="22.5" customHeight="1" x14ac:dyDescent="0.7">
      <c r="A20" s="42" t="s">
        <v>10</v>
      </c>
      <c r="B20" s="98"/>
      <c r="C20" s="249">
        <f>SUM(C10:C19)</f>
        <v>15723679</v>
      </c>
      <c r="D20" s="250"/>
      <c r="E20" s="249">
        <f>SUM(E10:E19)</f>
        <v>17075429</v>
      </c>
      <c r="F20" s="250"/>
      <c r="G20" s="249">
        <f>SUM(G10:G19)</f>
        <v>10830061</v>
      </c>
      <c r="H20" s="250"/>
      <c r="I20" s="249">
        <f>SUM(I10:I19)</f>
        <v>13273730</v>
      </c>
      <c r="J20" s="251"/>
      <c r="K20" s="52"/>
      <c r="L20" s="252"/>
      <c r="M20" s="52"/>
      <c r="N20" s="252"/>
      <c r="O20" s="52"/>
      <c r="P20" s="252"/>
      <c r="Q20" s="52"/>
      <c r="R20" s="242"/>
      <c r="S20" s="243"/>
      <c r="T20" s="242"/>
      <c r="U20" s="243"/>
      <c r="W20" s="242"/>
      <c r="X20" s="244"/>
      <c r="Y20" s="242"/>
      <c r="Z20" s="238"/>
    </row>
    <row r="21" spans="1:26" s="32" customFormat="1" ht="22.5" customHeight="1" x14ac:dyDescent="0.65">
      <c r="B21" s="98"/>
      <c r="C21" s="22"/>
      <c r="D21" s="245"/>
      <c r="E21" s="22"/>
      <c r="F21" s="245"/>
      <c r="G21" s="22"/>
      <c r="H21" s="245"/>
      <c r="I21" s="22"/>
      <c r="J21" s="98"/>
      <c r="K21" s="39"/>
      <c r="L21" s="39"/>
      <c r="M21" s="39"/>
      <c r="N21" s="39"/>
      <c r="O21" s="39"/>
      <c r="P21" s="39"/>
      <c r="Q21" s="39"/>
      <c r="R21" s="242"/>
      <c r="S21" s="243"/>
      <c r="T21" s="242"/>
      <c r="U21" s="235"/>
      <c r="W21" s="242"/>
      <c r="X21" s="244"/>
      <c r="Y21" s="242"/>
      <c r="Z21" s="238"/>
    </row>
    <row r="22" spans="1:26" s="32" customFormat="1" ht="22.5" customHeight="1" x14ac:dyDescent="0.7">
      <c r="A22" s="44" t="s">
        <v>11</v>
      </c>
      <c r="B22" s="98"/>
      <c r="C22" s="22"/>
      <c r="D22" s="245"/>
      <c r="E22" s="22"/>
      <c r="F22" s="245"/>
      <c r="G22" s="22"/>
      <c r="H22" s="245"/>
      <c r="I22" s="22"/>
      <c r="J22" s="98"/>
      <c r="K22" s="39"/>
      <c r="L22" s="39"/>
      <c r="M22" s="39"/>
      <c r="N22" s="39"/>
      <c r="O22" s="39"/>
      <c r="P22" s="39"/>
      <c r="Q22" s="39"/>
      <c r="R22" s="242"/>
      <c r="S22" s="243"/>
      <c r="T22" s="242"/>
      <c r="U22" s="235"/>
      <c r="W22" s="242"/>
      <c r="X22" s="244"/>
      <c r="Y22" s="242"/>
      <c r="Z22" s="238"/>
    </row>
    <row r="23" spans="1:26" s="32" customFormat="1" ht="22.5" customHeight="1" x14ac:dyDescent="0.65">
      <c r="A23" s="32" t="s">
        <v>179</v>
      </c>
      <c r="B23" s="98"/>
      <c r="C23" s="22">
        <v>2000</v>
      </c>
      <c r="D23" s="245"/>
      <c r="E23" s="22">
        <v>2000</v>
      </c>
      <c r="F23" s="245"/>
      <c r="G23" s="22">
        <v>0</v>
      </c>
      <c r="H23" s="245"/>
      <c r="I23" s="22">
        <v>0</v>
      </c>
      <c r="J23" s="36"/>
      <c r="K23" s="36"/>
      <c r="L23" s="39"/>
      <c r="M23" s="36"/>
      <c r="N23" s="39"/>
      <c r="O23" s="247"/>
      <c r="P23" s="39"/>
      <c r="Q23" s="247"/>
      <c r="R23" s="242"/>
      <c r="S23" s="243"/>
      <c r="T23" s="242"/>
      <c r="U23" s="243"/>
      <c r="W23" s="242"/>
      <c r="X23" s="244"/>
      <c r="Y23" s="242"/>
      <c r="Z23" s="244"/>
    </row>
    <row r="24" spans="1:26" s="32" customFormat="1" ht="22.5" customHeight="1" x14ac:dyDescent="0.65">
      <c r="A24" s="32" t="s">
        <v>89</v>
      </c>
      <c r="B24" s="98">
        <v>5</v>
      </c>
      <c r="C24" s="22">
        <v>2501736</v>
      </c>
      <c r="D24" s="245"/>
      <c r="E24" s="22">
        <v>2078977</v>
      </c>
      <c r="F24" s="245"/>
      <c r="G24" s="22">
        <v>0</v>
      </c>
      <c r="H24" s="245"/>
      <c r="I24" s="22">
        <v>0</v>
      </c>
      <c r="J24" s="36"/>
      <c r="K24" s="40"/>
      <c r="L24" s="39"/>
      <c r="M24" s="40"/>
      <c r="N24" s="39"/>
      <c r="O24" s="247"/>
      <c r="P24" s="39"/>
      <c r="Q24" s="247"/>
      <c r="R24" s="242"/>
      <c r="S24" s="243"/>
      <c r="T24" s="242"/>
      <c r="U24" s="243"/>
      <c r="W24" s="242"/>
      <c r="X24" s="244"/>
      <c r="Y24" s="242"/>
      <c r="Z24" s="244"/>
    </row>
    <row r="25" spans="1:26" s="32" customFormat="1" ht="22.5" customHeight="1" x14ac:dyDescent="0.65">
      <c r="A25" s="32" t="s">
        <v>168</v>
      </c>
      <c r="B25" s="98">
        <v>6</v>
      </c>
      <c r="C25" s="22">
        <v>5522498</v>
      </c>
      <c r="D25" s="245"/>
      <c r="E25" s="22">
        <v>4278978</v>
      </c>
      <c r="F25" s="245"/>
      <c r="G25" s="22">
        <v>0</v>
      </c>
      <c r="H25" s="245"/>
      <c r="I25" s="22">
        <v>0</v>
      </c>
      <c r="J25" s="36"/>
      <c r="K25" s="40"/>
      <c r="L25" s="39"/>
      <c r="M25" s="40"/>
      <c r="N25" s="39"/>
      <c r="O25" s="247"/>
      <c r="P25" s="39"/>
      <c r="Q25" s="247"/>
      <c r="R25" s="242"/>
      <c r="S25" s="243"/>
      <c r="T25" s="242"/>
      <c r="U25" s="243"/>
      <c r="W25" s="242"/>
      <c r="X25" s="244"/>
      <c r="Y25" s="242"/>
      <c r="Z25" s="244"/>
    </row>
    <row r="26" spans="1:26" s="32" customFormat="1" ht="22.5" customHeight="1" x14ac:dyDescent="0.65">
      <c r="A26" s="32" t="s">
        <v>169</v>
      </c>
      <c r="B26" s="98">
        <v>4</v>
      </c>
      <c r="C26" s="22">
        <v>0</v>
      </c>
      <c r="D26" s="245"/>
      <c r="E26" s="22">
        <v>0</v>
      </c>
      <c r="F26" s="245"/>
      <c r="G26" s="22">
        <v>10335266</v>
      </c>
      <c r="H26" s="245"/>
      <c r="I26" s="22">
        <v>7463090</v>
      </c>
      <c r="J26" s="36"/>
      <c r="K26" s="40"/>
      <c r="L26" s="39"/>
      <c r="M26" s="40"/>
      <c r="N26" s="39"/>
      <c r="O26" s="247"/>
      <c r="P26" s="39"/>
      <c r="Q26" s="247"/>
      <c r="R26" s="242"/>
      <c r="S26" s="243"/>
      <c r="T26" s="242"/>
      <c r="U26" s="243"/>
      <c r="W26" s="242"/>
      <c r="X26" s="244"/>
      <c r="Y26" s="242"/>
      <c r="Z26" s="244"/>
    </row>
    <row r="27" spans="1:26" s="32" customFormat="1" ht="22.5" customHeight="1" x14ac:dyDescent="0.65">
      <c r="A27" s="32" t="s">
        <v>12</v>
      </c>
      <c r="B27" s="98">
        <v>7</v>
      </c>
      <c r="C27" s="22">
        <v>0</v>
      </c>
      <c r="D27" s="245"/>
      <c r="E27" s="22">
        <v>0</v>
      </c>
      <c r="F27" s="245"/>
      <c r="G27" s="22">
        <v>2468996</v>
      </c>
      <c r="H27" s="245"/>
      <c r="I27" s="22">
        <v>2468996</v>
      </c>
      <c r="J27" s="36"/>
      <c r="K27" s="247"/>
      <c r="L27" s="39"/>
      <c r="M27" s="247"/>
      <c r="N27" s="39"/>
      <c r="O27" s="36"/>
      <c r="P27" s="39"/>
      <c r="Q27" s="36"/>
      <c r="R27" s="242"/>
      <c r="S27" s="243"/>
      <c r="T27" s="242"/>
      <c r="U27" s="243"/>
      <c r="W27" s="242"/>
      <c r="X27" s="244"/>
      <c r="Y27" s="242"/>
      <c r="Z27" s="244"/>
    </row>
    <row r="28" spans="1:26" s="32" customFormat="1" ht="22.5" customHeight="1" x14ac:dyDescent="0.65">
      <c r="A28" s="32" t="s">
        <v>13</v>
      </c>
      <c r="B28" s="98">
        <v>8</v>
      </c>
      <c r="C28" s="22">
        <v>484037</v>
      </c>
      <c r="D28" s="245"/>
      <c r="E28" s="22">
        <v>474679</v>
      </c>
      <c r="F28" s="245"/>
      <c r="G28" s="22">
        <v>465760</v>
      </c>
      <c r="H28" s="245"/>
      <c r="I28" s="22">
        <v>460561</v>
      </c>
      <c r="J28" s="36"/>
      <c r="K28" s="36"/>
      <c r="L28" s="39"/>
      <c r="M28" s="36"/>
      <c r="N28" s="39"/>
      <c r="O28" s="36"/>
      <c r="P28" s="39"/>
      <c r="Q28" s="36"/>
      <c r="R28" s="242"/>
      <c r="S28" s="243"/>
      <c r="T28" s="242"/>
      <c r="U28" s="243"/>
      <c r="W28" s="242"/>
      <c r="X28" s="244"/>
      <c r="Y28" s="242"/>
      <c r="Z28" s="244"/>
    </row>
    <row r="29" spans="1:26" s="32" customFormat="1" ht="22.5" customHeight="1" x14ac:dyDescent="0.65">
      <c r="A29" s="32" t="s">
        <v>120</v>
      </c>
      <c r="B29" s="98">
        <v>8</v>
      </c>
      <c r="C29" s="22">
        <v>90821</v>
      </c>
      <c r="D29" s="245"/>
      <c r="E29" s="22">
        <v>102425</v>
      </c>
      <c r="F29" s="245"/>
      <c r="G29" s="22">
        <v>67849</v>
      </c>
      <c r="H29" s="245"/>
      <c r="I29" s="22">
        <v>86238</v>
      </c>
      <c r="J29" s="36"/>
      <c r="K29" s="36"/>
      <c r="L29" s="39"/>
      <c r="M29" s="247"/>
      <c r="N29" s="39"/>
      <c r="O29" s="36"/>
      <c r="P29" s="39"/>
      <c r="Q29" s="247"/>
      <c r="R29" s="242"/>
      <c r="S29" s="243"/>
      <c r="T29" s="242"/>
      <c r="U29" s="243"/>
      <c r="W29" s="242"/>
      <c r="X29" s="244"/>
      <c r="Y29" s="242"/>
      <c r="Z29" s="244"/>
    </row>
    <row r="30" spans="1:26" s="32" customFormat="1" ht="22.5" customHeight="1" x14ac:dyDescent="0.65">
      <c r="A30" s="32" t="s">
        <v>14</v>
      </c>
      <c r="B30" s="98"/>
      <c r="C30" s="22">
        <v>53091</v>
      </c>
      <c r="D30" s="245"/>
      <c r="E30" s="22">
        <v>53317</v>
      </c>
      <c r="F30" s="245"/>
      <c r="G30" s="22">
        <v>46336</v>
      </c>
      <c r="H30" s="245"/>
      <c r="I30" s="22">
        <v>46268</v>
      </c>
      <c r="J30" s="36"/>
      <c r="K30" s="36"/>
      <c r="L30" s="39"/>
      <c r="M30" s="36"/>
      <c r="N30" s="39"/>
      <c r="O30" s="36"/>
      <c r="P30" s="39"/>
      <c r="Q30" s="36"/>
      <c r="R30" s="242"/>
      <c r="S30" s="243"/>
      <c r="T30" s="242"/>
      <c r="U30" s="243"/>
      <c r="W30" s="242"/>
      <c r="X30" s="244"/>
      <c r="Y30" s="242"/>
      <c r="Z30" s="244"/>
    </row>
    <row r="31" spans="1:26" s="32" customFormat="1" ht="22.5" customHeight="1" x14ac:dyDescent="0.65">
      <c r="A31" s="32" t="s">
        <v>15</v>
      </c>
      <c r="B31" s="98"/>
      <c r="C31" s="22">
        <v>105013</v>
      </c>
      <c r="D31" s="245"/>
      <c r="E31" s="22">
        <v>117996</v>
      </c>
      <c r="F31" s="245"/>
      <c r="G31" s="22">
        <v>0</v>
      </c>
      <c r="H31" s="245"/>
      <c r="I31" s="22">
        <v>0</v>
      </c>
      <c r="J31" s="36"/>
      <c r="K31" s="36"/>
      <c r="L31" s="39"/>
      <c r="M31" s="36"/>
      <c r="N31" s="39"/>
      <c r="O31" s="36"/>
      <c r="P31" s="39"/>
      <c r="Q31" s="36"/>
      <c r="R31" s="242"/>
      <c r="S31" s="243"/>
      <c r="T31" s="242"/>
      <c r="U31" s="243"/>
      <c r="W31" s="242"/>
      <c r="X31" s="244"/>
      <c r="Y31" s="242"/>
      <c r="Z31" s="244"/>
    </row>
    <row r="32" spans="1:26" s="32" customFormat="1" ht="22.5" customHeight="1" x14ac:dyDescent="0.65">
      <c r="A32" s="32" t="s">
        <v>16</v>
      </c>
      <c r="B32" s="98"/>
      <c r="C32" s="22">
        <f>23950+745+9900</f>
        <v>34595</v>
      </c>
      <c r="D32" s="245"/>
      <c r="E32" s="22">
        <v>17185</v>
      </c>
      <c r="F32" s="245"/>
      <c r="G32" s="22">
        <f>22086+745+9900</f>
        <v>32731</v>
      </c>
      <c r="H32" s="245"/>
      <c r="I32" s="22">
        <v>15618</v>
      </c>
      <c r="J32" s="36"/>
      <c r="K32" s="36"/>
      <c r="L32" s="39"/>
      <c r="M32" s="36"/>
      <c r="N32" s="39"/>
      <c r="O32" s="36"/>
      <c r="P32" s="39"/>
      <c r="Q32" s="36"/>
      <c r="R32" s="241"/>
      <c r="S32" s="243"/>
      <c r="T32" s="242"/>
      <c r="U32" s="243"/>
      <c r="W32" s="242"/>
      <c r="X32" s="244"/>
      <c r="Y32" s="242"/>
      <c r="Z32" s="244"/>
    </row>
    <row r="33" spans="1:26" s="32" customFormat="1" ht="22.5" customHeight="1" x14ac:dyDescent="0.7">
      <c r="A33" s="31" t="s">
        <v>17</v>
      </c>
      <c r="B33" s="45"/>
      <c r="C33" s="253">
        <f>SUM(C23:C32)</f>
        <v>8793791</v>
      </c>
      <c r="D33" s="230"/>
      <c r="E33" s="253">
        <f>SUM(E23:E32)</f>
        <v>7125557</v>
      </c>
      <c r="F33" s="230"/>
      <c r="G33" s="253">
        <f>SUM(G23:G32)</f>
        <v>13416938</v>
      </c>
      <c r="H33" s="230"/>
      <c r="I33" s="253">
        <f>SUM(I23:I32)</f>
        <v>10540771</v>
      </c>
      <c r="J33" s="45"/>
      <c r="K33" s="52"/>
      <c r="L33" s="252"/>
      <c r="M33" s="52"/>
      <c r="N33" s="252"/>
      <c r="O33" s="52"/>
      <c r="P33" s="252"/>
      <c r="Q33" s="52"/>
      <c r="R33" s="241"/>
      <c r="S33" s="243"/>
      <c r="T33" s="242"/>
      <c r="U33" s="243"/>
      <c r="W33" s="242"/>
      <c r="X33" s="244"/>
      <c r="Y33" s="242"/>
      <c r="Z33" s="238"/>
    </row>
    <row r="34" spans="1:26" s="32" customFormat="1" ht="22" x14ac:dyDescent="0.7">
      <c r="A34" s="31"/>
      <c r="B34" s="45"/>
      <c r="C34" s="230"/>
      <c r="D34" s="230"/>
      <c r="E34" s="230"/>
      <c r="F34" s="230"/>
      <c r="G34" s="230"/>
      <c r="H34" s="230"/>
      <c r="I34" s="230"/>
      <c r="J34" s="45"/>
      <c r="K34" s="36"/>
      <c r="L34" s="39"/>
      <c r="M34" s="36"/>
      <c r="N34" s="39"/>
      <c r="O34" s="36"/>
      <c r="P34" s="39"/>
      <c r="Q34" s="36"/>
      <c r="R34" s="241"/>
      <c r="S34" s="243"/>
      <c r="T34" s="242"/>
      <c r="U34" s="235"/>
      <c r="W34" s="242"/>
      <c r="X34" s="244"/>
      <c r="Y34" s="242"/>
      <c r="Z34" s="238"/>
    </row>
    <row r="35" spans="1:26" s="32" customFormat="1" ht="22.5" customHeight="1" thickBot="1" x14ac:dyDescent="0.75">
      <c r="A35" s="31" t="s">
        <v>18</v>
      </c>
      <c r="B35" s="45"/>
      <c r="C35" s="254">
        <f>C20+C33</f>
        <v>24517470</v>
      </c>
      <c r="D35" s="230"/>
      <c r="E35" s="254">
        <f>E20+E33</f>
        <v>24200986</v>
      </c>
      <c r="F35" s="230"/>
      <c r="G35" s="254">
        <f>G20+G33</f>
        <v>24246999</v>
      </c>
      <c r="H35" s="230"/>
      <c r="I35" s="254">
        <f>I20+I33</f>
        <v>23814501</v>
      </c>
      <c r="J35" s="255"/>
      <c r="K35" s="52"/>
      <c r="L35" s="252"/>
      <c r="M35" s="52"/>
      <c r="N35" s="252"/>
      <c r="O35" s="52"/>
      <c r="P35" s="252"/>
      <c r="Q35" s="52"/>
      <c r="R35" s="241"/>
      <c r="S35" s="243"/>
      <c r="T35" s="242"/>
      <c r="U35" s="256"/>
      <c r="V35" s="36"/>
      <c r="W35" s="242"/>
      <c r="X35" s="244"/>
      <c r="Y35" s="242"/>
      <c r="Z35" s="246"/>
    </row>
    <row r="36" spans="1:26" s="32" customFormat="1" ht="22.5" customHeight="1" thickTop="1" x14ac:dyDescent="0.7">
      <c r="A36" s="31"/>
      <c r="B36" s="98"/>
      <c r="C36" s="245"/>
      <c r="D36" s="245"/>
      <c r="E36" s="245"/>
      <c r="F36" s="245"/>
      <c r="G36" s="245"/>
      <c r="H36" s="245"/>
      <c r="I36" s="245"/>
      <c r="J36" s="257"/>
      <c r="K36" s="258"/>
      <c r="L36" s="258"/>
      <c r="M36" s="258"/>
      <c r="N36" s="258"/>
      <c r="O36" s="258"/>
      <c r="P36" s="258"/>
      <c r="Q36" s="258"/>
      <c r="R36" s="241"/>
      <c r="S36" s="243"/>
      <c r="T36" s="242"/>
      <c r="U36" s="256"/>
      <c r="V36" s="36"/>
      <c r="W36" s="242"/>
      <c r="X36" s="244"/>
      <c r="Y36" s="242"/>
      <c r="Z36" s="238"/>
    </row>
    <row r="37" spans="1:26" s="226" customFormat="1" ht="22.5" customHeight="1" x14ac:dyDescent="0.7">
      <c r="A37" s="29" t="s">
        <v>0</v>
      </c>
      <c r="B37" s="219"/>
      <c r="C37" s="259"/>
      <c r="D37" s="259"/>
      <c r="E37" s="259"/>
      <c r="F37" s="259"/>
      <c r="G37" s="259"/>
      <c r="H37" s="259"/>
      <c r="I37" s="259"/>
      <c r="J37" s="219"/>
      <c r="K37" s="30"/>
      <c r="L37" s="30"/>
      <c r="M37" s="30"/>
      <c r="O37" s="222"/>
      <c r="Q37" s="222"/>
      <c r="R37" s="228"/>
      <c r="S37" s="260"/>
      <c r="T37" s="228"/>
      <c r="U37" s="225"/>
      <c r="W37" s="228"/>
      <c r="X37" s="261"/>
      <c r="Y37" s="228"/>
      <c r="Z37" s="229"/>
    </row>
    <row r="38" spans="1:26" s="226" customFormat="1" ht="22.5" customHeight="1" x14ac:dyDescent="0.7">
      <c r="A38" s="30" t="s">
        <v>67</v>
      </c>
      <c r="B38" s="219"/>
      <c r="C38" s="259"/>
      <c r="D38" s="259"/>
      <c r="E38" s="259"/>
      <c r="F38" s="259"/>
      <c r="G38" s="259"/>
      <c r="H38" s="259"/>
      <c r="I38" s="259"/>
      <c r="J38" s="219"/>
      <c r="K38" s="30"/>
      <c r="L38" s="30"/>
      <c r="M38" s="30"/>
      <c r="O38" s="222"/>
      <c r="Q38" s="222"/>
      <c r="R38" s="228"/>
      <c r="S38" s="260"/>
      <c r="T38" s="228"/>
      <c r="U38" s="225"/>
      <c r="W38" s="228"/>
      <c r="X38" s="261"/>
      <c r="Y38" s="228"/>
      <c r="Z38" s="229"/>
    </row>
    <row r="39" spans="1:26" ht="22.5" customHeight="1" x14ac:dyDescent="0.7">
      <c r="A39" s="31"/>
      <c r="B39" s="49"/>
      <c r="C39" s="262"/>
      <c r="D39" s="262"/>
      <c r="E39" s="262"/>
      <c r="F39" s="262"/>
      <c r="G39" s="262"/>
      <c r="H39" s="262"/>
      <c r="I39" s="262"/>
      <c r="J39" s="49"/>
      <c r="K39" s="31"/>
      <c r="L39" s="31"/>
      <c r="M39" s="31"/>
      <c r="N39" s="161"/>
      <c r="O39" s="232"/>
      <c r="P39" s="161"/>
      <c r="Q39" s="232"/>
      <c r="S39" s="243"/>
      <c r="T39" s="237"/>
      <c r="U39" s="235"/>
      <c r="W39" s="237"/>
      <c r="X39" s="244"/>
      <c r="Y39" s="237"/>
      <c r="Z39" s="238"/>
    </row>
    <row r="40" spans="1:26" ht="22.5" customHeight="1" x14ac:dyDescent="0.7">
      <c r="A40" s="31"/>
      <c r="B40" s="49"/>
      <c r="C40" s="349" t="s">
        <v>1</v>
      </c>
      <c r="D40" s="349"/>
      <c r="E40" s="349"/>
      <c r="F40" s="239"/>
      <c r="G40" s="349" t="s">
        <v>2</v>
      </c>
      <c r="H40" s="349"/>
      <c r="I40" s="349"/>
      <c r="J40" s="49"/>
      <c r="K40" s="31"/>
      <c r="L40" s="31"/>
      <c r="M40" s="31"/>
      <c r="N40" s="161"/>
      <c r="O40" s="232"/>
      <c r="P40" s="161"/>
      <c r="Q40" s="232"/>
      <c r="S40" s="243"/>
      <c r="T40" s="237"/>
      <c r="U40" s="235"/>
      <c r="W40" s="237"/>
      <c r="X40" s="244"/>
      <c r="Y40" s="237"/>
      <c r="Z40" s="238"/>
    </row>
    <row r="41" spans="1:26" s="32" customFormat="1" ht="22.5" customHeight="1" x14ac:dyDescent="0.7">
      <c r="B41" s="98"/>
      <c r="C41" s="215" t="s">
        <v>94</v>
      </c>
      <c r="D41" s="215"/>
      <c r="E41" s="215" t="s">
        <v>38</v>
      </c>
      <c r="G41" s="215" t="s">
        <v>94</v>
      </c>
      <c r="H41" s="215"/>
      <c r="I41" s="215" t="s">
        <v>38</v>
      </c>
      <c r="J41" s="98"/>
      <c r="K41" s="217"/>
      <c r="L41" s="217"/>
      <c r="M41" s="217"/>
      <c r="N41" s="263"/>
      <c r="O41" s="240"/>
      <c r="P41" s="240"/>
      <c r="Q41" s="240"/>
      <c r="R41" s="242"/>
      <c r="S41" s="243"/>
      <c r="T41" s="242"/>
      <c r="U41" s="235"/>
      <c r="W41" s="242"/>
      <c r="X41" s="244"/>
      <c r="Y41" s="242"/>
      <c r="Z41" s="238"/>
    </row>
    <row r="42" spans="1:26" s="32" customFormat="1" ht="22.5" customHeight="1" x14ac:dyDescent="0.7">
      <c r="A42" s="31" t="s">
        <v>19</v>
      </c>
      <c r="B42" s="98" t="s">
        <v>4</v>
      </c>
      <c r="C42" s="215">
        <v>2565</v>
      </c>
      <c r="D42" s="215">
        <v>2</v>
      </c>
      <c r="E42" s="215">
        <v>2564</v>
      </c>
      <c r="G42" s="215">
        <v>2565</v>
      </c>
      <c r="H42" s="215">
        <v>2</v>
      </c>
      <c r="I42" s="215">
        <v>2564</v>
      </c>
      <c r="J42" s="98"/>
      <c r="K42" s="346"/>
      <c r="L42" s="346"/>
      <c r="M42" s="346"/>
      <c r="N42" s="264"/>
      <c r="O42" s="346"/>
      <c r="P42" s="346"/>
      <c r="Q42" s="346"/>
      <c r="R42" s="242"/>
      <c r="S42" s="243"/>
      <c r="T42" s="242"/>
      <c r="U42" s="235"/>
      <c r="W42" s="242"/>
      <c r="X42" s="244"/>
      <c r="Y42" s="242"/>
      <c r="Z42" s="238"/>
    </row>
    <row r="43" spans="1:26" s="32" customFormat="1" ht="22.5" customHeight="1" x14ac:dyDescent="0.7">
      <c r="A43" s="31"/>
      <c r="B43" s="98"/>
      <c r="C43" s="215" t="s">
        <v>39</v>
      </c>
      <c r="D43" s="215"/>
      <c r="E43" s="215"/>
      <c r="F43" s="215"/>
      <c r="G43" s="215" t="s">
        <v>39</v>
      </c>
      <c r="H43" s="215"/>
      <c r="I43" s="215"/>
      <c r="J43" s="98"/>
      <c r="K43" s="215"/>
      <c r="L43" s="215"/>
      <c r="M43" s="215"/>
      <c r="N43" s="264"/>
      <c r="O43" s="215"/>
      <c r="P43" s="215"/>
      <c r="Q43" s="215"/>
      <c r="R43" s="242"/>
      <c r="S43" s="243"/>
      <c r="T43" s="242"/>
      <c r="U43" s="235"/>
      <c r="W43" s="242"/>
      <c r="X43" s="244"/>
      <c r="Y43" s="242"/>
      <c r="Z43" s="238"/>
    </row>
    <row r="44" spans="1:26" s="32" customFormat="1" ht="22.5" customHeight="1" x14ac:dyDescent="0.7">
      <c r="A44" s="31"/>
      <c r="B44" s="49"/>
      <c r="C44" s="350" t="s">
        <v>5</v>
      </c>
      <c r="D44" s="350"/>
      <c r="E44" s="350"/>
      <c r="F44" s="350"/>
      <c r="G44" s="350"/>
      <c r="H44" s="350"/>
      <c r="I44" s="350"/>
      <c r="J44" s="49"/>
      <c r="K44" s="98"/>
      <c r="L44" s="98"/>
      <c r="M44" s="98"/>
      <c r="N44" s="98"/>
      <c r="O44" s="98"/>
      <c r="P44" s="98"/>
      <c r="Q44" s="98"/>
      <c r="R44" s="242"/>
      <c r="S44" s="243"/>
      <c r="T44" s="242"/>
      <c r="U44" s="235"/>
      <c r="W44" s="242"/>
      <c r="X44" s="244"/>
      <c r="Y44" s="242"/>
      <c r="Z44" s="238"/>
    </row>
    <row r="45" spans="1:26" s="32" customFormat="1" ht="22.5" customHeight="1" x14ac:dyDescent="0.7">
      <c r="A45" s="35" t="s">
        <v>20</v>
      </c>
      <c r="B45" s="98"/>
      <c r="C45" s="245"/>
      <c r="D45" s="245"/>
      <c r="E45" s="245"/>
      <c r="F45" s="245"/>
      <c r="G45" s="245"/>
      <c r="H45" s="245"/>
      <c r="I45" s="245"/>
      <c r="J45" s="98"/>
      <c r="O45" s="36"/>
      <c r="Q45" s="36"/>
      <c r="R45" s="242"/>
      <c r="S45" s="243"/>
      <c r="T45" s="242"/>
      <c r="U45" s="235"/>
      <c r="W45" s="242"/>
      <c r="X45" s="244"/>
      <c r="Y45" s="242"/>
      <c r="Z45" s="238"/>
    </row>
    <row r="46" spans="1:26" s="32" customFormat="1" ht="22.5" customHeight="1" x14ac:dyDescent="0.65">
      <c r="A46" s="32" t="s">
        <v>86</v>
      </c>
      <c r="B46" s="98"/>
      <c r="C46" s="22">
        <v>755086</v>
      </c>
      <c r="D46" s="245"/>
      <c r="E46" s="22">
        <v>577732</v>
      </c>
      <c r="F46" s="245"/>
      <c r="G46" s="22">
        <v>667490</v>
      </c>
      <c r="H46" s="245"/>
      <c r="I46" s="22">
        <v>575466</v>
      </c>
      <c r="J46" s="36"/>
      <c r="K46" s="40"/>
      <c r="L46" s="40"/>
      <c r="M46" s="40"/>
      <c r="N46" s="40"/>
      <c r="O46" s="40"/>
      <c r="P46" s="40"/>
      <c r="Q46" s="40"/>
      <c r="R46" s="242"/>
      <c r="S46" s="243"/>
      <c r="T46" s="242"/>
      <c r="U46" s="265"/>
      <c r="W46" s="242"/>
      <c r="X46" s="244"/>
      <c r="Y46" s="242"/>
      <c r="Z46" s="244"/>
    </row>
    <row r="47" spans="1:26" s="32" customFormat="1" ht="22.5" customHeight="1" x14ac:dyDescent="0.65">
      <c r="A47" s="32" t="s">
        <v>84</v>
      </c>
      <c r="B47" s="98">
        <v>4</v>
      </c>
      <c r="C47" s="22">
        <v>395652</v>
      </c>
      <c r="D47" s="245"/>
      <c r="E47" s="22">
        <v>466277</v>
      </c>
      <c r="F47" s="245"/>
      <c r="G47" s="22">
        <v>266970</v>
      </c>
      <c r="H47" s="245"/>
      <c r="I47" s="22">
        <v>324292</v>
      </c>
      <c r="J47" s="36"/>
      <c r="K47" s="40"/>
      <c r="L47" s="40"/>
      <c r="M47" s="40"/>
      <c r="N47" s="40"/>
      <c r="O47" s="40"/>
      <c r="P47" s="40"/>
      <c r="Q47" s="40"/>
      <c r="R47" s="242"/>
      <c r="S47" s="243"/>
      <c r="T47" s="242"/>
      <c r="U47" s="265"/>
      <c r="W47" s="242"/>
      <c r="X47" s="244"/>
      <c r="Y47" s="242"/>
      <c r="Z47" s="244"/>
    </row>
    <row r="48" spans="1:26" s="32" customFormat="1" ht="22.5" customHeight="1" x14ac:dyDescent="0.65">
      <c r="A48" s="32" t="s">
        <v>170</v>
      </c>
      <c r="B48" s="98"/>
      <c r="C48" s="22"/>
      <c r="D48" s="245"/>
      <c r="E48" s="22"/>
      <c r="F48" s="245"/>
      <c r="G48" s="22"/>
      <c r="H48" s="245"/>
      <c r="I48" s="22"/>
      <c r="J48" s="36"/>
      <c r="K48" s="40"/>
      <c r="L48" s="40"/>
      <c r="M48" s="40"/>
      <c r="N48" s="40"/>
      <c r="O48" s="40"/>
      <c r="P48" s="40"/>
      <c r="Q48" s="40"/>
      <c r="R48" s="242"/>
      <c r="S48" s="243"/>
      <c r="T48" s="242"/>
      <c r="U48" s="265"/>
      <c r="W48" s="242"/>
      <c r="X48" s="244"/>
      <c r="Y48" s="242"/>
      <c r="Z48" s="244"/>
    </row>
    <row r="49" spans="1:26" s="32" customFormat="1" ht="22.5" customHeight="1" x14ac:dyDescent="0.65">
      <c r="A49" s="32" t="s">
        <v>171</v>
      </c>
      <c r="B49" s="98">
        <v>9</v>
      </c>
      <c r="C49" s="22">
        <v>10200</v>
      </c>
      <c r="D49" s="245"/>
      <c r="E49" s="22">
        <v>9891</v>
      </c>
      <c r="F49" s="245"/>
      <c r="G49" s="22">
        <v>0</v>
      </c>
      <c r="H49" s="245"/>
      <c r="I49" s="22">
        <v>0</v>
      </c>
      <c r="J49" s="36"/>
      <c r="K49" s="40"/>
      <c r="L49" s="40"/>
      <c r="M49" s="40"/>
      <c r="N49" s="40"/>
      <c r="O49" s="40"/>
      <c r="P49" s="40"/>
      <c r="Q49" s="40"/>
      <c r="R49" s="242"/>
      <c r="S49" s="243"/>
      <c r="T49" s="242"/>
      <c r="U49" s="265"/>
      <c r="W49" s="242"/>
      <c r="X49" s="244"/>
      <c r="Y49" s="242"/>
      <c r="Z49" s="244"/>
    </row>
    <row r="50" spans="1:26" s="32" customFormat="1" ht="22.5" customHeight="1" x14ac:dyDescent="0.65">
      <c r="A50" s="32" t="s">
        <v>73</v>
      </c>
      <c r="B50" s="98">
        <v>9</v>
      </c>
      <c r="C50" s="22">
        <v>2300000</v>
      </c>
      <c r="D50" s="245"/>
      <c r="E50" s="22">
        <v>1500000</v>
      </c>
      <c r="F50" s="245"/>
      <c r="G50" s="22">
        <v>2300000</v>
      </c>
      <c r="H50" s="245"/>
      <c r="I50" s="22">
        <v>1500000</v>
      </c>
      <c r="J50" s="36"/>
      <c r="K50" s="40"/>
      <c r="L50" s="40"/>
      <c r="M50" s="40"/>
      <c r="N50" s="40"/>
      <c r="O50" s="40"/>
      <c r="P50" s="40"/>
      <c r="Q50" s="40"/>
      <c r="R50" s="242"/>
      <c r="S50" s="243"/>
      <c r="T50" s="242"/>
      <c r="U50" s="265"/>
      <c r="W50" s="242"/>
      <c r="X50" s="244"/>
      <c r="Y50" s="242"/>
      <c r="Z50" s="244"/>
    </row>
    <row r="51" spans="1:26" s="32" customFormat="1" ht="21.5" x14ac:dyDescent="0.65">
      <c r="A51" s="51" t="s">
        <v>172</v>
      </c>
      <c r="B51" s="98"/>
      <c r="C51" s="22"/>
      <c r="D51" s="245"/>
      <c r="E51" s="22"/>
      <c r="F51" s="245"/>
      <c r="G51" s="22"/>
      <c r="H51" s="245"/>
      <c r="I51" s="22"/>
      <c r="J51" s="36"/>
      <c r="K51" s="40"/>
      <c r="L51" s="40"/>
      <c r="M51" s="40"/>
      <c r="N51" s="40"/>
      <c r="O51" s="247"/>
      <c r="P51" s="40"/>
      <c r="Q51" s="40"/>
      <c r="R51" s="242"/>
      <c r="S51" s="243"/>
      <c r="T51" s="242"/>
      <c r="U51" s="265"/>
      <c r="W51" s="242"/>
      <c r="X51" s="244"/>
      <c r="Y51" s="242"/>
      <c r="Z51" s="244"/>
    </row>
    <row r="52" spans="1:26" s="32" customFormat="1" ht="21.5" x14ac:dyDescent="0.65">
      <c r="A52" s="189" t="s">
        <v>173</v>
      </c>
      <c r="B52" s="98">
        <v>9</v>
      </c>
      <c r="C52" s="22">
        <v>43729</v>
      </c>
      <c r="D52" s="245"/>
      <c r="E52" s="22">
        <v>43907</v>
      </c>
      <c r="F52" s="245"/>
      <c r="G52" s="22">
        <v>32472</v>
      </c>
      <c r="H52" s="245"/>
      <c r="I52" s="22">
        <v>35505</v>
      </c>
      <c r="J52" s="36"/>
      <c r="K52" s="40"/>
      <c r="L52" s="40"/>
      <c r="M52" s="247"/>
      <c r="N52" s="40"/>
      <c r="O52" s="40"/>
      <c r="P52" s="40"/>
      <c r="Q52" s="247"/>
      <c r="R52" s="242"/>
      <c r="S52" s="243"/>
      <c r="T52" s="242"/>
      <c r="U52" s="265"/>
      <c r="W52" s="242"/>
      <c r="X52" s="244"/>
      <c r="Y52" s="242"/>
      <c r="Z52" s="244"/>
    </row>
    <row r="53" spans="1:26" s="32" customFormat="1" ht="22.5" customHeight="1" x14ac:dyDescent="0.65">
      <c r="A53" s="32" t="s">
        <v>121</v>
      </c>
      <c r="B53" s="266"/>
      <c r="C53" s="22">
        <v>120672</v>
      </c>
      <c r="D53" s="267"/>
      <c r="E53" s="22">
        <v>52189</v>
      </c>
      <c r="F53" s="267"/>
      <c r="G53" s="22">
        <v>56820</v>
      </c>
      <c r="H53" s="267"/>
      <c r="I53" s="22">
        <v>2414</v>
      </c>
      <c r="J53" s="36"/>
      <c r="K53" s="40"/>
      <c r="L53" s="40"/>
      <c r="M53" s="40"/>
      <c r="N53" s="40"/>
      <c r="O53" s="247"/>
      <c r="P53" s="40"/>
      <c r="Q53" s="247"/>
      <c r="R53" s="242"/>
      <c r="S53" s="243"/>
      <c r="T53" s="242"/>
      <c r="U53" s="265"/>
      <c r="W53" s="242"/>
      <c r="X53" s="244"/>
      <c r="Y53" s="242"/>
      <c r="Z53" s="244"/>
    </row>
    <row r="54" spans="1:26" s="32" customFormat="1" ht="22.5" customHeight="1" x14ac:dyDescent="0.7">
      <c r="A54" s="31" t="s">
        <v>21</v>
      </c>
      <c r="B54" s="98"/>
      <c r="C54" s="249">
        <f>SUM(C46:C53)</f>
        <v>3625339</v>
      </c>
      <c r="D54" s="250"/>
      <c r="E54" s="249">
        <f>SUM(E46:E53)</f>
        <v>2649996</v>
      </c>
      <c r="F54" s="250"/>
      <c r="G54" s="249">
        <f>SUM(G46:G53)</f>
        <v>3323752</v>
      </c>
      <c r="H54" s="250"/>
      <c r="I54" s="249">
        <f>SUM(I46:I53)</f>
        <v>2437677</v>
      </c>
      <c r="J54" s="98"/>
      <c r="K54" s="252"/>
      <c r="L54" s="39"/>
      <c r="M54" s="252"/>
      <c r="N54" s="39"/>
      <c r="O54" s="252"/>
      <c r="P54" s="39"/>
      <c r="Q54" s="252"/>
      <c r="R54" s="242"/>
      <c r="S54" s="243"/>
      <c r="T54" s="242"/>
      <c r="U54" s="235"/>
      <c r="W54" s="242"/>
      <c r="X54" s="244"/>
      <c r="Y54" s="242"/>
      <c r="Z54" s="238"/>
    </row>
    <row r="55" spans="1:26" s="32" customFormat="1" ht="22.5" customHeight="1" x14ac:dyDescent="0.65">
      <c r="B55" s="98"/>
      <c r="C55" s="245"/>
      <c r="D55" s="245"/>
      <c r="E55" s="245"/>
      <c r="F55" s="245"/>
      <c r="G55" s="245"/>
      <c r="H55" s="245"/>
      <c r="I55" s="245"/>
      <c r="J55" s="98"/>
      <c r="K55" s="39"/>
      <c r="L55" s="39"/>
      <c r="M55" s="39"/>
      <c r="N55" s="39"/>
      <c r="O55" s="39"/>
      <c r="P55" s="39"/>
      <c r="Q55" s="39"/>
      <c r="R55" s="242"/>
      <c r="S55" s="243"/>
      <c r="T55" s="242"/>
      <c r="U55" s="235"/>
      <c r="W55" s="242"/>
      <c r="X55" s="244"/>
      <c r="Y55" s="242"/>
      <c r="Z55" s="238"/>
    </row>
    <row r="56" spans="1:26" s="32" customFormat="1" ht="22.5" customHeight="1" x14ac:dyDescent="0.7">
      <c r="A56" s="35" t="s">
        <v>22</v>
      </c>
      <c r="B56" s="98"/>
      <c r="C56" s="245"/>
      <c r="D56" s="245"/>
      <c r="E56" s="245"/>
      <c r="F56" s="245"/>
      <c r="G56" s="245"/>
      <c r="H56" s="245"/>
      <c r="I56" s="245"/>
      <c r="J56" s="98"/>
      <c r="K56" s="39"/>
      <c r="L56" s="39"/>
      <c r="M56" s="39"/>
      <c r="N56" s="39"/>
      <c r="O56" s="39"/>
      <c r="P56" s="39"/>
      <c r="Q56" s="39"/>
      <c r="R56" s="242"/>
      <c r="S56" s="243"/>
      <c r="T56" s="242"/>
      <c r="U56" s="235"/>
      <c r="W56" s="242"/>
      <c r="X56" s="244"/>
      <c r="Y56" s="242"/>
      <c r="Z56" s="238"/>
    </row>
    <row r="57" spans="1:26" s="32" customFormat="1" ht="22.5" customHeight="1" x14ac:dyDescent="0.65">
      <c r="A57" s="32" t="s">
        <v>158</v>
      </c>
      <c r="B57" s="98">
        <v>9</v>
      </c>
      <c r="C57" s="22">
        <v>9219</v>
      </c>
      <c r="D57" s="245"/>
      <c r="E57" s="22">
        <v>14439</v>
      </c>
      <c r="F57" s="245"/>
      <c r="G57" s="22">
        <v>0</v>
      </c>
      <c r="H57" s="245"/>
      <c r="I57" s="22">
        <v>0</v>
      </c>
      <c r="J57" s="36"/>
      <c r="K57" s="39"/>
      <c r="L57" s="39"/>
      <c r="M57" s="39"/>
      <c r="N57" s="39"/>
      <c r="O57" s="39"/>
      <c r="P57" s="39"/>
      <c r="Q57" s="39"/>
      <c r="R57" s="242"/>
      <c r="S57" s="243"/>
      <c r="T57" s="242"/>
      <c r="U57" s="235"/>
      <c r="W57" s="242"/>
      <c r="X57" s="244"/>
      <c r="Y57" s="242"/>
      <c r="Z57" s="238"/>
    </row>
    <row r="58" spans="1:26" s="32" customFormat="1" ht="22.5" customHeight="1" x14ac:dyDescent="0.65">
      <c r="A58" s="32" t="s">
        <v>87</v>
      </c>
      <c r="B58" s="98">
        <v>9</v>
      </c>
      <c r="C58" s="22">
        <v>5658053</v>
      </c>
      <c r="D58" s="245"/>
      <c r="E58" s="22">
        <v>6444180</v>
      </c>
      <c r="F58" s="245"/>
      <c r="G58" s="22">
        <v>5658053</v>
      </c>
      <c r="H58" s="245"/>
      <c r="I58" s="22">
        <v>6444180</v>
      </c>
      <c r="J58" s="36"/>
      <c r="K58" s="40"/>
      <c r="L58" s="40"/>
      <c r="M58" s="40"/>
      <c r="N58" s="40"/>
      <c r="O58" s="40"/>
      <c r="P58" s="40"/>
      <c r="Q58" s="40"/>
      <c r="R58" s="242"/>
      <c r="S58" s="243"/>
      <c r="T58" s="242"/>
      <c r="U58" s="243"/>
      <c r="W58" s="242"/>
      <c r="X58" s="244"/>
      <c r="Y58" s="242"/>
      <c r="Z58" s="244"/>
    </row>
    <row r="59" spans="1:26" s="32" customFormat="1" ht="22.5" customHeight="1" x14ac:dyDescent="0.65">
      <c r="A59" s="51" t="s">
        <v>122</v>
      </c>
      <c r="B59" s="98">
        <v>9</v>
      </c>
      <c r="C59" s="22">
        <v>50658</v>
      </c>
      <c r="D59" s="245"/>
      <c r="E59" s="22">
        <v>60931</v>
      </c>
      <c r="F59" s="245"/>
      <c r="G59" s="22">
        <v>37019</v>
      </c>
      <c r="H59" s="245"/>
      <c r="I59" s="22">
        <v>51509</v>
      </c>
      <c r="J59" s="36"/>
      <c r="K59" s="39"/>
      <c r="L59" s="39"/>
      <c r="M59" s="247"/>
      <c r="N59" s="39"/>
      <c r="O59" s="39"/>
      <c r="P59" s="39"/>
      <c r="Q59" s="247"/>
      <c r="R59" s="242"/>
      <c r="S59" s="243"/>
      <c r="T59" s="242"/>
      <c r="U59" s="243"/>
      <c r="W59" s="242"/>
      <c r="X59" s="244"/>
      <c r="Y59" s="242"/>
      <c r="Z59" s="244"/>
    </row>
    <row r="60" spans="1:26" s="32" customFormat="1" ht="22.5" customHeight="1" x14ac:dyDescent="0.65">
      <c r="A60" s="32" t="s">
        <v>93</v>
      </c>
      <c r="B60" s="98">
        <v>10</v>
      </c>
      <c r="C60" s="22">
        <v>145512</v>
      </c>
      <c r="D60" s="245"/>
      <c r="E60" s="22">
        <v>141598</v>
      </c>
      <c r="F60" s="245"/>
      <c r="G60" s="22">
        <v>113458</v>
      </c>
      <c r="H60" s="245"/>
      <c r="I60" s="22">
        <v>111659</v>
      </c>
      <c r="J60" s="36"/>
      <c r="K60" s="40"/>
      <c r="L60" s="40"/>
      <c r="M60" s="40"/>
      <c r="N60" s="40"/>
      <c r="O60" s="40"/>
      <c r="P60" s="40"/>
      <c r="Q60" s="40"/>
      <c r="R60" s="242"/>
      <c r="S60" s="243"/>
      <c r="T60" s="242"/>
      <c r="U60" s="243"/>
      <c r="W60" s="242"/>
      <c r="X60" s="244"/>
      <c r="Y60" s="242"/>
      <c r="Z60" s="244"/>
    </row>
    <row r="61" spans="1:26" s="32" customFormat="1" ht="22.5" customHeight="1" x14ac:dyDescent="0.65">
      <c r="A61" s="32" t="s">
        <v>23</v>
      </c>
      <c r="B61" s="266"/>
      <c r="C61" s="22">
        <v>10768</v>
      </c>
      <c r="D61" s="267"/>
      <c r="E61" s="22">
        <v>9896</v>
      </c>
      <c r="F61" s="267"/>
      <c r="G61" s="22">
        <v>6206</v>
      </c>
      <c r="H61" s="267"/>
      <c r="I61" s="22">
        <v>6663</v>
      </c>
      <c r="J61" s="36"/>
      <c r="K61" s="40"/>
      <c r="L61" s="40"/>
      <c r="M61" s="40"/>
      <c r="N61" s="40"/>
      <c r="O61" s="40"/>
      <c r="P61" s="40"/>
      <c r="Q61" s="40"/>
      <c r="R61" s="242"/>
      <c r="S61" s="243"/>
      <c r="T61" s="242"/>
      <c r="U61" s="243"/>
      <c r="W61" s="242"/>
      <c r="X61" s="244"/>
      <c r="Y61" s="242"/>
      <c r="Z61" s="244"/>
    </row>
    <row r="62" spans="1:26" s="32" customFormat="1" ht="22.5" customHeight="1" x14ac:dyDescent="0.65">
      <c r="A62" s="32" t="s">
        <v>24</v>
      </c>
      <c r="B62" s="98"/>
      <c r="C62" s="22">
        <v>37311</v>
      </c>
      <c r="D62" s="245"/>
      <c r="E62" s="22">
        <v>41351</v>
      </c>
      <c r="F62" s="245"/>
      <c r="G62" s="22">
        <v>36458</v>
      </c>
      <c r="H62" s="245"/>
      <c r="I62" s="22">
        <v>40680</v>
      </c>
      <c r="J62" s="36">
        <f>C62-E62</f>
        <v>-4040</v>
      </c>
      <c r="K62" s="40"/>
      <c r="L62" s="40"/>
      <c r="M62" s="40"/>
      <c r="N62" s="40"/>
      <c r="O62" s="40"/>
      <c r="P62" s="40"/>
      <c r="Q62" s="40"/>
      <c r="R62" s="242"/>
      <c r="S62" s="243"/>
      <c r="T62" s="242"/>
      <c r="U62" s="243"/>
      <c r="W62" s="242"/>
      <c r="X62" s="244"/>
      <c r="Y62" s="242"/>
      <c r="Z62" s="244"/>
    </row>
    <row r="63" spans="1:26" s="32" customFormat="1" ht="22.5" customHeight="1" x14ac:dyDescent="0.65">
      <c r="A63" s="32" t="s">
        <v>174</v>
      </c>
      <c r="B63" s="98"/>
      <c r="C63" s="22">
        <v>0</v>
      </c>
      <c r="D63" s="22">
        <v>0</v>
      </c>
      <c r="E63" s="22">
        <v>0</v>
      </c>
      <c r="F63" s="245"/>
      <c r="G63" s="22">
        <v>16271</v>
      </c>
      <c r="H63" s="245"/>
      <c r="I63" s="22">
        <v>6786</v>
      </c>
      <c r="J63" s="36"/>
      <c r="K63" s="40"/>
      <c r="L63" s="40"/>
      <c r="M63" s="40"/>
      <c r="N63" s="40"/>
      <c r="O63" s="40"/>
      <c r="P63" s="40"/>
      <c r="Q63" s="40"/>
      <c r="R63" s="242"/>
      <c r="S63" s="243"/>
      <c r="T63" s="242"/>
      <c r="U63" s="243"/>
      <c r="W63" s="242"/>
      <c r="X63" s="244"/>
      <c r="Y63" s="242"/>
      <c r="Z63" s="244"/>
    </row>
    <row r="64" spans="1:26" s="32" customFormat="1" ht="22.5" customHeight="1" x14ac:dyDescent="0.7">
      <c r="A64" s="31" t="s">
        <v>25</v>
      </c>
      <c r="B64" s="98"/>
      <c r="C64" s="249">
        <f>SUM(C57:C63)</f>
        <v>5911521</v>
      </c>
      <c r="D64" s="250"/>
      <c r="E64" s="249">
        <f>SUM(E57:E63)</f>
        <v>6712395</v>
      </c>
      <c r="F64" s="250"/>
      <c r="G64" s="249">
        <f>SUM(G57:G63)</f>
        <v>5867465</v>
      </c>
      <c r="H64" s="250"/>
      <c r="I64" s="249">
        <f>SUM(I57:I63)</f>
        <v>6661477</v>
      </c>
      <c r="J64" s="98"/>
      <c r="K64" s="252"/>
      <c r="L64" s="252"/>
      <c r="M64" s="252"/>
      <c r="N64" s="252"/>
      <c r="O64" s="252"/>
      <c r="P64" s="252"/>
      <c r="Q64" s="252"/>
      <c r="R64" s="242"/>
      <c r="S64" s="243"/>
      <c r="T64" s="242"/>
      <c r="U64" s="235"/>
      <c r="W64" s="242"/>
      <c r="X64" s="244"/>
      <c r="Y64" s="242"/>
      <c r="Z64" s="244"/>
    </row>
    <row r="65" spans="1:26" s="32" customFormat="1" ht="22.5" customHeight="1" x14ac:dyDescent="0.7">
      <c r="A65" s="31"/>
      <c r="B65" s="98"/>
      <c r="C65" s="268"/>
      <c r="D65" s="268"/>
      <c r="E65" s="268"/>
      <c r="F65" s="268"/>
      <c r="G65" s="268"/>
      <c r="H65" s="268"/>
      <c r="I65" s="268"/>
      <c r="J65" s="98"/>
      <c r="K65" s="39"/>
      <c r="L65" s="39"/>
      <c r="M65" s="39"/>
      <c r="N65" s="39"/>
      <c r="O65" s="39"/>
      <c r="P65" s="39"/>
      <c r="Q65" s="39"/>
      <c r="R65" s="241"/>
      <c r="S65" s="234"/>
      <c r="T65" s="241"/>
      <c r="U65" s="235"/>
      <c r="W65" s="241"/>
      <c r="X65" s="236"/>
      <c r="Y65" s="241"/>
      <c r="Z65" s="238"/>
    </row>
    <row r="66" spans="1:26" s="32" customFormat="1" ht="22.5" customHeight="1" x14ac:dyDescent="0.7">
      <c r="A66" s="31" t="s">
        <v>26</v>
      </c>
      <c r="B66" s="98"/>
      <c r="C66" s="269">
        <f>C54+C64</f>
        <v>9536860</v>
      </c>
      <c r="D66" s="250"/>
      <c r="E66" s="269">
        <f>E54+E64</f>
        <v>9362391</v>
      </c>
      <c r="F66" s="250"/>
      <c r="G66" s="269">
        <f>G54+G64</f>
        <v>9191217</v>
      </c>
      <c r="H66" s="250"/>
      <c r="I66" s="269">
        <f>I54+I64</f>
        <v>9099154</v>
      </c>
      <c r="J66" s="98"/>
      <c r="K66" s="252"/>
      <c r="L66" s="252"/>
      <c r="M66" s="252"/>
      <c r="N66" s="252"/>
      <c r="O66" s="252"/>
      <c r="P66" s="252"/>
      <c r="Q66" s="252"/>
      <c r="R66" s="242"/>
      <c r="S66" s="243"/>
      <c r="T66" s="242"/>
      <c r="U66" s="235"/>
      <c r="W66" s="242"/>
      <c r="X66" s="244"/>
      <c r="Y66" s="242"/>
      <c r="Z66" s="238"/>
    </row>
    <row r="67" spans="1:26" s="32" customFormat="1" ht="22.4" customHeight="1" x14ac:dyDescent="0.7">
      <c r="A67" s="31"/>
      <c r="B67" s="98"/>
      <c r="C67" s="245"/>
      <c r="D67" s="245"/>
      <c r="E67" s="245"/>
      <c r="F67" s="245"/>
      <c r="G67" s="245"/>
      <c r="H67" s="245"/>
      <c r="I67" s="245"/>
      <c r="J67" s="98"/>
      <c r="K67" s="270"/>
      <c r="L67" s="270"/>
      <c r="M67" s="270"/>
      <c r="N67" s="270"/>
      <c r="O67" s="270"/>
      <c r="P67" s="270"/>
      <c r="Q67" s="270"/>
      <c r="R67" s="242"/>
      <c r="S67" s="243"/>
      <c r="T67" s="242"/>
      <c r="U67" s="235"/>
      <c r="W67" s="242"/>
      <c r="X67" s="244"/>
      <c r="Y67" s="242"/>
      <c r="Z67" s="238"/>
    </row>
    <row r="68" spans="1:26" s="32" customFormat="1" ht="22.5" customHeight="1" x14ac:dyDescent="0.7">
      <c r="A68" s="31"/>
      <c r="B68" s="98"/>
      <c r="C68" s="245"/>
      <c r="D68" s="245"/>
      <c r="E68" s="245"/>
      <c r="F68" s="245"/>
      <c r="G68" s="245"/>
      <c r="H68" s="245"/>
      <c r="I68" s="245"/>
      <c r="J68" s="98"/>
      <c r="K68" s="270"/>
      <c r="L68" s="270"/>
      <c r="M68" s="270"/>
      <c r="N68" s="270"/>
      <c r="O68" s="270"/>
      <c r="P68" s="270"/>
      <c r="Q68" s="270"/>
      <c r="R68" s="242"/>
      <c r="S68" s="243"/>
      <c r="T68" s="242"/>
      <c r="U68" s="235"/>
      <c r="W68" s="242"/>
      <c r="X68" s="244"/>
      <c r="Y68" s="242"/>
      <c r="Z68" s="238"/>
    </row>
    <row r="69" spans="1:26" s="226" customFormat="1" ht="22.5" customHeight="1" x14ac:dyDescent="0.7">
      <c r="A69" s="29" t="s">
        <v>0</v>
      </c>
      <c r="B69" s="271"/>
      <c r="C69" s="272"/>
      <c r="D69" s="272"/>
      <c r="E69" s="272"/>
      <c r="F69" s="272"/>
      <c r="G69" s="272"/>
      <c r="H69" s="272"/>
      <c r="I69" s="272"/>
      <c r="J69" s="271"/>
      <c r="K69" s="273"/>
      <c r="L69" s="273"/>
      <c r="M69" s="273"/>
      <c r="O69" s="222"/>
      <c r="Q69" s="222"/>
      <c r="R69" s="228"/>
      <c r="S69" s="260"/>
      <c r="T69" s="228"/>
      <c r="U69" s="225"/>
      <c r="W69" s="228"/>
      <c r="X69" s="261"/>
      <c r="Y69" s="228"/>
      <c r="Z69" s="229"/>
    </row>
    <row r="70" spans="1:26" s="226" customFormat="1" ht="22.5" customHeight="1" x14ac:dyDescent="0.7">
      <c r="A70" s="30" t="s">
        <v>67</v>
      </c>
      <c r="B70" s="271"/>
      <c r="C70" s="272"/>
      <c r="D70" s="272"/>
      <c r="E70" s="272"/>
      <c r="F70" s="272"/>
      <c r="G70" s="272"/>
      <c r="H70" s="272"/>
      <c r="I70" s="272"/>
      <c r="J70" s="271"/>
      <c r="K70" s="273"/>
      <c r="L70" s="273"/>
      <c r="M70" s="273"/>
      <c r="O70" s="222"/>
      <c r="Q70" s="222"/>
      <c r="R70" s="228"/>
      <c r="S70" s="260"/>
      <c r="T70" s="228"/>
      <c r="U70" s="225"/>
      <c r="W70" s="228"/>
      <c r="X70" s="261"/>
      <c r="Y70" s="228"/>
      <c r="Z70" s="229"/>
    </row>
    <row r="71" spans="1:26" ht="22.5" customHeight="1" x14ac:dyDescent="0.7">
      <c r="A71" s="31"/>
      <c r="C71" s="245"/>
      <c r="D71" s="245"/>
      <c r="E71" s="245"/>
      <c r="F71" s="245"/>
      <c r="G71" s="245"/>
      <c r="H71" s="245"/>
      <c r="I71" s="245"/>
      <c r="J71" s="98"/>
      <c r="K71" s="274"/>
      <c r="L71" s="274"/>
      <c r="M71" s="274"/>
      <c r="N71" s="161"/>
      <c r="O71" s="232"/>
      <c r="P71" s="161"/>
      <c r="Q71" s="232"/>
      <c r="S71" s="243"/>
      <c r="T71" s="237"/>
      <c r="U71" s="235"/>
      <c r="W71" s="237"/>
      <c r="X71" s="244"/>
      <c r="Y71" s="237"/>
      <c r="Z71" s="238"/>
    </row>
    <row r="72" spans="1:26" s="32" customFormat="1" ht="22.5" customHeight="1" x14ac:dyDescent="0.7">
      <c r="A72" s="31"/>
      <c r="B72" s="98"/>
      <c r="C72" s="349" t="s">
        <v>1</v>
      </c>
      <c r="D72" s="349"/>
      <c r="E72" s="349"/>
      <c r="F72" s="239"/>
      <c r="G72" s="349" t="s">
        <v>2</v>
      </c>
      <c r="H72" s="349"/>
      <c r="I72" s="349"/>
      <c r="J72" s="98"/>
      <c r="K72" s="275"/>
      <c r="L72" s="275"/>
      <c r="M72" s="275"/>
      <c r="O72" s="36"/>
      <c r="Q72" s="36"/>
      <c r="R72" s="242"/>
      <c r="S72" s="243"/>
      <c r="T72" s="242"/>
      <c r="U72" s="235"/>
      <c r="W72" s="242"/>
      <c r="X72" s="244"/>
      <c r="Y72" s="242"/>
      <c r="Z72" s="238"/>
    </row>
    <row r="73" spans="1:26" s="32" customFormat="1" ht="22.5" customHeight="1" x14ac:dyDescent="0.7">
      <c r="B73" s="98"/>
      <c r="C73" s="215" t="s">
        <v>94</v>
      </c>
      <c r="D73" s="215"/>
      <c r="E73" s="215" t="s">
        <v>38</v>
      </c>
      <c r="G73" s="215" t="s">
        <v>94</v>
      </c>
      <c r="H73" s="215"/>
      <c r="I73" s="215" t="s">
        <v>38</v>
      </c>
      <c r="J73" s="98"/>
      <c r="K73" s="217"/>
      <c r="L73" s="217"/>
      <c r="M73" s="217"/>
      <c r="N73" s="263"/>
      <c r="O73" s="240"/>
      <c r="P73" s="240"/>
      <c r="Q73" s="240"/>
      <c r="R73" s="242"/>
      <c r="S73" s="243"/>
      <c r="T73" s="242"/>
      <c r="U73" s="235"/>
      <c r="W73" s="242"/>
      <c r="X73" s="244"/>
      <c r="Y73" s="242"/>
      <c r="Z73" s="238"/>
    </row>
    <row r="74" spans="1:26" s="32" customFormat="1" ht="22.5" customHeight="1" x14ac:dyDescent="0.7">
      <c r="A74" s="31" t="s">
        <v>19</v>
      </c>
      <c r="B74" s="98" t="s">
        <v>4</v>
      </c>
      <c r="C74" s="215">
        <v>2565</v>
      </c>
      <c r="D74" s="215">
        <v>2</v>
      </c>
      <c r="E74" s="215">
        <v>2564</v>
      </c>
      <c r="G74" s="215">
        <v>2565</v>
      </c>
      <c r="H74" s="215">
        <v>2</v>
      </c>
      <c r="I74" s="215">
        <v>2564</v>
      </c>
      <c r="J74" s="98"/>
      <c r="K74" s="346"/>
      <c r="L74" s="346"/>
      <c r="M74" s="346"/>
      <c r="N74" s="264"/>
      <c r="O74" s="346"/>
      <c r="P74" s="346"/>
      <c r="Q74" s="346"/>
      <c r="R74" s="242"/>
      <c r="S74" s="243"/>
      <c r="T74" s="242"/>
      <c r="U74" s="235"/>
      <c r="W74" s="242"/>
      <c r="X74" s="244"/>
      <c r="Y74" s="242"/>
      <c r="Z74" s="238"/>
    </row>
    <row r="75" spans="1:26" s="32" customFormat="1" ht="22.5" customHeight="1" x14ac:dyDescent="0.7">
      <c r="A75" s="31"/>
      <c r="B75" s="98"/>
      <c r="C75" s="215" t="s">
        <v>39</v>
      </c>
      <c r="D75" s="215"/>
      <c r="E75" s="215"/>
      <c r="F75" s="215"/>
      <c r="G75" s="215" t="s">
        <v>39</v>
      </c>
      <c r="H75" s="215"/>
      <c r="I75" s="215"/>
      <c r="J75" s="98"/>
      <c r="K75" s="215"/>
      <c r="L75" s="215"/>
      <c r="M75" s="215"/>
      <c r="N75" s="264"/>
      <c r="O75" s="215"/>
      <c r="P75" s="215"/>
      <c r="Q75" s="215"/>
      <c r="R75" s="242"/>
      <c r="S75" s="243"/>
      <c r="T75" s="242"/>
      <c r="U75" s="235"/>
      <c r="W75" s="242"/>
      <c r="X75" s="244"/>
      <c r="Y75" s="242"/>
      <c r="Z75" s="238"/>
    </row>
    <row r="76" spans="1:26" s="32" customFormat="1" ht="22.5" customHeight="1" x14ac:dyDescent="0.7">
      <c r="A76" s="31"/>
      <c r="B76" s="98"/>
      <c r="C76" s="347" t="s">
        <v>5</v>
      </c>
      <c r="D76" s="347"/>
      <c r="E76" s="347"/>
      <c r="F76" s="347"/>
      <c r="G76" s="347"/>
      <c r="H76" s="347"/>
      <c r="I76" s="347"/>
      <c r="J76" s="98"/>
      <c r="K76" s="348"/>
      <c r="L76" s="348"/>
      <c r="M76" s="348"/>
      <c r="N76" s="348"/>
      <c r="O76" s="348"/>
      <c r="P76" s="348"/>
      <c r="Q76" s="348"/>
      <c r="R76" s="242"/>
      <c r="S76" s="243"/>
      <c r="T76" s="242"/>
      <c r="U76" s="235"/>
      <c r="W76" s="242"/>
      <c r="X76" s="244"/>
      <c r="Y76" s="242"/>
      <c r="Z76" s="238"/>
    </row>
    <row r="77" spans="1:26" s="32" customFormat="1" ht="22.5" customHeight="1" x14ac:dyDescent="0.7">
      <c r="A77" s="48" t="s">
        <v>27</v>
      </c>
      <c r="B77" s="49"/>
      <c r="C77" s="262"/>
      <c r="D77" s="262"/>
      <c r="E77" s="262"/>
      <c r="F77" s="262"/>
      <c r="G77" s="262"/>
      <c r="H77" s="262"/>
      <c r="I77" s="262"/>
      <c r="J77" s="49"/>
      <c r="R77" s="242"/>
      <c r="S77" s="243"/>
      <c r="T77" s="242"/>
      <c r="U77" s="235"/>
      <c r="W77" s="242"/>
      <c r="X77" s="244"/>
      <c r="Y77" s="242"/>
      <c r="Z77" s="238"/>
    </row>
    <row r="78" spans="1:26" s="32" customFormat="1" ht="22.5" customHeight="1" x14ac:dyDescent="0.65">
      <c r="A78" s="50" t="s">
        <v>28</v>
      </c>
      <c r="B78" s="98">
        <v>11</v>
      </c>
      <c r="C78" s="245"/>
      <c r="D78" s="245"/>
      <c r="E78" s="245"/>
      <c r="F78" s="245"/>
      <c r="G78" s="245"/>
      <c r="H78" s="245"/>
      <c r="I78" s="245"/>
      <c r="J78" s="276"/>
      <c r="K78" s="36"/>
      <c r="L78" s="36"/>
      <c r="M78" s="36"/>
      <c r="O78" s="36"/>
      <c r="Q78" s="36"/>
      <c r="R78" s="242"/>
      <c r="S78" s="243"/>
      <c r="T78" s="242"/>
      <c r="U78" s="235"/>
      <c r="W78" s="242"/>
      <c r="X78" s="244"/>
      <c r="Y78" s="242"/>
      <c r="Z78" s="238"/>
    </row>
    <row r="79" spans="1:26" s="32" customFormat="1" ht="22.5" customHeight="1" thickBot="1" x14ac:dyDescent="0.7">
      <c r="A79" s="51" t="s">
        <v>29</v>
      </c>
      <c r="B79" s="266"/>
      <c r="C79" s="277">
        <v>840674</v>
      </c>
      <c r="D79" s="278"/>
      <c r="E79" s="277">
        <v>838018</v>
      </c>
      <c r="F79" s="278"/>
      <c r="G79" s="277">
        <v>840674</v>
      </c>
      <c r="H79" s="278"/>
      <c r="I79" s="277">
        <v>838018</v>
      </c>
      <c r="J79" s="279"/>
      <c r="K79" s="40"/>
      <c r="L79" s="40"/>
      <c r="M79" s="40"/>
      <c r="N79" s="40"/>
      <c r="O79" s="40"/>
      <c r="P79" s="40"/>
      <c r="Q79" s="40"/>
      <c r="R79" s="242"/>
      <c r="S79" s="243"/>
      <c r="T79" s="242"/>
      <c r="U79" s="235"/>
      <c r="W79" s="242"/>
      <c r="X79" s="244"/>
      <c r="Y79" s="242"/>
      <c r="Z79" s="238"/>
    </row>
    <row r="80" spans="1:26" s="32" customFormat="1" ht="22.5" customHeight="1" thickTop="1" x14ac:dyDescent="0.65">
      <c r="A80" s="51" t="s">
        <v>30</v>
      </c>
      <c r="B80" s="266"/>
      <c r="C80" s="280">
        <v>816776</v>
      </c>
      <c r="D80" s="278"/>
      <c r="E80" s="280">
        <v>800095</v>
      </c>
      <c r="F80" s="278"/>
      <c r="G80" s="280">
        <v>816776</v>
      </c>
      <c r="H80" s="278"/>
      <c r="I80" s="280">
        <v>800095</v>
      </c>
      <c r="J80" s="279"/>
      <c r="K80" s="281"/>
      <c r="M80" s="281"/>
      <c r="N80" s="33"/>
      <c r="O80" s="33"/>
      <c r="P80" s="33"/>
      <c r="Q80" s="33"/>
      <c r="R80" s="242"/>
      <c r="S80" s="243"/>
      <c r="T80" s="242"/>
      <c r="U80" s="243"/>
      <c r="W80" s="242"/>
      <c r="X80" s="244"/>
      <c r="Y80" s="242"/>
      <c r="Z80" s="244"/>
    </row>
    <row r="81" spans="1:26" s="32" customFormat="1" ht="22.5" customHeight="1" x14ac:dyDescent="0.65">
      <c r="A81" s="51" t="s">
        <v>74</v>
      </c>
      <c r="B81" s="266"/>
      <c r="C81" s="280"/>
      <c r="D81" s="278"/>
      <c r="E81" s="280"/>
      <c r="F81" s="278"/>
      <c r="G81" s="278"/>
      <c r="H81" s="278"/>
      <c r="I81" s="278"/>
      <c r="J81" s="279"/>
      <c r="K81" s="280"/>
      <c r="L81" s="40"/>
      <c r="M81" s="40"/>
      <c r="N81" s="40"/>
      <c r="O81" s="40"/>
      <c r="P81" s="40"/>
      <c r="Q81" s="40"/>
      <c r="R81" s="242"/>
      <c r="S81" s="243"/>
      <c r="T81" s="242"/>
      <c r="U81" s="243"/>
      <c r="W81" s="242"/>
      <c r="X81" s="244"/>
      <c r="Y81" s="242"/>
      <c r="Z81" s="244"/>
    </row>
    <row r="82" spans="1:26" s="32" customFormat="1" ht="22.5" customHeight="1" x14ac:dyDescent="0.65">
      <c r="A82" s="51" t="s">
        <v>31</v>
      </c>
      <c r="B82" s="98">
        <v>11</v>
      </c>
      <c r="C82" s="22">
        <v>12188922</v>
      </c>
      <c r="D82" s="245"/>
      <c r="E82" s="22">
        <v>11996410</v>
      </c>
      <c r="F82" s="245"/>
      <c r="G82" s="22">
        <v>12188922</v>
      </c>
      <c r="H82" s="245"/>
      <c r="I82" s="22">
        <v>11996410</v>
      </c>
      <c r="J82" s="279"/>
      <c r="K82" s="280"/>
      <c r="L82" s="40"/>
      <c r="M82" s="40"/>
      <c r="N82" s="40"/>
      <c r="O82" s="40"/>
      <c r="P82" s="40"/>
      <c r="Q82" s="40"/>
      <c r="R82" s="242"/>
      <c r="S82" s="243"/>
      <c r="T82" s="242"/>
      <c r="U82" s="243"/>
      <c r="W82" s="242"/>
      <c r="X82" s="244"/>
      <c r="Y82" s="242"/>
      <c r="Z82" s="244"/>
    </row>
    <row r="83" spans="1:26" s="32" customFormat="1" ht="22.5" customHeight="1" x14ac:dyDescent="0.65">
      <c r="A83" s="51" t="s">
        <v>175</v>
      </c>
      <c r="B83" s="98"/>
      <c r="C83" s="280">
        <v>0</v>
      </c>
      <c r="D83" s="278"/>
      <c r="E83" s="280">
        <v>0</v>
      </c>
      <c r="F83" s="278"/>
      <c r="G83" s="280">
        <v>974118</v>
      </c>
      <c r="H83" s="278"/>
      <c r="I83" s="280">
        <v>974118</v>
      </c>
      <c r="J83" s="279"/>
      <c r="K83" s="280"/>
      <c r="L83" s="247"/>
      <c r="M83" s="247"/>
      <c r="N83" s="40"/>
      <c r="O83" s="40"/>
      <c r="P83" s="40"/>
      <c r="Q83" s="40"/>
      <c r="R83" s="242"/>
      <c r="S83" s="243"/>
      <c r="T83" s="242"/>
      <c r="U83" s="243"/>
      <c r="W83" s="242"/>
      <c r="X83" s="244"/>
      <c r="Y83" s="242"/>
      <c r="Z83" s="244"/>
    </row>
    <row r="84" spans="1:26" s="32" customFormat="1" ht="22.5" customHeight="1" x14ac:dyDescent="0.65">
      <c r="A84" s="51" t="s">
        <v>141</v>
      </c>
      <c r="B84" s="98">
        <v>12</v>
      </c>
      <c r="C84" s="280">
        <v>40602</v>
      </c>
      <c r="D84" s="282"/>
      <c r="E84" s="280">
        <v>139389</v>
      </c>
      <c r="F84" s="282"/>
      <c r="G84" s="280">
        <v>40602</v>
      </c>
      <c r="H84" s="282"/>
      <c r="I84" s="280">
        <v>139389</v>
      </c>
      <c r="J84" s="279"/>
      <c r="K84" s="280"/>
      <c r="L84" s="247"/>
      <c r="M84" s="247"/>
      <c r="N84" s="40"/>
      <c r="O84" s="40"/>
      <c r="P84" s="40"/>
      <c r="Q84" s="247"/>
      <c r="R84" s="242"/>
      <c r="S84" s="243"/>
      <c r="T84" s="242"/>
      <c r="U84" s="243"/>
      <c r="W84" s="242"/>
      <c r="X84" s="244"/>
      <c r="Y84" s="242"/>
      <c r="Z84" s="244"/>
    </row>
    <row r="85" spans="1:26" s="32" customFormat="1" ht="22.5" customHeight="1" x14ac:dyDescent="0.65">
      <c r="A85" s="51" t="s">
        <v>32</v>
      </c>
      <c r="B85" s="266"/>
      <c r="C85" s="280"/>
      <c r="D85" s="278"/>
      <c r="E85" s="280"/>
      <c r="F85" s="278"/>
      <c r="G85" s="278"/>
      <c r="H85" s="278"/>
      <c r="I85" s="278"/>
      <c r="J85" s="279"/>
      <c r="K85" s="280"/>
      <c r="L85" s="40"/>
      <c r="M85" s="40"/>
      <c r="N85" s="40"/>
      <c r="O85" s="40"/>
      <c r="P85" s="40"/>
      <c r="Q85" s="40"/>
      <c r="R85" s="242"/>
      <c r="S85" s="243"/>
      <c r="T85" s="242"/>
      <c r="U85" s="243"/>
      <c r="W85" s="242"/>
      <c r="X85" s="244"/>
      <c r="Y85" s="242"/>
      <c r="Z85" s="244"/>
    </row>
    <row r="86" spans="1:26" s="32" customFormat="1" ht="22.5" customHeight="1" x14ac:dyDescent="0.65">
      <c r="A86" s="50" t="s">
        <v>33</v>
      </c>
      <c r="B86" s="266"/>
      <c r="C86" s="280"/>
      <c r="D86" s="278"/>
      <c r="E86" s="280"/>
      <c r="F86" s="278"/>
      <c r="G86" s="278"/>
      <c r="H86" s="278"/>
      <c r="I86" s="278"/>
      <c r="J86" s="266"/>
      <c r="K86" s="280"/>
      <c r="L86" s="40"/>
      <c r="M86" s="40"/>
      <c r="N86" s="40"/>
      <c r="O86" s="40"/>
      <c r="P86" s="40"/>
      <c r="Q86" s="40"/>
      <c r="R86" s="242"/>
      <c r="S86" s="243"/>
      <c r="T86" s="242"/>
      <c r="U86" s="243"/>
      <c r="W86" s="242"/>
      <c r="X86" s="244"/>
      <c r="Y86" s="242"/>
      <c r="Z86" s="244"/>
    </row>
    <row r="87" spans="1:26" s="32" customFormat="1" ht="22.5" customHeight="1" x14ac:dyDescent="0.65">
      <c r="A87" s="51" t="s">
        <v>34</v>
      </c>
      <c r="B87" s="98"/>
      <c r="C87" s="22">
        <v>41228</v>
      </c>
      <c r="D87" s="245"/>
      <c r="E87" s="22">
        <v>41228</v>
      </c>
      <c r="F87" s="245"/>
      <c r="G87" s="22">
        <v>41228</v>
      </c>
      <c r="H87" s="245"/>
      <c r="I87" s="22">
        <v>41228</v>
      </c>
      <c r="J87" s="98"/>
      <c r="K87" s="280"/>
      <c r="L87" s="40"/>
      <c r="M87" s="40"/>
      <c r="N87" s="40"/>
      <c r="O87" s="40"/>
      <c r="P87" s="40"/>
      <c r="Q87" s="40"/>
      <c r="R87" s="242"/>
      <c r="S87" s="243"/>
      <c r="T87" s="242"/>
      <c r="U87" s="243"/>
      <c r="W87" s="242"/>
      <c r="X87" s="244"/>
      <c r="Y87" s="242"/>
      <c r="Z87" s="244"/>
    </row>
    <row r="88" spans="1:26" s="32" customFormat="1" ht="22.5" customHeight="1" x14ac:dyDescent="0.65">
      <c r="A88" s="51" t="s">
        <v>35</v>
      </c>
      <c r="B88" s="98"/>
      <c r="C88" s="280">
        <v>1673331</v>
      </c>
      <c r="D88" s="278"/>
      <c r="E88" s="280">
        <v>1640104</v>
      </c>
      <c r="F88" s="278"/>
      <c r="G88" s="280">
        <v>774385</v>
      </c>
      <c r="H88" s="278"/>
      <c r="I88" s="280">
        <v>542738</v>
      </c>
      <c r="J88" s="266"/>
      <c r="K88" s="280"/>
      <c r="L88" s="40"/>
      <c r="M88" s="40"/>
      <c r="N88" s="40"/>
      <c r="O88" s="40"/>
      <c r="P88" s="40"/>
      <c r="Q88" s="40"/>
      <c r="R88" s="242"/>
      <c r="S88" s="243"/>
      <c r="T88" s="242"/>
      <c r="U88" s="243"/>
      <c r="W88" s="242"/>
      <c r="X88" s="244"/>
      <c r="Y88" s="242"/>
      <c r="Z88" s="244"/>
    </row>
    <row r="89" spans="1:26" s="32" customFormat="1" ht="22.5" customHeight="1" x14ac:dyDescent="0.65">
      <c r="A89" s="51" t="s">
        <v>92</v>
      </c>
      <c r="B89" s="98"/>
      <c r="C89" s="280">
        <v>219751</v>
      </c>
      <c r="D89" s="282"/>
      <c r="E89" s="280">
        <v>221369</v>
      </c>
      <c r="F89" s="282"/>
      <c r="G89" s="280">
        <v>219751</v>
      </c>
      <c r="H89" s="282"/>
      <c r="I89" s="280">
        <v>221369</v>
      </c>
      <c r="J89" s="98"/>
      <c r="K89" s="280"/>
      <c r="L89" s="40"/>
      <c r="M89" s="40"/>
      <c r="N89" s="40"/>
      <c r="O89" s="40"/>
      <c r="P89" s="40"/>
      <c r="Q89" s="40"/>
      <c r="R89" s="242"/>
      <c r="S89" s="243"/>
      <c r="T89" s="242"/>
      <c r="U89" s="243"/>
      <c r="W89" s="242"/>
      <c r="X89" s="244"/>
      <c r="Y89" s="242"/>
      <c r="Z89" s="244"/>
    </row>
    <row r="90" spans="1:26" s="32" customFormat="1" ht="22.5" customHeight="1" x14ac:dyDescent="0.7">
      <c r="A90" s="31" t="s">
        <v>36</v>
      </c>
      <c r="B90" s="98"/>
      <c r="C90" s="283">
        <f>SUM(C80:C89)</f>
        <v>14980610</v>
      </c>
      <c r="D90" s="284">
        <v>0</v>
      </c>
      <c r="E90" s="283">
        <f>SUM(E80:E89)</f>
        <v>14838595</v>
      </c>
      <c r="F90" s="284">
        <v>0</v>
      </c>
      <c r="G90" s="283">
        <f>SUM(G80:G89)</f>
        <v>15055782</v>
      </c>
      <c r="H90" s="282"/>
      <c r="I90" s="283">
        <f>SUM(I80:I89)</f>
        <v>14715347</v>
      </c>
      <c r="J90" s="98"/>
      <c r="K90" s="284"/>
      <c r="L90" s="285"/>
      <c r="M90" s="285"/>
      <c r="N90" s="285"/>
      <c r="O90" s="284"/>
      <c r="P90" s="285"/>
      <c r="Q90" s="285"/>
      <c r="R90" s="242"/>
      <c r="S90" s="243"/>
      <c r="T90" s="242"/>
      <c r="U90" s="235"/>
      <c r="W90" s="242"/>
      <c r="X90" s="244"/>
      <c r="Y90" s="242"/>
      <c r="Z90" s="244"/>
    </row>
    <row r="91" spans="1:26" s="32" customFormat="1" ht="22.5" customHeight="1" x14ac:dyDescent="0.7">
      <c r="A91" s="31"/>
      <c r="B91" s="98"/>
      <c r="C91" s="282"/>
      <c r="D91" s="282"/>
      <c r="E91" s="282"/>
      <c r="F91" s="282"/>
      <c r="G91" s="282"/>
      <c r="H91" s="282"/>
      <c r="I91" s="282"/>
      <c r="J91" s="98"/>
      <c r="K91" s="270"/>
      <c r="L91" s="270"/>
      <c r="M91" s="270"/>
      <c r="N91" s="270"/>
      <c r="O91" s="258"/>
      <c r="P91" s="270"/>
      <c r="Q91" s="270"/>
      <c r="R91" s="242"/>
      <c r="S91" s="243"/>
      <c r="T91" s="242"/>
      <c r="U91" s="235"/>
      <c r="W91" s="242"/>
      <c r="X91" s="244"/>
      <c r="Y91" s="242"/>
      <c r="Z91" s="238"/>
    </row>
    <row r="92" spans="1:26" s="32" customFormat="1" ht="22.5" customHeight="1" thickBot="1" x14ac:dyDescent="0.75">
      <c r="A92" s="31" t="s">
        <v>37</v>
      </c>
      <c r="B92" s="98"/>
      <c r="C92" s="286">
        <f>C66+C90</f>
        <v>24517470</v>
      </c>
      <c r="D92" s="287">
        <v>0</v>
      </c>
      <c r="E92" s="286">
        <f>E66+E90</f>
        <v>24200986</v>
      </c>
      <c r="F92" s="287">
        <v>0</v>
      </c>
      <c r="G92" s="286">
        <f>G66+G90</f>
        <v>24246999</v>
      </c>
      <c r="H92" s="287">
        <v>0</v>
      </c>
      <c r="I92" s="286">
        <f>I66+I90</f>
        <v>23814501</v>
      </c>
      <c r="J92" s="288"/>
      <c r="K92" s="288"/>
      <c r="L92" s="288"/>
      <c r="M92" s="288"/>
      <c r="N92" s="288"/>
      <c r="O92" s="288"/>
      <c r="P92" s="288"/>
      <c r="Q92" s="288"/>
      <c r="R92" s="242"/>
      <c r="S92" s="242"/>
      <c r="T92" s="242"/>
      <c r="U92" s="242"/>
      <c r="V92" s="242"/>
      <c r="W92" s="242"/>
      <c r="X92" s="244"/>
      <c r="Y92" s="242"/>
      <c r="Z92" s="238"/>
    </row>
    <row r="93" spans="1:26" s="32" customFormat="1" ht="22.5" customHeight="1" thickTop="1" x14ac:dyDescent="0.65">
      <c r="B93" s="98"/>
      <c r="C93" s="282">
        <f>C92-C35</f>
        <v>0</v>
      </c>
      <c r="D93" s="282"/>
      <c r="E93" s="282">
        <f>E92-E35</f>
        <v>0</v>
      </c>
      <c r="F93" s="282"/>
      <c r="G93" s="282">
        <f>G92-G35</f>
        <v>0</v>
      </c>
      <c r="H93" s="282"/>
      <c r="I93" s="282">
        <f>I92-I35</f>
        <v>0</v>
      </c>
      <c r="J93" s="98"/>
      <c r="K93" s="258"/>
      <c r="L93" s="270"/>
      <c r="M93" s="258"/>
      <c r="N93" s="270"/>
      <c r="O93" s="270"/>
      <c r="P93" s="270"/>
      <c r="Q93" s="270"/>
      <c r="R93" s="242"/>
      <c r="S93" s="243"/>
      <c r="T93" s="242"/>
      <c r="U93" s="235"/>
      <c r="W93" s="242"/>
      <c r="X93" s="244"/>
      <c r="Y93" s="242"/>
      <c r="Z93" s="238"/>
    </row>
    <row r="94" spans="1:26" ht="21.5" x14ac:dyDescent="0.65"/>
    <row r="95" spans="1:26" ht="21.5" x14ac:dyDescent="0.65"/>
    <row r="96" spans="1:26" ht="21.5" x14ac:dyDescent="0.65"/>
    <row r="97" ht="21.5" x14ac:dyDescent="0.65"/>
    <row r="201" ht="21.5" x14ac:dyDescent="0.65"/>
  </sheetData>
  <mergeCells count="15">
    <mergeCell ref="C4:E4"/>
    <mergeCell ref="G4:I4"/>
    <mergeCell ref="C8:I8"/>
    <mergeCell ref="C44:I44"/>
    <mergeCell ref="C72:E72"/>
    <mergeCell ref="G72:I72"/>
    <mergeCell ref="K74:M74"/>
    <mergeCell ref="O74:Q74"/>
    <mergeCell ref="C76:I76"/>
    <mergeCell ref="K76:Q76"/>
    <mergeCell ref="K8:Q8"/>
    <mergeCell ref="C40:E40"/>
    <mergeCell ref="G40:I40"/>
    <mergeCell ref="K42:M42"/>
    <mergeCell ref="O42:Q42"/>
  </mergeCells>
  <pageMargins left="0.8" right="0.8" top="0.48" bottom="0.5" header="0.5" footer="0.5"/>
  <pageSetup paperSize="9" scale="79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6" max="16383" man="1"/>
    <brk id="68" max="16383" man="1"/>
    <brk id="97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S172"/>
  <sheetViews>
    <sheetView view="pageBreakPreview" topLeftCell="A52" zoomScale="80" zoomScaleNormal="85" zoomScaleSheetLayoutView="80" workbookViewId="0">
      <selection activeCell="Z28" sqref="Z28"/>
    </sheetView>
  </sheetViews>
  <sheetFormatPr defaultColWidth="8.81640625" defaultRowHeight="21.75" customHeight="1" x14ac:dyDescent="0.5"/>
  <cols>
    <col min="1" max="1" width="41.08984375" style="43" customWidth="1"/>
    <col min="2" max="2" width="7.90625" style="43" customWidth="1"/>
    <col min="3" max="3" width="0.81640625" style="43" customWidth="1"/>
    <col min="4" max="4" width="12.6328125" style="43" customWidth="1"/>
    <col min="5" max="5" width="0.81640625" style="43" customWidth="1"/>
    <col min="6" max="6" width="12.6328125" style="43" customWidth="1"/>
    <col min="7" max="7" width="0.81640625" style="43" customWidth="1"/>
    <col min="8" max="8" width="15.08984375" style="43" bestFit="1" customWidth="1"/>
    <col min="9" max="9" width="0.81640625" style="43" customWidth="1"/>
    <col min="10" max="10" width="12.81640625" style="43" customWidth="1"/>
    <col min="11" max="11" width="8.81640625" style="43" hidden="1" customWidth="1"/>
    <col min="12" max="12" width="10.54296875" style="43" hidden="1" customWidth="1"/>
    <col min="13" max="13" width="3.7265625" style="43" hidden="1" customWidth="1"/>
    <col min="14" max="14" width="10.54296875" style="43" hidden="1" customWidth="1"/>
    <col min="15" max="15" width="2.453125" style="43" hidden="1" customWidth="1"/>
    <col min="16" max="16" width="10.54296875" style="43" hidden="1" customWidth="1"/>
    <col min="17" max="17" width="2" style="43" hidden="1" customWidth="1"/>
    <col min="18" max="18" width="10.54296875" style="43" hidden="1" customWidth="1"/>
    <col min="19" max="20" width="0" style="43" hidden="1" customWidth="1"/>
    <col min="21" max="16384" width="8.81640625" style="43"/>
  </cols>
  <sheetData>
    <row r="1" spans="1:11" s="26" customFormat="1" ht="21.75" customHeight="1" x14ac:dyDescent="0.7">
      <c r="A1" s="23" t="s">
        <v>0</v>
      </c>
      <c r="B1" s="25"/>
      <c r="D1" s="5"/>
      <c r="E1" s="5"/>
      <c r="F1" s="5"/>
      <c r="G1" s="5"/>
      <c r="H1" s="5"/>
      <c r="I1" s="5"/>
      <c r="J1" s="5"/>
      <c r="K1" s="28"/>
    </row>
    <row r="2" spans="1:11" s="26" customFormat="1" ht="21.75" customHeight="1" x14ac:dyDescent="0.7">
      <c r="A2" s="27" t="s">
        <v>78</v>
      </c>
      <c r="B2" s="25"/>
      <c r="D2" s="5"/>
      <c r="E2" s="5"/>
      <c r="F2" s="5"/>
      <c r="G2" s="5"/>
      <c r="H2" s="5"/>
      <c r="I2" s="5"/>
      <c r="J2" s="5"/>
      <c r="K2" s="28"/>
    </row>
    <row r="3" spans="1:11" s="5" customFormat="1" ht="21.75" customHeight="1" x14ac:dyDescent="0.65">
      <c r="B3" s="12"/>
      <c r="K3" s="13"/>
    </row>
    <row r="4" spans="1:11" s="5" customFormat="1" ht="21.75" customHeight="1" x14ac:dyDescent="0.7">
      <c r="B4" s="99"/>
      <c r="C4" s="14"/>
      <c r="D4" s="351" t="s">
        <v>1</v>
      </c>
      <c r="E4" s="351"/>
      <c r="F4" s="351"/>
      <c r="G4" s="101"/>
      <c r="H4" s="351" t="s">
        <v>2</v>
      </c>
      <c r="I4" s="351"/>
      <c r="J4" s="351"/>
      <c r="K4" s="13"/>
    </row>
    <row r="5" spans="1:11" s="5" customFormat="1" ht="21.75" customHeight="1" x14ac:dyDescent="0.7">
      <c r="B5" s="99"/>
      <c r="C5" s="14"/>
      <c r="D5" s="353" t="s">
        <v>81</v>
      </c>
      <c r="E5" s="353"/>
      <c r="F5" s="353"/>
      <c r="G5" s="101"/>
      <c r="H5" s="353" t="s">
        <v>81</v>
      </c>
      <c r="I5" s="353"/>
      <c r="J5" s="353"/>
      <c r="K5" s="13"/>
    </row>
    <row r="6" spans="1:11" s="5" customFormat="1" ht="21.75" customHeight="1" x14ac:dyDescent="0.7">
      <c r="B6" s="99"/>
      <c r="C6" s="14"/>
      <c r="D6" s="353" t="s">
        <v>94</v>
      </c>
      <c r="E6" s="353"/>
      <c r="F6" s="353"/>
      <c r="G6" s="101"/>
      <c r="H6" s="353" t="s">
        <v>94</v>
      </c>
      <c r="I6" s="353"/>
      <c r="J6" s="353"/>
      <c r="K6" s="13"/>
    </row>
    <row r="7" spans="1:11" s="5" customFormat="1" ht="21.75" customHeight="1" x14ac:dyDescent="0.65">
      <c r="B7" s="100" t="s">
        <v>4</v>
      </c>
      <c r="C7" s="14"/>
      <c r="D7" s="102">
        <v>2565</v>
      </c>
      <c r="E7" s="102"/>
      <c r="F7" s="102">
        <v>2564</v>
      </c>
      <c r="G7" s="32"/>
      <c r="H7" s="215">
        <v>2565</v>
      </c>
      <c r="I7" s="215"/>
      <c r="J7" s="215">
        <v>2564</v>
      </c>
      <c r="K7" s="13"/>
    </row>
    <row r="8" spans="1:11" s="5" customFormat="1" ht="21.75" customHeight="1" x14ac:dyDescent="0.65">
      <c r="B8" s="100"/>
      <c r="C8" s="14"/>
      <c r="D8" s="352" t="s">
        <v>5</v>
      </c>
      <c r="E8" s="352"/>
      <c r="F8" s="352"/>
      <c r="G8" s="352"/>
      <c r="H8" s="352"/>
      <c r="I8" s="352"/>
      <c r="J8" s="352"/>
      <c r="K8" s="13"/>
    </row>
    <row r="9" spans="1:11" s="5" customFormat="1" ht="21.75" customHeight="1" x14ac:dyDescent="0.7">
      <c r="A9" s="15" t="s">
        <v>40</v>
      </c>
      <c r="B9" s="16"/>
      <c r="K9" s="13"/>
    </row>
    <row r="10" spans="1:11" s="5" customFormat="1" ht="21.75" customHeight="1" x14ac:dyDescent="0.65">
      <c r="A10" s="1" t="s">
        <v>41</v>
      </c>
      <c r="B10" s="16"/>
      <c r="D10" s="33">
        <f>D48-L48</f>
        <v>899282</v>
      </c>
      <c r="E10" s="17"/>
      <c r="F10" s="33">
        <f>F48-N48</f>
        <v>763296</v>
      </c>
      <c r="G10" s="17"/>
      <c r="H10" s="33">
        <f>H48-P48</f>
        <v>897803</v>
      </c>
      <c r="I10" s="17"/>
      <c r="J10" s="33">
        <f>J48-R48</f>
        <v>763885</v>
      </c>
      <c r="K10" s="13"/>
    </row>
    <row r="11" spans="1:11" s="5" customFormat="1" ht="21.75" customHeight="1" x14ac:dyDescent="0.65">
      <c r="A11" s="1" t="s">
        <v>110</v>
      </c>
      <c r="B11" s="16"/>
      <c r="D11" s="33">
        <f t="shared" ref="D11:J15" si="0">D49-L49</f>
        <v>496925</v>
      </c>
      <c r="E11" s="17"/>
      <c r="F11" s="33">
        <f t="shared" si="0"/>
        <v>365200</v>
      </c>
      <c r="G11" s="17"/>
      <c r="H11" s="33">
        <f t="shared" si="0"/>
        <v>0</v>
      </c>
      <c r="I11" s="17"/>
      <c r="J11" s="33">
        <f t="shared" si="0"/>
        <v>0</v>
      </c>
      <c r="K11" s="13"/>
    </row>
    <row r="12" spans="1:11" s="5" customFormat="1" ht="21.75" customHeight="1" x14ac:dyDescent="0.65">
      <c r="A12" s="1" t="s">
        <v>83</v>
      </c>
      <c r="B12" s="16"/>
      <c r="D12" s="33">
        <f t="shared" si="0"/>
        <v>27134</v>
      </c>
      <c r="E12" s="17"/>
      <c r="F12" s="33">
        <f t="shared" si="0"/>
        <v>14444</v>
      </c>
      <c r="G12" s="17"/>
      <c r="H12" s="33">
        <f t="shared" si="0"/>
        <v>14667</v>
      </c>
      <c r="I12" s="17"/>
      <c r="J12" s="33">
        <f t="shared" si="0"/>
        <v>7345</v>
      </c>
      <c r="K12" s="13"/>
    </row>
    <row r="13" spans="1:11" s="5" customFormat="1" ht="21.75" customHeight="1" x14ac:dyDescent="0.65">
      <c r="A13" s="1" t="s">
        <v>85</v>
      </c>
      <c r="B13" s="16"/>
      <c r="D13" s="33">
        <f t="shared" si="0"/>
        <v>0</v>
      </c>
      <c r="E13" s="17"/>
      <c r="F13" s="33">
        <f t="shared" si="0"/>
        <v>0</v>
      </c>
      <c r="G13" s="17"/>
      <c r="H13" s="33">
        <f t="shared" si="0"/>
        <v>14754</v>
      </c>
      <c r="I13" s="17"/>
      <c r="J13" s="33">
        <f t="shared" si="0"/>
        <v>20938</v>
      </c>
      <c r="K13" s="13"/>
    </row>
    <row r="14" spans="1:11" s="5" customFormat="1" ht="21.75" customHeight="1" x14ac:dyDescent="0.65">
      <c r="A14" s="1" t="s">
        <v>181</v>
      </c>
      <c r="B14" s="209">
        <v>7</v>
      </c>
      <c r="D14" s="33">
        <f t="shared" si="0"/>
        <v>0</v>
      </c>
      <c r="E14" s="17"/>
      <c r="F14" s="33">
        <f t="shared" si="0"/>
        <v>0</v>
      </c>
      <c r="G14" s="17"/>
      <c r="H14" s="33">
        <f t="shared" si="0"/>
        <v>441000</v>
      </c>
      <c r="I14" s="17"/>
      <c r="J14" s="33">
        <f t="shared" si="0"/>
        <v>0</v>
      </c>
      <c r="K14" s="13"/>
    </row>
    <row r="15" spans="1:11" s="5" customFormat="1" ht="21.75" customHeight="1" x14ac:dyDescent="0.7">
      <c r="A15" s="1" t="s">
        <v>42</v>
      </c>
      <c r="B15" s="16"/>
      <c r="C15" s="4"/>
      <c r="D15" s="33">
        <f t="shared" si="0"/>
        <v>2949</v>
      </c>
      <c r="E15" s="17"/>
      <c r="F15" s="33">
        <f t="shared" si="0"/>
        <v>9667</v>
      </c>
      <c r="G15" s="17"/>
      <c r="H15" s="33">
        <f t="shared" si="0"/>
        <v>141855</v>
      </c>
      <c r="I15" s="17"/>
      <c r="J15" s="33">
        <f t="shared" si="0"/>
        <v>96122</v>
      </c>
      <c r="K15" s="13"/>
    </row>
    <row r="16" spans="1:11" s="4" customFormat="1" ht="22" x14ac:dyDescent="0.7">
      <c r="A16" s="2" t="s">
        <v>43</v>
      </c>
      <c r="B16" s="16"/>
      <c r="C16" s="5"/>
      <c r="D16" s="20">
        <f>SUM(D10:D15)</f>
        <v>1426290</v>
      </c>
      <c r="E16" s="105"/>
      <c r="F16" s="20">
        <f>SUM(F10:F15)</f>
        <v>1152607</v>
      </c>
      <c r="G16" s="105"/>
      <c r="H16" s="20">
        <f>SUM(H10:H15)</f>
        <v>1510079</v>
      </c>
      <c r="I16" s="105"/>
      <c r="J16" s="20">
        <v>888290</v>
      </c>
      <c r="K16" s="13"/>
    </row>
    <row r="17" spans="1:14" s="5" customFormat="1" ht="21.75" customHeight="1" x14ac:dyDescent="0.65">
      <c r="B17" s="12"/>
      <c r="K17" s="13"/>
    </row>
    <row r="18" spans="1:14" s="5" customFormat="1" ht="21.75" customHeight="1" x14ac:dyDescent="0.7">
      <c r="A18" s="15" t="s">
        <v>44</v>
      </c>
      <c r="B18" s="16"/>
      <c r="D18" s="17"/>
      <c r="E18" s="17"/>
      <c r="F18" s="17"/>
      <c r="G18" s="17"/>
      <c r="H18" s="17"/>
      <c r="I18" s="17"/>
      <c r="J18" s="17"/>
      <c r="K18" s="13"/>
    </row>
    <row r="19" spans="1:14" s="5" customFormat="1" ht="21.75" customHeight="1" x14ac:dyDescent="0.65">
      <c r="A19" s="1" t="s">
        <v>108</v>
      </c>
      <c r="B19" s="16"/>
      <c r="D19" s="33">
        <f t="shared" ref="D19:D22" si="1">D57-L57</f>
        <v>500066</v>
      </c>
      <c r="E19" s="17"/>
      <c r="F19" s="33">
        <f t="shared" ref="F19:F22" si="2">F57-N57</f>
        <v>397458</v>
      </c>
      <c r="G19" s="17"/>
      <c r="H19" s="33">
        <f t="shared" ref="H19:H22" si="3">H57-P57</f>
        <v>492534</v>
      </c>
      <c r="I19" s="17"/>
      <c r="J19" s="33">
        <f t="shared" ref="J19:J22" si="4">J57-R57</f>
        <v>403952</v>
      </c>
      <c r="K19" s="13"/>
    </row>
    <row r="20" spans="1:14" s="5" customFormat="1" ht="21.75" customHeight="1" x14ac:dyDescent="0.65">
      <c r="A20" s="1" t="s">
        <v>107</v>
      </c>
      <c r="B20" s="16"/>
      <c r="D20" s="33">
        <f t="shared" si="1"/>
        <v>5649</v>
      </c>
      <c r="E20" s="17"/>
      <c r="F20" s="33">
        <f t="shared" si="2"/>
        <v>6408</v>
      </c>
      <c r="G20" s="17"/>
      <c r="H20" s="33">
        <f t="shared" si="3"/>
        <v>536</v>
      </c>
      <c r="I20" s="17"/>
      <c r="J20" s="33">
        <f t="shared" si="4"/>
        <v>1518</v>
      </c>
      <c r="K20" s="13"/>
    </row>
    <row r="21" spans="1:14" s="5" customFormat="1" ht="21.75" customHeight="1" x14ac:dyDescent="0.65">
      <c r="A21" s="1" t="s">
        <v>103</v>
      </c>
      <c r="B21" s="16"/>
      <c r="D21" s="33">
        <f t="shared" si="1"/>
        <v>294868</v>
      </c>
      <c r="E21" s="17"/>
      <c r="F21" s="33">
        <v>267955</v>
      </c>
      <c r="G21" s="17"/>
      <c r="H21" s="33">
        <f t="shared" si="3"/>
        <v>243231</v>
      </c>
      <c r="I21" s="17"/>
      <c r="J21" s="33">
        <f t="shared" si="4"/>
        <v>219957</v>
      </c>
      <c r="K21" s="13"/>
      <c r="M21" s="17"/>
      <c r="N21" s="13"/>
    </row>
    <row r="22" spans="1:14" s="5" customFormat="1" ht="21.75" customHeight="1" x14ac:dyDescent="0.65">
      <c r="A22" s="1" t="s">
        <v>45</v>
      </c>
      <c r="B22" s="16"/>
      <c r="D22" s="33">
        <f t="shared" si="1"/>
        <v>163165</v>
      </c>
      <c r="E22" s="17"/>
      <c r="F22" s="33">
        <f t="shared" si="2"/>
        <v>122029</v>
      </c>
      <c r="G22" s="17"/>
      <c r="H22" s="33">
        <f t="shared" si="3"/>
        <v>87104</v>
      </c>
      <c r="I22" s="17"/>
      <c r="J22" s="33">
        <f t="shared" si="4"/>
        <v>61909</v>
      </c>
      <c r="K22" s="13"/>
      <c r="M22" s="17"/>
      <c r="N22" s="13"/>
    </row>
    <row r="23" spans="1:14" s="4" customFormat="1" ht="21.75" customHeight="1" x14ac:dyDescent="0.7">
      <c r="A23" s="2" t="s">
        <v>47</v>
      </c>
      <c r="B23" s="19"/>
      <c r="D23" s="20">
        <f>SUM(D19:D22)</f>
        <v>963748</v>
      </c>
      <c r="E23" s="105"/>
      <c r="F23" s="20">
        <f>SUM(F19:F22)</f>
        <v>793850</v>
      </c>
      <c r="G23" s="105"/>
      <c r="H23" s="20">
        <f>SUM(H19:H22)</f>
        <v>823405</v>
      </c>
      <c r="I23" s="105"/>
      <c r="J23" s="20">
        <f>SUM(J19:J22)</f>
        <v>687336</v>
      </c>
      <c r="K23" s="13"/>
    </row>
    <row r="24" spans="1:14" s="4" customFormat="1" ht="21.75" customHeight="1" x14ac:dyDescent="0.7">
      <c r="A24" s="2"/>
      <c r="B24" s="19"/>
      <c r="D24" s="17"/>
      <c r="E24" s="17"/>
      <c r="F24" s="17"/>
      <c r="G24" s="17"/>
      <c r="H24" s="17"/>
      <c r="I24" s="17"/>
      <c r="J24" s="17"/>
      <c r="K24" s="13"/>
    </row>
    <row r="25" spans="1:14" s="31" customFormat="1" ht="21.75" customHeight="1" x14ac:dyDescent="0.7">
      <c r="A25" s="31" t="s">
        <v>123</v>
      </c>
      <c r="B25" s="49"/>
      <c r="D25" s="52">
        <f>D16-D23</f>
        <v>462542</v>
      </c>
      <c r="E25" s="52"/>
      <c r="F25" s="52">
        <f>F16-F23</f>
        <v>358757</v>
      </c>
      <c r="G25" s="52"/>
      <c r="H25" s="52">
        <f>H16-H23</f>
        <v>686674</v>
      </c>
      <c r="I25" s="52"/>
      <c r="J25" s="52">
        <f>J16-J23</f>
        <v>200954</v>
      </c>
      <c r="K25" s="33"/>
    </row>
    <row r="26" spans="1:14" s="5" customFormat="1" ht="21.75" customHeight="1" x14ac:dyDescent="0.65">
      <c r="A26" s="1" t="s">
        <v>46</v>
      </c>
      <c r="B26" s="16"/>
      <c r="D26" s="33">
        <f>D64-L64</f>
        <v>125007</v>
      </c>
      <c r="E26" s="17"/>
      <c r="F26" s="33">
        <f>F64-N64</f>
        <v>99679</v>
      </c>
      <c r="G26" s="17"/>
      <c r="H26" s="33">
        <f>H64-P64</f>
        <v>124322</v>
      </c>
      <c r="I26" s="17"/>
      <c r="J26" s="33">
        <f>J64-R64</f>
        <v>99175</v>
      </c>
      <c r="K26" s="13"/>
    </row>
    <row r="27" spans="1:14" s="31" customFormat="1" ht="21.75" customHeight="1" x14ac:dyDescent="0.7">
      <c r="A27" s="32" t="s">
        <v>146</v>
      </c>
      <c r="B27" s="49"/>
      <c r="D27" s="33">
        <f>D65-L65</f>
        <v>-12423</v>
      </c>
      <c r="E27" s="36"/>
      <c r="F27" s="33">
        <v>29562</v>
      </c>
      <c r="G27" s="36"/>
      <c r="H27" s="33">
        <f>H65-P65</f>
        <v>-74431</v>
      </c>
      <c r="I27" s="36"/>
      <c r="J27" s="33">
        <f>J65-R65</f>
        <v>-3295</v>
      </c>
      <c r="K27" s="33"/>
    </row>
    <row r="28" spans="1:14" s="31" customFormat="1" ht="21.75" customHeight="1" x14ac:dyDescent="0.7">
      <c r="A28" s="32" t="s">
        <v>201</v>
      </c>
      <c r="B28" s="49"/>
      <c r="D28" s="33"/>
      <c r="E28" s="36"/>
      <c r="F28" s="33"/>
      <c r="G28" s="36"/>
      <c r="H28" s="33"/>
      <c r="I28" s="36"/>
      <c r="J28" s="33"/>
      <c r="K28" s="33"/>
    </row>
    <row r="29" spans="1:14" s="31" customFormat="1" ht="21.75" customHeight="1" x14ac:dyDescent="0.7">
      <c r="A29" s="32" t="s">
        <v>196</v>
      </c>
      <c r="B29" s="49"/>
      <c r="D29" s="194">
        <f t="shared" ref="D29" si="5">D66-L66</f>
        <v>4920</v>
      </c>
      <c r="E29" s="52"/>
      <c r="F29" s="194">
        <f t="shared" ref="F29" si="6">F66-N66</f>
        <v>-975</v>
      </c>
      <c r="G29" s="52"/>
      <c r="H29" s="194">
        <f t="shared" ref="H29" si="7">H66-P66</f>
        <v>4920</v>
      </c>
      <c r="I29" s="52"/>
      <c r="J29" s="194">
        <f t="shared" ref="J29" si="8">J66-R66</f>
        <v>-719</v>
      </c>
      <c r="K29" s="33"/>
    </row>
    <row r="30" spans="1:14" s="32" customFormat="1" ht="21.75" customHeight="1" x14ac:dyDescent="0.7">
      <c r="A30" s="54" t="s">
        <v>195</v>
      </c>
      <c r="B30" s="98"/>
      <c r="D30" s="52">
        <f>D25-SUM(D26:D29)</f>
        <v>345038</v>
      </c>
      <c r="E30" s="52"/>
      <c r="F30" s="52">
        <f>F25-SUM(F26:F29)</f>
        <v>230491</v>
      </c>
      <c r="G30" s="52"/>
      <c r="H30" s="52">
        <f>H25-SUM(H26:H29)</f>
        <v>631863</v>
      </c>
      <c r="I30" s="52"/>
      <c r="J30" s="52">
        <f>J25-SUM(J26:J29)</f>
        <v>105793</v>
      </c>
      <c r="K30" s="33"/>
    </row>
    <row r="31" spans="1:14" s="32" customFormat="1" ht="21.75" customHeight="1" x14ac:dyDescent="0.65">
      <c r="A31" s="32" t="s">
        <v>197</v>
      </c>
      <c r="B31" s="98">
        <v>14</v>
      </c>
      <c r="D31" s="194">
        <f t="shared" ref="D31" si="9">D68-L68</f>
        <v>79621</v>
      </c>
      <c r="E31" s="36"/>
      <c r="F31" s="194">
        <f t="shared" ref="F31" si="10">F68-N68</f>
        <v>47863</v>
      </c>
      <c r="G31" s="36"/>
      <c r="H31" s="194">
        <f t="shared" ref="H31" si="11">H68-P68</f>
        <v>45119</v>
      </c>
      <c r="I31" s="36"/>
      <c r="J31" s="194">
        <f t="shared" ref="J31" si="12">J68-R68</f>
        <v>15152</v>
      </c>
      <c r="K31" s="33"/>
    </row>
    <row r="32" spans="1:14" s="32" customFormat="1" ht="21.75" customHeight="1" thickBot="1" x14ac:dyDescent="0.75">
      <c r="A32" s="31" t="s">
        <v>194</v>
      </c>
      <c r="B32" s="102"/>
      <c r="D32" s="46">
        <f>D30-D31</f>
        <v>265417</v>
      </c>
      <c r="E32" s="52"/>
      <c r="F32" s="46">
        <v>182628</v>
      </c>
      <c r="G32" s="52"/>
      <c r="H32" s="46">
        <f>H30-H31</f>
        <v>586744</v>
      </c>
      <c r="I32" s="52"/>
      <c r="J32" s="46">
        <v>90641</v>
      </c>
      <c r="K32" s="33"/>
    </row>
    <row r="33" spans="1:19" s="32" customFormat="1" ht="24" customHeight="1" thickTop="1" x14ac:dyDescent="0.7">
      <c r="A33" s="30"/>
      <c r="B33" s="102"/>
      <c r="D33" s="36"/>
      <c r="E33" s="36"/>
      <c r="F33" s="36"/>
      <c r="G33" s="36"/>
      <c r="H33" s="36"/>
      <c r="I33" s="36"/>
      <c r="J33" s="36"/>
      <c r="K33" s="33"/>
    </row>
    <row r="34" spans="1:19" s="32" customFormat="1" ht="24.5" customHeight="1" thickBot="1" x14ac:dyDescent="0.75">
      <c r="A34" s="31" t="s">
        <v>198</v>
      </c>
      <c r="B34" s="102"/>
      <c r="D34" s="46">
        <f>D32</f>
        <v>265417</v>
      </c>
      <c r="E34" s="36"/>
      <c r="F34" s="46">
        <f>F32</f>
        <v>182628</v>
      </c>
      <c r="G34" s="52"/>
      <c r="H34" s="46">
        <f>H32</f>
        <v>586744</v>
      </c>
      <c r="I34" s="36"/>
      <c r="J34" s="46">
        <f>J32</f>
        <v>90641</v>
      </c>
      <c r="K34" s="33"/>
    </row>
    <row r="35" spans="1:19" s="32" customFormat="1" ht="22" thickTop="1" x14ac:dyDescent="0.65">
      <c r="B35" s="102"/>
      <c r="D35" s="36"/>
      <c r="E35" s="36"/>
      <c r="F35" s="36"/>
      <c r="G35" s="36"/>
      <c r="H35" s="36"/>
      <c r="I35" s="36"/>
      <c r="J35" s="36"/>
      <c r="K35" s="33"/>
    </row>
    <row r="36" spans="1:19" s="32" customFormat="1" ht="24" customHeight="1" thickBot="1" x14ac:dyDescent="0.75">
      <c r="A36" s="142" t="s">
        <v>199</v>
      </c>
      <c r="B36" s="98">
        <v>15</v>
      </c>
      <c r="C36" s="143"/>
      <c r="D36" s="127">
        <v>0.32</v>
      </c>
      <c r="E36" s="144"/>
      <c r="F36" s="127">
        <v>0.37</v>
      </c>
      <c r="G36" s="144"/>
      <c r="H36" s="127">
        <v>0.71</v>
      </c>
      <c r="I36" s="144"/>
      <c r="J36" s="127">
        <v>0.18</v>
      </c>
      <c r="K36" s="33"/>
    </row>
    <row r="37" spans="1:19" s="32" customFormat="1" ht="24" customHeight="1" thickTop="1" thickBot="1" x14ac:dyDescent="0.75">
      <c r="A37" s="142" t="s">
        <v>200</v>
      </c>
      <c r="B37" s="98">
        <v>15</v>
      </c>
      <c r="C37" s="143"/>
      <c r="D37" s="127">
        <v>0.32</v>
      </c>
      <c r="E37" s="144"/>
      <c r="F37" s="127">
        <v>0.35</v>
      </c>
      <c r="G37" s="144"/>
      <c r="H37" s="127">
        <v>0.7</v>
      </c>
      <c r="I37" s="144"/>
      <c r="J37" s="127">
        <v>0.17</v>
      </c>
      <c r="K37" s="33"/>
    </row>
    <row r="38" spans="1:19" s="32" customFormat="1" ht="21.75" customHeight="1" thickTop="1" x14ac:dyDescent="0.7">
      <c r="A38" s="54"/>
      <c r="B38" s="102"/>
      <c r="K38" s="33"/>
    </row>
    <row r="39" spans="1:19" s="14" customFormat="1" ht="21.75" customHeight="1" x14ac:dyDescent="0.7">
      <c r="A39" s="23" t="s">
        <v>0</v>
      </c>
      <c r="B39" s="25"/>
      <c r="C39" s="26"/>
      <c r="D39" s="5"/>
      <c r="E39" s="5"/>
      <c r="F39" s="5"/>
      <c r="G39" s="5"/>
      <c r="H39" s="5"/>
      <c r="I39" s="5"/>
      <c r="J39" s="5"/>
      <c r="K39" s="13"/>
    </row>
    <row r="40" spans="1:19" s="14" customFormat="1" ht="21.75" customHeight="1" x14ac:dyDescent="0.7">
      <c r="A40" s="27" t="s">
        <v>78</v>
      </c>
      <c r="B40" s="25"/>
      <c r="C40" s="26"/>
      <c r="D40" s="5"/>
      <c r="E40" s="5"/>
      <c r="F40" s="5"/>
      <c r="G40" s="5"/>
      <c r="H40" s="5"/>
      <c r="I40" s="5"/>
      <c r="J40" s="5"/>
      <c r="K40" s="13"/>
    </row>
    <row r="41" spans="1:19" s="14" customFormat="1" ht="21.75" customHeight="1" x14ac:dyDescent="0.65">
      <c r="A41" s="5"/>
      <c r="B41" s="12"/>
      <c r="C41" s="5"/>
      <c r="D41" s="5"/>
      <c r="E41" s="5"/>
      <c r="F41" s="5"/>
      <c r="G41" s="5"/>
      <c r="H41" s="5"/>
      <c r="I41" s="5"/>
      <c r="J41" s="5"/>
      <c r="K41" s="13"/>
    </row>
    <row r="42" spans="1:19" s="14" customFormat="1" ht="21.75" customHeight="1" x14ac:dyDescent="0.7">
      <c r="A42" s="5"/>
      <c r="B42" s="99"/>
      <c r="D42" s="351" t="s">
        <v>1</v>
      </c>
      <c r="E42" s="351"/>
      <c r="F42" s="351"/>
      <c r="G42" s="101"/>
      <c r="H42" s="351" t="s">
        <v>2</v>
      </c>
      <c r="I42" s="351"/>
      <c r="J42" s="351"/>
      <c r="K42" s="13"/>
    </row>
    <row r="43" spans="1:19" s="14" customFormat="1" ht="21.75" customHeight="1" x14ac:dyDescent="0.7">
      <c r="A43" s="5"/>
      <c r="B43" s="99"/>
      <c r="D43" s="353" t="s">
        <v>95</v>
      </c>
      <c r="E43" s="353"/>
      <c r="F43" s="353"/>
      <c r="G43" s="101"/>
      <c r="H43" s="353" t="s">
        <v>95</v>
      </c>
      <c r="I43" s="353"/>
      <c r="J43" s="353"/>
      <c r="K43" s="13"/>
    </row>
    <row r="44" spans="1:19" s="14" customFormat="1" ht="21.75" customHeight="1" x14ac:dyDescent="0.7">
      <c r="A44" s="5"/>
      <c r="B44" s="99"/>
      <c r="D44" s="353" t="s">
        <v>94</v>
      </c>
      <c r="E44" s="353"/>
      <c r="F44" s="353"/>
      <c r="G44" s="101"/>
      <c r="H44" s="353" t="s">
        <v>94</v>
      </c>
      <c r="I44" s="353"/>
      <c r="J44" s="353"/>
      <c r="K44" s="13"/>
    </row>
    <row r="45" spans="1:19" s="14" customFormat="1" ht="21.75" customHeight="1" x14ac:dyDescent="0.65">
      <c r="A45" s="5"/>
      <c r="B45" s="100" t="s">
        <v>4</v>
      </c>
      <c r="D45" s="215">
        <v>2565</v>
      </c>
      <c r="E45" s="215"/>
      <c r="F45" s="215">
        <v>2564</v>
      </c>
      <c r="G45" s="32"/>
      <c r="H45" s="215">
        <v>2565</v>
      </c>
      <c r="I45" s="215"/>
      <c r="J45" s="215">
        <v>2564</v>
      </c>
      <c r="K45" s="13"/>
      <c r="L45" s="190">
        <v>44651</v>
      </c>
      <c r="N45" s="190">
        <v>44286</v>
      </c>
      <c r="P45" s="190">
        <v>44651</v>
      </c>
      <c r="R45" s="190">
        <v>44286</v>
      </c>
    </row>
    <row r="46" spans="1:19" s="14" customFormat="1" ht="21.75" customHeight="1" x14ac:dyDescent="0.65">
      <c r="A46" s="5"/>
      <c r="B46" s="100"/>
      <c r="D46" s="352" t="s">
        <v>5</v>
      </c>
      <c r="E46" s="352"/>
      <c r="F46" s="352"/>
      <c r="G46" s="352"/>
      <c r="H46" s="352"/>
      <c r="I46" s="352"/>
      <c r="J46" s="352"/>
      <c r="K46" s="13"/>
    </row>
    <row r="47" spans="1:19" s="14" customFormat="1" ht="21.75" customHeight="1" x14ac:dyDescent="0.7">
      <c r="A47" s="15" t="s">
        <v>40</v>
      </c>
      <c r="B47" s="16"/>
      <c r="C47" s="5"/>
      <c r="D47" s="5"/>
      <c r="E47" s="5"/>
      <c r="F47" s="5"/>
      <c r="G47" s="5"/>
      <c r="H47" s="5"/>
      <c r="I47" s="5"/>
      <c r="J47" s="5"/>
      <c r="K47" s="13"/>
    </row>
    <row r="48" spans="1:19" s="14" customFormat="1" ht="21.75" customHeight="1" x14ac:dyDescent="0.65">
      <c r="A48" s="1" t="s">
        <v>41</v>
      </c>
      <c r="B48" s="16">
        <v>4</v>
      </c>
      <c r="C48" s="5"/>
      <c r="D48" s="33">
        <v>1593995</v>
      </c>
      <c r="E48" s="17"/>
      <c r="F48" s="17">
        <v>1405605</v>
      </c>
      <c r="G48" s="17"/>
      <c r="H48" s="36">
        <v>1590595</v>
      </c>
      <c r="I48" s="17"/>
      <c r="J48" s="17">
        <v>1357513</v>
      </c>
      <c r="K48" s="13"/>
      <c r="L48" s="339">
        <v>694713</v>
      </c>
      <c r="M48" s="340"/>
      <c r="N48" s="339">
        <v>642309</v>
      </c>
      <c r="O48" s="340"/>
      <c r="P48" s="339">
        <v>692792</v>
      </c>
      <c r="Q48" s="339"/>
      <c r="R48" s="339">
        <v>593628</v>
      </c>
      <c r="S48" s="106"/>
    </row>
    <row r="49" spans="1:19" s="14" customFormat="1" ht="21.75" customHeight="1" x14ac:dyDescent="0.65">
      <c r="A49" s="1" t="s">
        <v>110</v>
      </c>
      <c r="B49" s="16"/>
      <c r="C49" s="5"/>
      <c r="D49" s="33">
        <v>959226</v>
      </c>
      <c r="E49" s="17"/>
      <c r="F49" s="17">
        <v>698704</v>
      </c>
      <c r="G49" s="17"/>
      <c r="H49" s="34">
        <v>0</v>
      </c>
      <c r="I49" s="17"/>
      <c r="J49" s="104">
        <v>0</v>
      </c>
      <c r="K49" s="13"/>
      <c r="L49" s="339">
        <v>462301</v>
      </c>
      <c r="M49" s="340"/>
      <c r="N49" s="339">
        <v>333504</v>
      </c>
      <c r="O49" s="340"/>
      <c r="P49" s="339">
        <v>0</v>
      </c>
      <c r="Q49" s="339"/>
      <c r="R49" s="339">
        <v>0</v>
      </c>
      <c r="S49" s="106"/>
    </row>
    <row r="50" spans="1:19" s="14" customFormat="1" ht="21.75" customHeight="1" x14ac:dyDescent="0.65">
      <c r="A50" s="1" t="s">
        <v>83</v>
      </c>
      <c r="B50" s="16">
        <v>4</v>
      </c>
      <c r="C50" s="5"/>
      <c r="D50" s="33">
        <v>47497</v>
      </c>
      <c r="E50" s="17"/>
      <c r="F50" s="17">
        <v>29595</v>
      </c>
      <c r="G50" s="17"/>
      <c r="H50" s="36">
        <v>26497</v>
      </c>
      <c r="I50" s="17"/>
      <c r="J50" s="104">
        <v>14152</v>
      </c>
      <c r="K50" s="13"/>
      <c r="L50" s="339">
        <v>20363</v>
      </c>
      <c r="M50" s="340"/>
      <c r="N50" s="339">
        <v>15151</v>
      </c>
      <c r="O50" s="340"/>
      <c r="P50" s="339">
        <v>11830</v>
      </c>
      <c r="Q50" s="339"/>
      <c r="R50" s="339">
        <v>6807</v>
      </c>
      <c r="S50" s="106"/>
    </row>
    <row r="51" spans="1:19" s="14" customFormat="1" ht="21.75" customHeight="1" x14ac:dyDescent="0.65">
      <c r="A51" s="1" t="s">
        <v>85</v>
      </c>
      <c r="B51" s="16">
        <v>4</v>
      </c>
      <c r="C51" s="5"/>
      <c r="D51" s="33">
        <v>0</v>
      </c>
      <c r="E51" s="17"/>
      <c r="F51" s="104">
        <v>0</v>
      </c>
      <c r="G51" s="17"/>
      <c r="H51" s="36">
        <v>31148</v>
      </c>
      <c r="I51" s="17"/>
      <c r="J51" s="104">
        <v>40258</v>
      </c>
      <c r="K51" s="13"/>
      <c r="L51" s="339">
        <v>0</v>
      </c>
      <c r="M51" s="340"/>
      <c r="N51" s="339">
        <v>0</v>
      </c>
      <c r="O51" s="340"/>
      <c r="P51" s="339">
        <v>16394</v>
      </c>
      <c r="Q51" s="339"/>
      <c r="R51" s="339">
        <v>19320</v>
      </c>
      <c r="S51" s="106"/>
    </row>
    <row r="52" spans="1:19" s="14" customFormat="1" ht="21.75" customHeight="1" x14ac:dyDescent="0.65">
      <c r="A52" s="1" t="s">
        <v>181</v>
      </c>
      <c r="B52" s="209">
        <v>7</v>
      </c>
      <c r="C52" s="5"/>
      <c r="D52" s="33">
        <v>0</v>
      </c>
      <c r="E52" s="17"/>
      <c r="F52" s="104">
        <v>0</v>
      </c>
      <c r="G52" s="17"/>
      <c r="H52" s="36">
        <v>441000</v>
      </c>
      <c r="I52" s="17"/>
      <c r="J52" s="104">
        <v>0</v>
      </c>
      <c r="K52" s="13"/>
      <c r="S52" s="106"/>
    </row>
    <row r="53" spans="1:19" s="14" customFormat="1" ht="21.75" customHeight="1" x14ac:dyDescent="0.65">
      <c r="A53" s="1" t="s">
        <v>42</v>
      </c>
      <c r="B53" s="16">
        <v>4</v>
      </c>
      <c r="C53" s="5"/>
      <c r="D53" s="33">
        <v>36573</v>
      </c>
      <c r="E53" s="17"/>
      <c r="F53" s="17">
        <v>20644</v>
      </c>
      <c r="G53" s="17"/>
      <c r="H53" s="33">
        <f>254097+26894</f>
        <v>280991</v>
      </c>
      <c r="I53" s="17"/>
      <c r="J53" s="17">
        <v>171592</v>
      </c>
      <c r="K53" s="13"/>
      <c r="L53" s="339">
        <v>33624</v>
      </c>
      <c r="M53" s="340"/>
      <c r="N53" s="339">
        <v>10977</v>
      </c>
      <c r="O53" s="340"/>
      <c r="P53" s="339">
        <v>139136</v>
      </c>
      <c r="Q53" s="339"/>
      <c r="R53" s="339">
        <v>75470</v>
      </c>
      <c r="S53" s="106"/>
    </row>
    <row r="54" spans="1:19" s="14" customFormat="1" ht="21.75" customHeight="1" x14ac:dyDescent="0.7">
      <c r="A54" s="2" t="s">
        <v>43</v>
      </c>
      <c r="B54" s="19"/>
      <c r="C54" s="4"/>
      <c r="D54" s="20">
        <f>SUM(D48:D53)</f>
        <v>2637291</v>
      </c>
      <c r="E54" s="105"/>
      <c r="F54" s="20">
        <f>SUM(F48:F53)</f>
        <v>2154548</v>
      </c>
      <c r="G54" s="105"/>
      <c r="H54" s="20">
        <f>SUM(H48:H53)</f>
        <v>2370231</v>
      </c>
      <c r="I54" s="105"/>
      <c r="J54" s="20">
        <f>SUM(J48:J53)</f>
        <v>1583515</v>
      </c>
      <c r="K54" s="13"/>
      <c r="L54" s="20">
        <f>SUM(L48:L53)</f>
        <v>1211001</v>
      </c>
      <c r="M54" s="340"/>
      <c r="N54" s="20">
        <f>SUM(N48:N53)</f>
        <v>1001941</v>
      </c>
      <c r="O54" s="340"/>
      <c r="P54" s="20">
        <f>SUM(P48:P53)</f>
        <v>860152</v>
      </c>
      <c r="Q54" s="339"/>
      <c r="R54" s="20">
        <f>SUM(R48:R53)</f>
        <v>695225</v>
      </c>
      <c r="S54" s="106"/>
    </row>
    <row r="55" spans="1:19" s="14" customFormat="1" ht="21.75" customHeight="1" x14ac:dyDescent="0.65">
      <c r="A55" s="5"/>
      <c r="B55" s="16"/>
      <c r="C55" s="5"/>
      <c r="K55" s="13"/>
      <c r="L55" s="340"/>
      <c r="M55" s="340"/>
      <c r="N55" s="340"/>
      <c r="O55" s="340"/>
      <c r="P55" s="339"/>
      <c r="Q55" s="339"/>
      <c r="R55" s="339"/>
      <c r="S55" s="106"/>
    </row>
    <row r="56" spans="1:19" s="14" customFormat="1" ht="21.75" customHeight="1" x14ac:dyDescent="0.7">
      <c r="A56" s="15" t="s">
        <v>44</v>
      </c>
      <c r="B56" s="16">
        <v>4</v>
      </c>
      <c r="C56" s="5"/>
      <c r="D56" s="17"/>
      <c r="E56" s="17"/>
      <c r="F56" s="17"/>
      <c r="G56" s="17"/>
      <c r="H56" s="17"/>
      <c r="I56" s="17"/>
      <c r="J56" s="17"/>
      <c r="K56" s="13"/>
      <c r="L56" s="340"/>
      <c r="M56" s="340"/>
      <c r="N56" s="340"/>
      <c r="O56" s="340"/>
      <c r="P56" s="339"/>
      <c r="Q56" s="339"/>
      <c r="R56" s="339"/>
      <c r="S56" s="106"/>
    </row>
    <row r="57" spans="1:19" s="14" customFormat="1" ht="21.75" customHeight="1" x14ac:dyDescent="0.65">
      <c r="A57" s="1" t="s">
        <v>108</v>
      </c>
      <c r="B57" s="16"/>
      <c r="C57" s="5"/>
      <c r="D57" s="17">
        <v>865707</v>
      </c>
      <c r="E57" s="17">
        <v>742789</v>
      </c>
      <c r="F57" s="17">
        <v>731424</v>
      </c>
      <c r="G57" s="17"/>
      <c r="H57" s="17">
        <v>864402</v>
      </c>
      <c r="I57" s="17"/>
      <c r="J57" s="17">
        <v>742789</v>
      </c>
      <c r="K57" s="13"/>
      <c r="L57" s="340">
        <v>365641</v>
      </c>
      <c r="M57" s="340"/>
      <c r="N57" s="340">
        <v>333966</v>
      </c>
      <c r="O57" s="340"/>
      <c r="P57" s="339">
        <v>371868</v>
      </c>
      <c r="Q57" s="339"/>
      <c r="R57" s="339">
        <v>338837</v>
      </c>
      <c r="S57" s="106"/>
    </row>
    <row r="58" spans="1:19" s="14" customFormat="1" ht="21.75" customHeight="1" x14ac:dyDescent="0.65">
      <c r="A58" s="1" t="s">
        <v>107</v>
      </c>
      <c r="B58" s="16"/>
      <c r="C58" s="5"/>
      <c r="D58" s="17">
        <v>15085</v>
      </c>
      <c r="E58" s="17">
        <v>2127</v>
      </c>
      <c r="F58" s="17">
        <v>10540</v>
      </c>
      <c r="G58" s="17"/>
      <c r="H58" s="17">
        <v>2859</v>
      </c>
      <c r="I58" s="17"/>
      <c r="J58" s="17">
        <v>2127</v>
      </c>
      <c r="K58" s="13"/>
      <c r="L58" s="339">
        <v>9436</v>
      </c>
      <c r="M58" s="339"/>
      <c r="N58" s="339">
        <v>4132</v>
      </c>
      <c r="O58" s="340"/>
      <c r="P58" s="339">
        <v>2323</v>
      </c>
      <c r="Q58" s="339"/>
      <c r="R58" s="339">
        <v>609</v>
      </c>
      <c r="S58" s="106"/>
    </row>
    <row r="59" spans="1:19" s="14" customFormat="1" ht="21.75" customHeight="1" x14ac:dyDescent="0.65">
      <c r="A59" s="1" t="s">
        <v>103</v>
      </c>
      <c r="B59" s="16"/>
      <c r="C59" s="5"/>
      <c r="D59" s="17">
        <v>542025</v>
      </c>
      <c r="E59" s="17">
        <v>424079</v>
      </c>
      <c r="F59" s="17">
        <v>537532</v>
      </c>
      <c r="G59" s="17"/>
      <c r="H59" s="17">
        <v>434933</v>
      </c>
      <c r="I59" s="17"/>
      <c r="J59" s="17">
        <v>424079</v>
      </c>
      <c r="K59" s="13"/>
      <c r="L59" s="339">
        <f>248805-1648</f>
        <v>247157</v>
      </c>
      <c r="M59" s="339"/>
      <c r="N59" s="339">
        <v>270612</v>
      </c>
      <c r="O59" s="340"/>
      <c r="P59" s="339">
        <v>191702</v>
      </c>
      <c r="Q59" s="339"/>
      <c r="R59" s="339">
        <v>204122</v>
      </c>
      <c r="S59" s="106"/>
    </row>
    <row r="60" spans="1:19" s="14" customFormat="1" ht="21.75" customHeight="1" x14ac:dyDescent="0.65">
      <c r="A60" s="1" t="s">
        <v>45</v>
      </c>
      <c r="B60" s="16"/>
      <c r="C60" s="5"/>
      <c r="D60" s="17">
        <v>316144</v>
      </c>
      <c r="E60" s="17">
        <v>93243</v>
      </c>
      <c r="F60" s="17">
        <v>208710</v>
      </c>
      <c r="G60" s="17"/>
      <c r="H60" s="17">
        <v>158377</v>
      </c>
      <c r="I60" s="17"/>
      <c r="J60" s="17">
        <v>99256</v>
      </c>
      <c r="K60" s="124"/>
      <c r="L60" s="341">
        <v>152979</v>
      </c>
      <c r="M60" s="339"/>
      <c r="N60" s="341">
        <v>86681</v>
      </c>
      <c r="O60" s="340"/>
      <c r="P60" s="339">
        <v>71273</v>
      </c>
      <c r="Q60" s="339"/>
      <c r="R60" s="339">
        <v>37347</v>
      </c>
      <c r="S60" s="106"/>
    </row>
    <row r="61" spans="1:19" s="14" customFormat="1" ht="21.75" customHeight="1" x14ac:dyDescent="0.7">
      <c r="A61" s="2" t="s">
        <v>47</v>
      </c>
      <c r="B61" s="19"/>
      <c r="C61" s="4"/>
      <c r="D61" s="20">
        <f>SUM(D57:D60)</f>
        <v>1738961</v>
      </c>
      <c r="E61" s="105"/>
      <c r="F61" s="20">
        <f>SUM(F57:F60)</f>
        <v>1488206</v>
      </c>
      <c r="G61" s="105"/>
      <c r="H61" s="20">
        <f>SUM(H57:H60)</f>
        <v>1460571</v>
      </c>
      <c r="I61" s="105"/>
      <c r="J61" s="20">
        <v>1268251</v>
      </c>
      <c r="K61" s="13"/>
      <c r="L61" s="20">
        <f>SUM(L57:L60)</f>
        <v>775213</v>
      </c>
      <c r="M61" s="339"/>
      <c r="N61" s="20">
        <f>SUM(N57:N60)</f>
        <v>695391</v>
      </c>
      <c r="O61" s="340"/>
      <c r="P61" s="20">
        <f>SUM(P57:P60)</f>
        <v>637166</v>
      </c>
      <c r="Q61" s="339"/>
      <c r="R61" s="20">
        <f>SUM(R57:R60)</f>
        <v>580915</v>
      </c>
      <c r="S61" s="106"/>
    </row>
    <row r="62" spans="1:19" s="14" customFormat="1" ht="21.75" customHeight="1" x14ac:dyDescent="0.7">
      <c r="A62" s="2"/>
      <c r="B62" s="19"/>
      <c r="C62" s="4"/>
      <c r="H62" s="122"/>
      <c r="K62" s="13"/>
      <c r="L62" s="340"/>
      <c r="M62" s="340"/>
      <c r="N62" s="340"/>
      <c r="O62" s="340"/>
      <c r="P62" s="339"/>
      <c r="Q62" s="339"/>
      <c r="R62" s="339"/>
      <c r="S62" s="106"/>
    </row>
    <row r="63" spans="1:19" s="31" customFormat="1" ht="21.75" customHeight="1" x14ac:dyDescent="0.7">
      <c r="A63" s="31" t="s">
        <v>123</v>
      </c>
      <c r="B63" s="49"/>
      <c r="D63" s="52">
        <f>D54-D61</f>
        <v>898330</v>
      </c>
      <c r="E63" s="52"/>
      <c r="F63" s="52">
        <f>F54-F61</f>
        <v>666342</v>
      </c>
      <c r="G63" s="52"/>
      <c r="H63" s="52">
        <f>H54-H61</f>
        <v>909660</v>
      </c>
      <c r="I63" s="52"/>
      <c r="J63" s="52">
        <v>315264</v>
      </c>
      <c r="K63" s="33"/>
      <c r="L63" s="52">
        <v>315264</v>
      </c>
      <c r="M63" s="340"/>
      <c r="N63" s="52">
        <v>315264</v>
      </c>
      <c r="O63" s="340"/>
      <c r="P63" s="52">
        <v>315264</v>
      </c>
      <c r="Q63" s="339"/>
      <c r="R63" s="52">
        <v>315264</v>
      </c>
      <c r="S63" s="192"/>
    </row>
    <row r="64" spans="1:19" s="14" customFormat="1" ht="21.75" customHeight="1" x14ac:dyDescent="0.65">
      <c r="A64" s="1" t="s">
        <v>46</v>
      </c>
      <c r="B64" s="16"/>
      <c r="C64" s="5"/>
      <c r="D64" s="36">
        <v>248337</v>
      </c>
      <c r="E64" s="17"/>
      <c r="F64" s="17">
        <v>182541</v>
      </c>
      <c r="G64" s="17"/>
      <c r="H64" s="36">
        <v>247075</v>
      </c>
      <c r="I64" s="17"/>
      <c r="J64" s="17">
        <v>181674</v>
      </c>
      <c r="K64" s="13"/>
      <c r="L64" s="339">
        <v>123330</v>
      </c>
      <c r="M64" s="339"/>
      <c r="N64" s="339">
        <v>82862</v>
      </c>
      <c r="O64" s="340"/>
      <c r="P64" s="339">
        <v>122753</v>
      </c>
      <c r="Q64" s="339"/>
      <c r="R64" s="339">
        <v>82499</v>
      </c>
      <c r="S64" s="106"/>
    </row>
    <row r="65" spans="1:19" s="31" customFormat="1" ht="21.75" customHeight="1" x14ac:dyDescent="0.7">
      <c r="A65" s="32" t="s">
        <v>146</v>
      </c>
      <c r="B65" s="98"/>
      <c r="D65" s="36">
        <v>42878</v>
      </c>
      <c r="E65" s="36"/>
      <c r="F65" s="195">
        <v>74731</v>
      </c>
      <c r="G65" s="36"/>
      <c r="H65" s="36">
        <v>-76115</v>
      </c>
      <c r="I65" s="36"/>
      <c r="J65" s="195">
        <v>-4961</v>
      </c>
      <c r="K65" s="33"/>
      <c r="L65" s="38">
        <f>53653+1648</f>
        <v>55301</v>
      </c>
      <c r="M65" s="38"/>
      <c r="N65" s="38">
        <v>44134</v>
      </c>
      <c r="O65" s="340"/>
      <c r="P65" s="38">
        <v>-1684</v>
      </c>
      <c r="Q65" s="38"/>
      <c r="R65" s="38">
        <v>-1666</v>
      </c>
      <c r="S65" s="192"/>
    </row>
    <row r="66" spans="1:19" s="31" customFormat="1" ht="21.75" customHeight="1" x14ac:dyDescent="0.7">
      <c r="A66" s="32" t="s">
        <v>184</v>
      </c>
      <c r="B66" s="98"/>
      <c r="D66" s="53">
        <v>-4441</v>
      </c>
      <c r="E66" s="36"/>
      <c r="F66" s="196">
        <v>-1473</v>
      </c>
      <c r="G66" s="36"/>
      <c r="H66" s="53">
        <v>-4441</v>
      </c>
      <c r="I66" s="36"/>
      <c r="J66" s="196">
        <v>-1217</v>
      </c>
      <c r="K66" s="33"/>
      <c r="L66" s="38">
        <v>-9361</v>
      </c>
      <c r="M66" s="38"/>
      <c r="N66" s="38">
        <v>-498</v>
      </c>
      <c r="O66" s="340"/>
      <c r="P66" s="38">
        <v>-9361</v>
      </c>
      <c r="Q66" s="38"/>
      <c r="R66" s="38">
        <v>-498</v>
      </c>
      <c r="S66" s="192"/>
    </row>
    <row r="67" spans="1:19" s="32" customFormat="1" ht="21.75" customHeight="1" x14ac:dyDescent="0.7">
      <c r="A67" s="54" t="s">
        <v>195</v>
      </c>
      <c r="B67" s="98"/>
      <c r="D67" s="52">
        <f>D63-SUM(D64:D66)</f>
        <v>611556</v>
      </c>
      <c r="E67" s="52"/>
      <c r="F67" s="52">
        <f>F63-SUM(F64:F66)</f>
        <v>410543</v>
      </c>
      <c r="G67" s="52"/>
      <c r="H67" s="52">
        <f>H63-SUM(H64:H66)</f>
        <v>743141</v>
      </c>
      <c r="I67" s="52"/>
      <c r="J67" s="52">
        <v>139768</v>
      </c>
      <c r="K67" s="33"/>
      <c r="L67" s="33">
        <v>266518</v>
      </c>
      <c r="M67" s="33"/>
      <c r="N67" s="33">
        <v>180052</v>
      </c>
      <c r="O67" s="340"/>
      <c r="P67" s="38">
        <v>111278</v>
      </c>
      <c r="Q67" s="38"/>
      <c r="R67" s="38">
        <v>33975</v>
      </c>
      <c r="S67" s="34"/>
    </row>
    <row r="68" spans="1:19" s="32" customFormat="1" ht="21.75" customHeight="1" x14ac:dyDescent="0.65">
      <c r="A68" s="32" t="s">
        <v>197</v>
      </c>
      <c r="B68" s="98">
        <v>14</v>
      </c>
      <c r="D68" s="55">
        <v>130725</v>
      </c>
      <c r="E68" s="137"/>
      <c r="F68" s="138">
        <v>87795</v>
      </c>
      <c r="G68" s="137"/>
      <c r="H68" s="55">
        <v>63890</v>
      </c>
      <c r="I68" s="137"/>
      <c r="J68" s="138">
        <v>25452</v>
      </c>
      <c r="K68" s="33"/>
      <c r="L68" s="38">
        <v>51104</v>
      </c>
      <c r="M68" s="38"/>
      <c r="N68" s="38">
        <v>39932</v>
      </c>
      <c r="O68" s="340"/>
      <c r="P68" s="38">
        <v>18771</v>
      </c>
      <c r="Q68" s="38"/>
      <c r="R68" s="38">
        <v>10300</v>
      </c>
      <c r="S68" s="34"/>
    </row>
    <row r="69" spans="1:19" s="32" customFormat="1" ht="21.75" customHeight="1" thickBot="1" x14ac:dyDescent="0.7">
      <c r="A69" s="139" t="s">
        <v>194</v>
      </c>
      <c r="B69" s="145"/>
      <c r="C69" s="141"/>
      <c r="D69" s="135">
        <f>D67-D68</f>
        <v>480831</v>
      </c>
      <c r="E69" s="136"/>
      <c r="F69" s="135">
        <f>F67-F68</f>
        <v>322748</v>
      </c>
      <c r="G69" s="136"/>
      <c r="H69" s="135">
        <f>H67-H68</f>
        <v>679251</v>
      </c>
      <c r="I69" s="136"/>
      <c r="J69" s="135">
        <f>J67-J68</f>
        <v>114316</v>
      </c>
      <c r="K69" s="33"/>
      <c r="L69" s="135">
        <f>L67-L68</f>
        <v>215414</v>
      </c>
      <c r="M69" s="33"/>
      <c r="N69" s="135">
        <f>N67-N68</f>
        <v>140120</v>
      </c>
      <c r="O69" s="340"/>
      <c r="P69" s="135">
        <f>P67-P68</f>
        <v>92507</v>
      </c>
      <c r="Q69" s="38"/>
      <c r="R69" s="135">
        <f>R67-R68</f>
        <v>23675</v>
      </c>
      <c r="S69" s="34"/>
    </row>
    <row r="70" spans="1:19" s="32" customFormat="1" ht="24" customHeight="1" thickTop="1" x14ac:dyDescent="0.7">
      <c r="A70" s="30"/>
      <c r="B70" s="102"/>
      <c r="D70" s="36"/>
      <c r="E70" s="36"/>
      <c r="F70" s="36"/>
      <c r="G70" s="36"/>
      <c r="H70" s="36"/>
      <c r="I70" s="36"/>
      <c r="J70" s="36"/>
      <c r="K70" s="33"/>
      <c r="O70" s="122"/>
      <c r="P70" s="34"/>
      <c r="Q70" s="34"/>
      <c r="R70" s="34"/>
      <c r="S70" s="34"/>
    </row>
    <row r="71" spans="1:19" s="26" customFormat="1" ht="21.75" customHeight="1" x14ac:dyDescent="0.7">
      <c r="A71" s="23" t="s">
        <v>0</v>
      </c>
      <c r="B71" s="25"/>
      <c r="D71" s="5"/>
      <c r="E71" s="5"/>
      <c r="F71" s="5"/>
      <c r="G71" s="5"/>
      <c r="H71" s="5"/>
      <c r="I71" s="5"/>
      <c r="J71" s="5"/>
      <c r="K71" s="28"/>
      <c r="O71" s="122"/>
      <c r="P71" s="193"/>
      <c r="Q71" s="193"/>
      <c r="R71" s="193"/>
      <c r="S71" s="193"/>
    </row>
    <row r="72" spans="1:19" s="26" customFormat="1" ht="21.75" customHeight="1" x14ac:dyDescent="0.7">
      <c r="A72" s="27" t="s">
        <v>78</v>
      </c>
      <c r="B72" s="25"/>
      <c r="D72" s="5"/>
      <c r="E72" s="5"/>
      <c r="F72" s="5"/>
      <c r="G72" s="5"/>
      <c r="H72" s="5"/>
      <c r="I72" s="5"/>
      <c r="J72" s="5"/>
      <c r="K72" s="28"/>
      <c r="O72" s="122"/>
      <c r="P72" s="193"/>
      <c r="Q72" s="193"/>
      <c r="R72" s="193"/>
      <c r="S72" s="193"/>
    </row>
    <row r="73" spans="1:19" s="26" customFormat="1" ht="21.75" customHeight="1" x14ac:dyDescent="0.7">
      <c r="A73" s="27"/>
      <c r="B73" s="25"/>
      <c r="D73" s="5"/>
      <c r="E73" s="5"/>
      <c r="F73" s="5"/>
      <c r="G73" s="5"/>
      <c r="H73" s="5"/>
      <c r="I73" s="5"/>
      <c r="J73" s="5"/>
      <c r="K73" s="28"/>
      <c r="O73" s="122"/>
      <c r="P73" s="193"/>
      <c r="Q73" s="193"/>
      <c r="R73" s="193"/>
      <c r="S73" s="193"/>
    </row>
    <row r="74" spans="1:19" s="14" customFormat="1" ht="21.75" customHeight="1" x14ac:dyDescent="0.7">
      <c r="A74" s="5"/>
      <c r="B74" s="99"/>
      <c r="D74" s="351" t="s">
        <v>1</v>
      </c>
      <c r="E74" s="351"/>
      <c r="F74" s="351"/>
      <c r="G74" s="101"/>
      <c r="H74" s="351" t="s">
        <v>2</v>
      </c>
      <c r="I74" s="351"/>
      <c r="J74" s="351"/>
      <c r="K74" s="13"/>
      <c r="O74" s="122"/>
      <c r="P74" s="106"/>
      <c r="Q74" s="106"/>
      <c r="R74" s="106"/>
      <c r="S74" s="106"/>
    </row>
    <row r="75" spans="1:19" s="14" customFormat="1" ht="21.75" customHeight="1" x14ac:dyDescent="0.7">
      <c r="A75" s="5"/>
      <c r="B75" s="99"/>
      <c r="D75" s="353" t="s">
        <v>95</v>
      </c>
      <c r="E75" s="353"/>
      <c r="F75" s="353"/>
      <c r="G75" s="101"/>
      <c r="H75" s="353" t="s">
        <v>95</v>
      </c>
      <c r="I75" s="353"/>
      <c r="J75" s="353"/>
      <c r="K75" s="13"/>
      <c r="O75" s="122"/>
      <c r="P75" s="106"/>
      <c r="Q75" s="106"/>
      <c r="R75" s="106"/>
      <c r="S75" s="106"/>
    </row>
    <row r="76" spans="1:19" s="14" customFormat="1" ht="21.75" customHeight="1" x14ac:dyDescent="0.7">
      <c r="A76" s="5"/>
      <c r="B76" s="99"/>
      <c r="D76" s="353" t="s">
        <v>94</v>
      </c>
      <c r="E76" s="353"/>
      <c r="F76" s="353"/>
      <c r="G76" s="101"/>
      <c r="H76" s="353" t="s">
        <v>94</v>
      </c>
      <c r="I76" s="353"/>
      <c r="J76" s="353"/>
      <c r="K76" s="13"/>
      <c r="O76" s="122"/>
      <c r="P76" s="106"/>
      <c r="Q76" s="106"/>
      <c r="R76" s="106"/>
      <c r="S76" s="106"/>
    </row>
    <row r="77" spans="1:19" s="14" customFormat="1" ht="21.75" customHeight="1" x14ac:dyDescent="0.65">
      <c r="A77" s="5"/>
      <c r="B77" s="100" t="s">
        <v>4</v>
      </c>
      <c r="D77" s="215">
        <v>2565</v>
      </c>
      <c r="E77" s="215"/>
      <c r="F77" s="215">
        <v>2564</v>
      </c>
      <c r="G77" s="32"/>
      <c r="H77" s="215">
        <v>2565</v>
      </c>
      <c r="I77" s="215"/>
      <c r="J77" s="215">
        <v>2564</v>
      </c>
      <c r="K77" s="13"/>
      <c r="O77" s="122"/>
      <c r="P77" s="106"/>
      <c r="Q77" s="106"/>
      <c r="R77" s="106"/>
      <c r="S77" s="106"/>
    </row>
    <row r="78" spans="1:19" s="14" customFormat="1" ht="21.75" customHeight="1" x14ac:dyDescent="0.65">
      <c r="A78" s="5"/>
      <c r="B78" s="100"/>
      <c r="D78" s="352" t="s">
        <v>5</v>
      </c>
      <c r="E78" s="352"/>
      <c r="F78" s="352"/>
      <c r="G78" s="352"/>
      <c r="H78" s="352"/>
      <c r="I78" s="352"/>
      <c r="J78" s="352"/>
      <c r="K78" s="13"/>
      <c r="O78" s="122"/>
      <c r="P78" s="106"/>
      <c r="Q78" s="106"/>
      <c r="R78" s="106"/>
      <c r="S78" s="106"/>
    </row>
    <row r="79" spans="1:19" s="32" customFormat="1" ht="24" customHeight="1" x14ac:dyDescent="0.7">
      <c r="A79" s="31" t="s">
        <v>104</v>
      </c>
      <c r="B79" s="102"/>
      <c r="D79" s="36"/>
      <c r="E79" s="36"/>
      <c r="F79" s="36"/>
      <c r="G79" s="36"/>
      <c r="H79" s="36"/>
      <c r="I79" s="36"/>
      <c r="J79" s="36"/>
      <c r="K79" s="33"/>
      <c r="O79" s="122"/>
      <c r="P79" s="34"/>
      <c r="Q79" s="34"/>
      <c r="R79" s="34"/>
      <c r="S79" s="34"/>
    </row>
    <row r="80" spans="1:19" s="32" customFormat="1" ht="21.75" customHeight="1" x14ac:dyDescent="0.7">
      <c r="A80" s="35" t="s">
        <v>114</v>
      </c>
      <c r="B80" s="102"/>
      <c r="D80" s="36"/>
      <c r="E80" s="36"/>
      <c r="F80" s="36"/>
      <c r="G80" s="36"/>
      <c r="H80" s="36"/>
      <c r="I80" s="36"/>
      <c r="J80" s="36"/>
      <c r="K80" s="33"/>
      <c r="O80" s="122"/>
      <c r="P80" s="34" t="s">
        <v>183</v>
      </c>
      <c r="Q80" s="34"/>
      <c r="R80" s="34"/>
      <c r="S80" s="34"/>
    </row>
    <row r="81" spans="1:19" s="32" customFormat="1" ht="21.75" customHeight="1" x14ac:dyDescent="0.7">
      <c r="A81" s="35" t="s">
        <v>115</v>
      </c>
      <c r="B81" s="102"/>
      <c r="D81" s="36"/>
      <c r="E81" s="36"/>
      <c r="F81" s="36"/>
      <c r="G81" s="36"/>
      <c r="H81" s="36"/>
      <c r="I81" s="36"/>
      <c r="J81" s="36"/>
      <c r="K81" s="33"/>
      <c r="L81" s="34"/>
      <c r="M81" s="34"/>
      <c r="N81" s="34"/>
      <c r="O81" s="122"/>
      <c r="P81" s="34"/>
      <c r="Q81" s="34"/>
      <c r="R81" s="34"/>
      <c r="S81" s="34"/>
    </row>
    <row r="82" spans="1:19" s="32" customFormat="1" ht="21.5" x14ac:dyDescent="0.65">
      <c r="A82" s="32" t="s">
        <v>116</v>
      </c>
      <c r="B82" s="102"/>
      <c r="D82" s="34"/>
      <c r="E82" s="36"/>
      <c r="F82" s="36"/>
      <c r="G82" s="36"/>
      <c r="H82" s="34"/>
      <c r="I82" s="36"/>
      <c r="J82" s="36"/>
      <c r="K82" s="33"/>
      <c r="L82" s="34"/>
      <c r="M82" s="34"/>
      <c r="N82" s="34"/>
      <c r="O82" s="122"/>
      <c r="P82" s="34"/>
      <c r="Q82" s="34"/>
      <c r="R82" s="34"/>
      <c r="S82" s="34"/>
    </row>
    <row r="83" spans="1:19" s="32" customFormat="1" ht="21.5" x14ac:dyDescent="0.65">
      <c r="A83" s="32" t="s">
        <v>117</v>
      </c>
      <c r="B83" s="98">
        <v>10</v>
      </c>
      <c r="D83" s="38">
        <v>0</v>
      </c>
      <c r="E83" s="33"/>
      <c r="F83" s="38">
        <v>66504</v>
      </c>
      <c r="G83" s="33"/>
      <c r="H83" s="38">
        <v>0</v>
      </c>
      <c r="I83" s="33"/>
      <c r="J83" s="38">
        <v>64645</v>
      </c>
      <c r="K83" s="33"/>
      <c r="L83" s="34">
        <v>0</v>
      </c>
      <c r="M83" s="34"/>
      <c r="N83" s="34">
        <v>66504</v>
      </c>
      <c r="O83" s="122"/>
      <c r="P83" s="34">
        <v>0</v>
      </c>
      <c r="Q83" s="34"/>
      <c r="R83" s="34">
        <v>64645</v>
      </c>
      <c r="S83" s="34"/>
    </row>
    <row r="84" spans="1:19" s="32" customFormat="1" ht="21.5" x14ac:dyDescent="0.65">
      <c r="A84" s="32" t="s">
        <v>124</v>
      </c>
      <c r="B84" s="102"/>
      <c r="D84" s="38"/>
      <c r="E84" s="33"/>
      <c r="F84" s="33"/>
      <c r="G84" s="33"/>
      <c r="H84" s="38"/>
      <c r="I84" s="33"/>
      <c r="J84" s="33"/>
      <c r="K84" s="33"/>
      <c r="L84" s="34"/>
      <c r="M84" s="34"/>
      <c r="N84" s="34"/>
      <c r="O84" s="122"/>
      <c r="P84" s="34"/>
      <c r="Q84" s="34"/>
      <c r="R84" s="34"/>
      <c r="S84" s="34"/>
    </row>
    <row r="85" spans="1:19" s="32" customFormat="1" ht="21.5" x14ac:dyDescent="0.65">
      <c r="A85" s="32" t="s">
        <v>115</v>
      </c>
      <c r="B85" s="102"/>
      <c r="D85" s="140">
        <v>0</v>
      </c>
      <c r="E85" s="33"/>
      <c r="F85" s="140">
        <v>-13301</v>
      </c>
      <c r="G85" s="33"/>
      <c r="H85" s="55">
        <v>0</v>
      </c>
      <c r="I85" s="33"/>
      <c r="J85" s="55">
        <v>-12929</v>
      </c>
      <c r="K85" s="33"/>
      <c r="L85" s="34">
        <v>0</v>
      </c>
      <c r="M85" s="34"/>
      <c r="N85" s="34">
        <v>-13301</v>
      </c>
      <c r="O85" s="122"/>
      <c r="P85" s="34">
        <v>0</v>
      </c>
      <c r="Q85" s="34"/>
      <c r="R85" s="34">
        <v>-12929</v>
      </c>
      <c r="S85" s="34"/>
    </row>
    <row r="86" spans="1:19" s="32" customFormat="1" ht="22" x14ac:dyDescent="0.7">
      <c r="A86" s="31" t="s">
        <v>125</v>
      </c>
      <c r="B86" s="102"/>
      <c r="D86" s="38"/>
      <c r="E86" s="33"/>
      <c r="F86" s="33"/>
      <c r="G86" s="33"/>
      <c r="H86" s="38"/>
      <c r="I86" s="33"/>
      <c r="J86" s="33"/>
      <c r="K86" s="33"/>
      <c r="L86" s="34"/>
      <c r="M86" s="34"/>
      <c r="N86" s="34"/>
      <c r="O86" s="122"/>
      <c r="P86" s="34"/>
      <c r="Q86" s="34"/>
      <c r="R86" s="34"/>
      <c r="S86" s="34"/>
    </row>
    <row r="87" spans="1:19" s="32" customFormat="1" ht="22" x14ac:dyDescent="0.7">
      <c r="A87" s="31" t="s">
        <v>126</v>
      </c>
      <c r="B87" s="102"/>
      <c r="D87" s="57">
        <f>D83+D85</f>
        <v>0</v>
      </c>
      <c r="E87" s="33"/>
      <c r="F87" s="57">
        <v>53203</v>
      </c>
      <c r="G87" s="33"/>
      <c r="H87" s="57">
        <f>H83+H85</f>
        <v>0</v>
      </c>
      <c r="I87" s="33"/>
      <c r="J87" s="57">
        <v>51716</v>
      </c>
      <c r="K87" s="33"/>
      <c r="L87" s="34">
        <v>0</v>
      </c>
      <c r="M87" s="34"/>
      <c r="N87" s="34">
        <v>53203</v>
      </c>
      <c r="O87" s="122"/>
      <c r="P87" s="34">
        <v>0</v>
      </c>
      <c r="Q87" s="34"/>
      <c r="R87" s="34">
        <v>51716</v>
      </c>
      <c r="S87" s="34"/>
    </row>
    <row r="88" spans="1:19" s="32" customFormat="1" ht="21.75" customHeight="1" x14ac:dyDescent="0.7">
      <c r="A88" s="31" t="s">
        <v>118</v>
      </c>
      <c r="B88" s="102"/>
      <c r="D88" s="38"/>
      <c r="E88" s="33"/>
      <c r="F88" s="33"/>
      <c r="G88" s="33"/>
      <c r="H88" s="38"/>
      <c r="I88" s="33"/>
      <c r="J88" s="33"/>
      <c r="K88" s="33"/>
      <c r="L88" s="34"/>
      <c r="M88" s="34"/>
      <c r="N88" s="34"/>
      <c r="O88" s="122"/>
      <c r="P88" s="34"/>
      <c r="Q88" s="34"/>
      <c r="R88" s="34"/>
      <c r="S88" s="34"/>
    </row>
    <row r="89" spans="1:19" s="32" customFormat="1" ht="21.75" customHeight="1" thickBot="1" x14ac:dyDescent="0.75">
      <c r="A89" s="56" t="s">
        <v>119</v>
      </c>
      <c r="B89" s="102"/>
      <c r="D89" s="208">
        <f>D87</f>
        <v>0</v>
      </c>
      <c r="E89" s="338"/>
      <c r="F89" s="208">
        <f>F87</f>
        <v>53203</v>
      </c>
      <c r="G89" s="338"/>
      <c r="H89" s="208">
        <f>H87</f>
        <v>0</v>
      </c>
      <c r="I89" s="338"/>
      <c r="J89" s="208">
        <f>J87</f>
        <v>51716</v>
      </c>
      <c r="K89" s="33"/>
      <c r="L89" s="208">
        <f>L87</f>
        <v>0</v>
      </c>
      <c r="M89" s="34"/>
      <c r="N89" s="208">
        <f>N87</f>
        <v>53203</v>
      </c>
      <c r="O89" s="122"/>
      <c r="P89" s="208">
        <f>P87</f>
        <v>0</v>
      </c>
      <c r="Q89" s="34"/>
      <c r="R89" s="208">
        <f>R87</f>
        <v>51716</v>
      </c>
      <c r="S89" s="34"/>
    </row>
    <row r="90" spans="1:19" s="32" customFormat="1" ht="21.75" customHeight="1" thickTop="1" x14ac:dyDescent="0.7">
      <c r="A90" s="31"/>
      <c r="B90" s="102"/>
      <c r="D90" s="36"/>
      <c r="E90" s="36"/>
      <c r="F90" s="36"/>
      <c r="G90" s="36"/>
      <c r="H90" s="36"/>
      <c r="I90" s="36"/>
      <c r="J90" s="36"/>
      <c r="K90" s="33"/>
      <c r="L90" s="34"/>
      <c r="M90" s="34"/>
      <c r="N90" s="34"/>
      <c r="O90" s="122"/>
      <c r="P90" s="34"/>
      <c r="Q90" s="34"/>
      <c r="R90" s="34"/>
      <c r="S90" s="34"/>
    </row>
    <row r="91" spans="1:19" s="32" customFormat="1" ht="24.5" customHeight="1" thickBot="1" x14ac:dyDescent="0.75">
      <c r="A91" s="31" t="s">
        <v>198</v>
      </c>
      <c r="B91" s="102"/>
      <c r="D91" s="46">
        <f>D69+D89</f>
        <v>480831</v>
      </c>
      <c r="E91" s="52"/>
      <c r="F91" s="46">
        <f>F69+F89</f>
        <v>375951</v>
      </c>
      <c r="G91" s="52"/>
      <c r="H91" s="46">
        <f>H69+H89</f>
        <v>679251</v>
      </c>
      <c r="I91" s="52"/>
      <c r="J91" s="46">
        <f>J69+J89</f>
        <v>166032</v>
      </c>
      <c r="K91" s="33"/>
      <c r="L91" s="46">
        <f>L69+L89</f>
        <v>215414</v>
      </c>
      <c r="M91" s="34"/>
      <c r="N91" s="46">
        <f>N69+N89</f>
        <v>193323</v>
      </c>
      <c r="O91" s="122"/>
      <c r="P91" s="46">
        <f>P69+P89</f>
        <v>92507</v>
      </c>
      <c r="Q91" s="34"/>
      <c r="R91" s="46">
        <f>R69+R89</f>
        <v>75391</v>
      </c>
      <c r="S91" s="34"/>
    </row>
    <row r="92" spans="1:19" s="32" customFormat="1" ht="22" thickTop="1" x14ac:dyDescent="0.65">
      <c r="B92" s="102"/>
      <c r="D92" s="36"/>
      <c r="E92" s="36"/>
      <c r="F92" s="36"/>
      <c r="G92" s="36"/>
      <c r="H92" s="36"/>
      <c r="I92" s="36"/>
      <c r="J92" s="36"/>
      <c r="K92" s="33"/>
      <c r="O92" s="122"/>
      <c r="S92" s="34"/>
    </row>
    <row r="93" spans="1:19" s="32" customFormat="1" ht="30" customHeight="1" thickBot="1" x14ac:dyDescent="0.75">
      <c r="A93" s="142" t="s">
        <v>199</v>
      </c>
      <c r="B93" s="98">
        <v>15</v>
      </c>
      <c r="C93" s="143"/>
      <c r="D93" s="127">
        <v>0.59</v>
      </c>
      <c r="E93" s="144"/>
      <c r="F93" s="127">
        <v>0.68034748001104595</v>
      </c>
      <c r="G93" s="144"/>
      <c r="H93" s="127">
        <v>0.83</v>
      </c>
      <c r="I93" s="144"/>
      <c r="J93" s="127">
        <v>0.24097624934916001</v>
      </c>
      <c r="K93" s="33"/>
      <c r="L93" s="191"/>
      <c r="M93" s="191"/>
      <c r="N93" s="191"/>
      <c r="O93" s="122"/>
      <c r="P93" s="34"/>
      <c r="Q93" s="34"/>
      <c r="R93" s="34"/>
      <c r="S93" s="34"/>
    </row>
    <row r="94" spans="1:19" s="32" customFormat="1" ht="24" customHeight="1" thickTop="1" thickBot="1" x14ac:dyDescent="0.75">
      <c r="A94" s="142" t="s">
        <v>200</v>
      </c>
      <c r="B94" s="98">
        <v>15</v>
      </c>
      <c r="C94" s="143"/>
      <c r="D94" s="127">
        <v>0.57999999999999996</v>
      </c>
      <c r="E94" s="144"/>
      <c r="F94" s="127">
        <v>0.65120971403090699</v>
      </c>
      <c r="G94" s="144"/>
      <c r="H94" s="127">
        <v>0.82</v>
      </c>
      <c r="I94" s="144"/>
      <c r="J94" s="127">
        <v>0.23065577375896101</v>
      </c>
      <c r="K94" s="33"/>
      <c r="L94" s="191"/>
      <c r="M94" s="191"/>
      <c r="N94" s="191"/>
      <c r="O94" s="122"/>
      <c r="P94" s="34"/>
      <c r="Q94" s="34"/>
      <c r="R94" s="34"/>
      <c r="S94" s="34"/>
    </row>
    <row r="95" spans="1:19" ht="22" thickTop="1" x14ac:dyDescent="0.65">
      <c r="D95" s="32"/>
      <c r="E95" s="32"/>
      <c r="F95" s="32"/>
      <c r="G95" s="32"/>
      <c r="H95" s="32"/>
      <c r="I95" s="32"/>
      <c r="J95" s="32"/>
      <c r="K95" s="32"/>
    </row>
    <row r="96" spans="1:19" ht="21.75" customHeight="1" x14ac:dyDescent="0.65">
      <c r="D96" s="32"/>
      <c r="E96" s="32"/>
      <c r="F96" s="32"/>
      <c r="G96" s="32"/>
      <c r="H96" s="32"/>
      <c r="I96" s="32"/>
      <c r="J96" s="32"/>
      <c r="K96" s="32"/>
    </row>
    <row r="97" spans="4:11" ht="21.75" customHeight="1" x14ac:dyDescent="0.65">
      <c r="D97" s="32"/>
      <c r="E97" s="32"/>
      <c r="F97" s="32"/>
      <c r="G97" s="32"/>
      <c r="H97" s="32"/>
      <c r="I97" s="32"/>
      <c r="J97" s="32"/>
      <c r="K97" s="32"/>
    </row>
    <row r="172" ht="16" x14ac:dyDescent="0.5"/>
  </sheetData>
  <mergeCells count="21">
    <mergeCell ref="D78:J78"/>
    <mergeCell ref="D46:J46"/>
    <mergeCell ref="D74:F74"/>
    <mergeCell ref="H74:J74"/>
    <mergeCell ref="D75:F75"/>
    <mergeCell ref="H75:J75"/>
    <mergeCell ref="D76:F76"/>
    <mergeCell ref="H76:J76"/>
    <mergeCell ref="D42:F42"/>
    <mergeCell ref="H42:J42"/>
    <mergeCell ref="D43:F43"/>
    <mergeCell ref="H43:J43"/>
    <mergeCell ref="D44:F44"/>
    <mergeCell ref="H44:J44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70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6"/>
  <sheetViews>
    <sheetView showGridLines="0" view="pageBreakPreview" topLeftCell="A10" zoomScale="70" zoomScaleNormal="70" zoomScaleSheetLayoutView="70" workbookViewId="0">
      <selection activeCell="Z28" sqref="Z28"/>
    </sheetView>
  </sheetViews>
  <sheetFormatPr defaultColWidth="9.1796875" defaultRowHeight="23.25" customHeight="1" x14ac:dyDescent="0.65"/>
  <cols>
    <col min="1" max="1" width="48.08984375" style="7" customWidth="1"/>
    <col min="2" max="2" width="7.81640625" style="72" customWidth="1"/>
    <col min="3" max="3" width="0.81640625" style="7" customWidth="1"/>
    <col min="4" max="4" width="15.1796875" style="36" customWidth="1"/>
    <col min="5" max="5" width="1.1796875" style="32" customWidth="1"/>
    <col min="6" max="6" width="15.1796875" style="36" customWidth="1"/>
    <col min="7" max="7" width="1.1796875" style="32" customWidth="1"/>
    <col min="8" max="8" width="15.1796875" style="36" customWidth="1"/>
    <col min="9" max="9" width="0.81640625" style="32" customWidth="1"/>
    <col min="10" max="10" width="14.54296875" style="36" customWidth="1"/>
    <col min="11" max="11" width="0.81640625" style="32" customWidth="1"/>
    <col min="12" max="12" width="14.54296875" style="36" customWidth="1"/>
    <col min="13" max="13" width="0.81640625" style="32" customWidth="1"/>
    <col min="14" max="14" width="15.1796875" style="36" customWidth="1"/>
    <col min="15" max="15" width="0.81640625" style="32" customWidth="1"/>
    <col min="16" max="16" width="15.1796875" style="36" customWidth="1"/>
    <col min="17" max="17" width="10" style="60" bestFit="1" customWidth="1"/>
    <col min="18" max="18" width="9.1796875" style="60"/>
    <col min="19" max="19" width="10.36328125" style="60" bestFit="1" customWidth="1"/>
    <col min="20" max="20" width="11.36328125" style="60" customWidth="1"/>
    <col min="21" max="16384" width="9.1796875" style="60"/>
  </cols>
  <sheetData>
    <row r="1" spans="1:20" s="8" customFormat="1" ht="21" customHeight="1" x14ac:dyDescent="0.7">
      <c r="A1" s="29" t="s">
        <v>0</v>
      </c>
      <c r="B1" s="63"/>
      <c r="C1" s="24"/>
      <c r="D1" s="64"/>
      <c r="E1" s="65"/>
      <c r="F1" s="64"/>
      <c r="G1" s="65"/>
      <c r="H1" s="64"/>
      <c r="I1" s="65"/>
      <c r="J1" s="64"/>
      <c r="K1" s="65"/>
      <c r="L1" s="64"/>
      <c r="M1" s="65"/>
      <c r="N1" s="64"/>
      <c r="O1" s="65"/>
      <c r="P1" s="47"/>
      <c r="Q1" s="66"/>
    </row>
    <row r="2" spans="1:20" s="8" customFormat="1" ht="23" x14ac:dyDescent="0.7">
      <c r="A2" s="29" t="s">
        <v>79</v>
      </c>
      <c r="B2" s="63"/>
      <c r="C2" s="24"/>
      <c r="D2" s="67"/>
      <c r="E2" s="29"/>
      <c r="F2" s="67"/>
      <c r="G2" s="29"/>
      <c r="H2" s="67"/>
      <c r="I2" s="29"/>
      <c r="J2" s="68"/>
      <c r="K2" s="29"/>
      <c r="L2" s="67"/>
      <c r="M2" s="29"/>
      <c r="N2" s="67"/>
      <c r="O2" s="29"/>
      <c r="P2" s="47"/>
    </row>
    <row r="3" spans="1:20" s="7" customFormat="1" ht="21" customHeight="1" x14ac:dyDescent="0.7">
      <c r="A3" s="54"/>
      <c r="B3" s="69"/>
      <c r="C3" s="6"/>
      <c r="D3" s="70"/>
      <c r="E3" s="54"/>
      <c r="F3" s="70"/>
      <c r="G3" s="54"/>
      <c r="H3" s="70"/>
      <c r="I3" s="54"/>
      <c r="J3" s="71"/>
      <c r="K3" s="54"/>
      <c r="L3" s="70"/>
      <c r="M3" s="54"/>
      <c r="N3" s="70"/>
      <c r="O3" s="54"/>
      <c r="P3" s="39"/>
    </row>
    <row r="4" spans="1:20" s="7" customFormat="1" ht="21" customHeight="1" x14ac:dyDescent="0.7">
      <c r="B4" s="72"/>
      <c r="D4" s="354" t="s">
        <v>48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</row>
    <row r="5" spans="1:20" s="7" customFormat="1" ht="21" customHeight="1" x14ac:dyDescent="0.65">
      <c r="B5" s="72"/>
      <c r="D5" s="40"/>
      <c r="E5" s="215"/>
      <c r="F5" s="215"/>
      <c r="G5" s="215"/>
      <c r="H5" s="215"/>
      <c r="I5" s="32"/>
      <c r="J5" s="346"/>
      <c r="K5" s="346"/>
      <c r="L5" s="346"/>
      <c r="M5" s="215"/>
      <c r="N5" s="215" t="s">
        <v>68</v>
      </c>
      <c r="O5" s="215"/>
      <c r="P5" s="40"/>
    </row>
    <row r="6" spans="1:20" s="7" customFormat="1" ht="21" customHeight="1" x14ac:dyDescent="0.65">
      <c r="B6" s="72"/>
      <c r="D6" s="32"/>
      <c r="E6" s="215"/>
      <c r="F6" s="215"/>
      <c r="G6" s="215"/>
      <c r="H6" s="215"/>
      <c r="I6" s="98"/>
      <c r="J6" s="355" t="s">
        <v>32</v>
      </c>
      <c r="K6" s="355"/>
      <c r="L6" s="355"/>
      <c r="M6" s="215"/>
      <c r="N6" s="216" t="s">
        <v>27</v>
      </c>
      <c r="O6" s="216"/>
      <c r="P6" s="40"/>
    </row>
    <row r="7" spans="1:20" s="7" customFormat="1" ht="21" customHeight="1" x14ac:dyDescent="0.65">
      <c r="B7" s="72"/>
      <c r="D7" s="73" t="s">
        <v>28</v>
      </c>
      <c r="E7" s="215"/>
      <c r="F7" s="215"/>
      <c r="G7" s="215"/>
      <c r="H7" s="215"/>
      <c r="I7" s="98"/>
      <c r="J7" s="215"/>
      <c r="K7" s="98"/>
      <c r="L7" s="98"/>
      <c r="M7" s="215"/>
      <c r="N7" s="74" t="s">
        <v>127</v>
      </c>
      <c r="O7" s="215"/>
      <c r="P7" s="40"/>
      <c r="R7" s="118"/>
    </row>
    <row r="8" spans="1:20" ht="21.5" customHeight="1" x14ac:dyDescent="0.65">
      <c r="D8" s="74" t="s">
        <v>49</v>
      </c>
      <c r="E8" s="215"/>
      <c r="F8" s="73" t="s">
        <v>51</v>
      </c>
      <c r="G8" s="215"/>
      <c r="H8" s="73" t="s">
        <v>143</v>
      </c>
      <c r="I8" s="98"/>
      <c r="J8" s="74" t="s">
        <v>53</v>
      </c>
      <c r="K8" s="98"/>
      <c r="M8" s="215"/>
      <c r="N8" s="74" t="s">
        <v>128</v>
      </c>
      <c r="O8" s="215"/>
      <c r="P8" s="73" t="s">
        <v>56</v>
      </c>
    </row>
    <row r="9" spans="1:20" ht="21" customHeight="1" x14ac:dyDescent="0.65">
      <c r="B9" s="98" t="s">
        <v>4</v>
      </c>
      <c r="D9" s="74" t="s">
        <v>50</v>
      </c>
      <c r="E9" s="73"/>
      <c r="F9" s="74" t="s">
        <v>52</v>
      </c>
      <c r="G9" s="73"/>
      <c r="H9" s="74" t="s">
        <v>144</v>
      </c>
      <c r="I9" s="73"/>
      <c r="J9" s="74" t="s">
        <v>54</v>
      </c>
      <c r="K9" s="73"/>
      <c r="L9" s="74" t="s">
        <v>55</v>
      </c>
      <c r="M9" s="77"/>
      <c r="N9" s="74" t="s">
        <v>3</v>
      </c>
      <c r="O9" s="77"/>
      <c r="P9" s="74" t="s">
        <v>57</v>
      </c>
    </row>
    <row r="10" spans="1:20" ht="21" customHeight="1" x14ac:dyDescent="0.65">
      <c r="A10" s="8"/>
      <c r="B10" s="78"/>
      <c r="C10" s="8"/>
      <c r="D10" s="356" t="s">
        <v>5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</row>
    <row r="11" spans="1:20" ht="21" customHeight="1" x14ac:dyDescent="0.65">
      <c r="A11" s="79" t="s">
        <v>147</v>
      </c>
      <c r="B11" s="78"/>
      <c r="C11" s="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</row>
    <row r="12" spans="1:20" s="32" customFormat="1" ht="22" x14ac:dyDescent="0.7">
      <c r="A12" s="54" t="s">
        <v>148</v>
      </c>
      <c r="B12" s="58"/>
      <c r="C12" s="11"/>
      <c r="D12" s="59">
        <v>412525</v>
      </c>
      <c r="E12" s="344"/>
      <c r="F12" s="59">
        <v>801143</v>
      </c>
      <c r="G12" s="59"/>
      <c r="H12" s="59">
        <v>298611</v>
      </c>
      <c r="I12" s="59"/>
      <c r="J12" s="345">
        <v>27000</v>
      </c>
      <c r="K12" s="344"/>
      <c r="L12" s="59">
        <v>1046239</v>
      </c>
      <c r="M12" s="344"/>
      <c r="N12" s="59">
        <v>224604</v>
      </c>
      <c r="O12" s="344"/>
      <c r="P12" s="59">
        <f>SUM(D12:N12)</f>
        <v>2810122</v>
      </c>
      <c r="Q12" s="60"/>
      <c r="S12" s="41"/>
      <c r="T12" s="119"/>
    </row>
    <row r="13" spans="1:20" s="32" customFormat="1" ht="21" customHeight="1" x14ac:dyDescent="0.7">
      <c r="A13" s="54"/>
      <c r="B13" s="108"/>
      <c r="C13" s="9"/>
      <c r="D13" s="109"/>
      <c r="E13" s="110"/>
      <c r="F13" s="109"/>
      <c r="G13" s="110"/>
      <c r="H13" s="109"/>
      <c r="I13" s="110"/>
      <c r="J13" s="109"/>
      <c r="K13" s="110"/>
      <c r="L13" s="109"/>
      <c r="M13" s="110"/>
      <c r="N13" s="109"/>
      <c r="O13" s="113"/>
      <c r="P13" s="109"/>
      <c r="Q13" s="5"/>
    </row>
    <row r="14" spans="1:20" s="32" customFormat="1" ht="23" customHeight="1" x14ac:dyDescent="0.65">
      <c r="A14" s="210" t="s">
        <v>90</v>
      </c>
      <c r="B14" s="108"/>
      <c r="C14" s="9"/>
      <c r="D14" s="114"/>
      <c r="E14" s="115"/>
      <c r="F14" s="112"/>
      <c r="G14" s="115"/>
      <c r="H14" s="112"/>
      <c r="I14" s="110"/>
      <c r="J14" s="112"/>
      <c r="K14" s="111"/>
      <c r="L14" s="111"/>
      <c r="M14" s="111"/>
      <c r="N14" s="112"/>
      <c r="O14" s="111"/>
      <c r="P14" s="111"/>
      <c r="Q14" s="5"/>
    </row>
    <row r="15" spans="1:20" s="32" customFormat="1" ht="23" customHeight="1" x14ac:dyDescent="0.65">
      <c r="A15" s="211" t="s">
        <v>140</v>
      </c>
      <c r="B15" s="108"/>
      <c r="C15" s="9"/>
      <c r="D15" s="114"/>
      <c r="E15" s="115"/>
      <c r="F15" s="112"/>
      <c r="G15" s="115"/>
      <c r="H15" s="112"/>
      <c r="I15" s="110"/>
      <c r="J15" s="112"/>
      <c r="K15" s="111"/>
      <c r="L15" s="111"/>
      <c r="M15" s="111"/>
      <c r="N15" s="112"/>
      <c r="O15" s="111"/>
      <c r="P15" s="111"/>
      <c r="Q15" s="5"/>
      <c r="T15" s="119"/>
    </row>
    <row r="16" spans="1:20" s="32" customFormat="1" ht="21" customHeight="1" x14ac:dyDescent="0.65">
      <c r="A16" s="51" t="s">
        <v>155</v>
      </c>
      <c r="B16" s="125">
        <v>11</v>
      </c>
      <c r="C16" s="9"/>
      <c r="D16" s="295">
        <v>82252</v>
      </c>
      <c r="E16" s="306"/>
      <c r="F16" s="295">
        <v>686149</v>
      </c>
      <c r="G16" s="306"/>
      <c r="H16" s="295">
        <v>-298611</v>
      </c>
      <c r="I16" s="113"/>
      <c r="J16" s="121">
        <v>0</v>
      </c>
      <c r="K16" s="113"/>
      <c r="L16" s="121">
        <v>0</v>
      </c>
      <c r="M16" s="113"/>
      <c r="N16" s="121">
        <v>0</v>
      </c>
      <c r="O16" s="113"/>
      <c r="P16" s="307">
        <f>SUM(C16:N16)</f>
        <v>469790</v>
      </c>
      <c r="Q16" s="5"/>
      <c r="T16" s="119"/>
    </row>
    <row r="17" spans="1:20" s="32" customFormat="1" ht="21" customHeight="1" x14ac:dyDescent="0.65">
      <c r="A17" s="51" t="s">
        <v>142</v>
      </c>
      <c r="B17" s="125">
        <v>12</v>
      </c>
      <c r="C17" s="9"/>
      <c r="D17" s="121">
        <v>0</v>
      </c>
      <c r="E17" s="306"/>
      <c r="F17" s="121">
        <v>0</v>
      </c>
      <c r="G17" s="306"/>
      <c r="H17" s="295">
        <v>47238</v>
      </c>
      <c r="I17" s="113"/>
      <c r="J17" s="121">
        <v>0</v>
      </c>
      <c r="K17" s="307"/>
      <c r="L17" s="121">
        <v>0</v>
      </c>
      <c r="M17" s="307"/>
      <c r="N17" s="121">
        <v>0</v>
      </c>
      <c r="O17" s="307"/>
      <c r="P17" s="307">
        <f>SUM(C17:N17)</f>
        <v>47238</v>
      </c>
      <c r="Q17" s="5"/>
      <c r="T17" s="119"/>
    </row>
    <row r="18" spans="1:20" s="32" customFormat="1" ht="21" customHeight="1" x14ac:dyDescent="0.65">
      <c r="A18" s="51" t="s">
        <v>139</v>
      </c>
      <c r="B18" s="10">
        <v>16</v>
      </c>
      <c r="C18" s="9"/>
      <c r="D18" s="61">
        <v>0</v>
      </c>
      <c r="E18" s="306"/>
      <c r="F18" s="61">
        <v>0</v>
      </c>
      <c r="G18" s="306"/>
      <c r="H18" s="61">
        <v>0</v>
      </c>
      <c r="I18" s="113"/>
      <c r="J18" s="61">
        <v>0</v>
      </c>
      <c r="K18" s="113"/>
      <c r="L18" s="308">
        <v>-74215</v>
      </c>
      <c r="M18" s="113"/>
      <c r="N18" s="61">
        <v>0</v>
      </c>
      <c r="O18" s="113"/>
      <c r="P18" s="307">
        <f>SUM(C18:N18)</f>
        <v>-74215</v>
      </c>
      <c r="Q18" s="5"/>
      <c r="T18" s="119"/>
    </row>
    <row r="19" spans="1:20" s="32" customFormat="1" ht="21.5" customHeight="1" x14ac:dyDescent="0.65">
      <c r="A19" s="212" t="s">
        <v>136</v>
      </c>
      <c r="B19" s="108"/>
      <c r="C19" s="9"/>
      <c r="D19" s="309">
        <f>SUM(D16:D18)</f>
        <v>82252</v>
      </c>
      <c r="E19" s="113"/>
      <c r="F19" s="309">
        <f>SUM(F16:F18)</f>
        <v>686149</v>
      </c>
      <c r="G19" s="113"/>
      <c r="H19" s="309">
        <f>SUM(H16:H18)</f>
        <v>-251373</v>
      </c>
      <c r="I19" s="113"/>
      <c r="J19" s="93">
        <f>SUM(J17:J18)</f>
        <v>0</v>
      </c>
      <c r="K19" s="113"/>
      <c r="L19" s="309">
        <f>SUM(L18:L18)</f>
        <v>-74215</v>
      </c>
      <c r="M19" s="113"/>
      <c r="N19" s="93">
        <f>SUM(N18:N18)</f>
        <v>0</v>
      </c>
      <c r="O19" s="113"/>
      <c r="P19" s="309">
        <f>SUM(C19:N19)</f>
        <v>442813</v>
      </c>
      <c r="Q19" s="5"/>
    </row>
    <row r="20" spans="1:20" s="32" customFormat="1" ht="19" customHeight="1" x14ac:dyDescent="0.65">
      <c r="A20" s="80"/>
      <c r="B20" s="108"/>
      <c r="C20" s="9"/>
      <c r="D20" s="310"/>
      <c r="E20" s="306"/>
      <c r="F20" s="300"/>
      <c r="G20" s="306"/>
      <c r="H20" s="300"/>
      <c r="I20" s="113"/>
      <c r="J20" s="300"/>
      <c r="K20" s="113"/>
      <c r="L20" s="113"/>
      <c r="M20" s="113"/>
      <c r="N20" s="300"/>
      <c r="O20" s="113"/>
      <c r="P20" s="113"/>
      <c r="Q20" s="5"/>
    </row>
    <row r="21" spans="1:20" ht="21" customHeight="1" x14ac:dyDescent="0.65">
      <c r="A21" s="80" t="s">
        <v>129</v>
      </c>
      <c r="B21" s="116"/>
      <c r="C21" s="117"/>
      <c r="D21" s="295"/>
      <c r="E21" s="302"/>
      <c r="F21" s="302"/>
      <c r="G21" s="302"/>
      <c r="H21" s="302"/>
      <c r="I21" s="307"/>
      <c r="J21" s="295"/>
      <c r="K21" s="307"/>
      <c r="L21" s="307"/>
      <c r="M21" s="307"/>
      <c r="N21" s="300"/>
      <c r="O21" s="307"/>
      <c r="P21" s="307"/>
      <c r="Q21" s="5"/>
    </row>
    <row r="22" spans="1:20" ht="21" customHeight="1" x14ac:dyDescent="0.65">
      <c r="A22" s="82" t="s">
        <v>70</v>
      </c>
      <c r="B22" s="81"/>
      <c r="C22" s="82"/>
      <c r="D22" s="121">
        <v>0</v>
      </c>
      <c r="E22" s="62" t="s">
        <v>91</v>
      </c>
      <c r="F22" s="121">
        <v>0</v>
      </c>
      <c r="G22" s="62" t="s">
        <v>91</v>
      </c>
      <c r="H22" s="121">
        <v>0</v>
      </c>
      <c r="I22" s="62"/>
      <c r="J22" s="121">
        <v>0</v>
      </c>
      <c r="K22" s="62"/>
      <c r="L22" s="311">
        <v>322748</v>
      </c>
      <c r="M22" s="62"/>
      <c r="N22" s="121">
        <v>0</v>
      </c>
      <c r="O22" s="62"/>
      <c r="P22" s="121">
        <f>SUM(D22:N22)</f>
        <v>322748</v>
      </c>
      <c r="T22" s="120"/>
    </row>
    <row r="23" spans="1:20" ht="21" customHeight="1" x14ac:dyDescent="0.65">
      <c r="A23" s="82" t="s">
        <v>130</v>
      </c>
      <c r="B23" s="81"/>
      <c r="C23" s="82"/>
      <c r="D23" s="61">
        <v>0</v>
      </c>
      <c r="E23" s="62" t="s">
        <v>91</v>
      </c>
      <c r="F23" s="61">
        <v>0</v>
      </c>
      <c r="G23" s="62" t="s">
        <v>91</v>
      </c>
      <c r="H23" s="61">
        <v>0</v>
      </c>
      <c r="I23" s="62"/>
      <c r="J23" s="61">
        <v>0</v>
      </c>
      <c r="K23" s="62"/>
      <c r="L23" s="308">
        <v>53203</v>
      </c>
      <c r="M23" s="62"/>
      <c r="N23" s="61">
        <v>0</v>
      </c>
      <c r="O23" s="62"/>
      <c r="P23" s="92">
        <f>SUM(C23:N23)</f>
        <v>53203</v>
      </c>
    </row>
    <row r="24" spans="1:20" ht="21" customHeight="1" x14ac:dyDescent="0.65">
      <c r="A24" s="80" t="s">
        <v>112</v>
      </c>
      <c r="B24" s="81"/>
      <c r="C24" s="82"/>
      <c r="D24" s="93">
        <f>SUM(D22:D23)</f>
        <v>0</v>
      </c>
      <c r="E24" s="294" t="s">
        <v>91</v>
      </c>
      <c r="F24" s="93">
        <f>SUM(F22:F23)</f>
        <v>0</v>
      </c>
      <c r="G24" s="294" t="s">
        <v>91</v>
      </c>
      <c r="H24" s="93">
        <f>SUM(H22:H23)</f>
        <v>0</v>
      </c>
      <c r="I24" s="294"/>
      <c r="J24" s="93">
        <f>SUM(J22:J23)</f>
        <v>0</v>
      </c>
      <c r="K24" s="294"/>
      <c r="L24" s="93">
        <f>SUM(L22:L23)</f>
        <v>375951</v>
      </c>
      <c r="M24" s="294"/>
      <c r="N24" s="93">
        <f>SUM(N22:N23)</f>
        <v>0</v>
      </c>
      <c r="O24" s="294"/>
      <c r="P24" s="93">
        <f>SUM(P22:P23)</f>
        <v>375951</v>
      </c>
    </row>
    <row r="25" spans="1:20" ht="21" customHeight="1" x14ac:dyDescent="0.65">
      <c r="A25" s="80"/>
      <c r="B25" s="81"/>
      <c r="C25" s="82"/>
      <c r="D25" s="303"/>
      <c r="E25" s="293"/>
      <c r="F25" s="303"/>
      <c r="G25" s="293"/>
      <c r="H25" s="303"/>
      <c r="I25" s="294"/>
      <c r="J25" s="303"/>
      <c r="K25" s="294"/>
      <c r="L25" s="294"/>
      <c r="M25" s="294"/>
      <c r="N25" s="121"/>
      <c r="O25" s="294"/>
      <c r="P25" s="294"/>
    </row>
    <row r="26" spans="1:20" ht="21" customHeight="1" x14ac:dyDescent="0.65">
      <c r="A26" s="82" t="s">
        <v>69</v>
      </c>
      <c r="B26" s="81"/>
      <c r="C26" s="82"/>
      <c r="D26" s="61">
        <v>0</v>
      </c>
      <c r="E26" s="62"/>
      <c r="F26" s="61">
        <v>0</v>
      </c>
      <c r="G26" s="62"/>
      <c r="H26" s="61">
        <v>0</v>
      </c>
      <c r="I26" s="62"/>
      <c r="J26" s="61">
        <v>0</v>
      </c>
      <c r="K26" s="62"/>
      <c r="L26" s="308">
        <v>1618</v>
      </c>
      <c r="M26" s="200"/>
      <c r="N26" s="201">
        <v>-1618</v>
      </c>
      <c r="O26" s="62"/>
      <c r="P26" s="61">
        <f>SUM(C26:N26)</f>
        <v>0</v>
      </c>
    </row>
    <row r="27" spans="1:20" s="32" customFormat="1" ht="25" customHeight="1" thickBot="1" x14ac:dyDescent="0.75">
      <c r="A27" s="31" t="s">
        <v>149</v>
      </c>
      <c r="B27" s="84"/>
      <c r="C27" s="11"/>
      <c r="D27" s="304">
        <f>D12+D19+D26+D24</f>
        <v>494777</v>
      </c>
      <c r="E27" s="294"/>
      <c r="F27" s="304">
        <f>F12+F19+F26+F24</f>
        <v>1487292</v>
      </c>
      <c r="G27" s="294"/>
      <c r="H27" s="304">
        <f>H12+H19+H26+H24</f>
        <v>47238</v>
      </c>
      <c r="I27" s="294"/>
      <c r="J27" s="304">
        <f>J12+J19+J26+J24</f>
        <v>27000</v>
      </c>
      <c r="K27" s="294"/>
      <c r="L27" s="304">
        <f>L12+L19+L26+L24</f>
        <v>1349593</v>
      </c>
      <c r="M27" s="294"/>
      <c r="N27" s="304">
        <f>N12+N19+N26+N24</f>
        <v>222986</v>
      </c>
      <c r="O27" s="294"/>
      <c r="P27" s="304">
        <f>P12+P19+P26+P24</f>
        <v>3628886</v>
      </c>
      <c r="Q27" s="85"/>
    </row>
    <row r="28" spans="1:20" ht="21" customHeight="1" thickTop="1" x14ac:dyDescent="0.65"/>
    <row r="47" spans="1:17" s="32" customFormat="1" ht="21" customHeight="1" x14ac:dyDescent="0.65">
      <c r="A47" s="7"/>
      <c r="B47" s="72"/>
      <c r="C47" s="7"/>
      <c r="D47" s="36"/>
      <c r="F47" s="36"/>
      <c r="H47" s="36"/>
      <c r="J47" s="83" t="s">
        <v>131</v>
      </c>
      <c r="L47" s="36"/>
      <c r="N47" s="36"/>
      <c r="P47" s="36"/>
      <c r="Q47" s="60"/>
    </row>
    <row r="48" spans="1:17" s="32" customFormat="1" ht="21" customHeight="1" x14ac:dyDescent="0.65">
      <c r="A48" s="7"/>
      <c r="B48" s="72"/>
      <c r="C48" s="7"/>
      <c r="D48" s="36"/>
      <c r="F48" s="36"/>
      <c r="H48" s="36"/>
      <c r="J48" s="83" t="s">
        <v>131</v>
      </c>
      <c r="L48" s="36"/>
      <c r="N48" s="36"/>
      <c r="P48" s="36"/>
      <c r="Q48" s="60"/>
    </row>
    <row r="49" spans="1:17" s="32" customFormat="1" ht="21" customHeight="1" x14ac:dyDescent="0.65">
      <c r="A49" s="7"/>
      <c r="B49" s="72"/>
      <c r="C49" s="7"/>
      <c r="D49" s="83" t="s">
        <v>131</v>
      </c>
      <c r="F49" s="83" t="s">
        <v>131</v>
      </c>
      <c r="H49" s="83"/>
      <c r="J49" s="36"/>
      <c r="L49" s="36"/>
      <c r="N49" s="36"/>
      <c r="P49" s="36"/>
      <c r="Q49" s="60"/>
    </row>
    <row r="54" spans="1:17" ht="21.5" x14ac:dyDescent="0.65"/>
    <row r="65" spans="1:17" s="32" customFormat="1" ht="21" customHeight="1" thickBot="1" x14ac:dyDescent="0.7">
      <c r="A65" s="7"/>
      <c r="B65" s="72"/>
      <c r="C65" s="7"/>
      <c r="D65" s="87"/>
      <c r="F65" s="87"/>
      <c r="H65" s="186"/>
      <c r="J65" s="87"/>
      <c r="L65" s="36"/>
      <c r="N65" s="36"/>
      <c r="P65" s="36"/>
      <c r="Q65" s="60"/>
    </row>
    <row r="66" spans="1:17" s="32" customFormat="1" ht="21" customHeight="1" thickTop="1" x14ac:dyDescent="0.65">
      <c r="A66" s="7"/>
      <c r="B66" s="72"/>
      <c r="C66" s="7"/>
      <c r="D66" s="36"/>
      <c r="F66" s="36"/>
      <c r="H66" s="36"/>
      <c r="J66" s="36"/>
      <c r="L66" s="36"/>
      <c r="N66" s="36"/>
      <c r="P66" s="36"/>
      <c r="Q66" s="60"/>
    </row>
  </sheetData>
  <mergeCells count="4">
    <mergeCell ref="D4:P4"/>
    <mergeCell ref="J5:L5"/>
    <mergeCell ref="J6:L6"/>
    <mergeCell ref="D10:P10"/>
  </mergeCells>
  <pageMargins left="0.8" right="0.8" top="0.48" bottom="0.5" header="0.5" footer="0.5"/>
  <pageSetup paperSize="9" scale="78" firstPageNumber="9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3A15-A5D5-4162-9ECA-12591D66AF5A}">
  <dimension ref="A1:T70"/>
  <sheetViews>
    <sheetView showGridLines="0" view="pageBreakPreview" topLeftCell="A13" zoomScale="70" zoomScaleNormal="70" zoomScaleSheetLayoutView="70" workbookViewId="0">
      <selection activeCell="Z28" sqref="Z28"/>
    </sheetView>
  </sheetViews>
  <sheetFormatPr defaultColWidth="9.1796875" defaultRowHeight="23.25" customHeight="1" x14ac:dyDescent="0.65"/>
  <cols>
    <col min="1" max="1" width="48.08984375" style="7" customWidth="1"/>
    <col min="2" max="2" width="7.81640625" style="72" customWidth="1"/>
    <col min="3" max="3" width="0.81640625" style="7" customWidth="1"/>
    <col min="4" max="4" width="15.1796875" style="36" customWidth="1"/>
    <col min="5" max="5" width="1.1796875" style="32" customWidth="1"/>
    <col min="6" max="6" width="15.1796875" style="36" customWidth="1"/>
    <col min="7" max="7" width="1.1796875" style="32" customWidth="1"/>
    <col min="8" max="8" width="15.1796875" style="36" customWidth="1"/>
    <col min="9" max="9" width="0.81640625" style="32" customWidth="1"/>
    <col min="10" max="10" width="14.54296875" style="36" customWidth="1"/>
    <col min="11" max="11" width="0.81640625" style="32" customWidth="1"/>
    <col min="12" max="12" width="14.54296875" style="36" customWidth="1"/>
    <col min="13" max="13" width="0.81640625" style="32" customWidth="1"/>
    <col min="14" max="14" width="15.1796875" style="36" customWidth="1"/>
    <col min="15" max="15" width="0.81640625" style="32" customWidth="1"/>
    <col min="16" max="16" width="15.1796875" style="36" customWidth="1"/>
    <col min="17" max="17" width="10.90625" style="60" bestFit="1" customWidth="1"/>
    <col min="18" max="18" width="9.1796875" style="60"/>
    <col min="19" max="19" width="10.36328125" style="60" bestFit="1" customWidth="1"/>
    <col min="20" max="20" width="11.36328125" style="60" customWidth="1"/>
    <col min="21" max="16384" width="9.1796875" style="60"/>
  </cols>
  <sheetData>
    <row r="1" spans="1:20" s="8" customFormat="1" ht="21" customHeight="1" x14ac:dyDescent="0.7">
      <c r="A1" s="29" t="s">
        <v>0</v>
      </c>
      <c r="B1" s="63"/>
      <c r="C1" s="24"/>
      <c r="D1" s="64"/>
      <c r="E1" s="65"/>
      <c r="F1" s="64"/>
      <c r="G1" s="65"/>
      <c r="H1" s="64"/>
      <c r="I1" s="65"/>
      <c r="J1" s="64"/>
      <c r="K1" s="65"/>
      <c r="L1" s="64"/>
      <c r="M1" s="65"/>
      <c r="N1" s="64"/>
      <c r="O1" s="65"/>
      <c r="P1" s="47"/>
      <c r="Q1" s="66"/>
    </row>
    <row r="2" spans="1:20" s="8" customFormat="1" ht="23" x14ac:dyDescent="0.7">
      <c r="A2" s="29" t="s">
        <v>79</v>
      </c>
      <c r="B2" s="63"/>
      <c r="C2" s="24"/>
      <c r="D2" s="67"/>
      <c r="E2" s="29"/>
      <c r="F2" s="67"/>
      <c r="G2" s="29"/>
      <c r="H2" s="67"/>
      <c r="I2" s="29"/>
      <c r="J2" s="68"/>
      <c r="K2" s="29"/>
      <c r="L2" s="67"/>
      <c r="M2" s="29"/>
      <c r="N2" s="67"/>
      <c r="O2" s="29"/>
      <c r="P2" s="47"/>
    </row>
    <row r="3" spans="1:20" s="7" customFormat="1" ht="21" customHeight="1" x14ac:dyDescent="0.7">
      <c r="A3" s="54"/>
      <c r="B3" s="69"/>
      <c r="C3" s="6"/>
      <c r="D3" s="70"/>
      <c r="E3" s="54"/>
      <c r="F3" s="70"/>
      <c r="G3" s="54"/>
      <c r="H3" s="70"/>
      <c r="I3" s="54"/>
      <c r="J3" s="71"/>
      <c r="K3" s="54"/>
      <c r="L3" s="70"/>
      <c r="M3" s="54"/>
      <c r="N3" s="70"/>
      <c r="O3" s="54"/>
      <c r="P3" s="39"/>
    </row>
    <row r="4" spans="1:20" s="7" customFormat="1" ht="21" customHeight="1" x14ac:dyDescent="0.7">
      <c r="B4" s="72"/>
      <c r="D4" s="354" t="s">
        <v>48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</row>
    <row r="5" spans="1:20" s="7" customFormat="1" ht="21" customHeight="1" x14ac:dyDescent="0.65">
      <c r="B5" s="72"/>
      <c r="D5" s="40"/>
      <c r="E5" s="96"/>
      <c r="F5" s="96"/>
      <c r="G5" s="184"/>
      <c r="H5" s="184"/>
      <c r="I5" s="32"/>
      <c r="J5" s="346"/>
      <c r="K5" s="346"/>
      <c r="L5" s="346"/>
      <c r="M5" s="96"/>
      <c r="N5" s="188" t="s">
        <v>68</v>
      </c>
      <c r="O5" s="96"/>
      <c r="P5" s="40"/>
    </row>
    <row r="6" spans="1:20" s="7" customFormat="1" ht="21" customHeight="1" x14ac:dyDescent="0.65">
      <c r="B6" s="72"/>
      <c r="D6" s="32"/>
      <c r="E6" s="96"/>
      <c r="F6" s="96"/>
      <c r="G6" s="184"/>
      <c r="H6" s="184"/>
      <c r="I6" s="98"/>
      <c r="J6" s="355" t="s">
        <v>32</v>
      </c>
      <c r="K6" s="355"/>
      <c r="L6" s="355"/>
      <c r="M6" s="96"/>
      <c r="N6" s="95" t="s">
        <v>27</v>
      </c>
      <c r="O6" s="95"/>
      <c r="P6" s="40"/>
    </row>
    <row r="7" spans="1:20" s="7" customFormat="1" ht="21" customHeight="1" x14ac:dyDescent="0.65">
      <c r="B7" s="72"/>
      <c r="D7" s="73" t="s">
        <v>28</v>
      </c>
      <c r="E7" s="96"/>
      <c r="F7" s="96"/>
      <c r="G7" s="184"/>
      <c r="H7" s="184"/>
      <c r="I7" s="98"/>
      <c r="J7" s="96"/>
      <c r="K7" s="94"/>
      <c r="L7" s="94"/>
      <c r="M7" s="96"/>
      <c r="N7" s="74" t="s">
        <v>127</v>
      </c>
      <c r="O7" s="96"/>
      <c r="P7" s="40"/>
      <c r="R7" s="118"/>
    </row>
    <row r="8" spans="1:20" ht="21.5" customHeight="1" x14ac:dyDescent="0.65">
      <c r="D8" s="74" t="s">
        <v>49</v>
      </c>
      <c r="E8" s="96"/>
      <c r="F8" s="73" t="s">
        <v>51</v>
      </c>
      <c r="G8" s="184"/>
      <c r="H8" s="73" t="s">
        <v>143</v>
      </c>
      <c r="I8" s="98"/>
      <c r="J8" s="74" t="s">
        <v>53</v>
      </c>
      <c r="K8" s="94"/>
      <c r="M8" s="96"/>
      <c r="N8" s="74" t="s">
        <v>128</v>
      </c>
      <c r="O8" s="96"/>
      <c r="P8" s="73" t="s">
        <v>56</v>
      </c>
    </row>
    <row r="9" spans="1:20" ht="21" customHeight="1" x14ac:dyDescent="0.65">
      <c r="B9" s="94" t="s">
        <v>4</v>
      </c>
      <c r="D9" s="74" t="s">
        <v>50</v>
      </c>
      <c r="E9" s="73"/>
      <c r="F9" s="74" t="s">
        <v>52</v>
      </c>
      <c r="G9" s="73"/>
      <c r="H9" s="74" t="s">
        <v>144</v>
      </c>
      <c r="I9" s="73"/>
      <c r="J9" s="74" t="s">
        <v>54</v>
      </c>
      <c r="K9" s="73"/>
      <c r="L9" s="74" t="s">
        <v>55</v>
      </c>
      <c r="M9" s="77"/>
      <c r="N9" s="74" t="s">
        <v>3</v>
      </c>
      <c r="O9" s="77"/>
      <c r="P9" s="74" t="s">
        <v>57</v>
      </c>
    </row>
    <row r="10" spans="1:20" ht="21" customHeight="1" x14ac:dyDescent="0.65">
      <c r="A10" s="8"/>
      <c r="B10" s="78"/>
      <c r="C10" s="8"/>
      <c r="D10" s="356" t="s">
        <v>5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</row>
    <row r="11" spans="1:20" ht="21" customHeight="1" x14ac:dyDescent="0.65">
      <c r="A11" s="79" t="s">
        <v>176</v>
      </c>
      <c r="B11" s="78"/>
      <c r="C11" s="8"/>
      <c r="D11" s="97"/>
      <c r="E11" s="97"/>
      <c r="F11" s="97"/>
      <c r="G11" s="185"/>
      <c r="H11" s="185"/>
      <c r="I11" s="103"/>
      <c r="J11" s="97"/>
      <c r="K11" s="97"/>
      <c r="L11" s="97"/>
      <c r="M11" s="97"/>
      <c r="N11" s="97"/>
      <c r="O11" s="97"/>
      <c r="P11" s="97"/>
    </row>
    <row r="12" spans="1:20" s="32" customFormat="1" ht="22" x14ac:dyDescent="0.7">
      <c r="A12" s="54" t="s">
        <v>177</v>
      </c>
      <c r="B12" s="58"/>
      <c r="C12" s="11"/>
      <c r="D12" s="314">
        <v>800095</v>
      </c>
      <c r="E12" s="314"/>
      <c r="F12" s="314">
        <v>11996410</v>
      </c>
      <c r="G12" s="314"/>
      <c r="H12" s="314">
        <v>139389</v>
      </c>
      <c r="I12" s="314"/>
      <c r="J12" s="312">
        <v>41228</v>
      </c>
      <c r="K12" s="314"/>
      <c r="L12" s="314">
        <v>1640104</v>
      </c>
      <c r="M12" s="314"/>
      <c r="N12" s="314">
        <v>221369</v>
      </c>
      <c r="O12" s="314"/>
      <c r="P12" s="314">
        <v>14838595</v>
      </c>
      <c r="Q12" s="60"/>
      <c r="S12" s="41"/>
      <c r="T12" s="119"/>
    </row>
    <row r="13" spans="1:20" s="32" customFormat="1" ht="21" customHeight="1" x14ac:dyDescent="0.7">
      <c r="A13" s="54"/>
      <c r="B13" s="108"/>
      <c r="C13" s="9"/>
      <c r="D13" s="292"/>
      <c r="E13" s="306"/>
      <c r="F13" s="292"/>
      <c r="G13" s="306"/>
      <c r="H13" s="292"/>
      <c r="I13" s="306"/>
      <c r="J13" s="292"/>
      <c r="K13" s="306"/>
      <c r="L13" s="292"/>
      <c r="M13" s="306"/>
      <c r="N13" s="292"/>
      <c r="O13" s="306"/>
      <c r="P13" s="292"/>
      <c r="Q13" s="5"/>
    </row>
    <row r="14" spans="1:20" s="32" customFormat="1" ht="23" customHeight="1" x14ac:dyDescent="0.65">
      <c r="A14" s="210" t="s">
        <v>90</v>
      </c>
      <c r="B14" s="108"/>
      <c r="C14" s="9"/>
      <c r="D14" s="310"/>
      <c r="E14" s="306"/>
      <c r="F14" s="300"/>
      <c r="G14" s="306"/>
      <c r="H14" s="300"/>
      <c r="I14" s="306"/>
      <c r="J14" s="300"/>
      <c r="K14" s="306"/>
      <c r="L14" s="306"/>
      <c r="M14" s="306"/>
      <c r="N14" s="300"/>
      <c r="O14" s="306"/>
      <c r="P14" s="306"/>
      <c r="Q14" s="5"/>
    </row>
    <row r="15" spans="1:20" s="32" customFormat="1" ht="23" customHeight="1" x14ac:dyDescent="0.65">
      <c r="A15" s="211" t="s">
        <v>140</v>
      </c>
      <c r="B15" s="108"/>
      <c r="C15" s="9"/>
      <c r="D15" s="310"/>
      <c r="E15" s="306"/>
      <c r="F15" s="300"/>
      <c r="G15" s="306"/>
      <c r="H15" s="300"/>
      <c r="I15" s="306"/>
      <c r="J15" s="300"/>
      <c r="K15" s="306"/>
      <c r="L15" s="306"/>
      <c r="M15" s="306"/>
      <c r="N15" s="300"/>
      <c r="O15" s="306"/>
      <c r="P15" s="306"/>
      <c r="Q15" s="5"/>
      <c r="T15" s="119"/>
    </row>
    <row r="16" spans="1:20" s="32" customFormat="1" ht="21" customHeight="1" x14ac:dyDescent="0.65">
      <c r="A16" s="51" t="s">
        <v>155</v>
      </c>
      <c r="B16" s="125">
        <v>11</v>
      </c>
      <c r="C16" s="9"/>
      <c r="D16" s="295">
        <v>16681</v>
      </c>
      <c r="E16" s="306"/>
      <c r="F16" s="295">
        <v>192512</v>
      </c>
      <c r="G16" s="306"/>
      <c r="H16" s="295">
        <f>-D16-F16</f>
        <v>-209193</v>
      </c>
      <c r="I16" s="306"/>
      <c r="J16" s="121">
        <v>0</v>
      </c>
      <c r="K16" s="306"/>
      <c r="L16" s="121">
        <v>0</v>
      </c>
      <c r="M16" s="306"/>
      <c r="N16" s="121">
        <v>0</v>
      </c>
      <c r="O16" s="306"/>
      <c r="P16" s="302">
        <f>SUM(D16:N16)</f>
        <v>0</v>
      </c>
      <c r="Q16" s="5"/>
      <c r="T16" s="119"/>
    </row>
    <row r="17" spans="1:20" s="32" customFormat="1" ht="21" customHeight="1" x14ac:dyDescent="0.65">
      <c r="A17" s="51" t="s">
        <v>142</v>
      </c>
      <c r="B17" s="125">
        <v>12</v>
      </c>
      <c r="C17" s="9"/>
      <c r="D17" s="121">
        <v>0</v>
      </c>
      <c r="E17" s="306"/>
      <c r="F17" s="121">
        <v>0</v>
      </c>
      <c r="G17" s="306"/>
      <c r="H17" s="295">
        <v>110406</v>
      </c>
      <c r="I17" s="306"/>
      <c r="J17" s="121">
        <v>0</v>
      </c>
      <c r="K17" s="302"/>
      <c r="L17" s="121">
        <v>0</v>
      </c>
      <c r="M17" s="302"/>
      <c r="N17" s="121">
        <v>0</v>
      </c>
      <c r="O17" s="302"/>
      <c r="P17" s="302">
        <f t="shared" ref="P17:P18" si="0">SUM(D17:N17)</f>
        <v>110406</v>
      </c>
      <c r="Q17" s="5"/>
      <c r="T17" s="119"/>
    </row>
    <row r="18" spans="1:20" s="32" customFormat="1" ht="21" customHeight="1" x14ac:dyDescent="0.65">
      <c r="A18" s="51" t="s">
        <v>139</v>
      </c>
      <c r="B18" s="10">
        <v>16</v>
      </c>
      <c r="C18" s="9"/>
      <c r="D18" s="61">
        <v>0</v>
      </c>
      <c r="E18" s="306"/>
      <c r="F18" s="61">
        <v>0</v>
      </c>
      <c r="G18" s="306"/>
      <c r="H18" s="61">
        <v>0</v>
      </c>
      <c r="I18" s="306"/>
      <c r="J18" s="61">
        <v>0</v>
      </c>
      <c r="K18" s="306"/>
      <c r="L18" s="308">
        <v>-449222</v>
      </c>
      <c r="M18" s="306"/>
      <c r="N18" s="61">
        <v>0</v>
      </c>
      <c r="O18" s="306"/>
      <c r="P18" s="302">
        <f t="shared" si="0"/>
        <v>-449222</v>
      </c>
      <c r="Q18" s="5"/>
      <c r="T18" s="119"/>
    </row>
    <row r="19" spans="1:20" s="32" customFormat="1" ht="21.5" customHeight="1" x14ac:dyDescent="0.65">
      <c r="A19" s="212" t="s">
        <v>136</v>
      </c>
      <c r="B19" s="108"/>
      <c r="C19" s="9"/>
      <c r="D19" s="309">
        <f>SUM(D16:D18)</f>
        <v>16681</v>
      </c>
      <c r="E19" s="306"/>
      <c r="F19" s="309">
        <f>SUM(F16:F18)</f>
        <v>192512</v>
      </c>
      <c r="G19" s="306"/>
      <c r="H19" s="309">
        <f>SUM(H16:H18)</f>
        <v>-98787</v>
      </c>
      <c r="I19" s="306"/>
      <c r="J19" s="309">
        <f>SUM(J16:J18)</f>
        <v>0</v>
      </c>
      <c r="K19" s="306"/>
      <c r="L19" s="309">
        <f>SUM(L16:L18)</f>
        <v>-449222</v>
      </c>
      <c r="M19" s="306"/>
      <c r="N19" s="309">
        <f>SUM(N16:N18)</f>
        <v>0</v>
      </c>
      <c r="O19" s="306"/>
      <c r="P19" s="309">
        <f>SUM(C19:N19)</f>
        <v>-338816</v>
      </c>
      <c r="Q19" s="5"/>
    </row>
    <row r="20" spans="1:20" s="32" customFormat="1" ht="19" customHeight="1" x14ac:dyDescent="0.65">
      <c r="A20" s="80"/>
      <c r="B20" s="108"/>
      <c r="C20" s="9"/>
      <c r="D20" s="310"/>
      <c r="E20" s="306"/>
      <c r="F20" s="300"/>
      <c r="G20" s="306"/>
      <c r="H20" s="300"/>
      <c r="I20" s="306"/>
      <c r="J20" s="300"/>
      <c r="K20" s="306"/>
      <c r="L20" s="306"/>
      <c r="M20" s="306"/>
      <c r="N20" s="300"/>
      <c r="O20" s="306"/>
      <c r="P20" s="306"/>
      <c r="Q20" s="5"/>
    </row>
    <row r="21" spans="1:20" ht="21" customHeight="1" x14ac:dyDescent="0.65">
      <c r="A21" s="80" t="s">
        <v>129</v>
      </c>
      <c r="B21" s="116"/>
      <c r="C21" s="117"/>
      <c r="D21" s="295"/>
      <c r="E21" s="302"/>
      <c r="F21" s="302"/>
      <c r="G21" s="302"/>
      <c r="H21" s="302"/>
      <c r="I21" s="302"/>
      <c r="J21" s="295"/>
      <c r="K21" s="302"/>
      <c r="L21" s="302"/>
      <c r="M21" s="302"/>
      <c r="N21" s="300"/>
      <c r="O21" s="302"/>
      <c r="P21" s="302"/>
      <c r="Q21" s="5"/>
    </row>
    <row r="22" spans="1:20" ht="21" customHeight="1" x14ac:dyDescent="0.65">
      <c r="A22" s="82" t="s">
        <v>70</v>
      </c>
      <c r="B22" s="81"/>
      <c r="C22" s="82"/>
      <c r="D22" s="61">
        <v>0</v>
      </c>
      <c r="E22" s="301"/>
      <c r="F22" s="61">
        <v>0</v>
      </c>
      <c r="G22" s="301"/>
      <c r="H22" s="61">
        <v>0</v>
      </c>
      <c r="I22" s="301"/>
      <c r="J22" s="61">
        <v>0</v>
      </c>
      <c r="K22" s="301"/>
      <c r="L22" s="308">
        <f>'PL6-8'!D69</f>
        <v>480831</v>
      </c>
      <c r="M22" s="301"/>
      <c r="N22" s="61">
        <v>0</v>
      </c>
      <c r="O22" s="301"/>
      <c r="P22" s="313">
        <f t="shared" ref="P22" si="1">SUM(D22:N22)</f>
        <v>480831</v>
      </c>
      <c r="T22" s="120"/>
    </row>
    <row r="23" spans="1:20" ht="21" customHeight="1" x14ac:dyDescent="0.65">
      <c r="A23" s="80" t="s">
        <v>112</v>
      </c>
      <c r="B23" s="81"/>
      <c r="C23" s="82"/>
      <c r="D23" s="93">
        <f>SUM(D22:D22)</f>
        <v>0</v>
      </c>
      <c r="E23" s="293" t="s">
        <v>91</v>
      </c>
      <c r="F23" s="93">
        <f>SUM(F22:F22)</f>
        <v>0</v>
      </c>
      <c r="G23" s="293" t="s">
        <v>91</v>
      </c>
      <c r="H23" s="93">
        <f>SUM(H22:H22)</f>
        <v>0</v>
      </c>
      <c r="I23" s="293"/>
      <c r="J23" s="93">
        <f>SUM(J22:J22)</f>
        <v>0</v>
      </c>
      <c r="K23" s="293"/>
      <c r="L23" s="93">
        <f>SUM(L22:L22)</f>
        <v>480831</v>
      </c>
      <c r="M23" s="293"/>
      <c r="N23" s="93">
        <f>SUM(N22:N22)</f>
        <v>0</v>
      </c>
      <c r="O23" s="293"/>
      <c r="P23" s="93">
        <f>SUM(P22:P22)</f>
        <v>480831</v>
      </c>
    </row>
    <row r="24" spans="1:20" ht="21" customHeight="1" x14ac:dyDescent="0.65">
      <c r="A24" s="80"/>
      <c r="B24" s="81"/>
      <c r="C24" s="82"/>
      <c r="D24" s="299"/>
      <c r="E24" s="293"/>
      <c r="F24" s="299"/>
      <c r="G24" s="293"/>
      <c r="H24" s="299"/>
      <c r="I24" s="293"/>
      <c r="J24" s="299"/>
      <c r="K24" s="293"/>
      <c r="L24" s="293"/>
      <c r="M24" s="293"/>
      <c r="N24" s="121"/>
      <c r="O24" s="293"/>
      <c r="P24" s="293"/>
    </row>
    <row r="25" spans="1:20" ht="21" customHeight="1" x14ac:dyDescent="0.65">
      <c r="A25" s="82" t="s">
        <v>69</v>
      </c>
      <c r="B25" s="81"/>
      <c r="C25" s="82"/>
      <c r="D25" s="61">
        <v>0</v>
      </c>
      <c r="E25" s="301"/>
      <c r="F25" s="61">
        <v>0</v>
      </c>
      <c r="G25" s="301"/>
      <c r="H25" s="61">
        <v>0</v>
      </c>
      <c r="I25" s="301"/>
      <c r="J25" s="61">
        <v>0</v>
      </c>
      <c r="K25" s="301"/>
      <c r="L25" s="201">
        <v>1618</v>
      </c>
      <c r="M25" s="200"/>
      <c r="N25" s="201">
        <v>-1618</v>
      </c>
      <c r="O25" s="301"/>
      <c r="P25" s="302">
        <f t="shared" ref="P25" si="2">SUM(D25:N25)</f>
        <v>0</v>
      </c>
    </row>
    <row r="26" spans="1:20" s="32" customFormat="1" ht="25" customHeight="1" thickBot="1" x14ac:dyDescent="0.75">
      <c r="A26" s="31" t="s">
        <v>178</v>
      </c>
      <c r="B26" s="84"/>
      <c r="C26" s="11"/>
      <c r="D26" s="187">
        <f>D12+D19+D25+D23</f>
        <v>816776</v>
      </c>
      <c r="E26" s="293"/>
      <c r="F26" s="187">
        <f>F12+F19+F25+F23</f>
        <v>12188922</v>
      </c>
      <c r="G26" s="293"/>
      <c r="H26" s="187">
        <f>H12+H19+H25+H23</f>
        <v>40602</v>
      </c>
      <c r="I26" s="293"/>
      <c r="J26" s="187">
        <f>J12+J19+J25+J23</f>
        <v>41228</v>
      </c>
      <c r="K26" s="293"/>
      <c r="L26" s="187">
        <f>L12+L19+L25+L23</f>
        <v>1673331</v>
      </c>
      <c r="M26" s="293"/>
      <c r="N26" s="187">
        <f>N12+N19+N25+N23</f>
        <v>219751</v>
      </c>
      <c r="O26" s="293"/>
      <c r="P26" s="187">
        <f>P12+P19+P25+P23</f>
        <v>14980610</v>
      </c>
      <c r="Q26" s="86">
        <f>P26-'BS3-5'!C90</f>
        <v>0</v>
      </c>
    </row>
    <row r="27" spans="1:20" ht="21" customHeight="1" thickTop="1" x14ac:dyDescent="0.65"/>
    <row r="28" spans="1:20" ht="21" customHeight="1" x14ac:dyDescent="0.65">
      <c r="D28" s="36">
        <f>D26-'BS3-5'!C80</f>
        <v>0</v>
      </c>
      <c r="F28" s="36">
        <f>F26-'BS3-5'!C82</f>
        <v>0</v>
      </c>
      <c r="H28" s="36">
        <f>H26-'BS3-5'!C84</f>
        <v>0</v>
      </c>
      <c r="J28" s="36">
        <f>J26-'BS3-5'!C87</f>
        <v>0</v>
      </c>
      <c r="L28" s="86">
        <f>L26-'BS3-5'!C88</f>
        <v>0</v>
      </c>
      <c r="N28" s="36">
        <f>N26-'BS3-5'!C89</f>
        <v>0</v>
      </c>
    </row>
    <row r="29" spans="1:20" ht="21" customHeight="1" x14ac:dyDescent="0.65"/>
    <row r="30" spans="1:20" ht="21" customHeight="1" x14ac:dyDescent="0.65">
      <c r="L30" s="86"/>
    </row>
    <row r="31" spans="1:20" s="32" customFormat="1" ht="21" customHeight="1" x14ac:dyDescent="0.65">
      <c r="A31" s="7"/>
      <c r="B31" s="72"/>
      <c r="C31" s="7"/>
      <c r="D31" s="83" t="s">
        <v>131</v>
      </c>
      <c r="F31" s="83" t="s">
        <v>131</v>
      </c>
      <c r="H31" s="83"/>
      <c r="J31" s="36"/>
      <c r="L31" s="36"/>
      <c r="N31" s="36"/>
      <c r="P31" s="36"/>
      <c r="Q31" s="60"/>
    </row>
    <row r="32" spans="1:20" ht="21" customHeight="1" x14ac:dyDescent="0.65"/>
    <row r="51" spans="1:17" s="32" customFormat="1" ht="21" customHeight="1" x14ac:dyDescent="0.65">
      <c r="A51" s="7"/>
      <c r="B51" s="72"/>
      <c r="C51" s="7"/>
      <c r="D51" s="36"/>
      <c r="F51" s="36"/>
      <c r="H51" s="36"/>
      <c r="J51" s="83" t="s">
        <v>131</v>
      </c>
      <c r="L51" s="36"/>
      <c r="N51" s="36"/>
      <c r="P51" s="36"/>
      <c r="Q51" s="60"/>
    </row>
    <row r="52" spans="1:17" s="32" customFormat="1" ht="21" customHeight="1" x14ac:dyDescent="0.65">
      <c r="A52" s="7"/>
      <c r="B52" s="72"/>
      <c r="C52" s="7"/>
      <c r="D52" s="36"/>
      <c r="F52" s="36"/>
      <c r="H52" s="36"/>
      <c r="J52" s="83" t="s">
        <v>131</v>
      </c>
      <c r="L52" s="36"/>
      <c r="N52" s="36"/>
      <c r="P52" s="36"/>
      <c r="Q52" s="60"/>
    </row>
    <row r="53" spans="1:17" s="32" customFormat="1" ht="21" customHeight="1" x14ac:dyDescent="0.65">
      <c r="A53" s="7"/>
      <c r="B53" s="72"/>
      <c r="C53" s="7"/>
      <c r="D53" s="83" t="s">
        <v>131</v>
      </c>
      <c r="F53" s="83" t="s">
        <v>131</v>
      </c>
      <c r="H53" s="83"/>
      <c r="J53" s="36"/>
      <c r="L53" s="36"/>
      <c r="N53" s="36"/>
      <c r="P53" s="36"/>
      <c r="Q53" s="60"/>
    </row>
    <row r="58" spans="1:17" ht="21.5" x14ac:dyDescent="0.65"/>
    <row r="69" spans="1:17" s="32" customFormat="1" ht="21" customHeight="1" thickBot="1" x14ac:dyDescent="0.7">
      <c r="A69" s="7"/>
      <c r="B69" s="72"/>
      <c r="C69" s="7"/>
      <c r="D69" s="87" t="s">
        <v>131</v>
      </c>
      <c r="F69" s="87" t="s">
        <v>131</v>
      </c>
      <c r="H69" s="186"/>
      <c r="J69" s="87" t="s">
        <v>131</v>
      </c>
      <c r="L69" s="36"/>
      <c r="N69" s="36"/>
      <c r="P69" s="36"/>
      <c r="Q69" s="60"/>
    </row>
    <row r="70" spans="1:17" s="32" customFormat="1" ht="21" customHeight="1" thickTop="1" x14ac:dyDescent="0.65">
      <c r="A70" s="7"/>
      <c r="B70" s="72"/>
      <c r="C70" s="7"/>
      <c r="D70" s="36"/>
      <c r="F70" s="36"/>
      <c r="H70" s="36"/>
      <c r="J70" s="36"/>
      <c r="L70" s="36"/>
      <c r="N70" s="36"/>
      <c r="P70" s="36"/>
      <c r="Q70" s="60"/>
    </row>
  </sheetData>
  <mergeCells count="4">
    <mergeCell ref="J5:L5"/>
    <mergeCell ref="J6:L6"/>
    <mergeCell ref="D4:P4"/>
    <mergeCell ref="D10:P10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4"/>
  <sheetViews>
    <sheetView showGridLines="0" view="pageBreakPreview" topLeftCell="A15" zoomScale="70" zoomScaleNormal="70" zoomScaleSheetLayoutView="70" workbookViewId="0">
      <selection activeCell="Z28" sqref="Z28"/>
    </sheetView>
  </sheetViews>
  <sheetFormatPr defaultColWidth="9.1796875" defaultRowHeight="23.25" customHeight="1" x14ac:dyDescent="0.65"/>
  <cols>
    <col min="1" max="1" width="47.453125" style="7" customWidth="1"/>
    <col min="2" max="2" width="7.81640625" style="7" customWidth="1"/>
    <col min="3" max="3" width="0.81640625" style="7" customWidth="1"/>
    <col min="4" max="4" width="11.81640625" style="36" customWidth="1"/>
    <col min="5" max="5" width="0.81640625" style="32" customWidth="1"/>
    <col min="6" max="6" width="11.81640625" style="36" customWidth="1"/>
    <col min="7" max="7" width="0.81640625" style="36" customWidth="1"/>
    <col min="8" max="8" width="14.1796875" style="36" customWidth="1"/>
    <col min="9" max="9" width="0.81640625" style="36" customWidth="1"/>
    <col min="10" max="10" width="14.1796875" style="36" customWidth="1"/>
    <col min="11" max="11" width="0.81640625" style="32" customWidth="1"/>
    <col min="12" max="12" width="12" style="36" customWidth="1"/>
    <col min="13" max="13" width="0.81640625" style="32" customWidth="1"/>
    <col min="14" max="14" width="13.81640625" style="39" customWidth="1"/>
    <col min="15" max="15" width="0.81640625" style="32" customWidth="1"/>
    <col min="16" max="16" width="14.81640625" style="36" customWidth="1"/>
    <col min="17" max="17" width="0.81640625" style="36" customWidth="1"/>
    <col min="18" max="18" width="12.81640625" style="36" customWidth="1"/>
    <col min="19" max="16384" width="9.1796875" style="60"/>
  </cols>
  <sheetData>
    <row r="1" spans="1:18" s="7" customFormat="1" ht="21" customHeight="1" x14ac:dyDescent="0.7">
      <c r="A1" s="29" t="s">
        <v>0</v>
      </c>
      <c r="B1" s="24"/>
      <c r="C1" s="24"/>
      <c r="D1" s="64"/>
      <c r="E1" s="65"/>
      <c r="F1" s="64"/>
      <c r="G1" s="64"/>
      <c r="H1" s="64"/>
      <c r="I1" s="64"/>
      <c r="J1" s="64"/>
      <c r="K1" s="65"/>
      <c r="L1" s="64"/>
      <c r="M1" s="65"/>
      <c r="N1" s="88"/>
      <c r="O1" s="65"/>
      <c r="P1" s="64"/>
      <c r="Q1" s="64"/>
      <c r="R1" s="47"/>
    </row>
    <row r="2" spans="1:18" s="7" customFormat="1" ht="23.5" customHeight="1" x14ac:dyDescent="0.7">
      <c r="A2" s="29" t="s">
        <v>79</v>
      </c>
      <c r="B2" s="24"/>
      <c r="C2" s="24"/>
      <c r="D2" s="67"/>
      <c r="E2" s="29"/>
      <c r="F2" s="67"/>
      <c r="G2" s="67"/>
      <c r="H2" s="67"/>
      <c r="I2" s="67"/>
      <c r="J2" s="67"/>
      <c r="K2" s="29"/>
      <c r="L2" s="67"/>
      <c r="M2" s="29"/>
      <c r="N2" s="88"/>
      <c r="O2" s="29"/>
      <c r="P2" s="67"/>
      <c r="Q2" s="67"/>
      <c r="R2" s="47"/>
    </row>
    <row r="3" spans="1:18" s="7" customFormat="1" ht="21" customHeight="1" x14ac:dyDescent="0.7">
      <c r="A3" s="29"/>
      <c r="B3" s="24"/>
      <c r="C3" s="24"/>
      <c r="D3" s="67"/>
      <c r="E3" s="29"/>
      <c r="F3" s="67"/>
      <c r="G3" s="67"/>
      <c r="H3" s="67"/>
      <c r="I3" s="67"/>
      <c r="J3" s="67"/>
      <c r="K3" s="29"/>
      <c r="L3" s="67"/>
      <c r="M3" s="29"/>
      <c r="N3" s="88"/>
      <c r="O3" s="29"/>
      <c r="P3" s="67"/>
      <c r="Q3" s="67"/>
      <c r="R3" s="47"/>
    </row>
    <row r="4" spans="1:18" s="7" customFormat="1" ht="21" customHeight="1" x14ac:dyDescent="0.7">
      <c r="D4" s="354" t="s">
        <v>58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8" s="7" customFormat="1" ht="21" customHeight="1" x14ac:dyDescent="0.7"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5" t="s">
        <v>68</v>
      </c>
      <c r="Q5" s="217"/>
      <c r="R5" s="217"/>
    </row>
    <row r="6" spans="1:18" s="7" customFormat="1" ht="21" customHeight="1" x14ac:dyDescent="0.65">
      <c r="D6" s="32"/>
      <c r="E6" s="215"/>
      <c r="F6" s="215"/>
      <c r="G6" s="215"/>
      <c r="H6" s="215"/>
      <c r="I6" s="215"/>
      <c r="J6" s="215"/>
      <c r="K6" s="98"/>
      <c r="L6" s="355" t="s">
        <v>32</v>
      </c>
      <c r="M6" s="355"/>
      <c r="N6" s="355"/>
      <c r="O6" s="202"/>
      <c r="P6" s="216" t="s">
        <v>27</v>
      </c>
      <c r="Q6" s="215"/>
      <c r="R6" s="40"/>
    </row>
    <row r="7" spans="1:18" ht="21" customHeight="1" x14ac:dyDescent="0.65">
      <c r="D7" s="73" t="s">
        <v>28</v>
      </c>
      <c r="E7" s="215"/>
      <c r="F7" s="215"/>
      <c r="G7" s="215"/>
      <c r="H7" s="215" t="s">
        <v>75</v>
      </c>
      <c r="I7" s="215"/>
      <c r="J7" s="215"/>
      <c r="K7" s="98"/>
      <c r="L7" s="215"/>
      <c r="M7" s="98"/>
      <c r="N7" s="89"/>
      <c r="O7" s="202"/>
      <c r="P7" s="74" t="s">
        <v>127</v>
      </c>
      <c r="R7" s="40"/>
    </row>
    <row r="8" spans="1:18" ht="21.5" customHeight="1" x14ac:dyDescent="0.65">
      <c r="D8" s="73" t="s">
        <v>49</v>
      </c>
      <c r="E8" s="215"/>
      <c r="F8" s="73" t="s">
        <v>51</v>
      </c>
      <c r="G8" s="73"/>
      <c r="H8" s="215" t="s">
        <v>76</v>
      </c>
      <c r="I8" s="73"/>
      <c r="J8" s="73" t="s">
        <v>143</v>
      </c>
      <c r="K8" s="98"/>
      <c r="L8" s="74" t="s">
        <v>53</v>
      </c>
      <c r="M8" s="98"/>
      <c r="O8" s="215"/>
      <c r="P8" s="74" t="s">
        <v>128</v>
      </c>
      <c r="Q8" s="75"/>
      <c r="R8" s="73" t="s">
        <v>56</v>
      </c>
    </row>
    <row r="9" spans="1:18" ht="21" customHeight="1" x14ac:dyDescent="0.65">
      <c r="B9" s="98" t="s">
        <v>4</v>
      </c>
      <c r="D9" s="74" t="s">
        <v>50</v>
      </c>
      <c r="E9" s="73"/>
      <c r="F9" s="74" t="s">
        <v>52</v>
      </c>
      <c r="G9" s="74"/>
      <c r="H9" s="76" t="s">
        <v>77</v>
      </c>
      <c r="I9" s="74"/>
      <c r="J9" s="74" t="s">
        <v>144</v>
      </c>
      <c r="K9" s="73"/>
      <c r="L9" s="74" t="s">
        <v>54</v>
      </c>
      <c r="M9" s="73"/>
      <c r="N9" s="146" t="s">
        <v>55</v>
      </c>
      <c r="O9" s="77"/>
      <c r="P9" s="74" t="s">
        <v>3</v>
      </c>
      <c r="Q9" s="75"/>
      <c r="R9" s="74" t="s">
        <v>57</v>
      </c>
    </row>
    <row r="10" spans="1:18" ht="21" customHeight="1" x14ac:dyDescent="0.65">
      <c r="A10" s="8"/>
      <c r="B10" s="78"/>
      <c r="C10" s="8"/>
      <c r="D10" s="356" t="s">
        <v>5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</row>
    <row r="11" spans="1:18" s="32" customFormat="1" ht="21" customHeight="1" x14ac:dyDescent="0.65">
      <c r="A11" s="79" t="s">
        <v>147</v>
      </c>
      <c r="B11" s="78"/>
      <c r="C11" s="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90"/>
      <c r="O11" s="218"/>
      <c r="P11" s="218"/>
      <c r="Q11" s="218"/>
      <c r="R11" s="218"/>
    </row>
    <row r="12" spans="1:18" s="32" customFormat="1" ht="22" x14ac:dyDescent="0.7">
      <c r="A12" s="54" t="s">
        <v>148</v>
      </c>
      <c r="B12" s="91"/>
      <c r="C12" s="11"/>
      <c r="D12" s="293">
        <v>412525</v>
      </c>
      <c r="E12" s="293"/>
      <c r="F12" s="293">
        <v>801143</v>
      </c>
      <c r="G12" s="293"/>
      <c r="H12" s="299">
        <v>974118</v>
      </c>
      <c r="I12" s="293"/>
      <c r="J12" s="299">
        <v>298611</v>
      </c>
      <c r="K12" s="299"/>
      <c r="L12" s="293">
        <v>27000</v>
      </c>
      <c r="M12" s="293"/>
      <c r="N12" s="293">
        <v>366386</v>
      </c>
      <c r="O12" s="293"/>
      <c r="P12" s="293">
        <v>224604</v>
      </c>
      <c r="Q12" s="290"/>
      <c r="R12" s="290">
        <f>SUM(D12:P12)</f>
        <v>3104387</v>
      </c>
    </row>
    <row r="13" spans="1:18" ht="21" customHeight="1" x14ac:dyDescent="0.7">
      <c r="A13" s="54"/>
      <c r="B13" s="91"/>
      <c r="C13" s="11"/>
      <c r="D13" s="293"/>
      <c r="E13" s="293"/>
      <c r="F13" s="293"/>
      <c r="G13" s="293"/>
      <c r="H13" s="299"/>
      <c r="I13" s="293"/>
      <c r="J13" s="292"/>
      <c r="K13" s="293"/>
      <c r="L13" s="293"/>
      <c r="M13" s="293"/>
      <c r="N13" s="316"/>
      <c r="O13" s="293"/>
      <c r="P13" s="293"/>
      <c r="Q13" s="293"/>
      <c r="R13" s="293"/>
    </row>
    <row r="14" spans="1:18" s="32" customFormat="1" ht="24.5" customHeight="1" x14ac:dyDescent="0.7">
      <c r="A14" s="54" t="s">
        <v>90</v>
      </c>
      <c r="B14" s="58"/>
      <c r="C14" s="11"/>
      <c r="D14" s="315"/>
      <c r="E14" s="293"/>
      <c r="F14" s="299"/>
      <c r="G14" s="293"/>
      <c r="H14" s="299"/>
      <c r="I14" s="293"/>
      <c r="J14" s="300"/>
      <c r="K14" s="293"/>
      <c r="L14" s="299"/>
      <c r="M14" s="293"/>
      <c r="N14" s="316"/>
      <c r="O14" s="293"/>
      <c r="P14" s="299"/>
      <c r="Q14" s="293"/>
      <c r="R14" s="293"/>
    </row>
    <row r="15" spans="1:18" s="32" customFormat="1" ht="21.5" customHeight="1" x14ac:dyDescent="0.7">
      <c r="A15" s="213" t="s">
        <v>140</v>
      </c>
      <c r="B15" s="58"/>
      <c r="C15" s="11"/>
      <c r="D15" s="315"/>
      <c r="E15" s="293"/>
      <c r="F15" s="299"/>
      <c r="G15" s="293"/>
      <c r="H15" s="299"/>
      <c r="I15" s="293"/>
      <c r="J15" s="300"/>
      <c r="K15" s="293"/>
      <c r="L15" s="299"/>
      <c r="M15" s="293"/>
      <c r="N15" s="316"/>
      <c r="O15" s="293"/>
      <c r="P15" s="299"/>
      <c r="Q15" s="293"/>
      <c r="R15" s="293"/>
    </row>
    <row r="16" spans="1:18" s="32" customFormat="1" ht="21" customHeight="1" x14ac:dyDescent="0.65">
      <c r="A16" s="51" t="s">
        <v>155</v>
      </c>
      <c r="B16" s="126">
        <v>11</v>
      </c>
      <c r="C16" s="11"/>
      <c r="D16" s="121">
        <v>82252</v>
      </c>
      <c r="E16" s="293"/>
      <c r="F16" s="295">
        <v>686149</v>
      </c>
      <c r="G16" s="306"/>
      <c r="H16" s="121">
        <v>0</v>
      </c>
      <c r="I16" s="293"/>
      <c r="J16" s="295">
        <v>-298611</v>
      </c>
      <c r="K16" s="293"/>
      <c r="L16" s="121">
        <v>0</v>
      </c>
      <c r="M16" s="293"/>
      <c r="N16" s="121">
        <v>0</v>
      </c>
      <c r="O16" s="293"/>
      <c r="P16" s="121">
        <v>0</v>
      </c>
      <c r="Q16" s="293"/>
      <c r="R16" s="301">
        <f>SUM(D16:P16)</f>
        <v>469790</v>
      </c>
    </row>
    <row r="17" spans="1:19" s="32" customFormat="1" ht="21" customHeight="1" x14ac:dyDescent="0.65">
      <c r="A17" s="51" t="s">
        <v>142</v>
      </c>
      <c r="B17" s="126">
        <v>12</v>
      </c>
      <c r="C17" s="11"/>
      <c r="D17" s="121">
        <v>0</v>
      </c>
      <c r="E17" s="296"/>
      <c r="F17" s="121">
        <v>0</v>
      </c>
      <c r="G17" s="306"/>
      <c r="H17" s="121">
        <v>0</v>
      </c>
      <c r="I17" s="293"/>
      <c r="J17" s="295">
        <v>47238</v>
      </c>
      <c r="K17" s="293"/>
      <c r="L17" s="121">
        <v>0</v>
      </c>
      <c r="M17" s="293"/>
      <c r="N17" s="121">
        <v>0</v>
      </c>
      <c r="O17" s="293"/>
      <c r="P17" s="121">
        <v>0</v>
      </c>
      <c r="Q17" s="293"/>
      <c r="R17" s="301">
        <f t="shared" ref="R17" si="0">SUM(D17:P17)</f>
        <v>47238</v>
      </c>
    </row>
    <row r="18" spans="1:19" s="32" customFormat="1" ht="21" customHeight="1" x14ac:dyDescent="0.65">
      <c r="A18" s="51" t="s">
        <v>139</v>
      </c>
      <c r="B18" s="126">
        <v>16</v>
      </c>
      <c r="C18" s="11"/>
      <c r="D18" s="61">
        <v>0</v>
      </c>
      <c r="E18" s="293"/>
      <c r="F18" s="61">
        <v>0</v>
      </c>
      <c r="G18" s="306"/>
      <c r="H18" s="61">
        <v>0</v>
      </c>
      <c r="I18" s="293"/>
      <c r="J18" s="61">
        <v>0</v>
      </c>
      <c r="K18" s="293"/>
      <c r="L18" s="61">
        <v>0</v>
      </c>
      <c r="M18" s="293"/>
      <c r="N18" s="295">
        <v>-74215</v>
      </c>
      <c r="O18" s="293"/>
      <c r="P18" s="61">
        <v>0</v>
      </c>
      <c r="Q18" s="293"/>
      <c r="R18" s="301">
        <f>SUM(D18:P18)</f>
        <v>-74215</v>
      </c>
    </row>
    <row r="19" spans="1:19" s="32" customFormat="1" ht="21" customHeight="1" x14ac:dyDescent="0.65">
      <c r="A19" s="212" t="s">
        <v>136</v>
      </c>
      <c r="B19" s="58"/>
      <c r="C19" s="11"/>
      <c r="D19" s="297">
        <f>SUM(D16:D18)</f>
        <v>82252</v>
      </c>
      <c r="E19" s="293"/>
      <c r="F19" s="297">
        <f>SUM(F16:F18)</f>
        <v>686149</v>
      </c>
      <c r="G19" s="293"/>
      <c r="H19" s="93">
        <f>SUM(H16:H18)</f>
        <v>0</v>
      </c>
      <c r="I19" s="293"/>
      <c r="J19" s="298">
        <f>SUM(J16:J18)</f>
        <v>-251373</v>
      </c>
      <c r="K19" s="293"/>
      <c r="L19" s="93">
        <f>SUM(L18:L18)</f>
        <v>0</v>
      </c>
      <c r="M19" s="293"/>
      <c r="N19" s="297">
        <f>SUM(N17:N18)</f>
        <v>-74215</v>
      </c>
      <c r="O19" s="293"/>
      <c r="P19" s="93">
        <f>SUM(P18:P18)</f>
        <v>0</v>
      </c>
      <c r="Q19" s="293"/>
      <c r="R19" s="297">
        <f>SUM(C19:P19)</f>
        <v>442813</v>
      </c>
    </row>
    <row r="20" spans="1:19" ht="21" customHeight="1" x14ac:dyDescent="0.7">
      <c r="A20" s="54"/>
      <c r="B20" s="91"/>
      <c r="C20" s="11"/>
      <c r="D20" s="293"/>
      <c r="E20" s="293"/>
      <c r="F20" s="293"/>
      <c r="G20" s="293"/>
      <c r="H20" s="299"/>
      <c r="I20" s="293"/>
      <c r="J20" s="300"/>
      <c r="K20" s="293"/>
      <c r="L20" s="293"/>
      <c r="M20" s="293"/>
      <c r="N20" s="316"/>
      <c r="O20" s="293"/>
      <c r="P20" s="293"/>
      <c r="Q20" s="293"/>
      <c r="R20" s="293"/>
    </row>
    <row r="21" spans="1:19" ht="21" customHeight="1" x14ac:dyDescent="0.65">
      <c r="A21" s="80" t="s">
        <v>129</v>
      </c>
      <c r="B21" s="81"/>
      <c r="C21" s="82"/>
      <c r="D21" s="301"/>
      <c r="E21" s="301"/>
      <c r="F21" s="301"/>
      <c r="G21" s="301"/>
      <c r="H21" s="301"/>
      <c r="I21" s="301"/>
      <c r="J21" s="302"/>
      <c r="K21" s="301"/>
      <c r="L21" s="301"/>
      <c r="M21" s="301"/>
      <c r="N21" s="148"/>
      <c r="O21" s="301"/>
      <c r="P21" s="301"/>
      <c r="Q21" s="301"/>
      <c r="R21" s="301"/>
    </row>
    <row r="22" spans="1:19" ht="21" customHeight="1" x14ac:dyDescent="0.65">
      <c r="A22" s="82" t="s">
        <v>163</v>
      </c>
      <c r="B22" s="81"/>
      <c r="C22" s="82"/>
      <c r="D22" s="121">
        <v>0</v>
      </c>
      <c r="E22" s="301"/>
      <c r="F22" s="121">
        <v>0</v>
      </c>
      <c r="G22" s="301"/>
      <c r="H22" s="121">
        <v>0</v>
      </c>
      <c r="I22" s="301"/>
      <c r="J22" s="121">
        <v>0</v>
      </c>
      <c r="K22" s="301"/>
      <c r="L22" s="121">
        <v>0</v>
      </c>
      <c r="M22" s="301"/>
      <c r="N22" s="148">
        <v>114316</v>
      </c>
      <c r="O22" s="301"/>
      <c r="P22" s="121">
        <v>0</v>
      </c>
      <c r="Q22" s="301"/>
      <c r="R22" s="107">
        <f t="shared" ref="R22:R23" si="1">SUM(D22:P22)</f>
        <v>114316</v>
      </c>
    </row>
    <row r="23" spans="1:19" ht="21" customHeight="1" x14ac:dyDescent="0.65">
      <c r="A23" s="82" t="s">
        <v>132</v>
      </c>
      <c r="B23" s="81"/>
      <c r="C23" s="82"/>
      <c r="D23" s="61">
        <v>0</v>
      </c>
      <c r="E23" s="301"/>
      <c r="F23" s="61">
        <v>0</v>
      </c>
      <c r="G23" s="301"/>
      <c r="H23" s="61">
        <v>0</v>
      </c>
      <c r="I23" s="301"/>
      <c r="J23" s="61">
        <v>0</v>
      </c>
      <c r="K23" s="301"/>
      <c r="L23" s="61">
        <v>0</v>
      </c>
      <c r="M23" s="301"/>
      <c r="N23" s="147">
        <v>51716</v>
      </c>
      <c r="O23" s="301"/>
      <c r="P23" s="61">
        <v>0</v>
      </c>
      <c r="Q23" s="301"/>
      <c r="R23" s="61">
        <f t="shared" si="1"/>
        <v>51716</v>
      </c>
    </row>
    <row r="24" spans="1:19" ht="21" customHeight="1" x14ac:dyDescent="0.65">
      <c r="A24" s="80" t="s">
        <v>112</v>
      </c>
      <c r="B24" s="81"/>
      <c r="C24" s="82"/>
      <c r="D24" s="93">
        <f>SUM(D22:D23)</f>
        <v>0</v>
      </c>
      <c r="E24" s="301"/>
      <c r="F24" s="93">
        <f>SUM(F22:F23)</f>
        <v>0</v>
      </c>
      <c r="G24" s="301"/>
      <c r="H24" s="93">
        <f>SUM(H22:H23)</f>
        <v>0</v>
      </c>
      <c r="I24" s="301"/>
      <c r="J24" s="93">
        <f>SUM(J22:J23)</f>
        <v>0</v>
      </c>
      <c r="K24" s="301"/>
      <c r="L24" s="93">
        <f>SUM(L22:L23)</f>
        <v>0</v>
      </c>
      <c r="M24" s="293"/>
      <c r="N24" s="149">
        <f>SUM(N22:N23)</f>
        <v>166032</v>
      </c>
      <c r="O24" s="293"/>
      <c r="P24" s="93">
        <f>SUM(P22:P23)</f>
        <v>0</v>
      </c>
      <c r="Q24" s="293"/>
      <c r="R24" s="93">
        <f>SUM(R22:R23)</f>
        <v>166032</v>
      </c>
      <c r="S24" s="85"/>
    </row>
    <row r="25" spans="1:19" ht="21" customHeight="1" x14ac:dyDescent="0.65">
      <c r="A25" s="80"/>
      <c r="B25" s="81"/>
      <c r="C25" s="82"/>
      <c r="D25" s="299"/>
      <c r="E25" s="293"/>
      <c r="F25" s="299"/>
      <c r="G25" s="299"/>
      <c r="H25" s="299"/>
      <c r="I25" s="299"/>
      <c r="J25" s="299"/>
      <c r="K25" s="293"/>
      <c r="L25" s="299"/>
      <c r="M25" s="293"/>
      <c r="N25" s="317"/>
      <c r="O25" s="293"/>
      <c r="P25" s="121"/>
      <c r="Q25" s="293"/>
      <c r="R25" s="293"/>
    </row>
    <row r="26" spans="1:19" s="32" customFormat="1" ht="21" customHeight="1" x14ac:dyDescent="0.65">
      <c r="A26" s="82" t="s">
        <v>69</v>
      </c>
      <c r="B26" s="81"/>
      <c r="C26" s="82"/>
      <c r="D26" s="61">
        <v>0</v>
      </c>
      <c r="E26" s="301"/>
      <c r="F26" s="61">
        <v>0</v>
      </c>
      <c r="G26" s="301"/>
      <c r="H26" s="61">
        <v>0</v>
      </c>
      <c r="I26" s="301"/>
      <c r="J26" s="61">
        <v>0</v>
      </c>
      <c r="K26" s="301"/>
      <c r="L26" s="61">
        <v>0</v>
      </c>
      <c r="M26" s="301"/>
      <c r="N26" s="201">
        <v>1618</v>
      </c>
      <c r="O26" s="200"/>
      <c r="P26" s="201">
        <v>-1618</v>
      </c>
      <c r="Q26" s="301"/>
      <c r="R26" s="61">
        <f>SUM(D26:P26)</f>
        <v>0</v>
      </c>
    </row>
    <row r="27" spans="1:19" ht="26" customHeight="1" thickBot="1" x14ac:dyDescent="0.75">
      <c r="A27" s="31" t="s">
        <v>149</v>
      </c>
      <c r="B27" s="91"/>
      <c r="C27" s="11"/>
      <c r="D27" s="187">
        <f>D12+D19+D24+D26</f>
        <v>494777</v>
      </c>
      <c r="E27" s="293"/>
      <c r="F27" s="187">
        <f>F12+F19+F24+F26</f>
        <v>1487292</v>
      </c>
      <c r="G27" s="293"/>
      <c r="H27" s="305">
        <f>H12+H19+H24+H26</f>
        <v>974118</v>
      </c>
      <c r="I27" s="293"/>
      <c r="J27" s="187">
        <f>J12+J19+J26+J24</f>
        <v>47238</v>
      </c>
      <c r="K27" s="293"/>
      <c r="L27" s="187">
        <f>L12+L19+L24+L26</f>
        <v>27000</v>
      </c>
      <c r="M27" s="293"/>
      <c r="N27" s="305">
        <f>N12+N19+N24+N26</f>
        <v>459821</v>
      </c>
      <c r="O27" s="293"/>
      <c r="P27" s="187">
        <f>P12+P19+P24+P26</f>
        <v>222986</v>
      </c>
      <c r="Q27" s="293"/>
      <c r="R27" s="187">
        <f>R12+R19+R24+R26</f>
        <v>3713232</v>
      </c>
    </row>
    <row r="28" spans="1:19" ht="22" thickTop="1" x14ac:dyDescent="0.65"/>
    <row r="29" spans="1:19" ht="21.5" x14ac:dyDescent="0.65"/>
    <row r="30" spans="1:19" ht="21.5" x14ac:dyDescent="0.65"/>
    <row r="31" spans="1:19" ht="21.5" x14ac:dyDescent="0.65"/>
    <row r="32" spans="1:19" ht="21.5" x14ac:dyDescent="0.65"/>
    <row r="33" spans="1:18" ht="21.5" x14ac:dyDescent="0.65"/>
    <row r="34" spans="1:18" ht="21.5" x14ac:dyDescent="0.65"/>
    <row r="35" spans="1:18" ht="21.5" x14ac:dyDescent="0.65"/>
    <row r="36" spans="1:18" ht="21.5" x14ac:dyDescent="0.65"/>
    <row r="37" spans="1:18" ht="21.5" x14ac:dyDescent="0.65"/>
    <row r="38" spans="1:18" ht="21.5" x14ac:dyDescent="0.65"/>
    <row r="39" spans="1:18" ht="21.5" x14ac:dyDescent="0.65"/>
    <row r="40" spans="1:18" ht="21.5" x14ac:dyDescent="0.65"/>
    <row r="41" spans="1:18" ht="21.5" x14ac:dyDescent="0.65"/>
    <row r="42" spans="1:18" ht="21.5" x14ac:dyDescent="0.65"/>
    <row r="43" spans="1:18" ht="21.5" x14ac:dyDescent="0.65"/>
    <row r="44" spans="1:18" ht="21.5" x14ac:dyDescent="0.65"/>
    <row r="45" spans="1:18" s="32" customFormat="1" ht="21" customHeight="1" x14ac:dyDescent="0.65">
      <c r="A45" s="7"/>
      <c r="B45" s="7"/>
      <c r="C45" s="7"/>
      <c r="D45" s="36"/>
      <c r="F45" s="36"/>
      <c r="G45" s="36"/>
      <c r="H45" s="83" t="s">
        <v>131</v>
      </c>
      <c r="I45" s="36"/>
      <c r="J45" s="83"/>
      <c r="L45" s="83" t="s">
        <v>131</v>
      </c>
      <c r="N45" s="39"/>
      <c r="P45" s="36"/>
      <c r="Q45" s="36"/>
      <c r="R45" s="36"/>
    </row>
    <row r="46" spans="1:18" s="32" customFormat="1" ht="21" customHeight="1" x14ac:dyDescent="0.65">
      <c r="A46" s="7"/>
      <c r="B46" s="7"/>
      <c r="C46" s="7"/>
      <c r="D46" s="36"/>
      <c r="F46" s="36"/>
      <c r="G46" s="36"/>
      <c r="H46" s="83" t="s">
        <v>131</v>
      </c>
      <c r="I46" s="36"/>
      <c r="J46" s="83"/>
      <c r="L46" s="83" t="s">
        <v>131</v>
      </c>
      <c r="N46" s="39"/>
      <c r="P46" s="36"/>
      <c r="Q46" s="36"/>
      <c r="R46" s="36"/>
    </row>
    <row r="47" spans="1:18" s="32" customFormat="1" ht="21" customHeight="1" x14ac:dyDescent="0.65">
      <c r="A47" s="7"/>
      <c r="B47" s="7"/>
      <c r="C47" s="7"/>
      <c r="D47" s="83" t="s">
        <v>131</v>
      </c>
      <c r="F47" s="83" t="s">
        <v>131</v>
      </c>
      <c r="G47" s="36"/>
      <c r="H47" s="36"/>
      <c r="I47" s="36"/>
      <c r="J47" s="36"/>
      <c r="L47" s="36"/>
      <c r="N47" s="39"/>
      <c r="P47" s="36"/>
      <c r="Q47" s="36"/>
      <c r="R47" s="36"/>
    </row>
    <row r="48" spans="1:18" ht="21.5" x14ac:dyDescent="0.65"/>
    <row r="49" spans="1:18" ht="21.5" x14ac:dyDescent="0.65"/>
    <row r="50" spans="1:18" ht="21.5" x14ac:dyDescent="0.65"/>
    <row r="51" spans="1:18" ht="21.5" x14ac:dyDescent="0.65"/>
    <row r="52" spans="1:18" ht="21.5" x14ac:dyDescent="0.65"/>
    <row r="53" spans="1:18" ht="21.5" x14ac:dyDescent="0.65"/>
    <row r="63" spans="1:18" s="32" customFormat="1" ht="21" customHeight="1" thickBot="1" x14ac:dyDescent="0.7">
      <c r="A63" s="7"/>
      <c r="B63" s="7"/>
      <c r="C63" s="7"/>
      <c r="D63" s="87" t="s">
        <v>131</v>
      </c>
      <c r="F63" s="87" t="s">
        <v>131</v>
      </c>
      <c r="G63" s="36"/>
      <c r="H63" s="87" t="s">
        <v>131</v>
      </c>
      <c r="I63" s="36"/>
      <c r="J63" s="186"/>
      <c r="L63" s="87" t="s">
        <v>131</v>
      </c>
      <c r="N63" s="39"/>
      <c r="P63" s="36"/>
      <c r="Q63" s="36"/>
      <c r="R63" s="36"/>
    </row>
    <row r="64" spans="1:18" s="32" customFormat="1" ht="21" customHeight="1" thickTop="1" x14ac:dyDescent="0.65">
      <c r="A64" s="7"/>
      <c r="B64" s="7"/>
      <c r="C64" s="7"/>
      <c r="D64" s="36"/>
      <c r="F64" s="36"/>
      <c r="G64" s="36"/>
      <c r="H64" s="36"/>
      <c r="I64" s="36"/>
      <c r="J64" s="36"/>
      <c r="L64" s="36"/>
      <c r="N64" s="39"/>
      <c r="P64" s="36"/>
      <c r="Q64" s="36"/>
      <c r="R64" s="36"/>
    </row>
  </sheetData>
  <mergeCells count="3">
    <mergeCell ref="D4:R4"/>
    <mergeCell ref="L6:N6"/>
    <mergeCell ref="D10:R10"/>
  </mergeCells>
  <pageMargins left="0.8" right="0.8" top="0.48" bottom="0.5" header="0.5" footer="0.5"/>
  <pageSetup paperSize="9" scale="78" firstPageNumber="11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4B3D-75D9-4E36-84D1-A38430B4D896}">
  <dimension ref="A1:V70"/>
  <sheetViews>
    <sheetView showGridLines="0" view="pageBreakPreview" topLeftCell="A10" zoomScale="70" zoomScaleNormal="70" zoomScaleSheetLayoutView="70" workbookViewId="0">
      <selection activeCell="Z28" sqref="Z28"/>
    </sheetView>
  </sheetViews>
  <sheetFormatPr defaultColWidth="9.1796875" defaultRowHeight="23.25" customHeight="1" x14ac:dyDescent="0.65"/>
  <cols>
    <col min="1" max="1" width="47.453125" style="7" customWidth="1"/>
    <col min="2" max="2" width="7.81640625" style="7" customWidth="1"/>
    <col min="3" max="3" width="0.81640625" style="7" customWidth="1"/>
    <col min="4" max="4" width="11.81640625" style="36" customWidth="1"/>
    <col min="5" max="5" width="0.81640625" style="32" customWidth="1"/>
    <col min="6" max="6" width="11.81640625" style="36" customWidth="1"/>
    <col min="7" max="7" width="0.81640625" style="36" customWidth="1"/>
    <col min="8" max="8" width="14.1796875" style="36" customWidth="1"/>
    <col min="9" max="9" width="0.81640625" style="36" customWidth="1"/>
    <col min="10" max="10" width="14.1796875" style="36" customWidth="1"/>
    <col min="11" max="11" width="0.81640625" style="32" customWidth="1"/>
    <col min="12" max="12" width="12" style="36" customWidth="1"/>
    <col min="13" max="13" width="0.81640625" style="32" customWidth="1"/>
    <col min="14" max="14" width="13.81640625" style="39" customWidth="1"/>
    <col min="15" max="15" width="0.81640625" style="32" customWidth="1"/>
    <col min="16" max="16" width="14.81640625" style="36" customWidth="1"/>
    <col min="17" max="17" width="0.81640625" style="36" customWidth="1"/>
    <col min="18" max="18" width="10.08984375" style="36" customWidth="1"/>
    <col min="19" max="19" width="10.26953125" style="60" bestFit="1" customWidth="1"/>
    <col min="20" max="16384" width="9.1796875" style="60"/>
  </cols>
  <sheetData>
    <row r="1" spans="1:19" s="7" customFormat="1" ht="21" customHeight="1" x14ac:dyDescent="0.7">
      <c r="A1" s="29" t="s">
        <v>0</v>
      </c>
      <c r="B1" s="24"/>
      <c r="C1" s="24"/>
      <c r="D1" s="64"/>
      <c r="E1" s="65"/>
      <c r="F1" s="64"/>
      <c r="G1" s="64"/>
      <c r="H1" s="64"/>
      <c r="I1" s="64"/>
      <c r="J1" s="64"/>
      <c r="K1" s="65"/>
      <c r="L1" s="64"/>
      <c r="M1" s="65"/>
      <c r="N1" s="88"/>
      <c r="O1" s="65"/>
      <c r="P1" s="64"/>
      <c r="Q1" s="64"/>
      <c r="R1" s="47"/>
    </row>
    <row r="2" spans="1:19" s="7" customFormat="1" ht="23.5" customHeight="1" x14ac:dyDescent="0.7">
      <c r="A2" s="29" t="s">
        <v>79</v>
      </c>
      <c r="B2" s="24"/>
      <c r="C2" s="24"/>
      <c r="D2" s="67"/>
      <c r="E2" s="29"/>
      <c r="F2" s="67"/>
      <c r="G2" s="67"/>
      <c r="H2" s="67"/>
      <c r="I2" s="67"/>
      <c r="J2" s="67"/>
      <c r="K2" s="29"/>
      <c r="L2" s="67"/>
      <c r="M2" s="29"/>
      <c r="N2" s="88"/>
      <c r="O2" s="29"/>
      <c r="P2" s="67"/>
      <c r="Q2" s="67"/>
      <c r="R2" s="47"/>
    </row>
    <row r="3" spans="1:19" s="7" customFormat="1" ht="21" customHeight="1" x14ac:dyDescent="0.7">
      <c r="A3" s="29"/>
      <c r="B3" s="24"/>
      <c r="C3" s="24"/>
      <c r="D3" s="67"/>
      <c r="E3" s="29"/>
      <c r="F3" s="67"/>
      <c r="G3" s="67"/>
      <c r="H3" s="67"/>
      <c r="I3" s="67"/>
      <c r="J3" s="67"/>
      <c r="K3" s="29"/>
      <c r="L3" s="67"/>
      <c r="M3" s="29"/>
      <c r="N3" s="88"/>
      <c r="O3" s="29"/>
      <c r="P3" s="67"/>
      <c r="Q3" s="67"/>
      <c r="R3" s="47"/>
    </row>
    <row r="4" spans="1:19" s="7" customFormat="1" ht="21" customHeight="1" x14ac:dyDescent="0.7">
      <c r="D4" s="354" t="s">
        <v>58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9" s="7" customFormat="1" ht="21" customHeight="1" x14ac:dyDescent="0.7"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7" t="s">
        <v>68</v>
      </c>
      <c r="Q5" s="198"/>
      <c r="R5" s="198"/>
    </row>
    <row r="6" spans="1:19" s="7" customFormat="1" ht="21" customHeight="1" x14ac:dyDescent="0.65">
      <c r="D6" s="32"/>
      <c r="E6" s="96"/>
      <c r="F6" s="96"/>
      <c r="G6" s="96"/>
      <c r="H6" s="96"/>
      <c r="I6" s="184"/>
      <c r="J6" s="184"/>
      <c r="K6" s="94"/>
      <c r="L6" s="355" t="s">
        <v>32</v>
      </c>
      <c r="M6" s="355"/>
      <c r="N6" s="355"/>
      <c r="O6" s="202"/>
      <c r="P6" s="95" t="s">
        <v>27</v>
      </c>
      <c r="Q6" s="96"/>
      <c r="R6" s="40"/>
    </row>
    <row r="7" spans="1:19" ht="21" customHeight="1" x14ac:dyDescent="0.65">
      <c r="D7" s="73" t="s">
        <v>28</v>
      </c>
      <c r="E7" s="96"/>
      <c r="F7" s="96"/>
      <c r="G7" s="96"/>
      <c r="H7" s="96" t="s">
        <v>75</v>
      </c>
      <c r="I7" s="184"/>
      <c r="J7" s="184"/>
      <c r="K7" s="94"/>
      <c r="L7" s="96"/>
      <c r="M7" s="94"/>
      <c r="N7" s="89"/>
      <c r="O7" s="202"/>
      <c r="P7" s="74" t="s">
        <v>127</v>
      </c>
      <c r="R7" s="40"/>
    </row>
    <row r="8" spans="1:19" ht="21.5" customHeight="1" x14ac:dyDescent="0.65">
      <c r="D8" s="73" t="s">
        <v>49</v>
      </c>
      <c r="E8" s="96"/>
      <c r="F8" s="73" t="s">
        <v>51</v>
      </c>
      <c r="G8" s="73"/>
      <c r="H8" s="96" t="s">
        <v>76</v>
      </c>
      <c r="I8" s="73"/>
      <c r="J8" s="73" t="s">
        <v>143</v>
      </c>
      <c r="K8" s="94"/>
      <c r="L8" s="74" t="s">
        <v>53</v>
      </c>
      <c r="M8" s="94"/>
      <c r="O8" s="96"/>
      <c r="P8" s="74" t="s">
        <v>128</v>
      </c>
      <c r="Q8" s="75"/>
      <c r="R8" s="73" t="s">
        <v>56</v>
      </c>
    </row>
    <row r="9" spans="1:19" ht="21" customHeight="1" x14ac:dyDescent="0.65">
      <c r="B9" s="94" t="s">
        <v>4</v>
      </c>
      <c r="D9" s="74" t="s">
        <v>50</v>
      </c>
      <c r="E9" s="73"/>
      <c r="F9" s="74" t="s">
        <v>52</v>
      </c>
      <c r="G9" s="74"/>
      <c r="H9" s="76" t="s">
        <v>77</v>
      </c>
      <c r="I9" s="74"/>
      <c r="J9" s="74" t="s">
        <v>144</v>
      </c>
      <c r="K9" s="73"/>
      <c r="L9" s="74" t="s">
        <v>54</v>
      </c>
      <c r="M9" s="73"/>
      <c r="N9" s="146" t="s">
        <v>55</v>
      </c>
      <c r="O9" s="77"/>
      <c r="P9" s="74" t="s">
        <v>3</v>
      </c>
      <c r="Q9" s="75"/>
      <c r="R9" s="74" t="s">
        <v>57</v>
      </c>
    </row>
    <row r="10" spans="1:19" ht="21" customHeight="1" x14ac:dyDescent="0.65">
      <c r="A10" s="8"/>
      <c r="B10" s="78"/>
      <c r="C10" s="8"/>
      <c r="D10" s="356" t="s">
        <v>5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</row>
    <row r="11" spans="1:19" s="32" customFormat="1" ht="21" customHeight="1" x14ac:dyDescent="0.65">
      <c r="A11" s="79" t="s">
        <v>176</v>
      </c>
      <c r="B11" s="78"/>
      <c r="C11" s="8"/>
      <c r="D11" s="97"/>
      <c r="E11" s="97"/>
      <c r="F11" s="97"/>
      <c r="G11" s="97"/>
      <c r="H11" s="97"/>
      <c r="I11" s="185"/>
      <c r="J11" s="185"/>
      <c r="K11" s="97"/>
      <c r="L11" s="97"/>
      <c r="M11" s="97"/>
      <c r="N11" s="90"/>
      <c r="O11" s="97"/>
      <c r="P11" s="97"/>
      <c r="Q11" s="97"/>
      <c r="R11" s="97"/>
      <c r="S11" s="60"/>
    </row>
    <row r="12" spans="1:19" s="32" customFormat="1" ht="22" x14ac:dyDescent="0.7">
      <c r="A12" s="54" t="s">
        <v>177</v>
      </c>
      <c r="B12" s="91"/>
      <c r="C12" s="11"/>
      <c r="D12" s="319">
        <v>800095</v>
      </c>
      <c r="E12" s="319"/>
      <c r="F12" s="319">
        <v>11996410</v>
      </c>
      <c r="G12" s="319"/>
      <c r="H12" s="320">
        <v>974118</v>
      </c>
      <c r="I12" s="319"/>
      <c r="J12" s="321">
        <v>139389</v>
      </c>
      <c r="K12" s="320"/>
      <c r="L12" s="319">
        <v>41228</v>
      </c>
      <c r="M12" s="319"/>
      <c r="N12" s="319">
        <v>542738</v>
      </c>
      <c r="O12" s="319"/>
      <c r="P12" s="319">
        <v>221369</v>
      </c>
      <c r="Q12" s="319"/>
      <c r="R12" s="319">
        <f>SUM(D12:P12)</f>
        <v>14715347</v>
      </c>
      <c r="S12" s="60"/>
    </row>
    <row r="13" spans="1:19" ht="21" customHeight="1" x14ac:dyDescent="0.7">
      <c r="A13" s="54"/>
      <c r="B13" s="91"/>
      <c r="C13" s="11"/>
      <c r="D13" s="319"/>
      <c r="E13" s="319"/>
      <c r="F13" s="319"/>
      <c r="G13" s="319"/>
      <c r="H13" s="320"/>
      <c r="I13" s="319"/>
      <c r="J13" s="321"/>
      <c r="K13" s="319"/>
      <c r="L13" s="319"/>
      <c r="M13" s="319"/>
      <c r="N13" s="322"/>
      <c r="O13" s="319"/>
      <c r="P13" s="319"/>
      <c r="Q13" s="319"/>
      <c r="R13" s="319"/>
    </row>
    <row r="14" spans="1:19" s="32" customFormat="1" ht="24.5" customHeight="1" x14ac:dyDescent="0.7">
      <c r="A14" s="54" t="s">
        <v>90</v>
      </c>
      <c r="B14" s="58"/>
      <c r="C14" s="11"/>
      <c r="D14" s="323"/>
      <c r="E14" s="319"/>
      <c r="F14" s="320"/>
      <c r="G14" s="319"/>
      <c r="H14" s="320"/>
      <c r="I14" s="319"/>
      <c r="J14" s="250"/>
      <c r="K14" s="319"/>
      <c r="L14" s="320"/>
      <c r="M14" s="319"/>
      <c r="N14" s="322"/>
      <c r="O14" s="319"/>
      <c r="P14" s="320"/>
      <c r="Q14" s="319"/>
      <c r="R14" s="319"/>
      <c r="S14" s="60"/>
    </row>
    <row r="15" spans="1:19" s="32" customFormat="1" ht="21.5" customHeight="1" x14ac:dyDescent="0.7">
      <c r="A15" s="213" t="s">
        <v>140</v>
      </c>
      <c r="B15" s="58"/>
      <c r="C15" s="11"/>
      <c r="D15" s="323"/>
      <c r="E15" s="319"/>
      <c r="F15" s="320"/>
      <c r="G15" s="319"/>
      <c r="H15" s="320"/>
      <c r="I15" s="319"/>
      <c r="J15" s="250"/>
      <c r="K15" s="319"/>
      <c r="L15" s="320"/>
      <c r="M15" s="319"/>
      <c r="N15" s="322"/>
      <c r="O15" s="319"/>
      <c r="P15" s="320"/>
      <c r="Q15" s="319"/>
      <c r="R15" s="319"/>
      <c r="S15" s="60"/>
    </row>
    <row r="16" spans="1:19" s="32" customFormat="1" ht="21" customHeight="1" x14ac:dyDescent="0.7">
      <c r="A16" s="51" t="s">
        <v>155</v>
      </c>
      <c r="B16" s="126">
        <v>11</v>
      </c>
      <c r="C16" s="11"/>
      <c r="D16" s="324">
        <v>16681</v>
      </c>
      <c r="E16" s="319"/>
      <c r="F16" s="324">
        <v>192512</v>
      </c>
      <c r="G16" s="319"/>
      <c r="H16" s="318">
        <v>0</v>
      </c>
      <c r="I16" s="319"/>
      <c r="J16" s="22">
        <f>-D16-F16-H16</f>
        <v>-209193</v>
      </c>
      <c r="K16" s="319"/>
      <c r="L16" s="324">
        <v>0</v>
      </c>
      <c r="M16" s="319"/>
      <c r="N16" s="318">
        <v>0</v>
      </c>
      <c r="O16" s="319"/>
      <c r="P16" s="324">
        <v>0</v>
      </c>
      <c r="Q16" s="319"/>
      <c r="R16" s="325">
        <f>SUM(D16:P16)</f>
        <v>0</v>
      </c>
      <c r="S16" s="60"/>
    </row>
    <row r="17" spans="1:22" s="32" customFormat="1" ht="21" customHeight="1" x14ac:dyDescent="0.7">
      <c r="A17" s="51" t="s">
        <v>142</v>
      </c>
      <c r="B17" s="126">
        <v>12</v>
      </c>
      <c r="C17" s="11"/>
      <c r="D17" s="324">
        <v>0</v>
      </c>
      <c r="E17" s="326"/>
      <c r="F17" s="324">
        <v>0</v>
      </c>
      <c r="G17" s="319"/>
      <c r="H17" s="324">
        <v>0</v>
      </c>
      <c r="I17" s="319"/>
      <c r="J17" s="22">
        <v>110406</v>
      </c>
      <c r="K17" s="319"/>
      <c r="L17" s="324">
        <v>0</v>
      </c>
      <c r="M17" s="319"/>
      <c r="N17" s="324">
        <v>0</v>
      </c>
      <c r="O17" s="319"/>
      <c r="P17" s="324">
        <v>0</v>
      </c>
      <c r="Q17" s="319"/>
      <c r="R17" s="325">
        <f t="shared" ref="R17:R18" si="0">SUM(D17:P17)</f>
        <v>110406</v>
      </c>
      <c r="S17" s="60"/>
    </row>
    <row r="18" spans="1:22" s="32" customFormat="1" ht="21" customHeight="1" x14ac:dyDescent="0.7">
      <c r="A18" s="51" t="s">
        <v>139</v>
      </c>
      <c r="B18" s="126">
        <v>16</v>
      </c>
      <c r="C18" s="11"/>
      <c r="D18" s="55">
        <v>0</v>
      </c>
      <c r="E18" s="319"/>
      <c r="F18" s="55">
        <v>0</v>
      </c>
      <c r="G18" s="319"/>
      <c r="H18" s="55">
        <v>0</v>
      </c>
      <c r="I18" s="319"/>
      <c r="J18" s="55">
        <v>0</v>
      </c>
      <c r="K18" s="319"/>
      <c r="L18" s="55">
        <v>0</v>
      </c>
      <c r="M18" s="319"/>
      <c r="N18" s="318">
        <v>-449222</v>
      </c>
      <c r="O18" s="319"/>
      <c r="P18" s="55">
        <v>0</v>
      </c>
      <c r="Q18" s="319"/>
      <c r="R18" s="325">
        <f t="shared" si="0"/>
        <v>-449222</v>
      </c>
      <c r="S18" s="60"/>
    </row>
    <row r="19" spans="1:22" s="32" customFormat="1" ht="21" customHeight="1" x14ac:dyDescent="0.7">
      <c r="A19" s="212" t="s">
        <v>136</v>
      </c>
      <c r="B19" s="58"/>
      <c r="C19" s="11"/>
      <c r="D19" s="327">
        <f>SUM(D16:D18)</f>
        <v>16681</v>
      </c>
      <c r="E19" s="319"/>
      <c r="F19" s="327">
        <f>SUM(F16:F18)</f>
        <v>192512</v>
      </c>
      <c r="G19" s="319"/>
      <c r="H19" s="327">
        <f>SUM(H16:H18)</f>
        <v>0</v>
      </c>
      <c r="I19" s="319"/>
      <c r="J19" s="327">
        <f>SUM(J16:J18)</f>
        <v>-98787</v>
      </c>
      <c r="K19" s="319"/>
      <c r="L19" s="327">
        <f>SUM(L16:L18)</f>
        <v>0</v>
      </c>
      <c r="M19" s="319"/>
      <c r="N19" s="327">
        <f>SUM(N16:N18)</f>
        <v>-449222</v>
      </c>
      <c r="O19" s="319"/>
      <c r="P19" s="327">
        <f>SUM(P16:P18)</f>
        <v>0</v>
      </c>
      <c r="Q19" s="319"/>
      <c r="R19" s="327">
        <f>SUM(R16:R18)</f>
        <v>-338816</v>
      </c>
      <c r="S19" s="60"/>
    </row>
    <row r="20" spans="1:22" ht="21" customHeight="1" x14ac:dyDescent="0.7">
      <c r="A20" s="54"/>
      <c r="B20" s="91"/>
      <c r="C20" s="11"/>
      <c r="D20" s="319"/>
      <c r="E20" s="319"/>
      <c r="F20" s="319"/>
      <c r="G20" s="319"/>
      <c r="H20" s="320"/>
      <c r="I20" s="319"/>
      <c r="J20" s="250"/>
      <c r="K20" s="319"/>
      <c r="L20" s="319"/>
      <c r="M20" s="319"/>
      <c r="N20" s="322"/>
      <c r="O20" s="319"/>
      <c r="P20" s="319"/>
      <c r="Q20" s="319"/>
      <c r="R20" s="319"/>
    </row>
    <row r="21" spans="1:22" ht="21" customHeight="1" x14ac:dyDescent="0.65">
      <c r="A21" s="80" t="s">
        <v>129</v>
      </c>
      <c r="B21" s="81"/>
      <c r="C21" s="82"/>
      <c r="D21" s="325"/>
      <c r="E21" s="325"/>
      <c r="F21" s="325"/>
      <c r="G21" s="325"/>
      <c r="H21" s="325"/>
      <c r="I21" s="325"/>
      <c r="J21" s="328"/>
      <c r="K21" s="325"/>
      <c r="L21" s="325"/>
      <c r="M21" s="325"/>
      <c r="N21" s="318"/>
      <c r="O21" s="325"/>
      <c r="P21" s="325"/>
      <c r="Q21" s="325"/>
      <c r="R21" s="325"/>
    </row>
    <row r="22" spans="1:22" ht="21" customHeight="1" x14ac:dyDescent="0.65">
      <c r="A22" s="82" t="s">
        <v>163</v>
      </c>
      <c r="B22" s="81"/>
      <c r="C22" s="82"/>
      <c r="D22" s="55">
        <v>0</v>
      </c>
      <c r="E22" s="325"/>
      <c r="F22" s="55">
        <v>0</v>
      </c>
      <c r="G22" s="325"/>
      <c r="H22" s="55">
        <v>0</v>
      </c>
      <c r="I22" s="325"/>
      <c r="J22" s="55">
        <v>0</v>
      </c>
      <c r="K22" s="325"/>
      <c r="L22" s="55">
        <v>0</v>
      </c>
      <c r="M22" s="325"/>
      <c r="N22" s="329">
        <f>'PL6-8'!H69</f>
        <v>679251</v>
      </c>
      <c r="O22" s="325"/>
      <c r="P22" s="55">
        <v>0</v>
      </c>
      <c r="Q22" s="325"/>
      <c r="R22" s="330">
        <f>SUM(D22:P22)</f>
        <v>679251</v>
      </c>
    </row>
    <row r="23" spans="1:22" ht="21" customHeight="1" x14ac:dyDescent="0.7">
      <c r="A23" s="80" t="s">
        <v>112</v>
      </c>
      <c r="B23" s="81"/>
      <c r="C23" s="82"/>
      <c r="D23" s="331">
        <f>SUM(D22:D22)</f>
        <v>0</v>
      </c>
      <c r="E23" s="325"/>
      <c r="F23" s="331">
        <f>SUM(F22:F22)</f>
        <v>0</v>
      </c>
      <c r="G23" s="325"/>
      <c r="H23" s="331">
        <f>SUM(H22:H22)</f>
        <v>0</v>
      </c>
      <c r="I23" s="325"/>
      <c r="J23" s="331">
        <f>SUM(J22:J22)</f>
        <v>0</v>
      </c>
      <c r="K23" s="325"/>
      <c r="L23" s="331">
        <f>SUM(L22:L22)</f>
        <v>0</v>
      </c>
      <c r="M23" s="319"/>
      <c r="N23" s="332">
        <f>SUM(N22:N22)</f>
        <v>679251</v>
      </c>
      <c r="O23" s="319"/>
      <c r="P23" s="331">
        <f>SUM(P22:P22)</f>
        <v>0</v>
      </c>
      <c r="Q23" s="319"/>
      <c r="R23" s="331">
        <f>SUM(R22:R22)</f>
        <v>679251</v>
      </c>
      <c r="V23" s="85"/>
    </row>
    <row r="24" spans="1:22" ht="21" customHeight="1" x14ac:dyDescent="0.7">
      <c r="A24" s="80"/>
      <c r="B24" s="81"/>
      <c r="C24" s="82"/>
      <c r="D24" s="320"/>
      <c r="E24" s="319"/>
      <c r="F24" s="320"/>
      <c r="G24" s="320"/>
      <c r="H24" s="320"/>
      <c r="I24" s="320"/>
      <c r="J24" s="320"/>
      <c r="K24" s="319"/>
      <c r="L24" s="320"/>
      <c r="M24" s="319"/>
      <c r="N24" s="333"/>
      <c r="O24" s="319"/>
      <c r="P24" s="324"/>
      <c r="Q24" s="319"/>
      <c r="R24" s="319"/>
    </row>
    <row r="25" spans="1:22" s="32" customFormat="1" ht="21" customHeight="1" x14ac:dyDescent="0.65">
      <c r="A25" s="82" t="s">
        <v>69</v>
      </c>
      <c r="B25" s="81"/>
      <c r="C25" s="82"/>
      <c r="D25" s="55">
        <v>0</v>
      </c>
      <c r="E25" s="325"/>
      <c r="F25" s="55">
        <v>0</v>
      </c>
      <c r="G25" s="325"/>
      <c r="H25" s="55">
        <v>0</v>
      </c>
      <c r="I25" s="325"/>
      <c r="J25" s="55">
        <v>0</v>
      </c>
      <c r="K25" s="325"/>
      <c r="L25" s="55">
        <v>0</v>
      </c>
      <c r="M25" s="325"/>
      <c r="N25" s="334">
        <v>1618</v>
      </c>
      <c r="O25" s="335"/>
      <c r="P25" s="334">
        <v>-1618</v>
      </c>
      <c r="Q25" s="325"/>
      <c r="R25" s="55">
        <f>SUM(D25:P25)</f>
        <v>0</v>
      </c>
      <c r="S25" s="60"/>
    </row>
    <row r="26" spans="1:22" ht="26" customHeight="1" thickBot="1" x14ac:dyDescent="0.75">
      <c r="A26" s="31" t="s">
        <v>178</v>
      </c>
      <c r="B26" s="91"/>
      <c r="C26" s="11"/>
      <c r="D26" s="336">
        <f>D12+D19+D23+D25</f>
        <v>816776</v>
      </c>
      <c r="E26" s="319"/>
      <c r="F26" s="336">
        <f>F12+F19+F23+F25</f>
        <v>12188922</v>
      </c>
      <c r="G26" s="319"/>
      <c r="H26" s="337">
        <f>H12+H19+H23+H25</f>
        <v>974118</v>
      </c>
      <c r="I26" s="319"/>
      <c r="J26" s="336">
        <f>J12+J19+J25+J23</f>
        <v>40602</v>
      </c>
      <c r="K26" s="319"/>
      <c r="L26" s="336">
        <f>L12+L19+L23+L25</f>
        <v>41228</v>
      </c>
      <c r="M26" s="319"/>
      <c r="N26" s="337">
        <f>N12+N19+N23+N25</f>
        <v>774385</v>
      </c>
      <c r="O26" s="319"/>
      <c r="P26" s="336">
        <f>P12+P19+P23+P25</f>
        <v>219751</v>
      </c>
      <c r="Q26" s="319"/>
      <c r="R26" s="336">
        <f>R12+R19+R23+R25</f>
        <v>15055782</v>
      </c>
      <c r="S26" s="86">
        <f>R26-'BS3-5'!G90</f>
        <v>0</v>
      </c>
    </row>
    <row r="27" spans="1:22" ht="26" customHeight="1" thickTop="1" x14ac:dyDescent="0.7">
      <c r="A27" s="31"/>
      <c r="B27" s="91"/>
      <c r="C27" s="11"/>
      <c r="D27" s="203"/>
      <c r="E27" s="59"/>
      <c r="F27" s="203"/>
      <c r="G27" s="59"/>
      <c r="H27" s="289"/>
      <c r="I27" s="59"/>
      <c r="J27" s="290"/>
      <c r="K27" s="59"/>
      <c r="L27" s="203"/>
      <c r="M27" s="59"/>
      <c r="N27" s="291"/>
      <c r="O27" s="59"/>
      <c r="P27" s="203"/>
      <c r="Q27" s="59"/>
      <c r="R27" s="203"/>
      <c r="S27" s="85"/>
    </row>
    <row r="28" spans="1:22" ht="21" customHeight="1" x14ac:dyDescent="0.65">
      <c r="D28" s="36">
        <f>D26-'BS3-5'!G80</f>
        <v>0</v>
      </c>
      <c r="F28" s="36">
        <f>F26-'BS3-5'!G82</f>
        <v>0</v>
      </c>
      <c r="G28" s="32"/>
      <c r="H28" s="36">
        <f>H26-'BS3-5'!G83</f>
        <v>0</v>
      </c>
      <c r="I28" s="32"/>
      <c r="J28" s="36">
        <f>J26-'BS3-5'!G84</f>
        <v>0</v>
      </c>
      <c r="L28" s="86">
        <f>L26-'BS3-5'!G87</f>
        <v>0</v>
      </c>
      <c r="N28" s="36">
        <f>N26-'BS3-5'!G88</f>
        <v>0</v>
      </c>
      <c r="O28" s="36">
        <f>O26-'BS3-5'!H88</f>
        <v>0</v>
      </c>
      <c r="P28" s="36">
        <f>P26-'BS3-5'!G89</f>
        <v>0</v>
      </c>
      <c r="Q28" s="36">
        <f>Q26-'BS3-5'!H89</f>
        <v>0</v>
      </c>
    </row>
    <row r="29" spans="1:22" ht="21.5" x14ac:dyDescent="0.65"/>
    <row r="30" spans="1:22" ht="21" customHeight="1" x14ac:dyDescent="0.65"/>
    <row r="31" spans="1:22" s="32" customFormat="1" ht="21" customHeight="1" x14ac:dyDescent="0.65">
      <c r="A31" s="7"/>
      <c r="B31" s="7"/>
      <c r="C31" s="7"/>
      <c r="D31" s="83" t="s">
        <v>131</v>
      </c>
      <c r="F31" s="83" t="s">
        <v>131</v>
      </c>
      <c r="G31" s="36"/>
      <c r="H31" s="36"/>
      <c r="I31" s="36"/>
      <c r="J31" s="36"/>
      <c r="L31" s="36"/>
      <c r="N31" s="39"/>
      <c r="P31" s="36"/>
      <c r="Q31" s="36"/>
      <c r="R31" s="36"/>
      <c r="S31" s="60"/>
    </row>
    <row r="32" spans="1:22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19" ht="21.5" x14ac:dyDescent="0.65"/>
    <row r="50" spans="1:19" ht="21.5" x14ac:dyDescent="0.65"/>
    <row r="51" spans="1:19" s="32" customFormat="1" ht="21" customHeight="1" x14ac:dyDescent="0.65">
      <c r="A51" s="7"/>
      <c r="B51" s="7"/>
      <c r="C51" s="7"/>
      <c r="D51" s="36"/>
      <c r="F51" s="36"/>
      <c r="G51" s="36"/>
      <c r="H51" s="83" t="s">
        <v>131</v>
      </c>
      <c r="I51" s="36"/>
      <c r="J51" s="83"/>
      <c r="L51" s="83" t="s">
        <v>131</v>
      </c>
      <c r="N51" s="39"/>
      <c r="P51" s="36"/>
      <c r="Q51" s="36"/>
      <c r="R51" s="36"/>
      <c r="S51" s="60"/>
    </row>
    <row r="52" spans="1:19" s="32" customFormat="1" ht="21" customHeight="1" x14ac:dyDescent="0.65">
      <c r="A52" s="7"/>
      <c r="B52" s="7"/>
      <c r="C52" s="7"/>
      <c r="D52" s="36"/>
      <c r="F52" s="36"/>
      <c r="G52" s="36"/>
      <c r="H52" s="83" t="s">
        <v>131</v>
      </c>
      <c r="I52" s="36"/>
      <c r="J52" s="83"/>
      <c r="L52" s="83" t="s">
        <v>131</v>
      </c>
      <c r="N52" s="39"/>
      <c r="P52" s="36"/>
      <c r="Q52" s="36"/>
      <c r="R52" s="36"/>
      <c r="S52" s="60"/>
    </row>
    <row r="53" spans="1:19" s="32" customFormat="1" ht="21" customHeight="1" x14ac:dyDescent="0.65">
      <c r="A53" s="7"/>
      <c r="B53" s="7"/>
      <c r="C53" s="7"/>
      <c r="D53" s="83" t="s">
        <v>131</v>
      </c>
      <c r="F53" s="83" t="s">
        <v>131</v>
      </c>
      <c r="G53" s="36"/>
      <c r="H53" s="36"/>
      <c r="I53" s="36"/>
      <c r="J53" s="36"/>
      <c r="L53" s="36"/>
      <c r="N53" s="39"/>
      <c r="P53" s="36"/>
      <c r="Q53" s="36"/>
      <c r="R53" s="36"/>
      <c r="S53" s="60"/>
    </row>
    <row r="54" spans="1:19" ht="21.5" x14ac:dyDescent="0.65"/>
    <row r="55" spans="1:19" ht="21.5" x14ac:dyDescent="0.65"/>
    <row r="56" spans="1:19" ht="21.5" x14ac:dyDescent="0.65"/>
    <row r="57" spans="1:19" ht="21.5" x14ac:dyDescent="0.65"/>
    <row r="58" spans="1:19" ht="21.5" x14ac:dyDescent="0.65"/>
    <row r="59" spans="1:19" ht="21.5" x14ac:dyDescent="0.65"/>
    <row r="69" spans="1:19" s="32" customFormat="1" ht="21" customHeight="1" thickBot="1" x14ac:dyDescent="0.7">
      <c r="A69" s="7"/>
      <c r="B69" s="7"/>
      <c r="C69" s="7"/>
      <c r="D69" s="87" t="s">
        <v>131</v>
      </c>
      <c r="F69" s="87" t="s">
        <v>131</v>
      </c>
      <c r="G69" s="36"/>
      <c r="H69" s="87" t="s">
        <v>131</v>
      </c>
      <c r="I69" s="36"/>
      <c r="J69" s="186"/>
      <c r="L69" s="87" t="s">
        <v>131</v>
      </c>
      <c r="N69" s="39"/>
      <c r="P69" s="36"/>
      <c r="Q69" s="36"/>
      <c r="R69" s="36"/>
      <c r="S69" s="60"/>
    </row>
    <row r="70" spans="1:19" s="32" customFormat="1" ht="21" customHeight="1" thickTop="1" x14ac:dyDescent="0.65">
      <c r="A70" s="7"/>
      <c r="B70" s="7"/>
      <c r="C70" s="7"/>
      <c r="D70" s="36"/>
      <c r="F70" s="36"/>
      <c r="G70" s="36"/>
      <c r="H70" s="36"/>
      <c r="I70" s="36"/>
      <c r="J70" s="36"/>
      <c r="L70" s="36"/>
      <c r="N70" s="39"/>
      <c r="P70" s="36"/>
      <c r="Q70" s="36"/>
      <c r="R70" s="36"/>
      <c r="S70" s="60"/>
    </row>
  </sheetData>
  <mergeCells count="3">
    <mergeCell ref="D4:R4"/>
    <mergeCell ref="D10:R10"/>
    <mergeCell ref="L6:N6"/>
  </mergeCells>
  <pageMargins left="0.8" right="0.8" top="0.48" bottom="0.5" header="0.5" footer="0.5"/>
  <pageSetup paperSize="9" scale="78" firstPageNumber="1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99"/>
  <sheetViews>
    <sheetView view="pageBreakPreview" topLeftCell="A4" zoomScale="85" zoomScaleNormal="90" zoomScaleSheetLayoutView="85" workbookViewId="0">
      <pane xSplit="1" ySplit="4" topLeftCell="B20" activePane="bottomRight" state="frozen"/>
      <selection activeCell="Z28" sqref="Z28"/>
      <selection pane="topRight" activeCell="Z28" sqref="Z28"/>
      <selection pane="bottomLeft" activeCell="Z28" sqref="Z28"/>
      <selection pane="bottomRight" activeCell="Z28" sqref="Z28"/>
    </sheetView>
  </sheetViews>
  <sheetFormatPr defaultColWidth="9.1796875" defaultRowHeight="26" x14ac:dyDescent="0.8"/>
  <cols>
    <col min="1" max="1" width="48.90625" style="129" customWidth="1"/>
    <col min="2" max="2" width="8.1796875" style="129" customWidth="1"/>
    <col min="3" max="3" width="1" style="129" customWidth="1"/>
    <col min="4" max="4" width="14" style="128" customWidth="1"/>
    <col min="5" max="5" width="1" style="129" customWidth="1"/>
    <col min="6" max="6" width="14" style="128" customWidth="1"/>
    <col min="7" max="7" width="1" style="129" customWidth="1"/>
    <col min="8" max="8" width="14" style="128" customWidth="1"/>
    <col min="9" max="9" width="1" style="129" customWidth="1"/>
    <col min="10" max="10" width="14" style="128" customWidth="1"/>
    <col min="11" max="11" width="9.1796875" style="129"/>
    <col min="12" max="12" width="15" style="129" bestFit="1" customWidth="1"/>
    <col min="13" max="13" width="16.90625" style="129" customWidth="1"/>
    <col min="14" max="14" width="15" style="129" bestFit="1" customWidth="1"/>
    <col min="15" max="15" width="9.1796875" style="129"/>
    <col min="16" max="16" width="15" style="129" bestFit="1" customWidth="1"/>
    <col min="17" max="17" width="9.1796875" style="129"/>
    <col min="18" max="18" width="15" style="129" bestFit="1" customWidth="1"/>
    <col min="19" max="16384" width="9.1796875" style="129"/>
  </cols>
  <sheetData>
    <row r="1" spans="1:10" x14ac:dyDescent="0.8">
      <c r="A1" s="23" t="s">
        <v>0</v>
      </c>
      <c r="B1" s="168"/>
      <c r="C1" s="168"/>
      <c r="D1" s="169"/>
      <c r="E1" s="170"/>
      <c r="F1" s="169"/>
      <c r="G1" s="170"/>
      <c r="H1" s="169"/>
      <c r="I1" s="170"/>
      <c r="J1" s="169"/>
    </row>
    <row r="2" spans="1:10" x14ac:dyDescent="0.8">
      <c r="A2" s="23" t="s">
        <v>80</v>
      </c>
      <c r="B2" s="171"/>
      <c r="C2" s="171"/>
      <c r="D2" s="169"/>
      <c r="E2" s="170"/>
      <c r="F2" s="169"/>
      <c r="G2" s="170"/>
      <c r="H2" s="169"/>
      <c r="I2" s="170"/>
      <c r="J2" s="169"/>
    </row>
    <row r="3" spans="1:10" x14ac:dyDescent="0.8">
      <c r="A3" s="170"/>
      <c r="B3" s="170"/>
      <c r="C3" s="170"/>
      <c r="D3" s="169"/>
      <c r="E3" s="170"/>
      <c r="F3" s="169"/>
      <c r="G3" s="170"/>
      <c r="H3" s="169"/>
      <c r="I3" s="170"/>
      <c r="J3" s="169"/>
    </row>
    <row r="4" spans="1:10" s="151" customFormat="1" ht="22" x14ac:dyDescent="0.7">
      <c r="A4" s="166"/>
      <c r="B4" s="166"/>
      <c r="C4" s="166"/>
      <c r="D4" s="357" t="s">
        <v>48</v>
      </c>
      <c r="E4" s="357"/>
      <c r="F4" s="357"/>
      <c r="G4" s="172"/>
      <c r="H4" s="357" t="s">
        <v>58</v>
      </c>
      <c r="I4" s="357"/>
      <c r="J4" s="357"/>
    </row>
    <row r="5" spans="1:10" s="151" customFormat="1" ht="22" x14ac:dyDescent="0.7">
      <c r="A5" s="166"/>
      <c r="B5" s="166"/>
      <c r="C5" s="166"/>
      <c r="D5" s="358" t="s">
        <v>95</v>
      </c>
      <c r="E5" s="358"/>
      <c r="F5" s="358"/>
      <c r="G5" s="172"/>
      <c r="H5" s="358" t="s">
        <v>95</v>
      </c>
      <c r="I5" s="358"/>
      <c r="J5" s="358"/>
    </row>
    <row r="6" spans="1:10" s="151" customFormat="1" ht="22" x14ac:dyDescent="0.7">
      <c r="A6" s="166"/>
      <c r="B6" s="166"/>
      <c r="C6" s="166"/>
      <c r="D6" s="358" t="s">
        <v>96</v>
      </c>
      <c r="E6" s="358"/>
      <c r="F6" s="358"/>
      <c r="G6" s="172"/>
      <c r="H6" s="358" t="s">
        <v>96</v>
      </c>
      <c r="I6" s="358"/>
      <c r="J6" s="358"/>
    </row>
    <row r="7" spans="1:10" s="151" customFormat="1" ht="21.5" x14ac:dyDescent="0.65">
      <c r="A7" s="166"/>
      <c r="B7" s="164" t="s">
        <v>4</v>
      </c>
      <c r="C7" s="164"/>
      <c r="D7" s="12">
        <v>2565</v>
      </c>
      <c r="E7" s="12"/>
      <c r="F7" s="12">
        <v>2564</v>
      </c>
      <c r="G7" s="5"/>
      <c r="H7" s="12">
        <v>2565</v>
      </c>
      <c r="I7" s="12"/>
      <c r="J7" s="12">
        <v>2564</v>
      </c>
    </row>
    <row r="8" spans="1:10" s="151" customFormat="1" ht="21.5" x14ac:dyDescent="0.65">
      <c r="A8" s="166"/>
      <c r="B8" s="166"/>
      <c r="C8" s="166"/>
      <c r="D8" s="360" t="s">
        <v>5</v>
      </c>
      <c r="E8" s="360"/>
      <c r="F8" s="360"/>
      <c r="G8" s="360"/>
      <c r="H8" s="360"/>
      <c r="I8" s="360"/>
      <c r="J8" s="360"/>
    </row>
    <row r="9" spans="1:10" s="151" customFormat="1" ht="22" x14ac:dyDescent="0.7">
      <c r="A9" s="173" t="s">
        <v>59</v>
      </c>
      <c r="B9" s="174"/>
      <c r="C9" s="174"/>
      <c r="D9" s="165"/>
      <c r="E9" s="166"/>
      <c r="F9" s="165"/>
      <c r="G9" s="166"/>
      <c r="H9" s="165"/>
      <c r="I9" s="166"/>
      <c r="J9" s="165"/>
    </row>
    <row r="10" spans="1:10" s="151" customFormat="1" ht="21.5" x14ac:dyDescent="0.65">
      <c r="A10" s="5" t="s">
        <v>194</v>
      </c>
      <c r="B10" s="166"/>
      <c r="C10" s="166"/>
      <c r="D10" s="18">
        <f>'PL6-8'!D69</f>
        <v>480831</v>
      </c>
      <c r="E10" s="166"/>
      <c r="F10" s="18">
        <f>'PL6-8'!F69</f>
        <v>322748</v>
      </c>
      <c r="G10" s="166"/>
      <c r="H10" s="18">
        <f>'PL6-8'!H69</f>
        <v>679251</v>
      </c>
      <c r="I10" s="167"/>
      <c r="J10" s="18">
        <f>'PL6-8'!J69</f>
        <v>114316</v>
      </c>
    </row>
    <row r="11" spans="1:10" s="151" customFormat="1" ht="21.5" x14ac:dyDescent="0.65">
      <c r="A11" s="175" t="s">
        <v>111</v>
      </c>
      <c r="B11" s="166"/>
      <c r="C11" s="166"/>
      <c r="D11" s="165"/>
      <c r="E11" s="166"/>
      <c r="F11" s="165"/>
      <c r="G11" s="166"/>
      <c r="H11" s="165"/>
      <c r="I11" s="167"/>
      <c r="J11" s="165"/>
    </row>
    <row r="12" spans="1:10" s="151" customFormat="1" ht="21.5" x14ac:dyDescent="0.65">
      <c r="A12" s="5" t="s">
        <v>193</v>
      </c>
      <c r="B12" s="166"/>
      <c r="C12" s="166"/>
      <c r="D12" s="38">
        <f>'PL6-8'!D68</f>
        <v>130725</v>
      </c>
      <c r="E12" s="166"/>
      <c r="F12" s="38">
        <v>87795</v>
      </c>
      <c r="G12" s="166"/>
      <c r="H12" s="38">
        <f>'PL6-8'!H68</f>
        <v>63890</v>
      </c>
      <c r="I12" s="167"/>
      <c r="J12" s="38">
        <v>25452</v>
      </c>
    </row>
    <row r="13" spans="1:10" s="151" customFormat="1" ht="21.5" x14ac:dyDescent="0.65">
      <c r="A13" s="5" t="s">
        <v>182</v>
      </c>
      <c r="B13" s="166"/>
      <c r="C13" s="166"/>
      <c r="D13" s="38">
        <f>-'PL6-8'!D49</f>
        <v>-959226</v>
      </c>
      <c r="E13" s="166"/>
      <c r="F13" s="38">
        <f>-'PL6-8'!F49</f>
        <v>-698704</v>
      </c>
      <c r="G13" s="166"/>
      <c r="H13" s="38">
        <v>0</v>
      </c>
      <c r="I13" s="167"/>
      <c r="J13" s="38">
        <v>0</v>
      </c>
    </row>
    <row r="14" spans="1:10" s="151" customFormat="1" ht="21.5" x14ac:dyDescent="0.65">
      <c r="A14" s="5" t="s">
        <v>46</v>
      </c>
      <c r="B14" s="166"/>
      <c r="C14" s="166"/>
      <c r="D14" s="38">
        <f>'PL6-8'!D64</f>
        <v>248337</v>
      </c>
      <c r="E14" s="166"/>
      <c r="F14" s="38">
        <v>182541</v>
      </c>
      <c r="G14" s="166"/>
      <c r="H14" s="38">
        <f>'PL6-8'!H64</f>
        <v>247075</v>
      </c>
      <c r="I14" s="167"/>
      <c r="J14" s="38">
        <v>181674</v>
      </c>
    </row>
    <row r="15" spans="1:10" s="151" customFormat="1" ht="21.5" x14ac:dyDescent="0.65">
      <c r="A15" s="5" t="s">
        <v>60</v>
      </c>
      <c r="B15" s="166"/>
      <c r="C15" s="166"/>
      <c r="D15" s="38">
        <v>47587</v>
      </c>
      <c r="E15" s="166"/>
      <c r="F15" s="38">
        <v>43716</v>
      </c>
      <c r="G15" s="166"/>
      <c r="H15" s="38">
        <v>37638</v>
      </c>
      <c r="I15" s="167"/>
      <c r="J15" s="38">
        <v>33977</v>
      </c>
    </row>
    <row r="16" spans="1:10" s="151" customFormat="1" ht="21.5" x14ac:dyDescent="0.65">
      <c r="A16" s="5" t="s">
        <v>61</v>
      </c>
      <c r="B16" s="166"/>
      <c r="C16" s="166"/>
      <c r="D16" s="38">
        <v>4208</v>
      </c>
      <c r="E16" s="166"/>
      <c r="F16" s="38">
        <v>3823</v>
      </c>
      <c r="G16" s="166"/>
      <c r="H16" s="38">
        <v>3744</v>
      </c>
      <c r="I16" s="167"/>
      <c r="J16" s="38">
        <v>3552</v>
      </c>
    </row>
    <row r="17" spans="1:18" s="151" customFormat="1" ht="21.5" x14ac:dyDescent="0.65">
      <c r="A17" s="206" t="s">
        <v>150</v>
      </c>
      <c r="B17" s="166"/>
      <c r="C17" s="166"/>
      <c r="D17" s="38"/>
      <c r="E17" s="166"/>
      <c r="F17" s="38"/>
      <c r="H17" s="38"/>
      <c r="J17" s="38"/>
    </row>
    <row r="18" spans="1:18" s="151" customFormat="1" ht="21.5" x14ac:dyDescent="0.65">
      <c r="A18" s="206" t="s">
        <v>151</v>
      </c>
      <c r="B18" s="166"/>
      <c r="C18" s="166"/>
      <c r="D18" s="38">
        <f>'PL6-8'!D65</f>
        <v>42878</v>
      </c>
      <c r="E18" s="166"/>
      <c r="F18" s="38">
        <f>'PL6-8'!F65</f>
        <v>74731</v>
      </c>
      <c r="G18" s="166"/>
      <c r="H18" s="38">
        <v>-76115</v>
      </c>
      <c r="I18" s="167"/>
      <c r="J18" s="38">
        <v>-4961</v>
      </c>
      <c r="L18" s="38"/>
      <c r="M18" s="38"/>
      <c r="N18" s="38"/>
      <c r="O18" s="38"/>
      <c r="P18" s="38"/>
      <c r="Q18" s="38"/>
      <c r="R18" s="38"/>
    </row>
    <row r="19" spans="1:18" s="151" customFormat="1" ht="21.5" x14ac:dyDescent="0.65">
      <c r="A19" s="206" t="s">
        <v>154</v>
      </c>
      <c r="B19" s="166"/>
      <c r="C19" s="166"/>
      <c r="D19" s="21">
        <v>0</v>
      </c>
      <c r="E19" s="166"/>
      <c r="F19" s="21">
        <v>0</v>
      </c>
      <c r="G19" s="177"/>
      <c r="H19" s="18">
        <v>41</v>
      </c>
      <c r="I19" s="167"/>
      <c r="J19" s="21">
        <v>0</v>
      </c>
      <c r="L19" s="38"/>
      <c r="M19" s="38"/>
      <c r="N19" s="38"/>
      <c r="O19" s="38"/>
      <c r="P19" s="38"/>
      <c r="Q19" s="38"/>
      <c r="R19" s="38"/>
    </row>
    <row r="20" spans="1:18" s="151" customFormat="1" ht="21.5" x14ac:dyDescent="0.65">
      <c r="A20" s="176" t="s">
        <v>93</v>
      </c>
      <c r="B20" s="166"/>
      <c r="C20" s="166"/>
      <c r="D20" s="38">
        <v>7740</v>
      </c>
      <c r="E20" s="166"/>
      <c r="F20" s="38">
        <v>7679</v>
      </c>
      <c r="G20" s="166"/>
      <c r="H20" s="38">
        <v>5185</v>
      </c>
      <c r="I20" s="167"/>
      <c r="J20" s="38">
        <v>1671</v>
      </c>
    </row>
    <row r="21" spans="1:18" s="151" customFormat="1" ht="21.5" x14ac:dyDescent="0.65">
      <c r="A21" s="176" t="s">
        <v>133</v>
      </c>
      <c r="B21" s="166"/>
      <c r="C21" s="166"/>
      <c r="D21" s="38">
        <v>420</v>
      </c>
      <c r="E21" s="166"/>
      <c r="F21" s="38">
        <v>396</v>
      </c>
      <c r="G21" s="166"/>
      <c r="H21" s="38">
        <v>238</v>
      </c>
      <c r="I21" s="167"/>
      <c r="J21" s="38">
        <v>319</v>
      </c>
    </row>
    <row r="22" spans="1:18" s="151" customFormat="1" ht="21.5" x14ac:dyDescent="0.65">
      <c r="A22" s="5" t="s">
        <v>134</v>
      </c>
      <c r="B22" s="166"/>
      <c r="C22" s="166"/>
      <c r="D22" s="38">
        <f>'PL6-8'!D66</f>
        <v>-4441</v>
      </c>
      <c r="E22" s="166"/>
      <c r="F22" s="38">
        <v>-1473</v>
      </c>
      <c r="G22" s="166"/>
      <c r="H22" s="38">
        <f>'PL6-8'!H66</f>
        <v>-4441</v>
      </c>
      <c r="I22" s="167"/>
      <c r="J22" s="38">
        <v>-1216</v>
      </c>
      <c r="L22" s="38"/>
      <c r="M22" s="38"/>
      <c r="N22" s="38"/>
      <c r="O22" s="38"/>
      <c r="P22" s="38"/>
      <c r="Q22" s="38"/>
      <c r="R22" s="38"/>
    </row>
    <row r="23" spans="1:18" s="151" customFormat="1" ht="21.5" x14ac:dyDescent="0.65">
      <c r="A23" s="206" t="s">
        <v>190</v>
      </c>
      <c r="B23" s="166"/>
      <c r="C23" s="166"/>
      <c r="D23" s="38">
        <v>10149</v>
      </c>
      <c r="E23" s="166"/>
      <c r="F23" s="38">
        <v>59244</v>
      </c>
      <c r="G23" s="166"/>
      <c r="H23" s="38">
        <v>1366</v>
      </c>
      <c r="I23" s="167"/>
      <c r="J23" s="38">
        <v>-3507</v>
      </c>
      <c r="L23" s="38"/>
      <c r="M23" s="38"/>
      <c r="N23" s="38"/>
      <c r="O23" s="38"/>
      <c r="P23" s="38"/>
      <c r="Q23" s="38"/>
      <c r="R23" s="38"/>
    </row>
    <row r="24" spans="1:18" s="151" customFormat="1" ht="21.5" x14ac:dyDescent="0.65">
      <c r="A24" s="206" t="s">
        <v>152</v>
      </c>
      <c r="B24" s="166"/>
      <c r="C24" s="166"/>
      <c r="D24" s="38">
        <v>1176</v>
      </c>
      <c r="E24" s="166"/>
      <c r="F24" s="38">
        <v>2298</v>
      </c>
      <c r="G24" s="166"/>
      <c r="H24" s="156">
        <v>0</v>
      </c>
      <c r="I24" s="167"/>
      <c r="J24" s="156">
        <v>2298</v>
      </c>
    </row>
    <row r="25" spans="1:18" s="151" customFormat="1" ht="21.5" x14ac:dyDescent="0.65">
      <c r="A25" s="206" t="s">
        <v>185</v>
      </c>
      <c r="B25" s="342">
        <v>7</v>
      </c>
      <c r="C25" s="166"/>
      <c r="D25" s="38">
        <v>0</v>
      </c>
      <c r="E25" s="166"/>
      <c r="F25" s="38">
        <v>0</v>
      </c>
      <c r="G25" s="166"/>
      <c r="H25" s="156">
        <v>-441000</v>
      </c>
      <c r="I25" s="167"/>
      <c r="J25" s="156">
        <v>0</v>
      </c>
    </row>
    <row r="26" spans="1:18" s="151" customFormat="1" ht="21.5" x14ac:dyDescent="0.65">
      <c r="A26" s="5" t="s">
        <v>191</v>
      </c>
      <c r="B26" s="166"/>
      <c r="C26" s="166"/>
      <c r="D26" s="140">
        <v>-1211</v>
      </c>
      <c r="E26" s="166"/>
      <c r="F26" s="140">
        <v>-246</v>
      </c>
      <c r="G26" s="166"/>
      <c r="H26" s="140">
        <v>-255237</v>
      </c>
      <c r="I26" s="167"/>
      <c r="J26" s="140">
        <v>-157376</v>
      </c>
    </row>
    <row r="27" spans="1:18" s="151" customFormat="1" ht="22" x14ac:dyDescent="0.7">
      <c r="A27" s="166"/>
      <c r="B27" s="166"/>
      <c r="C27" s="166"/>
      <c r="D27" s="179">
        <f>SUM(D10:D26)</f>
        <v>9173</v>
      </c>
      <c r="E27" s="166"/>
      <c r="F27" s="179">
        <f>SUM(F10:F26)</f>
        <v>84548</v>
      </c>
      <c r="G27" s="166"/>
      <c r="H27" s="179">
        <f>SUM(H10:H26)</f>
        <v>261635</v>
      </c>
      <c r="I27" s="180"/>
      <c r="J27" s="179">
        <f>SUM(J10:J26)</f>
        <v>196199</v>
      </c>
    </row>
    <row r="28" spans="1:18" s="151" customFormat="1" ht="21.5" x14ac:dyDescent="0.65">
      <c r="A28" s="175" t="s">
        <v>62</v>
      </c>
      <c r="B28" s="166"/>
      <c r="C28" s="166"/>
      <c r="D28" s="165"/>
      <c r="E28" s="167"/>
      <c r="F28" s="165"/>
      <c r="G28" s="167"/>
      <c r="H28" s="165"/>
      <c r="I28" s="166"/>
      <c r="J28" s="165"/>
    </row>
    <row r="29" spans="1:18" s="151" customFormat="1" ht="21.5" x14ac:dyDescent="0.65">
      <c r="A29" s="181" t="s">
        <v>72</v>
      </c>
      <c r="B29" s="166"/>
      <c r="C29" s="166"/>
      <c r="D29" s="165">
        <v>2465</v>
      </c>
      <c r="E29" s="166"/>
      <c r="F29" s="165">
        <v>-2029</v>
      </c>
      <c r="G29" s="166"/>
      <c r="H29" s="165">
        <v>-56659</v>
      </c>
      <c r="I29" s="167"/>
      <c r="J29" s="165">
        <v>-15374</v>
      </c>
      <c r="L29" s="38"/>
      <c r="M29" s="38"/>
      <c r="N29" s="38"/>
      <c r="O29" s="38"/>
      <c r="P29" s="38"/>
      <c r="Q29" s="38"/>
      <c r="R29" s="38"/>
    </row>
    <row r="30" spans="1:18" s="151" customFormat="1" ht="21.5" x14ac:dyDescent="0.65">
      <c r="A30" s="181" t="s">
        <v>89</v>
      </c>
      <c r="B30" s="166"/>
      <c r="C30" s="166"/>
      <c r="D30" s="165">
        <v>-1876265</v>
      </c>
      <c r="E30" s="166"/>
      <c r="F30" s="165">
        <f>-954663-272293-63598-2404</f>
        <v>-1292958</v>
      </c>
      <c r="G30" s="166"/>
      <c r="H30" s="182">
        <v>0</v>
      </c>
      <c r="I30" s="167"/>
      <c r="J30" s="182">
        <v>0</v>
      </c>
      <c r="L30" s="38"/>
      <c r="M30" s="38"/>
      <c r="N30" s="38"/>
      <c r="O30" s="38"/>
      <c r="P30" s="38"/>
      <c r="Q30" s="38"/>
      <c r="R30" s="38"/>
    </row>
    <row r="31" spans="1:18" s="151" customFormat="1" ht="21.5" x14ac:dyDescent="0.65">
      <c r="A31" s="183" t="s">
        <v>105</v>
      </c>
      <c r="B31" s="166"/>
      <c r="C31" s="166"/>
      <c r="D31" s="165">
        <v>-1544972</v>
      </c>
      <c r="E31" s="166"/>
      <c r="F31" s="165">
        <f>-1093958+675</f>
        <v>-1093283</v>
      </c>
      <c r="G31" s="166"/>
      <c r="H31" s="182">
        <v>0</v>
      </c>
      <c r="I31" s="167"/>
      <c r="J31" s="182">
        <v>0</v>
      </c>
      <c r="L31" s="38"/>
      <c r="M31" s="38"/>
      <c r="N31" s="38"/>
      <c r="O31" s="38"/>
      <c r="P31" s="38"/>
      <c r="Q31" s="38"/>
      <c r="R31" s="38"/>
    </row>
    <row r="32" spans="1:18" s="151" customFormat="1" ht="21.5" x14ac:dyDescent="0.65">
      <c r="A32" s="181" t="s">
        <v>8</v>
      </c>
      <c r="B32" s="166"/>
      <c r="C32" s="166"/>
      <c r="D32" s="165">
        <v>-23623</v>
      </c>
      <c r="E32" s="166"/>
      <c r="F32" s="165">
        <v>-136238</v>
      </c>
      <c r="G32" s="166"/>
      <c r="H32" s="165">
        <v>9262</v>
      </c>
      <c r="I32" s="167"/>
      <c r="J32" s="165">
        <v>-67944</v>
      </c>
    </row>
    <row r="33" spans="1:12" s="151" customFormat="1" ht="21.5" x14ac:dyDescent="0.65">
      <c r="A33" s="5" t="s">
        <v>82</v>
      </c>
      <c r="B33" s="166"/>
      <c r="C33" s="166"/>
      <c r="D33" s="165">
        <v>-10835</v>
      </c>
      <c r="E33" s="166"/>
      <c r="F33" s="165">
        <v>-1498</v>
      </c>
      <c r="G33" s="166"/>
      <c r="H33" s="165">
        <v>29319</v>
      </c>
      <c r="I33" s="167"/>
      <c r="J33" s="165">
        <v>17677</v>
      </c>
      <c r="L33" s="154"/>
    </row>
    <row r="34" spans="1:12" s="151" customFormat="1" ht="21.5" x14ac:dyDescent="0.65">
      <c r="A34" s="5" t="s">
        <v>63</v>
      </c>
      <c r="B34" s="166"/>
      <c r="C34" s="166"/>
      <c r="D34" s="165">
        <v>-229208</v>
      </c>
      <c r="E34" s="166"/>
      <c r="F34" s="165">
        <v>1207</v>
      </c>
      <c r="G34" s="166"/>
      <c r="H34" s="165">
        <v>-208634</v>
      </c>
      <c r="I34" s="167"/>
      <c r="J34" s="165">
        <v>1081</v>
      </c>
    </row>
    <row r="35" spans="1:12" s="151" customFormat="1" ht="21.5" x14ac:dyDescent="0.65">
      <c r="A35" s="5" t="s">
        <v>113</v>
      </c>
      <c r="B35" s="166"/>
      <c r="C35" s="166"/>
      <c r="D35" s="165">
        <v>-1850</v>
      </c>
      <c r="E35" s="166"/>
      <c r="F35" s="182">
        <v>0</v>
      </c>
      <c r="G35" s="166"/>
      <c r="H35" s="182">
        <v>0</v>
      </c>
      <c r="I35" s="167"/>
      <c r="J35" s="182">
        <v>0</v>
      </c>
    </row>
    <row r="36" spans="1:12" s="151" customFormat="1" ht="21.5" x14ac:dyDescent="0.65">
      <c r="A36" s="5" t="s">
        <v>106</v>
      </c>
      <c r="B36" s="166"/>
      <c r="C36" s="166"/>
      <c r="D36" s="165">
        <v>-18246</v>
      </c>
      <c r="E36" s="166"/>
      <c r="F36" s="165">
        <v>-1358</v>
      </c>
      <c r="G36" s="166"/>
      <c r="H36" s="343">
        <v>-18246</v>
      </c>
      <c r="I36" s="167"/>
      <c r="J36" s="21">
        <v>0</v>
      </c>
    </row>
    <row r="37" spans="1:12" s="151" customFormat="1" ht="21.5" x14ac:dyDescent="0.65">
      <c r="A37" s="5" t="s">
        <v>16</v>
      </c>
      <c r="B37" s="166"/>
      <c r="C37" s="166"/>
      <c r="D37" s="165">
        <f>-7510-9900</f>
        <v>-17410</v>
      </c>
      <c r="E37" s="166"/>
      <c r="F37" s="165">
        <v>-146</v>
      </c>
      <c r="G37" s="166"/>
      <c r="H37" s="18">
        <f>-7213-9900</f>
        <v>-17113</v>
      </c>
      <c r="I37" s="167"/>
      <c r="J37" s="18">
        <v>322</v>
      </c>
      <c r="L37" s="154"/>
    </row>
    <row r="38" spans="1:12" s="151" customFormat="1" ht="21.5" x14ac:dyDescent="0.65">
      <c r="A38" s="5" t="s">
        <v>86</v>
      </c>
      <c r="B38" s="166"/>
      <c r="C38" s="166"/>
      <c r="D38" s="165">
        <v>177354</v>
      </c>
      <c r="E38" s="166"/>
      <c r="F38" s="165">
        <v>211930</v>
      </c>
      <c r="G38" s="166"/>
      <c r="H38" s="165">
        <v>92024</v>
      </c>
      <c r="I38" s="167"/>
      <c r="J38" s="165">
        <v>150839</v>
      </c>
      <c r="L38" s="154"/>
    </row>
    <row r="39" spans="1:12" s="151" customFormat="1" ht="21.5" x14ac:dyDescent="0.65">
      <c r="A39" s="5" t="s">
        <v>84</v>
      </c>
      <c r="B39" s="166"/>
      <c r="C39" s="166"/>
      <c r="D39" s="165">
        <v>-69750</v>
      </c>
      <c r="E39" s="166"/>
      <c r="F39" s="165">
        <v>22775</v>
      </c>
      <c r="G39" s="166"/>
      <c r="H39" s="165">
        <v>-56444</v>
      </c>
      <c r="I39" s="167"/>
      <c r="J39" s="165">
        <v>-101579</v>
      </c>
    </row>
    <row r="40" spans="1:12" s="151" customFormat="1" ht="21.5" x14ac:dyDescent="0.65">
      <c r="A40" s="5" t="s">
        <v>23</v>
      </c>
      <c r="B40" s="166"/>
      <c r="C40" s="166"/>
      <c r="D40" s="165">
        <v>871</v>
      </c>
      <c r="E40" s="166"/>
      <c r="F40" s="165">
        <v>1830</v>
      </c>
      <c r="G40" s="166"/>
      <c r="H40" s="165">
        <v>-457</v>
      </c>
      <c r="I40" s="167"/>
      <c r="J40" s="165">
        <v>1298</v>
      </c>
      <c r="L40" s="154"/>
    </row>
    <row r="41" spans="1:12" s="151" customFormat="1" ht="21.5" x14ac:dyDescent="0.65">
      <c r="A41" s="5" t="s">
        <v>71</v>
      </c>
      <c r="B41" s="166"/>
      <c r="C41" s="166"/>
      <c r="D41" s="165">
        <v>-3826</v>
      </c>
      <c r="E41" s="166"/>
      <c r="F41" s="165">
        <v>-7566</v>
      </c>
      <c r="G41" s="166"/>
      <c r="H41" s="165">
        <v>-3386</v>
      </c>
      <c r="I41" s="167"/>
      <c r="J41" s="165">
        <v>-5191</v>
      </c>
      <c r="L41" s="154"/>
    </row>
    <row r="42" spans="1:12" s="151" customFormat="1" ht="21.5" x14ac:dyDescent="0.65">
      <c r="A42" s="166" t="s">
        <v>64</v>
      </c>
      <c r="B42" s="166"/>
      <c r="C42" s="166"/>
      <c r="D42" s="178">
        <v>-4460</v>
      </c>
      <c r="E42" s="166"/>
      <c r="F42" s="178">
        <v>-1469</v>
      </c>
      <c r="G42" s="166"/>
      <c r="H42" s="178">
        <v>-4460</v>
      </c>
      <c r="I42" s="167"/>
      <c r="J42" s="178">
        <v>-1294</v>
      </c>
      <c r="L42" s="32"/>
    </row>
    <row r="43" spans="1:12" s="151" customFormat="1" ht="21.5" x14ac:dyDescent="0.65">
      <c r="A43" s="166" t="s">
        <v>145</v>
      </c>
      <c r="B43" s="166"/>
      <c r="C43" s="166"/>
      <c r="D43" s="18">
        <f>SUM(D27:E42)</f>
        <v>-3610582</v>
      </c>
      <c r="E43" s="166"/>
      <c r="F43" s="18">
        <f>SUM(F27:G42)</f>
        <v>-2214255</v>
      </c>
      <c r="G43" s="166"/>
      <c r="H43" s="18">
        <f>SUM(H27:I42)</f>
        <v>26841</v>
      </c>
      <c r="I43" s="167"/>
      <c r="J43" s="18">
        <f>SUM(J27:K42)</f>
        <v>176034</v>
      </c>
      <c r="L43" s="32"/>
    </row>
    <row r="44" spans="1:12" s="151" customFormat="1" ht="21.5" x14ac:dyDescent="0.65">
      <c r="A44" s="166" t="s">
        <v>192</v>
      </c>
      <c r="B44" s="166"/>
      <c r="C44" s="166"/>
      <c r="D44" s="18">
        <v>1514563</v>
      </c>
      <c r="E44" s="166"/>
      <c r="F44" s="18">
        <v>970322</v>
      </c>
      <c r="G44" s="166"/>
      <c r="H44" s="18">
        <v>0</v>
      </c>
      <c r="I44" s="167"/>
      <c r="J44" s="18">
        <v>0</v>
      </c>
      <c r="L44" s="32"/>
    </row>
    <row r="45" spans="1:12" s="151" customFormat="1" ht="21.5" x14ac:dyDescent="0.65">
      <c r="A45" s="151" t="s">
        <v>88</v>
      </c>
      <c r="D45" s="38">
        <v>-51999</v>
      </c>
      <c r="F45" s="38">
        <v>-29022</v>
      </c>
      <c r="G45" s="155"/>
      <c r="H45" s="38">
        <v>-5705</v>
      </c>
      <c r="I45" s="155"/>
      <c r="J45" s="38">
        <v>-4356</v>
      </c>
      <c r="L45" s="32"/>
    </row>
    <row r="46" spans="1:12" s="151" customFormat="1" ht="22" x14ac:dyDescent="0.7">
      <c r="A46" s="31" t="s">
        <v>137</v>
      </c>
      <c r="B46" s="153"/>
      <c r="C46" s="153"/>
      <c r="D46" s="159">
        <f>D43+D45+D44</f>
        <v>-2148018</v>
      </c>
      <c r="E46" s="155"/>
      <c r="F46" s="159">
        <f>F43+F45+F44</f>
        <v>-1272955</v>
      </c>
      <c r="G46" s="155"/>
      <c r="H46" s="159">
        <f>H43+H45+H44</f>
        <v>21136</v>
      </c>
      <c r="I46" s="155"/>
      <c r="J46" s="159">
        <f>J43+J45+J44</f>
        <v>171678</v>
      </c>
      <c r="L46" s="32"/>
    </row>
    <row r="47" spans="1:12" x14ac:dyDescent="0.8">
      <c r="A47" s="23" t="s">
        <v>0</v>
      </c>
      <c r="B47" s="166"/>
      <c r="C47" s="166"/>
      <c r="D47" s="165"/>
      <c r="E47" s="166"/>
      <c r="F47" s="165"/>
      <c r="G47" s="166"/>
      <c r="H47" s="165"/>
      <c r="I47" s="167"/>
      <c r="J47" s="165"/>
      <c r="L47" s="131"/>
    </row>
    <row r="48" spans="1:12" x14ac:dyDescent="0.8">
      <c r="A48" s="23" t="s">
        <v>80</v>
      </c>
      <c r="B48" s="166"/>
      <c r="C48" s="166"/>
      <c r="D48" s="165"/>
      <c r="E48" s="166"/>
      <c r="F48" s="165"/>
      <c r="G48" s="166"/>
      <c r="H48" s="165"/>
      <c r="I48" s="167"/>
      <c r="J48" s="165"/>
      <c r="L48" s="131"/>
    </row>
    <row r="49" spans="1:13" s="151" customFormat="1" ht="22" x14ac:dyDescent="0.7">
      <c r="A49" s="3"/>
      <c r="B49" s="166"/>
      <c r="C49" s="166"/>
      <c r="D49" s="165"/>
      <c r="E49" s="166"/>
      <c r="F49" s="165"/>
      <c r="G49" s="166"/>
      <c r="H49" s="165"/>
      <c r="I49" s="167"/>
      <c r="J49" s="165"/>
      <c r="L49" s="32"/>
    </row>
    <row r="50" spans="1:13" s="151" customFormat="1" ht="22" x14ac:dyDescent="0.7">
      <c r="A50" s="166"/>
      <c r="B50" s="166"/>
      <c r="C50" s="166"/>
      <c r="D50" s="357" t="s">
        <v>48</v>
      </c>
      <c r="E50" s="357"/>
      <c r="F50" s="357"/>
      <c r="G50" s="172"/>
      <c r="H50" s="357" t="s">
        <v>58</v>
      </c>
      <c r="I50" s="357"/>
      <c r="J50" s="357"/>
    </row>
    <row r="51" spans="1:13" s="151" customFormat="1" ht="22" x14ac:dyDescent="0.7">
      <c r="A51" s="166"/>
      <c r="B51" s="166"/>
      <c r="C51" s="166"/>
      <c r="D51" s="358" t="s">
        <v>95</v>
      </c>
      <c r="E51" s="358"/>
      <c r="F51" s="358"/>
      <c r="G51" s="172"/>
      <c r="H51" s="358" t="s">
        <v>95</v>
      </c>
      <c r="I51" s="358"/>
      <c r="J51" s="358"/>
    </row>
    <row r="52" spans="1:13" s="151" customFormat="1" ht="22" x14ac:dyDescent="0.7">
      <c r="D52" s="361" t="s">
        <v>96</v>
      </c>
      <c r="E52" s="361"/>
      <c r="F52" s="361"/>
      <c r="G52" s="152"/>
      <c r="H52" s="361" t="s">
        <v>96</v>
      </c>
      <c r="I52" s="361"/>
      <c r="J52" s="361"/>
    </row>
    <row r="53" spans="1:13" s="151" customFormat="1" ht="21.5" x14ac:dyDescent="0.65">
      <c r="B53" s="98" t="s">
        <v>4</v>
      </c>
      <c r="C53" s="98"/>
      <c r="D53" s="12">
        <v>2565</v>
      </c>
      <c r="E53" s="12"/>
      <c r="F53" s="12">
        <v>2564</v>
      </c>
      <c r="G53" s="5"/>
      <c r="H53" s="12">
        <v>2565</v>
      </c>
      <c r="I53" s="12"/>
      <c r="J53" s="12">
        <v>2564</v>
      </c>
    </row>
    <row r="54" spans="1:13" s="151" customFormat="1" ht="21.5" x14ac:dyDescent="0.65">
      <c r="D54" s="359" t="s">
        <v>5</v>
      </c>
      <c r="E54" s="359"/>
      <c r="F54" s="359"/>
      <c r="G54" s="359"/>
      <c r="H54" s="359"/>
      <c r="I54" s="359"/>
      <c r="J54" s="359"/>
    </row>
    <row r="55" spans="1:13" s="151" customFormat="1" ht="22" x14ac:dyDescent="0.7">
      <c r="A55" s="35" t="s">
        <v>65</v>
      </c>
      <c r="B55" s="153"/>
      <c r="C55" s="153"/>
      <c r="D55" s="154"/>
      <c r="E55" s="155"/>
      <c r="F55" s="154"/>
      <c r="G55" s="155"/>
      <c r="H55" s="154"/>
      <c r="I55" s="155"/>
      <c r="J55" s="154"/>
    </row>
    <row r="56" spans="1:13" s="151" customFormat="1" ht="22" x14ac:dyDescent="0.7">
      <c r="A56" s="32" t="s">
        <v>164</v>
      </c>
      <c r="B56" s="153"/>
      <c r="C56" s="153"/>
      <c r="D56" s="154">
        <v>1211</v>
      </c>
      <c r="F56" s="154">
        <v>246</v>
      </c>
      <c r="G56" s="156"/>
      <c r="H56" s="156">
        <v>255237</v>
      </c>
      <c r="I56" s="156"/>
      <c r="J56" s="156">
        <v>157376</v>
      </c>
    </row>
    <row r="57" spans="1:13" s="151" customFormat="1" ht="22" x14ac:dyDescent="0.7">
      <c r="A57" s="32" t="s">
        <v>189</v>
      </c>
      <c r="B57" s="153"/>
      <c r="C57" s="153"/>
      <c r="D57" s="34">
        <v>0</v>
      </c>
      <c r="F57" s="34">
        <v>0</v>
      </c>
      <c r="G57" s="156"/>
      <c r="H57" s="156">
        <v>441000</v>
      </c>
      <c r="I57" s="156"/>
      <c r="J57" s="156">
        <v>0</v>
      </c>
    </row>
    <row r="58" spans="1:13" s="151" customFormat="1" ht="22" x14ac:dyDescent="0.7">
      <c r="A58" s="32" t="s">
        <v>157</v>
      </c>
      <c r="B58" s="214">
        <v>7</v>
      </c>
      <c r="C58" s="153"/>
      <c r="D58" s="34">
        <v>0</v>
      </c>
      <c r="F58" s="34">
        <v>0</v>
      </c>
      <c r="G58" s="156"/>
      <c r="H58" s="156">
        <v>0</v>
      </c>
      <c r="I58" s="156"/>
      <c r="J58" s="156">
        <v>-1000000</v>
      </c>
    </row>
    <row r="59" spans="1:13" s="151" customFormat="1" ht="21.5" x14ac:dyDescent="0.65">
      <c r="A59" s="32" t="s">
        <v>186</v>
      </c>
      <c r="D59" s="123">
        <v>0</v>
      </c>
      <c r="F59" s="123">
        <v>0</v>
      </c>
      <c r="G59" s="156"/>
      <c r="H59" s="156">
        <v>-2872176</v>
      </c>
      <c r="I59" s="156"/>
      <c r="J59" s="156">
        <v>-1198728</v>
      </c>
    </row>
    <row r="60" spans="1:13" s="151" customFormat="1" ht="21.5" x14ac:dyDescent="0.65">
      <c r="A60" s="32" t="s">
        <v>109</v>
      </c>
      <c r="D60" s="154">
        <v>-25132</v>
      </c>
      <c r="F60" s="154">
        <v>-34065</v>
      </c>
      <c r="G60" s="156"/>
      <c r="H60" s="156">
        <v>-17318</v>
      </c>
      <c r="I60" s="156"/>
      <c r="J60" s="156">
        <v>-29905</v>
      </c>
      <c r="L60" s="160"/>
    </row>
    <row r="61" spans="1:13" s="151" customFormat="1" ht="21.5" x14ac:dyDescent="0.65">
      <c r="A61" s="32" t="s">
        <v>97</v>
      </c>
      <c r="D61" s="154">
        <v>-3981</v>
      </c>
      <c r="F61" s="154">
        <v>-2274</v>
      </c>
      <c r="G61" s="156"/>
      <c r="H61" s="156">
        <v>-3811</v>
      </c>
      <c r="I61" s="156"/>
      <c r="J61" s="156">
        <v>-2274</v>
      </c>
      <c r="L61" s="161"/>
    </row>
    <row r="62" spans="1:13" s="151" customFormat="1" ht="21.5" x14ac:dyDescent="0.65">
      <c r="A62" s="206" t="s">
        <v>188</v>
      </c>
      <c r="B62" s="157"/>
      <c r="D62" s="123">
        <v>-10250000</v>
      </c>
      <c r="F62" s="123">
        <v>-1900001</v>
      </c>
      <c r="G62" s="156"/>
      <c r="H62" s="123">
        <v>-10250000</v>
      </c>
      <c r="I62" s="156"/>
      <c r="J62" s="123">
        <v>-1300001</v>
      </c>
      <c r="L62" s="161"/>
    </row>
    <row r="63" spans="1:13" s="151" customFormat="1" ht="21.5" x14ac:dyDescent="0.65">
      <c r="A63" s="206" t="s">
        <v>187</v>
      </c>
      <c r="D63" s="123">
        <v>13105376</v>
      </c>
      <c r="F63" s="123">
        <v>1751388</v>
      </c>
      <c r="G63" s="156"/>
      <c r="H63" s="123">
        <v>13105376</v>
      </c>
      <c r="I63" s="156"/>
      <c r="J63" s="123">
        <v>1701388</v>
      </c>
      <c r="L63" s="162"/>
      <c r="M63" s="162"/>
    </row>
    <row r="64" spans="1:13" s="151" customFormat="1" ht="22" x14ac:dyDescent="0.7">
      <c r="A64" s="31" t="s">
        <v>160</v>
      </c>
      <c r="D64" s="204">
        <f>SUM(D56:D63)</f>
        <v>2827474</v>
      </c>
      <c r="E64" s="38"/>
      <c r="F64" s="204">
        <f>SUM(F56:F63)</f>
        <v>-184706</v>
      </c>
      <c r="G64" s="38"/>
      <c r="H64" s="204">
        <f>SUM(H56:H63)</f>
        <v>658308</v>
      </c>
      <c r="I64" s="38"/>
      <c r="J64" s="204">
        <f>SUM(J56:J63)</f>
        <v>-1672144</v>
      </c>
      <c r="L64" s="160"/>
    </row>
    <row r="65" spans="1:12" s="151" customFormat="1" ht="7" customHeight="1" x14ac:dyDescent="0.7">
      <c r="A65" s="153"/>
      <c r="D65" s="150"/>
      <c r="E65" s="38"/>
      <c r="F65" s="150"/>
      <c r="G65" s="38"/>
      <c r="H65" s="150"/>
      <c r="I65" s="38"/>
      <c r="J65" s="150"/>
    </row>
    <row r="66" spans="1:12" s="151" customFormat="1" ht="22" x14ac:dyDescent="0.7">
      <c r="A66" s="35" t="s">
        <v>66</v>
      </c>
      <c r="B66" s="153"/>
      <c r="C66" s="153"/>
      <c r="D66" s="38"/>
      <c r="E66" s="38"/>
      <c r="F66" s="38"/>
      <c r="G66" s="38"/>
      <c r="H66" s="38"/>
      <c r="I66" s="38"/>
      <c r="J66" s="38"/>
      <c r="L66" s="160"/>
    </row>
    <row r="67" spans="1:12" s="151" customFormat="1" ht="22" x14ac:dyDescent="0.7">
      <c r="A67" s="206" t="s">
        <v>153</v>
      </c>
      <c r="B67" s="199" t="s">
        <v>156</v>
      </c>
      <c r="C67" s="153"/>
      <c r="D67" s="38">
        <v>110406</v>
      </c>
      <c r="E67" s="38"/>
      <c r="F67" s="38">
        <v>517028</v>
      </c>
      <c r="G67" s="38"/>
      <c r="H67" s="38">
        <v>110406</v>
      </c>
      <c r="I67" s="38"/>
      <c r="J67" s="38">
        <v>517028</v>
      </c>
      <c r="L67" s="160"/>
    </row>
    <row r="68" spans="1:12" s="151" customFormat="1" ht="22" x14ac:dyDescent="0.7">
      <c r="A68" s="32" t="s">
        <v>165</v>
      </c>
      <c r="B68" s="153"/>
      <c r="C68" s="153"/>
      <c r="D68" s="38">
        <v>-270003</v>
      </c>
      <c r="E68" s="38"/>
      <c r="F68" s="38">
        <v>-190484</v>
      </c>
      <c r="G68" s="38"/>
      <c r="H68" s="38">
        <v>-231901</v>
      </c>
      <c r="I68" s="38"/>
      <c r="J68" s="38">
        <v>-190380</v>
      </c>
      <c r="L68" s="160"/>
    </row>
    <row r="69" spans="1:12" s="151" customFormat="1" ht="22" x14ac:dyDescent="0.7">
      <c r="A69" s="32" t="s">
        <v>98</v>
      </c>
      <c r="B69" s="207">
        <v>16</v>
      </c>
      <c r="C69" s="153"/>
      <c r="D69" s="121">
        <v>-449222</v>
      </c>
      <c r="E69" s="38"/>
      <c r="F69" s="121">
        <v>-74215</v>
      </c>
      <c r="G69" s="38"/>
      <c r="H69" s="121">
        <v>-449222</v>
      </c>
      <c r="I69" s="38"/>
      <c r="J69" s="121">
        <v>-74215</v>
      </c>
      <c r="L69" s="160"/>
    </row>
    <row r="70" spans="1:12" s="151" customFormat="1" ht="21.5" x14ac:dyDescent="0.65">
      <c r="A70" s="32" t="s">
        <v>138</v>
      </c>
      <c r="B70" s="207">
        <v>9</v>
      </c>
      <c r="D70" s="121">
        <v>0</v>
      </c>
      <c r="E70" s="38"/>
      <c r="F70" s="121">
        <v>-150542</v>
      </c>
      <c r="G70" s="38"/>
      <c r="H70" s="38">
        <v>0</v>
      </c>
      <c r="I70" s="38"/>
      <c r="J70" s="121">
        <v>-150542</v>
      </c>
      <c r="L70" s="161"/>
    </row>
    <row r="71" spans="1:12" s="151" customFormat="1" ht="21.5" x14ac:dyDescent="0.65">
      <c r="A71" s="32" t="s">
        <v>159</v>
      </c>
      <c r="B71" s="207">
        <v>9</v>
      </c>
      <c r="D71" s="121">
        <v>0</v>
      </c>
      <c r="E71" s="38"/>
      <c r="F71" s="121">
        <v>29211</v>
      </c>
      <c r="G71" s="38"/>
      <c r="H71" s="38">
        <v>0</v>
      </c>
      <c r="I71" s="38"/>
      <c r="J71" s="38">
        <v>0</v>
      </c>
      <c r="L71" s="161"/>
    </row>
    <row r="72" spans="1:12" s="151" customFormat="1" ht="21.5" x14ac:dyDescent="0.65">
      <c r="A72" s="32" t="s">
        <v>99</v>
      </c>
      <c r="B72" s="207">
        <v>9</v>
      </c>
      <c r="D72" s="38">
        <v>0</v>
      </c>
      <c r="E72" s="38"/>
      <c r="F72" s="38">
        <v>2000000</v>
      </c>
      <c r="G72" s="38"/>
      <c r="H72" s="38">
        <v>0</v>
      </c>
      <c r="I72" s="38"/>
      <c r="J72" s="38">
        <v>2000000</v>
      </c>
      <c r="L72" s="163"/>
    </row>
    <row r="73" spans="1:12" s="151" customFormat="1" ht="21.5" x14ac:dyDescent="0.65">
      <c r="A73" s="32" t="s">
        <v>100</v>
      </c>
      <c r="B73" s="207">
        <v>9</v>
      </c>
      <c r="D73" s="38">
        <v>0</v>
      </c>
      <c r="E73" s="38"/>
      <c r="F73" s="121">
        <v>-950000</v>
      </c>
      <c r="G73" s="38"/>
      <c r="H73" s="38">
        <v>0</v>
      </c>
      <c r="I73" s="38"/>
      <c r="J73" s="121">
        <v>-950000</v>
      </c>
      <c r="L73" s="163"/>
    </row>
    <row r="74" spans="1:12" s="151" customFormat="1" ht="21.5" x14ac:dyDescent="0.65">
      <c r="A74" s="32" t="s">
        <v>135</v>
      </c>
      <c r="B74" s="158"/>
      <c r="C74" s="158"/>
      <c r="D74" s="121">
        <v>-34643</v>
      </c>
      <c r="E74" s="38"/>
      <c r="F74" s="121">
        <v>-37090</v>
      </c>
      <c r="G74" s="38"/>
      <c r="H74" s="121">
        <v>-26873</v>
      </c>
      <c r="I74" s="38"/>
      <c r="J74" s="121">
        <v>-27997</v>
      </c>
      <c r="L74" s="163"/>
    </row>
    <row r="75" spans="1:12" s="151" customFormat="1" ht="22" x14ac:dyDescent="0.7">
      <c r="A75" s="31" t="s">
        <v>161</v>
      </c>
      <c r="B75" s="153"/>
      <c r="C75" s="153"/>
      <c r="D75" s="204">
        <f>SUM(D67:D74)</f>
        <v>-643462</v>
      </c>
      <c r="E75" s="38"/>
      <c r="F75" s="204">
        <f>SUM(F67:F74)</f>
        <v>1143908</v>
      </c>
      <c r="G75" s="38"/>
      <c r="H75" s="204">
        <f>SUM(H67:H74)</f>
        <v>-597590</v>
      </c>
      <c r="I75" s="38"/>
      <c r="J75" s="204">
        <f>SUM(J67:J74)</f>
        <v>1123894</v>
      </c>
      <c r="L75" s="160"/>
    </row>
    <row r="76" spans="1:12" s="151" customFormat="1" ht="12" customHeight="1" x14ac:dyDescent="0.7">
      <c r="A76" s="153"/>
      <c r="B76" s="153"/>
      <c r="C76" s="153"/>
      <c r="D76" s="154"/>
      <c r="E76" s="155"/>
      <c r="F76" s="154"/>
      <c r="G76" s="155"/>
      <c r="H76" s="154"/>
      <c r="I76" s="155"/>
      <c r="J76" s="154"/>
      <c r="L76" s="161"/>
    </row>
    <row r="77" spans="1:12" s="151" customFormat="1" ht="22" x14ac:dyDescent="0.7">
      <c r="A77" s="31" t="s">
        <v>162</v>
      </c>
      <c r="B77" s="153"/>
      <c r="C77" s="153"/>
      <c r="D77" s="150">
        <f>D46+D64+D75</f>
        <v>35994</v>
      </c>
      <c r="E77" s="150"/>
      <c r="F77" s="150">
        <f>F46+F64+F75</f>
        <v>-313753</v>
      </c>
      <c r="G77" s="150"/>
      <c r="H77" s="150">
        <f>H46+H64+H75</f>
        <v>81854</v>
      </c>
      <c r="I77" s="150"/>
      <c r="J77" s="150">
        <f>J46+J64+J75</f>
        <v>-376572</v>
      </c>
      <c r="L77" s="161"/>
    </row>
    <row r="78" spans="1:12" s="151" customFormat="1" ht="21.5" x14ac:dyDescent="0.65">
      <c r="A78" s="32" t="s">
        <v>102</v>
      </c>
      <c r="D78" s="140">
        <v>1226574</v>
      </c>
      <c r="E78" s="38"/>
      <c r="F78" s="140">
        <v>715193</v>
      </c>
      <c r="G78" s="38"/>
      <c r="H78" s="140">
        <v>775418</v>
      </c>
      <c r="I78" s="38"/>
      <c r="J78" s="140">
        <v>524621</v>
      </c>
    </row>
    <row r="79" spans="1:12" s="151" customFormat="1" ht="22.5" thickBot="1" x14ac:dyDescent="0.75">
      <c r="A79" s="31" t="s">
        <v>101</v>
      </c>
      <c r="B79" s="153"/>
      <c r="C79" s="153"/>
      <c r="D79" s="205">
        <f>SUM(D77:D78)</f>
        <v>1262568</v>
      </c>
      <c r="E79" s="38"/>
      <c r="F79" s="205">
        <f>SUM(F77:F78)</f>
        <v>401440</v>
      </c>
      <c r="G79" s="38"/>
      <c r="H79" s="205">
        <f>SUM(H77:H78)</f>
        <v>857272</v>
      </c>
      <c r="I79" s="38"/>
      <c r="J79" s="205">
        <f>SUM(J77:J78)</f>
        <v>148049</v>
      </c>
    </row>
    <row r="80" spans="1:12" ht="26.5" thickTop="1" x14ac:dyDescent="0.8">
      <c r="A80" s="130"/>
      <c r="B80" s="130"/>
      <c r="C80" s="130"/>
      <c r="D80" s="132"/>
      <c r="E80" s="133"/>
      <c r="F80" s="132"/>
      <c r="G80" s="133"/>
      <c r="H80" s="134"/>
      <c r="I80" s="133"/>
      <c r="J80" s="134"/>
    </row>
    <row r="82" spans="4:11" x14ac:dyDescent="0.8">
      <c r="D82" s="128">
        <f>D79-'BS3-5'!C10</f>
        <v>0</v>
      </c>
      <c r="E82" s="128"/>
      <c r="F82" s="128">
        <f>F79-401440</f>
        <v>0</v>
      </c>
      <c r="G82" s="128">
        <f>G79-'BS3-5'!G10</f>
        <v>-857272</v>
      </c>
      <c r="H82" s="128">
        <f>H79-'BS3-5'!G10</f>
        <v>0</v>
      </c>
      <c r="I82" s="128"/>
      <c r="J82" s="128">
        <f>J79-148049</f>
        <v>0</v>
      </c>
      <c r="K82" s="128">
        <f>D82-H82</f>
        <v>0</v>
      </c>
    </row>
    <row r="99" s="129" customFormat="1" x14ac:dyDescent="0.8"/>
  </sheetData>
  <mergeCells count="14">
    <mergeCell ref="D54:J54"/>
    <mergeCell ref="D8:J8"/>
    <mergeCell ref="D51:F51"/>
    <mergeCell ref="H51:J51"/>
    <mergeCell ref="D52:F52"/>
    <mergeCell ref="H52:J52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13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9" man="1"/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PL6-8</vt:lpstr>
      <vt:lpstr>changes in equity 9</vt:lpstr>
      <vt:lpstr>changes in equity 10</vt:lpstr>
      <vt:lpstr>changes in equity 11</vt:lpstr>
      <vt:lpstr>changes in equity 12</vt:lpstr>
      <vt:lpstr>cash flows 13-14</vt:lpstr>
      <vt:lpstr>'BS3-5'!Print_Area</vt:lpstr>
      <vt:lpstr>'cash flows 13-14'!Print_Area</vt:lpstr>
      <vt:lpstr>'changes in equity 10'!Print_Area</vt:lpstr>
      <vt:lpstr>'changes in equity 11'!Print_Area</vt:lpstr>
      <vt:lpstr>'changes in equity 12'!Print_Area</vt:lpstr>
      <vt:lpstr>'changes in equity 9'!Print_Area</vt:lpstr>
      <vt:lpstr>'PL6-8'!Print_Area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2022-08-10T07:09:58Z</cp:lastPrinted>
  <dcterms:created xsi:type="dcterms:W3CDTF">2003-03-27T06:59:00Z</dcterms:created>
  <dcterms:modified xsi:type="dcterms:W3CDTF">2022-08-10T07:10:02Z</dcterms:modified>
</cp:coreProperties>
</file>