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eng\2022\Q2'2022\Convert\"/>
    </mc:Choice>
  </mc:AlternateContent>
  <xr:revisionPtr revIDLastSave="0" documentId="13_ncr:1_{70A21268-35A5-4EC9-8A02-259F0C36871D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7" r:id="rId2"/>
    <sheet name="SE" sheetId="3" r:id="rId3"/>
    <sheet name="CF" sheetId="8" r:id="rId4"/>
    <sheet name="ทด PL Q1'19" sheetId="9" state="hidden" r:id="rId5"/>
  </sheets>
  <definedNames>
    <definedName name="_xlnm.Print_Area" localSheetId="0">BS!$A$1:$G$80</definedName>
    <definedName name="_xlnm.Print_Area" localSheetId="3">CF!$A$1:$G$71</definedName>
    <definedName name="_xlnm.Print_Area" localSheetId="1">PL!$A$1:$K$36</definedName>
    <definedName name="_xlnm.Print_Area" localSheetId="2">SE!$A$1:$K$26</definedName>
    <definedName name="_xlnm.Print_Area" localSheetId="4">'ทด PL Q1''19'!$A$1:$H$36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7" l="1"/>
  <c r="E23" i="7" s="1"/>
  <c r="E25" i="7" s="1"/>
  <c r="E30" i="7" s="1"/>
  <c r="E33" i="7" s="1"/>
  <c r="E20" i="7"/>
  <c r="E15" i="7"/>
  <c r="E60" i="8"/>
  <c r="K16" i="3"/>
  <c r="I16" i="3"/>
  <c r="G16" i="3"/>
  <c r="E16" i="3"/>
  <c r="C16" i="3"/>
  <c r="K18" i="3"/>
  <c r="K15" i="3"/>
  <c r="K14" i="3"/>
  <c r="K10" i="3"/>
  <c r="K13" i="3"/>
  <c r="I13" i="3"/>
  <c r="G13" i="3"/>
  <c r="E13" i="3"/>
  <c r="C13" i="3"/>
  <c r="K33" i="7"/>
  <c r="I33" i="7"/>
  <c r="G33" i="7"/>
  <c r="I15" i="7" l="1"/>
  <c r="K22" i="3" l="1"/>
  <c r="G22" i="8" l="1"/>
  <c r="G35" i="8" s="1"/>
  <c r="G38" i="8" s="1"/>
  <c r="G60" i="8" l="1"/>
  <c r="G51" i="8"/>
  <c r="G61" i="8" s="1"/>
  <c r="G63" i="8" s="1"/>
  <c r="E51" i="8"/>
  <c r="K20" i="7"/>
  <c r="K21" i="7" s="1"/>
  <c r="K23" i="7" s="1"/>
  <c r="K25" i="7" s="1"/>
  <c r="K15" i="7"/>
  <c r="G20" i="7"/>
  <c r="G15" i="7"/>
  <c r="G21" i="7" s="1"/>
  <c r="G23" i="7" s="1"/>
  <c r="G25" i="7" s="1"/>
  <c r="I20" i="7"/>
  <c r="I21" i="7" l="1"/>
  <c r="K30" i="7"/>
  <c r="G30" i="7"/>
  <c r="I23" i="7" l="1"/>
  <c r="E8" i="8" l="1"/>
  <c r="I25" i="7"/>
  <c r="E22" i="8"/>
  <c r="E35" i="8" s="1"/>
  <c r="E38" i="8" s="1"/>
  <c r="E61" i="8" s="1"/>
  <c r="E63" i="8" s="1"/>
  <c r="E64" i="8" s="1"/>
  <c r="G16" i="1"/>
  <c r="I19" i="3" l="1"/>
  <c r="K19" i="3" s="1"/>
  <c r="I30" i="7"/>
  <c r="I18" i="3"/>
  <c r="G45" i="1" l="1"/>
  <c r="E21" i="3" l="1"/>
  <c r="E15" i="3"/>
  <c r="E27" i="1"/>
  <c r="E23" i="3" l="1"/>
  <c r="E24" i="3" s="1"/>
  <c r="G27" i="1"/>
  <c r="H23" i="3" l="1"/>
  <c r="C21" i="3"/>
  <c r="C23" i="3" s="1"/>
  <c r="C24" i="3" l="1"/>
  <c r="G21" i="3"/>
  <c r="G23" i="3" s="1"/>
  <c r="E51" i="1" l="1"/>
  <c r="E46" i="1"/>
  <c r="G17" i="1" l="1"/>
  <c r="G28" i="1" l="1"/>
  <c r="G46" i="1" l="1"/>
  <c r="G51" i="1"/>
  <c r="E72" i="1" l="1"/>
  <c r="G72" i="1" l="1"/>
  <c r="E17" i="1" l="1"/>
  <c r="E28" i="1" s="1"/>
  <c r="K20" i="3" l="1"/>
  <c r="K21" i="3" s="1"/>
  <c r="M9" i="9" l="1"/>
  <c r="M10" i="9"/>
  <c r="M11" i="9"/>
  <c r="M12" i="9"/>
  <c r="M15" i="9"/>
  <c r="M16" i="9"/>
  <c r="M17" i="9"/>
  <c r="M20" i="9"/>
  <c r="M22" i="9"/>
  <c r="O18" i="9"/>
  <c r="O13" i="9"/>
  <c r="O19" i="9" l="1"/>
  <c r="O21" i="9" s="1"/>
  <c r="O23" i="9" s="1"/>
  <c r="O27" i="9" s="1"/>
  <c r="M18" i="9"/>
  <c r="M13" i="9"/>
  <c r="G31" i="9"/>
  <c r="E31" i="9"/>
  <c r="K27" i="9"/>
  <c r="I27" i="9"/>
  <c r="K18" i="9"/>
  <c r="I18" i="9"/>
  <c r="G18" i="9"/>
  <c r="E18" i="9"/>
  <c r="K13" i="9"/>
  <c r="I13" i="9"/>
  <c r="I19" i="9" s="1"/>
  <c r="I21" i="9" s="1"/>
  <c r="I23" i="9" s="1"/>
  <c r="G13" i="9"/>
  <c r="G19" i="9" s="1"/>
  <c r="G21" i="9" s="1"/>
  <c r="G23" i="9" s="1"/>
  <c r="E13" i="9"/>
  <c r="K19" i="9" l="1"/>
  <c r="K21" i="9" s="1"/>
  <c r="K23" i="9" s="1"/>
  <c r="K30" i="9" s="1"/>
  <c r="M19" i="9"/>
  <c r="M21" i="9" s="1"/>
  <c r="M23" i="9" s="1"/>
  <c r="G27" i="9"/>
  <c r="G30" i="9"/>
  <c r="I30" i="9"/>
  <c r="E19" i="9"/>
  <c r="E21" i="9" s="1"/>
  <c r="E23" i="9" s="1"/>
  <c r="M30" i="9" l="1"/>
  <c r="M27" i="9"/>
  <c r="E27" i="9"/>
  <c r="E30" i="9"/>
  <c r="G52" i="1" l="1"/>
  <c r="E52" i="1"/>
  <c r="G24" i="3" l="1"/>
  <c r="I21" i="3"/>
  <c r="I23" i="3" s="1"/>
  <c r="E73" i="1"/>
  <c r="E74" i="1" s="1"/>
  <c r="I24" i="3" l="1"/>
  <c r="K23" i="3"/>
  <c r="K24" i="3" l="1"/>
  <c r="G73" i="1" l="1"/>
  <c r="G74" i="1" s="1"/>
</calcChain>
</file>

<file path=xl/sharedStrings.xml><?xml version="1.0" encoding="utf-8"?>
<sst xmlns="http://schemas.openxmlformats.org/spreadsheetml/2006/main" count="247" uniqueCount="164">
  <si>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</si>
  <si>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</si>
  <si>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</si>
  <si>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</si>
  <si>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</si>
  <si>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</si>
  <si>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</si>
  <si>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</si>
  <si>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</si>
  <si>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</si>
  <si>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</si>
  <si>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</si>
  <si>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</si>
  <si>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</si>
  <si>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</si>
  <si>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</si>
  <si>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</si>
  <si>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</si>
  <si>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</si>
  <si>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</si>
  <si>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</si>
  <si>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</si>
  <si>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</si>
  <si>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</si>
  <si>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</t>
  </si>
  <si>
    <t>รวม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</si>
  <si>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</si>
  <si>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</si>
  <si>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</si>
  <si>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</si>
  <si>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</si>
  <si>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ค่าใช้จ่ายทางการเงิน</t>
  </si>
  <si>
    <t>กำไรต่อหุ้น</t>
  </si>
  <si>
    <t>กำไรหรือขาดทุน:</t>
  </si>
  <si>
    <t>(หน่วย: บาท)</t>
  </si>
  <si>
    <t>หนี้สินหมุนเวียนอื่น</t>
  </si>
  <si>
    <t>เงินกู้ยืมระยะยาว - ส่วนที่ถึงกำหนดชำระภายในหนึ่งปี</t>
  </si>
  <si>
    <t xml:space="preserve">   ทุนจดทะเบียน </t>
  </si>
  <si>
    <t>ค่าใช้จ่ายภาษีเงินได้</t>
  </si>
  <si>
    <t>ทุนจดทะเบียน</t>
  </si>
  <si>
    <t>บริษัท เฮงลิสซิ่ง จำกัด</t>
  </si>
  <si>
    <t>ทรัพย์สินรอการขาย - สุทธิ</t>
  </si>
  <si>
    <t>เจ้าหนี้อื่น</t>
  </si>
  <si>
    <t>ภาษีเงินได้ค้างจ่าย</t>
  </si>
  <si>
    <t>ลูกหนี้อื่น</t>
  </si>
  <si>
    <t>ลูกหนี้ตามสัญญาเช่าซื้อ - สุทธิจากส่วนที่ถึงกำหนดชำระภายในหนึ่งปี</t>
  </si>
  <si>
    <t>ลูกหนี้เงินให้กู้ยืม - สุทธิจากส่วนที่ถึงกำหนดชำระภายในหนึ่งปี</t>
  </si>
  <si>
    <t>ที่ดิน อาคารและอุปกรณ์ - สุทธิ</t>
  </si>
  <si>
    <t>สินทรัพย์ไม่มีตัวตน - สุทธิ</t>
  </si>
  <si>
    <t>ประมาณการหนี้สิน - สำรองผลประโยชน์ระยะยาวของพนักงาน</t>
  </si>
  <si>
    <t>เงินกู้ยืมระยะยาว - สุทธิจากส่วนที่ถึงกำหนดชำระภายในหนึ่งปี</t>
  </si>
  <si>
    <t>หนี้สูญและหนี้สงสัยจะสูญ</t>
  </si>
  <si>
    <t>ลูกหนี้ตามสัญญาเช่าซื้อ - ส่วนที่ถึงกำหนดชำระภายในหนึ่งปี</t>
  </si>
  <si>
    <t>ลูกหนี้เงินให้กู้ยืม - ส่วนที่ถึงกำหนดชำระภายในหนึ่งปี</t>
  </si>
  <si>
    <t>รายได้ดอกเบี้ยจากสัญญาเช่าซื้อ</t>
  </si>
  <si>
    <t>รายได้ดอกเบี้ยจากสัญญาเงินให้กู้ยืม</t>
  </si>
  <si>
    <t>ที่ออกจำหน่าย</t>
  </si>
  <si>
    <t>และชำระแล้ว</t>
  </si>
  <si>
    <t>รายได้ค่าธรรมเนียมและบริการ</t>
  </si>
  <si>
    <t>ค่าใช้จ่ายในการบริการและบริหาร</t>
  </si>
  <si>
    <t>สินทรัพย์ภาษีเงินได้รอการตัดบัญชี</t>
  </si>
  <si>
    <t>งบกำไรขาดทุนเบ็ดเสร็จ</t>
  </si>
  <si>
    <t>กำไรขาดทุนเบ็ดเสร็จอื่น: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</si>
  <si>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</si>
  <si>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</si>
  <si>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</si>
  <si>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</si>
  <si>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รายการปรับกระทบยอดกำไรก่อนค่าใช้จ่ายภาษีเงินได้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</si>
  <si>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</si>
  <si>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</si>
  <si>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ขาดทุนจากการขายทรัพย์สินรอการขาย</t>
  </si>
  <si>
    <t>สำรองผลประโยชน์ระยะยาวของพนักงาน</t>
  </si>
  <si>
    <t>รายได้ดอกเบี้ย</t>
  </si>
  <si>
    <t>ขาดทุนจากการดำเนินงานก่อนการเปลี่ยนแปลงในสินทรัพย์และหนี้สินดำเนินงาน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</si>
  <si>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</si>
  <si>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ลูกหนี้ตามสัญญาเช่าซื้อ</t>
  </si>
  <si>
    <t>ลูกหนี้เงินให้กู้ยืม</t>
  </si>
  <si>
    <t>ทรัพย์สินรอการขาย</t>
  </si>
  <si>
    <t>หนี้สินดำเนินงานเพิ่มขึ้น (ลดลง)</t>
  </si>
  <si>
    <t>เงินสดใช้ไปในกิจกรรมดำเนินงาน</t>
  </si>
  <si>
    <t>เงินสดรับดอกเบี้ย</t>
  </si>
  <si>
    <t>เงินสดจ่ายภาษีเงินได้</t>
  </si>
  <si>
    <t>กระแสเงินสดจากกิจกรรมลงทุน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</si>
  <si>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</si>
  <si>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</si>
  <si>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เงินสดรับจากการจำหน่ายที่ดิน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</si>
  <si>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</si>
  <si>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</si>
  <si>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</si>
  <si>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</si>
  <si>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เงินสดจ่ายดอกเบี้ย</t>
  </si>
  <si>
    <t>ข้อมูลเพิ่มเติมประกอบกระแสเงินสด</t>
  </si>
  <si>
    <t>รายการที่ไม่เกี่ยวข้องกับงบกระแสเงินสด</t>
  </si>
  <si>
    <t>ขาดทุนจากการด้อยค่าและจำหน่ายสินทรัพย์</t>
  </si>
  <si>
    <t>ผลประโยชน์ระยะยาวของพนักงาน</t>
  </si>
  <si>
    <t>สำหรับงวดสามเดือนสิ้นสุดวันที่ 31 มีนาคม 2562</t>
  </si>
  <si>
    <t>กำไรสำหรับงวด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</si>
  <si>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</si>
  <si>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</si>
  <si>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</si>
  <si>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</si>
  <si>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</si>
  <si>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</si>
  <si>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กำไรสะสม</t>
  </si>
  <si>
    <t>กำไรขาดทุนเบ็ดเสร็จรวมสำหรับงวด</t>
  </si>
  <si>
    <t xml:space="preserve">รับโอนทรัพย์สินรอการขายจากลูกหนี้เพื่อชำระหนี้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</si>
  <si>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</si>
  <si>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</si>
  <si>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กำไรต่อหุ้นขั้นพื้นฐาน (บาทต่อหุ้น)</t>
  </si>
  <si>
    <t>(หน่วย: พันบาท)</t>
  </si>
  <si>
    <t xml:space="preserve">เจ้าหนี้ค่าซื้อสินทรัพย์เพิ่มขึ้น </t>
  </si>
  <si>
    <t>(หน่วย: พันบาท ยกเว้นกำไรต่อหุ้นหน่วยเป็นบาท)</t>
  </si>
  <si>
    <t>จำนวนหุ้นสามัญถัวเฉลี่ยถ่วงน้ำหนัก (พันหุ้น)</t>
  </si>
  <si>
    <t>งวดสามเดือน</t>
  </si>
  <si>
    <t>งวดหกเดือน</t>
  </si>
  <si>
    <r>
      <t xml:space="preserve">Ref : </t>
    </r>
    <r>
      <rPr>
        <b/>
        <sz val="16"/>
        <color rgb="FFFFFF00"/>
        <rFont val="Angsana New"/>
        <family val="1"/>
      </rPr>
      <t>Q2'2018</t>
    </r>
  </si>
  <si>
    <t>Recalculate (Ref to PL)</t>
  </si>
  <si>
    <t>จัดสรรแล้ว</t>
  </si>
  <si>
    <t xml:space="preserve"> - สำรอง</t>
  </si>
  <si>
    <t>ตามกฎหมาย</t>
  </si>
  <si>
    <t>ยังไม่ได้จัดสรร</t>
  </si>
  <si>
    <t xml:space="preserve">   จัดสรรแล้ว - สำรองตามกฎหมาย</t>
  </si>
  <si>
    <t xml:space="preserve">   ยังไม่ได้จัดสรร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</si>
  <si>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</si>
  <si>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</si>
  <si>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ชำระหนี้สินตามสัญญาเช่า</t>
  </si>
  <si>
    <t>เงินกู้ยืมระยะสั้นจากสถาบันการเงิน</t>
  </si>
  <si>
    <t xml:space="preserve">   ทุนออกจำหน่ายและชำระเต็มมูลค่าแล้ว</t>
  </si>
  <si>
    <t>ผลขาดทุนด้านเครดิตที่คาดว่าจะเกิดขึ้น</t>
  </si>
  <si>
    <t>งบกระแสเงินสด (ต่อ)</t>
  </si>
  <si>
    <t>สินทรัพย์สิทธิการใช้ - สุทธิ</t>
  </si>
  <si>
    <t>ต้นทุนทางการเงินตัดจำหน่ายสำหรับหนี้สินตามสัญญาเช่า</t>
  </si>
  <si>
    <t>กำไรขาดทุนเบ็ดเสร็จอื่นสำหรับงวด</t>
  </si>
  <si>
    <t>กำไรจากการยกเลิกและเปลี่ยนแปลงสัญญาเช่า</t>
  </si>
  <si>
    <t>ยอดคงเหลือ ณ วันที่ 1 มกราคม 2564</t>
  </si>
  <si>
    <t>31 ธันวาคม 2564</t>
  </si>
  <si>
    <t>เงินฝากธนาคารที่มีข้อจำกัดในการใช้</t>
  </si>
  <si>
    <t>เงินฝากธนาคารที่มีภาระค้ำประกัน</t>
  </si>
  <si>
    <t xml:space="preserve">ส่วนเกินมูลค่าหุ้นสามัญ </t>
  </si>
  <si>
    <t>ยอดคงเหลือ ณ วันที่ 1 มกราคม 2565</t>
  </si>
  <si>
    <t>บริษัท เฮงลิสซิ่ง แอนด์ แคปปิตอล จำกัด (มหาชน)</t>
  </si>
  <si>
    <t>ส่วนเกินมูลค่าหุ้น</t>
  </si>
  <si>
    <t>เงินสดจ่ายค่าธรรมเนียมเงินกู้ยืม</t>
  </si>
  <si>
    <t xml:space="preserve">      หุ้นสามัญ 3,810,000,000 หุ้น มูลค่าหุ้นละ 1 บาท</t>
  </si>
  <si>
    <t>ณ วันที่ 30 มิถุนายน 2565</t>
  </si>
  <si>
    <t>30 มิถุนายน 2565</t>
  </si>
  <si>
    <t>สำหรับงวดสามเดือน</t>
  </si>
  <si>
    <t>สำหรับงวดหกเดือน</t>
  </si>
  <si>
    <t>สิ้นสุดวันที่ 30 มิถุนายน</t>
  </si>
  <si>
    <t>สำหรับงวดสามเดือนและหกเดือนสิ้นสุดวันที่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</si>
  <si>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</si>
  <si>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</si>
  <si>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โอนกำไรสะสมที่ยังไม่ได้จัดสรรเป็นสำรองตามกฏหมาย</t>
  </si>
  <si>
    <t>ยอดคงเหลือ ณ วันที่ 30 มิถุนายน 2564</t>
  </si>
  <si>
    <t>เงินสดจ่ายเงินปันผล</t>
  </si>
  <si>
    <t>เงินปันผลจ่าย (หมายเหตุ 14)</t>
  </si>
  <si>
    <t>ขาดทุนจากการตัดจำหน่ายสินทรัพย์ถาวร</t>
  </si>
  <si>
    <t>เงินสดสุทธิได้มาจาก (ใช้ไปใน) กิจกรรมดำเนินงาน</t>
  </si>
  <si>
    <t>เงินกู้ยืมระยะสั้นจากสถาบันการเงินลดลง</t>
  </si>
  <si>
    <t>เจ้าหนี้ตามสัญญาเช่าเพิ่มขึ้น</t>
  </si>
  <si>
    <t>เงินสดและรายการเทียบเท่าเงินสดลดลงสุทธิ</t>
  </si>
  <si>
    <t>เงินสดสุทธิได้มาจาก (ใช้ไปใน) กิจกรรมจัดหาเงิน</t>
  </si>
  <si>
    <t>ขาดทุน (กำไร) จากการจำหน่ายสินทรัพย์ถาวร</t>
  </si>
  <si>
    <t>ขาดทุน (กลับรายการ) จากการด้อยค่าของทรัพย์สินรอการขาย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</si>
</sst>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#,##0;\(#,##0\)"/>
  </numFmts>
  <fonts count="15">
    <font>
      <sz val="10"/>
      <color theme="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6"/>
      <color rgb="FFFFFF00"/>
      <name val="Angsana New"/>
      <family val="1"/>
    </font>
    <font>
      <sz val="15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C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8" fillId="0" borderId="0" applyFont="0" applyFill="0" applyBorder="0" applyAlignment="0" applyProtection="0"/>
    <xf numFmtId="0" fontId="1" fillId="0" borderId="0"/>
    <xf numFmtId="4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0" fontId="9" fillId="0" borderId="0">
      <alignment vertical="top"/>
    </xf>
    <xf numFmtId="0" fontId="7" fillId="0" borderId="0">
      <alignment vertical="top"/>
    </xf>
    <xf numFmtId="9" fontId="7" fillId="0" borderId="0" applyFont="0" applyFill="0" applyBorder="0" applyAlignment="0" applyProtection="0">
      <alignment vertical="top"/>
    </xf>
    <xf numFmtId="164" fontId="7" fillId="0" borderId="0" applyFont="0" applyFill="0" applyBorder="0" applyAlignment="0" applyProtection="0">
      <alignment vertical="top"/>
    </xf>
    <xf numFmtId="0" fontId="7" fillId="0" borderId="0">
      <alignment vertical="top"/>
    </xf>
    <xf numFmtId="0" fontId="10" fillId="0" borderId="0"/>
    <xf numFmtId="164" fontId="10" fillId="0" borderId="0" applyFont="0" applyFill="0" applyBorder="0" applyAlignment="0" applyProtection="0"/>
    <xf numFmtId="0" fontId="14" fillId="0" borderId="0"/>
    <xf numFmtId="0" fontId="14" fillId="0" borderId="0"/>
  </cellStyleXfs>
  <cellXfs count="239">
    <xf numFmtId="0" fontId="0" fillId="0" borderId="0" xfId="0"/>
    <xf numFmtId="165" fontId="3" fillId="2" borderId="0" xfId="6" applyNumberFormat="1" applyFont="1" applyFill="1" applyAlignment="1">
      <alignment vertical="center"/>
    </xf>
    <xf numFmtId="0" fontId="2" fillId="2" borderId="0" xfId="6" applyNumberFormat="1" applyFont="1" applyFill="1" applyAlignment="1">
      <alignment horizontal="left" vertical="center"/>
    </xf>
    <xf numFmtId="165" fontId="3" fillId="2" borderId="0" xfId="6" quotePrefix="1" applyNumberFormat="1" applyFont="1" applyFill="1" applyAlignment="1">
      <alignment horizontal="centerContinuous" vertical="center"/>
    </xf>
    <xf numFmtId="165" fontId="3" fillId="2" borderId="0" xfId="6" applyNumberFormat="1" applyFont="1" applyFill="1" applyAlignment="1">
      <alignment horizontal="centerContinuous" vertical="center"/>
    </xf>
    <xf numFmtId="165" fontId="3" fillId="2" borderId="0" xfId="6" applyNumberFormat="1" applyFont="1" applyFill="1" applyBorder="1" applyAlignment="1">
      <alignment horizontal="centerContinuous" vertical="center"/>
    </xf>
    <xf numFmtId="41" fontId="3" fillId="2" borderId="0" xfId="5" applyNumberFormat="1" applyFont="1" applyFill="1" applyAlignment="1">
      <alignment horizontal="left" vertical="center"/>
    </xf>
    <xf numFmtId="165" fontId="3" fillId="2" borderId="0" xfId="6" applyNumberFormat="1" applyFont="1" applyFill="1" applyAlignment="1">
      <alignment horizontal="left" vertical="center"/>
    </xf>
    <xf numFmtId="0" fontId="2" fillId="2" borderId="0" xfId="6" quotePrefix="1" applyNumberFormat="1" applyFont="1" applyFill="1" applyAlignment="1">
      <alignment horizontal="left" vertical="center"/>
    </xf>
    <xf numFmtId="165" fontId="6" fillId="2" borderId="0" xfId="6" quotePrefix="1" applyNumberFormat="1" applyFont="1" applyFill="1" applyAlignment="1">
      <alignment horizontal="centerContinuous" vertical="center"/>
    </xf>
    <xf numFmtId="41" fontId="3" fillId="2" borderId="0" xfId="3" applyNumberFormat="1" applyFont="1" applyFill="1" applyBorder="1" applyAlignment="1">
      <alignment horizontal="right" vertical="center"/>
    </xf>
    <xf numFmtId="41" fontId="3" fillId="2" borderId="0" xfId="5" applyNumberFormat="1" applyFont="1" applyFill="1" applyAlignment="1">
      <alignment horizontal="right" vertical="center"/>
    </xf>
    <xf numFmtId="0" fontId="3" fillId="2" borderId="0" xfId="6" applyNumberFormat="1" applyFont="1" applyFill="1" applyAlignment="1">
      <alignment vertical="center"/>
    </xf>
    <xf numFmtId="0" fontId="3" fillId="2" borderId="1" xfId="6" applyNumberFormat="1" applyFont="1" applyFill="1" applyBorder="1" applyAlignment="1">
      <alignment horizontal="center" vertical="center"/>
    </xf>
    <xf numFmtId="0" fontId="3" fillId="2" borderId="1" xfId="5" applyNumberFormat="1" applyFont="1" applyFill="1" applyBorder="1" applyAlignment="1">
      <alignment horizontal="center" vertical="center"/>
    </xf>
    <xf numFmtId="0" fontId="3" fillId="2" borderId="0" xfId="5" applyNumberFormat="1" applyFont="1" applyFill="1" applyBorder="1" applyAlignment="1">
      <alignment horizontal="center" vertical="center"/>
    </xf>
    <xf numFmtId="0" fontId="2" fillId="2" borderId="0" xfId="6" applyNumberFormat="1" applyFont="1" applyFill="1" applyAlignment="1">
      <alignment vertical="center"/>
    </xf>
    <xf numFmtId="165" fontId="4" fillId="2" borderId="0" xfId="6" applyNumberFormat="1" applyFont="1" applyFill="1" applyAlignment="1">
      <alignment horizontal="right" vertical="center"/>
    </xf>
    <xf numFmtId="0" fontId="3" fillId="2" borderId="0" xfId="6" quotePrefix="1" applyNumberFormat="1" applyFont="1" applyFill="1" applyBorder="1" applyAlignment="1">
      <alignment horizontal="center" vertical="center"/>
    </xf>
    <xf numFmtId="41" fontId="3" fillId="2" borderId="0" xfId="5" applyNumberFormat="1" applyFont="1" applyFill="1" applyAlignment="1">
      <alignment vertical="center"/>
    </xf>
    <xf numFmtId="165" fontId="3" fillId="2" borderId="0" xfId="6" applyNumberFormat="1" applyFont="1" applyFill="1" applyBorder="1" applyAlignment="1">
      <alignment vertical="center"/>
    </xf>
    <xf numFmtId="0" fontId="3" fillId="2" borderId="0" xfId="6" applyNumberFormat="1" applyFont="1" applyFill="1" applyAlignment="1">
      <alignment horizontal="left" vertical="center"/>
    </xf>
    <xf numFmtId="165" fontId="3" fillId="2" borderId="0" xfId="6" quotePrefix="1" applyNumberFormat="1" applyFont="1" applyFill="1" applyAlignment="1">
      <alignment horizontal="left" vertical="center"/>
    </xf>
    <xf numFmtId="0" fontId="5" fillId="2" borderId="0" xfId="6" applyNumberFormat="1" applyFont="1" applyFill="1" applyBorder="1" applyAlignment="1">
      <alignment horizontal="center" vertical="center"/>
    </xf>
    <xf numFmtId="41" fontId="3" fillId="2" borderId="0" xfId="5" applyFont="1" applyFill="1" applyAlignment="1">
      <alignment horizontal="center" vertical="center"/>
    </xf>
    <xf numFmtId="41" fontId="3" fillId="2" borderId="0" xfId="5" applyNumberFormat="1" applyFont="1" applyFill="1" applyAlignment="1">
      <alignment horizontal="center" vertical="center"/>
    </xf>
    <xf numFmtId="165" fontId="3" fillId="2" borderId="0" xfId="6" applyNumberFormat="1" applyFont="1" applyFill="1" applyBorder="1" applyAlignment="1">
      <alignment horizontal="center" vertical="center"/>
    </xf>
    <xf numFmtId="41" fontId="3" fillId="2" borderId="2" xfId="5" applyNumberFormat="1" applyFont="1" applyFill="1" applyBorder="1" applyAlignment="1">
      <alignment horizontal="center" vertical="center"/>
    </xf>
    <xf numFmtId="41" fontId="3" fillId="2" borderId="0" xfId="5" applyNumberFormat="1" applyFont="1" applyFill="1" applyBorder="1" applyAlignment="1">
      <alignment horizontal="center" vertical="center"/>
    </xf>
    <xf numFmtId="41" fontId="3" fillId="2" borderId="1" xfId="5" applyFont="1" applyFill="1" applyBorder="1" applyAlignment="1">
      <alignment horizontal="center" vertical="center"/>
    </xf>
    <xf numFmtId="41" fontId="3" fillId="2" borderId="0" xfId="5" applyFont="1" applyFill="1" applyBorder="1" applyAlignment="1">
      <alignment horizontal="center" vertical="center"/>
    </xf>
    <xf numFmtId="49" fontId="2" fillId="2" borderId="0" xfId="6" applyNumberFormat="1" applyFont="1" applyFill="1" applyAlignment="1">
      <alignment vertical="center"/>
    </xf>
    <xf numFmtId="41" fontId="3" fillId="2" borderId="2" xfId="5" applyNumberFormat="1" applyFont="1" applyFill="1" applyBorder="1" applyAlignment="1">
      <alignment horizontal="right" vertical="center"/>
    </xf>
    <xf numFmtId="41" fontId="3" fillId="2" borderId="0" xfId="5" applyNumberFormat="1" applyFont="1" applyFill="1" applyBorder="1" applyAlignment="1">
      <alignment horizontal="right" vertical="center"/>
    </xf>
    <xf numFmtId="41" fontId="3" fillId="2" borderId="1" xfId="5" applyNumberFormat="1" applyFont="1" applyFill="1" applyBorder="1" applyAlignment="1">
      <alignment horizontal="right" vertical="center"/>
    </xf>
    <xf numFmtId="37" fontId="3" fillId="2" borderId="0" xfId="6" applyNumberFormat="1" applyFont="1" applyFill="1" applyAlignment="1">
      <alignment vertical="center"/>
    </xf>
    <xf numFmtId="1" fontId="2" fillId="2" borderId="0" xfId="6" applyNumberFormat="1" applyFont="1" applyFill="1" applyAlignment="1">
      <alignment horizontal="center" vertical="center"/>
    </xf>
    <xf numFmtId="41" fontId="2" fillId="2" borderId="0" xfId="5" applyNumberFormat="1" applyFont="1" applyFill="1" applyBorder="1" applyAlignment="1">
      <alignment horizontal="right" vertical="center"/>
    </xf>
    <xf numFmtId="41" fontId="3" fillId="2" borderId="5" xfId="5" applyNumberFormat="1" applyFont="1" applyFill="1" applyBorder="1" applyAlignment="1">
      <alignment horizontal="right" vertical="center"/>
    </xf>
    <xf numFmtId="164" fontId="3" fillId="2" borderId="5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38" fontId="3" fillId="2" borderId="0" xfId="6" applyNumberFormat="1" applyFont="1" applyFill="1" applyAlignment="1">
      <alignment vertical="center"/>
    </xf>
    <xf numFmtId="165" fontId="3" fillId="2" borderId="0" xfId="6" applyNumberFormat="1" applyFont="1" applyFill="1" applyBorder="1" applyAlignment="1">
      <alignment horizontal="right" vertical="center"/>
    </xf>
    <xf numFmtId="166" fontId="3" fillId="2" borderId="0" xfId="3" applyNumberFormat="1" applyFont="1" applyFill="1" applyAlignment="1">
      <alignment vertical="center"/>
    </xf>
    <xf numFmtId="165" fontId="3" fillId="3" borderId="0" xfId="6" applyNumberFormat="1" applyFont="1" applyFill="1" applyAlignment="1">
      <alignment vertical="center"/>
    </xf>
    <xf numFmtId="41" fontId="3" fillId="3" borderId="0" xfId="5" applyNumberFormat="1" applyFont="1" applyFill="1" applyAlignment="1">
      <alignment horizontal="left" vertical="center"/>
    </xf>
    <xf numFmtId="0" fontId="3" fillId="3" borderId="1" xfId="5" applyNumberFormat="1" applyFont="1" applyFill="1" applyBorder="1" applyAlignment="1">
      <alignment horizontal="center" vertical="center"/>
    </xf>
    <xf numFmtId="0" fontId="3" fillId="3" borderId="0" xfId="5" applyNumberFormat="1" applyFont="1" applyFill="1" applyBorder="1" applyAlignment="1">
      <alignment horizontal="center" vertical="center"/>
    </xf>
    <xf numFmtId="41" fontId="3" fillId="3" borderId="0" xfId="5" applyNumberFormat="1" applyFont="1" applyFill="1" applyAlignment="1">
      <alignment vertical="center"/>
    </xf>
    <xf numFmtId="41" fontId="3" fillId="3" borderId="2" xfId="5" applyNumberFormat="1" applyFont="1" applyFill="1" applyBorder="1" applyAlignment="1">
      <alignment horizontal="center" vertical="center"/>
    </xf>
    <xf numFmtId="41" fontId="3" fillId="3" borderId="0" xfId="5" applyNumberFormat="1" applyFont="1" applyFill="1" applyBorder="1" applyAlignment="1">
      <alignment horizontal="center" vertical="center"/>
    </xf>
    <xf numFmtId="41" fontId="3" fillId="3" borderId="0" xfId="5" applyNumberFormat="1" applyFont="1" applyFill="1" applyAlignment="1">
      <alignment horizontal="center" vertical="center"/>
    </xf>
    <xf numFmtId="41" fontId="3" fillId="3" borderId="2" xfId="5" applyNumberFormat="1" applyFont="1" applyFill="1" applyBorder="1" applyAlignment="1">
      <alignment horizontal="right" vertical="center"/>
    </xf>
    <xf numFmtId="41" fontId="3" fillId="3" borderId="0" xfId="5" applyNumberFormat="1" applyFont="1" applyFill="1" applyBorder="1" applyAlignment="1">
      <alignment horizontal="right" vertical="center"/>
    </xf>
    <xf numFmtId="41" fontId="2" fillId="3" borderId="0" xfId="5" applyNumberFormat="1" applyFont="1" applyFill="1" applyBorder="1" applyAlignment="1">
      <alignment horizontal="right" vertical="center"/>
    </xf>
    <xf numFmtId="41" fontId="3" fillId="3" borderId="5" xfId="5" applyNumberFormat="1" applyFont="1" applyFill="1" applyBorder="1" applyAlignment="1">
      <alignment horizontal="right" vertical="center"/>
    </xf>
    <xf numFmtId="41" fontId="3" fillId="3" borderId="0" xfId="5" applyNumberFormat="1" applyFont="1" applyFill="1" applyAlignment="1">
      <alignment horizontal="right" vertical="center"/>
    </xf>
    <xf numFmtId="164" fontId="3" fillId="3" borderId="5" xfId="1" applyNumberFormat="1" applyFont="1" applyFill="1" applyBorder="1" applyAlignment="1">
      <alignment horizontal="right" vertical="center"/>
    </xf>
    <xf numFmtId="164" fontId="3" fillId="3" borderId="0" xfId="1" applyNumberFormat="1" applyFont="1" applyFill="1" applyBorder="1" applyAlignment="1">
      <alignment horizontal="right" vertical="center"/>
    </xf>
    <xf numFmtId="166" fontId="3" fillId="3" borderId="0" xfId="3" applyNumberFormat="1" applyFont="1" applyFill="1" applyAlignment="1">
      <alignment vertical="center"/>
    </xf>
    <xf numFmtId="41" fontId="3" fillId="3" borderId="1" xfId="5" applyNumberFormat="1" applyFont="1" applyFill="1" applyBorder="1" applyAlignment="1">
      <alignment horizontal="center" vertical="center"/>
    </xf>
    <xf numFmtId="165" fontId="3" fillId="4" borderId="0" xfId="6" applyNumberFormat="1" applyFont="1" applyFill="1" applyAlignment="1">
      <alignment vertical="center"/>
    </xf>
    <xf numFmtId="41" fontId="3" fillId="4" borderId="0" xfId="5" applyNumberFormat="1" applyFont="1" applyFill="1" applyAlignment="1">
      <alignment horizontal="left" vertical="center"/>
    </xf>
    <xf numFmtId="41" fontId="3" fillId="4" borderId="0" xfId="5" applyNumberFormat="1" applyFont="1" applyFill="1" applyAlignment="1">
      <alignment horizontal="right" vertical="center"/>
    </xf>
    <xf numFmtId="41" fontId="3" fillId="4" borderId="0" xfId="3" applyNumberFormat="1" applyFont="1" applyFill="1" applyBorder="1" applyAlignment="1">
      <alignment horizontal="right" vertical="center"/>
    </xf>
    <xf numFmtId="0" fontId="3" fillId="4" borderId="1" xfId="5" applyNumberFormat="1" applyFont="1" applyFill="1" applyBorder="1" applyAlignment="1">
      <alignment horizontal="center" vertical="center"/>
    </xf>
    <xf numFmtId="41" fontId="3" fillId="4" borderId="0" xfId="5" applyNumberFormat="1" applyFont="1" applyFill="1" applyAlignment="1">
      <alignment vertical="center"/>
    </xf>
    <xf numFmtId="41" fontId="3" fillId="4" borderId="0" xfId="5" applyFont="1" applyFill="1" applyAlignment="1">
      <alignment horizontal="center" vertical="center"/>
    </xf>
    <xf numFmtId="41" fontId="3" fillId="4" borderId="2" xfId="5" applyNumberFormat="1" applyFont="1" applyFill="1" applyBorder="1" applyAlignment="1">
      <alignment horizontal="center" vertical="center"/>
    </xf>
    <xf numFmtId="41" fontId="3" fillId="4" borderId="0" xfId="5" applyNumberFormat="1" applyFont="1" applyFill="1" applyAlignment="1">
      <alignment horizontal="center" vertical="center"/>
    </xf>
    <xf numFmtId="41" fontId="3" fillId="4" borderId="0" xfId="5" applyNumberFormat="1" applyFont="1" applyFill="1" applyBorder="1" applyAlignment="1">
      <alignment horizontal="center" vertical="center"/>
    </xf>
    <xf numFmtId="41" fontId="3" fillId="4" borderId="1" xfId="5" applyFont="1" applyFill="1" applyBorder="1" applyAlignment="1">
      <alignment horizontal="center" vertical="center"/>
    </xf>
    <xf numFmtId="41" fontId="3" fillId="4" borderId="2" xfId="5" applyNumberFormat="1" applyFont="1" applyFill="1" applyBorder="1" applyAlignment="1">
      <alignment horizontal="right" vertical="center"/>
    </xf>
    <xf numFmtId="41" fontId="3" fillId="4" borderId="0" xfId="5" applyNumberFormat="1" applyFont="1" applyFill="1" applyBorder="1" applyAlignment="1">
      <alignment horizontal="right" vertical="center"/>
    </xf>
    <xf numFmtId="41" fontId="3" fillId="4" borderId="1" xfId="5" applyNumberFormat="1" applyFont="1" applyFill="1" applyBorder="1" applyAlignment="1">
      <alignment horizontal="right" vertical="center"/>
    </xf>
    <xf numFmtId="41" fontId="2" fillId="4" borderId="0" xfId="5" applyNumberFormat="1" applyFont="1" applyFill="1" applyBorder="1" applyAlignment="1">
      <alignment horizontal="right" vertical="center"/>
    </xf>
    <xf numFmtId="41" fontId="3" fillId="4" borderId="5" xfId="5" applyNumberFormat="1" applyFont="1" applyFill="1" applyBorder="1" applyAlignment="1">
      <alignment horizontal="right" vertical="center"/>
    </xf>
    <xf numFmtId="164" fontId="3" fillId="4" borderId="5" xfId="1" applyNumberFormat="1" applyFont="1" applyFill="1" applyBorder="1" applyAlignment="1">
      <alignment horizontal="right" vertical="center"/>
    </xf>
    <xf numFmtId="166" fontId="3" fillId="4" borderId="0" xfId="3" applyNumberFormat="1" applyFont="1" applyFill="1" applyAlignment="1">
      <alignment vertical="center"/>
    </xf>
    <xf numFmtId="0" fontId="3" fillId="4" borderId="0" xfId="5" applyNumberFormat="1" applyFont="1" applyFill="1" applyAlignment="1">
      <alignment horizontal="left" vertical="center"/>
    </xf>
    <xf numFmtId="0" fontId="3" fillId="2" borderId="0" xfId="6" applyNumberFormat="1" applyFont="1" applyFill="1" applyBorder="1" applyAlignment="1">
      <alignment horizontal="centerContinuous" vertical="center"/>
    </xf>
    <xf numFmtId="0" fontId="13" fillId="4" borderId="0" xfId="5" applyNumberFormat="1" applyFont="1" applyFill="1" applyAlignment="1">
      <alignment horizontal="right" vertical="center"/>
    </xf>
    <xf numFmtId="37" fontId="2" fillId="2" borderId="0" xfId="6" applyNumberFormat="1" applyFont="1" applyFill="1" applyAlignment="1">
      <alignment horizontal="left" vertical="center"/>
    </xf>
    <xf numFmtId="41" fontId="3" fillId="2" borderId="0" xfId="6" applyNumberFormat="1" applyFont="1" applyFill="1" applyAlignment="1">
      <alignment vertical="center"/>
    </xf>
    <xf numFmtId="165" fontId="3" fillId="2" borderId="0" xfId="6" applyNumberFormat="1" applyFont="1" applyFill="1" applyAlignment="1">
      <alignment horizontal="center" vertical="center"/>
    </xf>
    <xf numFmtId="41" fontId="3" fillId="2" borderId="0" xfId="6" applyNumberFormat="1" applyFont="1" applyFill="1" applyBorder="1" applyAlignment="1">
      <alignment horizontal="center" vertical="center"/>
    </xf>
    <xf numFmtId="41" fontId="2" fillId="2" borderId="0" xfId="6" applyNumberFormat="1" applyFont="1" applyFill="1" applyAlignment="1">
      <alignment horizontal="left" vertical="center"/>
    </xf>
    <xf numFmtId="167" fontId="3" fillId="2" borderId="0" xfId="6" applyNumberFormat="1" applyFont="1" applyFill="1" applyAlignment="1">
      <alignment horizontal="right"/>
    </xf>
    <xf numFmtId="41" fontId="3" fillId="2" borderId="0" xfId="6" applyNumberFormat="1" applyFont="1" applyFill="1" applyAlignment="1">
      <alignment horizontal="centerContinuous" vertical="center"/>
    </xf>
    <xf numFmtId="38" fontId="3" fillId="2" borderId="0" xfId="6" applyNumberFormat="1" applyFont="1" applyFill="1" applyAlignment="1">
      <alignment horizontal="centerContinuous" vertical="center"/>
    </xf>
    <xf numFmtId="165" fontId="3" fillId="2" borderId="0" xfId="0" applyNumberFormat="1" applyFont="1" applyFill="1" applyBorder="1" applyAlignment="1">
      <alignment horizontal="center" vertical="center"/>
    </xf>
    <xf numFmtId="41" fontId="3" fillId="2" borderId="0" xfId="6" applyNumberFormat="1" applyFont="1" applyFill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3" fillId="2" borderId="1" xfId="6" applyNumberFormat="1" applyFont="1" applyFill="1" applyBorder="1" applyAlignment="1">
      <alignment horizontal="center" vertical="center"/>
    </xf>
    <xf numFmtId="0" fontId="2" fillId="2" borderId="0" xfId="2" applyFont="1" applyFill="1" applyAlignment="1">
      <alignment vertical="center"/>
    </xf>
    <xf numFmtId="41" fontId="3" fillId="2" borderId="6" xfId="6" applyNumberFormat="1" applyFont="1" applyFill="1" applyBorder="1" applyAlignment="1">
      <alignment horizontal="center" vertical="center"/>
    </xf>
    <xf numFmtId="41" fontId="3" fillId="2" borderId="7" xfId="6" applyNumberFormat="1" applyFont="1" applyFill="1" applyBorder="1" applyAlignment="1">
      <alignment horizontal="center" vertical="center"/>
    </xf>
    <xf numFmtId="41" fontId="3" fillId="2" borderId="3" xfId="6" applyNumberFormat="1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vertical="center"/>
    </xf>
    <xf numFmtId="166" fontId="3" fillId="2" borderId="0" xfId="6" applyNumberFormat="1" applyFont="1" applyFill="1" applyAlignment="1">
      <alignment vertical="center"/>
    </xf>
    <xf numFmtId="165" fontId="3" fillId="2" borderId="0" xfId="6" applyNumberFormat="1" applyFont="1" applyFill="1" applyAlignment="1">
      <alignment horizontal="right" vertical="center"/>
    </xf>
    <xf numFmtId="41" fontId="3" fillId="0" borderId="0" xfId="5" applyFont="1" applyFill="1" applyAlignment="1">
      <alignment horizontal="center" vertical="center"/>
    </xf>
    <xf numFmtId="0" fontId="2" fillId="0" borderId="0" xfId="6" quotePrefix="1" applyFont="1" applyAlignment="1">
      <alignment horizontal="left" vertical="center"/>
    </xf>
    <xf numFmtId="0" fontId="2" fillId="0" borderId="0" xfId="6" applyFont="1" applyAlignment="1">
      <alignment vertical="center"/>
    </xf>
    <xf numFmtId="41" fontId="3" fillId="0" borderId="0" xfId="3" applyFont="1" applyFill="1" applyAlignment="1">
      <alignment vertical="center"/>
    </xf>
    <xf numFmtId="41" fontId="3" fillId="0" borderId="1" xfId="3" applyFont="1" applyFill="1" applyBorder="1" applyAlignment="1">
      <alignment vertical="center"/>
    </xf>
    <xf numFmtId="41" fontId="3" fillId="0" borderId="2" xfId="3" applyNumberFormat="1" applyFont="1" applyFill="1" applyBorder="1" applyAlignment="1">
      <alignment vertical="center"/>
    </xf>
    <xf numFmtId="41" fontId="3" fillId="0" borderId="0" xfId="3" applyNumberFormat="1" applyFont="1" applyFill="1" applyAlignment="1">
      <alignment vertical="center"/>
    </xf>
    <xf numFmtId="41" fontId="3" fillId="0" borderId="0" xfId="3" applyFont="1" applyFill="1" applyAlignment="1">
      <alignment horizontal="right" vertical="center" shrinkToFit="1"/>
    </xf>
    <xf numFmtId="41" fontId="3" fillId="0" borderId="1" xfId="3" applyNumberFormat="1" applyFont="1" applyFill="1" applyBorder="1" applyAlignment="1">
      <alignment vertical="center"/>
    </xf>
    <xf numFmtId="41" fontId="3" fillId="0" borderId="3" xfId="3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165" fontId="3" fillId="0" borderId="0" xfId="6" applyNumberFormat="1" applyFont="1" applyFill="1" applyAlignment="1">
      <alignment vertical="center"/>
    </xf>
    <xf numFmtId="165" fontId="3" fillId="0" borderId="0" xfId="6" applyNumberFormat="1" applyFont="1" applyFill="1" applyAlignment="1">
      <alignment horizontal="left" vertical="center"/>
    </xf>
    <xf numFmtId="15" fontId="3" fillId="0" borderId="1" xfId="3" quotePrefix="1" applyNumberFormat="1" applyFont="1" applyFill="1" applyBorder="1" applyAlignment="1">
      <alignment horizontal="center" vertical="center"/>
    </xf>
    <xf numFmtId="15" fontId="3" fillId="0" borderId="0" xfId="3" quotePrefix="1" applyNumberFormat="1" applyFont="1" applyFill="1" applyBorder="1" applyAlignment="1">
      <alignment horizontal="center" vertical="center"/>
    </xf>
    <xf numFmtId="41" fontId="3" fillId="0" borderId="1" xfId="3" applyFont="1" applyFill="1" applyBorder="1" applyAlignment="1">
      <alignment horizontal="center" vertical="center"/>
    </xf>
    <xf numFmtId="41" fontId="3" fillId="0" borderId="1" xfId="3" applyNumberFormat="1" applyFont="1" applyFill="1" applyBorder="1" applyAlignment="1">
      <alignment horizontal="right" vertical="center"/>
    </xf>
    <xf numFmtId="41" fontId="3" fillId="0" borderId="3" xfId="3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0" fontId="3" fillId="2" borderId="0" xfId="6" applyNumberFormat="1" applyFont="1" applyFill="1" applyAlignment="1">
      <alignment horizontal="right" vertical="center"/>
    </xf>
    <xf numFmtId="0" fontId="2" fillId="0" borderId="0" xfId="6" applyNumberFormat="1" applyFont="1" applyFill="1" applyAlignment="1">
      <alignment horizontal="left" vertical="center"/>
    </xf>
    <xf numFmtId="165" fontId="3" fillId="0" borderId="0" xfId="6" quotePrefix="1" applyNumberFormat="1" applyFont="1" applyFill="1" applyAlignment="1">
      <alignment horizontal="centerContinuous" vertical="center"/>
    </xf>
    <xf numFmtId="165" fontId="3" fillId="0" borderId="0" xfId="6" applyNumberFormat="1" applyFont="1" applyFill="1" applyBorder="1" applyAlignment="1">
      <alignment horizontal="centerContinuous" vertical="center"/>
    </xf>
    <xf numFmtId="165" fontId="3" fillId="0" borderId="0" xfId="6" applyNumberFormat="1" applyFont="1" applyFill="1" applyAlignment="1">
      <alignment horizontal="centerContinuous" vertical="center"/>
    </xf>
    <xf numFmtId="37" fontId="2" fillId="0" borderId="0" xfId="6" applyNumberFormat="1" applyFont="1" applyFill="1" applyAlignment="1">
      <alignment horizontal="left" vertical="center"/>
    </xf>
    <xf numFmtId="38" fontId="2" fillId="0" borderId="0" xfId="2" applyNumberFormat="1" applyFont="1" applyFill="1" applyAlignment="1">
      <alignment horizontal="left" vertical="center"/>
    </xf>
    <xf numFmtId="0" fontId="3" fillId="0" borderId="0" xfId="6" applyNumberFormat="1" applyFont="1" applyFill="1" applyAlignment="1">
      <alignment horizontal="centerContinuous" vertical="center"/>
    </xf>
    <xf numFmtId="41" fontId="3" fillId="0" borderId="0" xfId="3" applyNumberFormat="1" applyFont="1" applyFill="1" applyBorder="1" applyAlignment="1">
      <alignment horizontal="right" vertical="center"/>
    </xf>
    <xf numFmtId="0" fontId="3" fillId="0" borderId="0" xfId="6" applyNumberFormat="1" applyFont="1" applyFill="1" applyAlignment="1">
      <alignment vertical="center"/>
    </xf>
    <xf numFmtId="0" fontId="3" fillId="0" borderId="1" xfId="6" applyNumberFormat="1" applyFont="1" applyFill="1" applyBorder="1" applyAlignment="1">
      <alignment horizontal="center" vertical="center"/>
    </xf>
    <xf numFmtId="49" fontId="3" fillId="0" borderId="0" xfId="6" applyNumberFormat="1" applyFont="1" applyFill="1" applyAlignment="1">
      <alignment vertical="center"/>
    </xf>
    <xf numFmtId="0" fontId="3" fillId="0" borderId="0" xfId="3" quotePrefix="1" applyNumberFormat="1" applyFont="1" applyFill="1" applyAlignment="1">
      <alignment horizontal="center" vertical="center"/>
    </xf>
    <xf numFmtId="0" fontId="3" fillId="0" borderId="0" xfId="6" applyNumberFormat="1" applyFont="1" applyFill="1" applyBorder="1" applyAlignment="1">
      <alignment horizontal="center" vertical="center"/>
    </xf>
    <xf numFmtId="0" fontId="3" fillId="0" borderId="0" xfId="3" quotePrefix="1" applyNumberFormat="1" applyFont="1" applyFill="1" applyBorder="1" applyAlignment="1">
      <alignment horizontal="center" vertical="center"/>
    </xf>
    <xf numFmtId="0" fontId="2" fillId="0" borderId="0" xfId="6" applyNumberFormat="1" applyFont="1" applyFill="1" applyAlignment="1">
      <alignment vertical="center"/>
    </xf>
    <xf numFmtId="165" fontId="3" fillId="0" borderId="0" xfId="6" applyNumberFormat="1" applyFont="1" applyFill="1" applyBorder="1" applyAlignment="1">
      <alignment vertical="center"/>
    </xf>
    <xf numFmtId="0" fontId="5" fillId="0" borderId="0" xfId="6" applyNumberFormat="1" applyFont="1" applyFill="1" applyBorder="1" applyAlignment="1">
      <alignment horizontal="center" vertical="center"/>
    </xf>
    <xf numFmtId="41" fontId="3" fillId="0" borderId="0" xfId="6" applyNumberFormat="1" applyFont="1" applyFill="1" applyAlignment="1">
      <alignment horizontal="right" vertical="center"/>
    </xf>
    <xf numFmtId="0" fontId="3" fillId="0" borderId="0" xfId="6" applyFont="1" applyFill="1" applyAlignment="1">
      <alignment vertical="center"/>
    </xf>
    <xf numFmtId="41" fontId="3" fillId="0" borderId="0" xfId="3" applyFont="1" applyFill="1" applyBorder="1" applyAlignment="1">
      <alignment vertical="center"/>
    </xf>
    <xf numFmtId="0" fontId="3" fillId="0" borderId="0" xfId="6" applyNumberFormat="1" applyFont="1" applyFill="1" applyAlignment="1">
      <alignment horizontal="left" vertical="center"/>
    </xf>
    <xf numFmtId="165" fontId="3" fillId="0" borderId="0" xfId="6" quotePrefix="1" applyNumberFormat="1" applyFont="1" applyFill="1" applyAlignment="1">
      <alignment horizontal="left" vertical="center"/>
    </xf>
    <xf numFmtId="41" fontId="3" fillId="0" borderId="0" xfId="6" applyNumberFormat="1" applyFont="1" applyFill="1" applyBorder="1" applyAlignment="1">
      <alignment horizontal="right" vertical="center"/>
    </xf>
    <xf numFmtId="0" fontId="3" fillId="0" borderId="0" xfId="6" quotePrefix="1" applyNumberFormat="1" applyFont="1" applyFill="1" applyAlignment="1">
      <alignment horizontal="left" vertical="center"/>
    </xf>
    <xf numFmtId="165" fontId="3" fillId="0" borderId="0" xfId="6" applyNumberFormat="1" applyFont="1" applyFill="1" applyAlignment="1">
      <alignment horizontal="center" vertical="center"/>
    </xf>
    <xf numFmtId="41" fontId="3" fillId="0" borderId="0" xfId="3" applyFont="1" applyFill="1" applyBorder="1" applyAlignment="1">
      <alignment horizontal="center" vertical="center"/>
    </xf>
    <xf numFmtId="165" fontId="3" fillId="0" borderId="0" xfId="6" applyNumberFormat="1" applyFont="1" applyFill="1" applyBorder="1" applyAlignment="1">
      <alignment horizontal="right" vertical="center"/>
    </xf>
    <xf numFmtId="41" fontId="3" fillId="0" borderId="0" xfId="6" applyNumberFormat="1" applyFont="1" applyFill="1" applyAlignment="1">
      <alignment vertical="center"/>
    </xf>
    <xf numFmtId="41" fontId="3" fillId="0" borderId="5" xfId="3" applyFont="1" applyFill="1" applyBorder="1" applyAlignment="1">
      <alignment vertical="center"/>
    </xf>
    <xf numFmtId="0" fontId="3" fillId="0" borderId="0" xfId="6" applyFont="1" applyFill="1" applyAlignment="1">
      <alignment horizontal="left" vertical="center"/>
    </xf>
    <xf numFmtId="0" fontId="3" fillId="0" borderId="0" xfId="6" applyNumberFormat="1" applyFont="1" applyFill="1" applyBorder="1" applyAlignment="1">
      <alignment horizontal="left" vertical="center"/>
    </xf>
    <xf numFmtId="165" fontId="3" fillId="0" borderId="0" xfId="6" quotePrefix="1" applyNumberFormat="1" applyFont="1" applyFill="1" applyBorder="1" applyAlignment="1">
      <alignment horizontal="left" vertical="center"/>
    </xf>
    <xf numFmtId="0" fontId="3" fillId="0" borderId="4" xfId="6" applyNumberFormat="1" applyFont="1" applyFill="1" applyBorder="1" applyAlignment="1">
      <alignment vertical="center"/>
    </xf>
    <xf numFmtId="0" fontId="3" fillId="0" borderId="0" xfId="6" applyNumberFormat="1" applyFont="1" applyFill="1" applyBorder="1" applyAlignment="1">
      <alignment vertical="center"/>
    </xf>
    <xf numFmtId="166" fontId="3" fillId="0" borderId="0" xfId="3" applyNumberFormat="1" applyFont="1" applyFill="1" applyAlignment="1">
      <alignment vertical="center"/>
    </xf>
    <xf numFmtId="41" fontId="3" fillId="0" borderId="2" xfId="5" applyFont="1" applyFill="1" applyBorder="1" applyAlignment="1">
      <alignment horizontal="center" vertical="center"/>
    </xf>
    <xf numFmtId="41" fontId="3" fillId="0" borderId="1" xfId="5" applyFont="1" applyFill="1" applyBorder="1" applyAlignment="1">
      <alignment horizontal="center" vertical="center"/>
    </xf>
    <xf numFmtId="41" fontId="3" fillId="0" borderId="2" xfId="5" applyFont="1" applyFill="1" applyBorder="1" applyAlignment="1">
      <alignment horizontal="right" vertical="center"/>
    </xf>
    <xf numFmtId="41" fontId="3" fillId="0" borderId="0" xfId="5" applyFont="1" applyFill="1" applyBorder="1" applyAlignment="1">
      <alignment horizontal="right" vertical="center"/>
    </xf>
    <xf numFmtId="165" fontId="3" fillId="0" borderId="0" xfId="6" applyNumberFormat="1" applyFont="1" applyAlignment="1">
      <alignment vertical="center"/>
    </xf>
    <xf numFmtId="0" fontId="2" fillId="0" borderId="0" xfId="6" applyFont="1" applyAlignment="1">
      <alignment horizontal="left" vertical="center"/>
    </xf>
    <xf numFmtId="165" fontId="3" fillId="0" borderId="0" xfId="6" quotePrefix="1" applyNumberFormat="1" applyFont="1" applyAlignment="1">
      <alignment horizontal="centerContinuous" vertical="center"/>
    </xf>
    <xf numFmtId="165" fontId="3" fillId="0" borderId="0" xfId="6" applyNumberFormat="1" applyFont="1" applyAlignment="1">
      <alignment horizontal="centerContinuous" vertical="center"/>
    </xf>
    <xf numFmtId="41" fontId="3" fillId="0" borderId="0" xfId="5" applyFont="1" applyFill="1" applyAlignment="1">
      <alignment horizontal="left" vertical="center"/>
    </xf>
    <xf numFmtId="165" fontId="3" fillId="0" borderId="0" xfId="6" applyNumberFormat="1" applyFont="1" applyAlignment="1">
      <alignment horizontal="left" vertical="center"/>
    </xf>
    <xf numFmtId="165" fontId="6" fillId="0" borderId="0" xfId="6" quotePrefix="1" applyNumberFormat="1" applyFont="1" applyAlignment="1">
      <alignment horizontal="centerContinuous" vertical="center"/>
    </xf>
    <xf numFmtId="41" fontId="3" fillId="0" borderId="0" xfId="3" applyFont="1" applyFill="1" applyAlignment="1">
      <alignment horizontal="right" vertical="center"/>
    </xf>
    <xf numFmtId="165" fontId="3" fillId="0" borderId="0" xfId="0" applyNumberFormat="1" applyFont="1" applyAlignment="1">
      <alignment horizontal="centerContinuous" vertical="center"/>
    </xf>
    <xf numFmtId="0" fontId="3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/>
    </xf>
    <xf numFmtId="0" fontId="3" fillId="0" borderId="1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/>
    </xf>
    <xf numFmtId="165" fontId="4" fillId="0" borderId="0" xfId="6" applyNumberFormat="1" applyFont="1" applyAlignment="1">
      <alignment horizontal="right" vertical="center"/>
    </xf>
    <xf numFmtId="0" fontId="3" fillId="0" borderId="0" xfId="6" quotePrefix="1" applyFont="1" applyAlignment="1">
      <alignment horizontal="center" vertical="center"/>
    </xf>
    <xf numFmtId="41" fontId="3" fillId="0" borderId="0" xfId="5" applyFont="1" applyFill="1" applyAlignment="1">
      <alignment vertical="center"/>
    </xf>
    <xf numFmtId="0" fontId="3" fillId="0" borderId="0" xfId="6" applyFont="1" applyAlignment="1">
      <alignment horizontal="left" vertical="center"/>
    </xf>
    <xf numFmtId="165" fontId="3" fillId="0" borderId="0" xfId="6" quotePrefix="1" applyNumberFormat="1" applyFont="1" applyAlignment="1">
      <alignment horizontal="left" vertical="center"/>
    </xf>
    <xf numFmtId="0" fontId="5" fillId="0" borderId="0" xfId="6" applyFont="1" applyAlignment="1">
      <alignment horizontal="center" vertical="center"/>
    </xf>
    <xf numFmtId="41" fontId="5" fillId="0" borderId="0" xfId="6" applyNumberFormat="1" applyFont="1" applyAlignment="1">
      <alignment horizontal="center" vertical="center"/>
    </xf>
    <xf numFmtId="165" fontId="3" fillId="0" borderId="0" xfId="6" applyNumberFormat="1" applyFont="1" applyAlignment="1">
      <alignment horizontal="center" vertical="center"/>
    </xf>
    <xf numFmtId="41" fontId="3" fillId="0" borderId="0" xfId="6" applyNumberFormat="1" applyFont="1" applyAlignment="1">
      <alignment horizontal="center" vertical="center"/>
    </xf>
    <xf numFmtId="41" fontId="3" fillId="0" borderId="0" xfId="5" applyFont="1" applyFill="1" applyBorder="1" applyAlignment="1">
      <alignment horizontal="center" vertical="center"/>
    </xf>
    <xf numFmtId="41" fontId="3" fillId="5" borderId="0" xfId="5" applyFont="1" applyFill="1" applyBorder="1" applyAlignment="1">
      <alignment horizontal="center" vertical="center"/>
    </xf>
    <xf numFmtId="49" fontId="2" fillId="0" borderId="0" xfId="6" applyNumberFormat="1" applyFont="1" applyAlignment="1">
      <alignment vertical="center"/>
    </xf>
    <xf numFmtId="41" fontId="3" fillId="0" borderId="0" xfId="5" applyFont="1" applyFill="1" applyAlignment="1">
      <alignment horizontal="right" vertical="center"/>
    </xf>
    <xf numFmtId="37" fontId="3" fillId="0" borderId="0" xfId="6" applyNumberFormat="1" applyFont="1" applyAlignment="1">
      <alignment vertical="center"/>
    </xf>
    <xf numFmtId="1" fontId="2" fillId="0" borderId="0" xfId="6" applyNumberFormat="1" applyFont="1" applyAlignment="1">
      <alignment horizontal="center" vertical="center"/>
    </xf>
    <xf numFmtId="41" fontId="2" fillId="0" borderId="0" xfId="5" applyFont="1" applyFill="1" applyAlignment="1">
      <alignment horizontal="right" vertical="center"/>
    </xf>
    <xf numFmtId="41" fontId="3" fillId="0" borderId="5" xfId="5" applyFont="1" applyFill="1" applyBorder="1" applyAlignment="1">
      <alignment horizontal="right" vertical="center"/>
    </xf>
    <xf numFmtId="164" fontId="3" fillId="0" borderId="5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38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horizontal="right" vertical="center"/>
    </xf>
    <xf numFmtId="0" fontId="2" fillId="0" borderId="0" xfId="2" applyFont="1" applyAlignment="1">
      <alignment vertical="center"/>
    </xf>
    <xf numFmtId="0" fontId="3" fillId="0" borderId="0" xfId="0" applyFont="1" applyAlignment="1">
      <alignment vertical="center"/>
    </xf>
    <xf numFmtId="0" fontId="3" fillId="2" borderId="0" xfId="6" applyNumberFormat="1" applyFont="1" applyFill="1" applyBorder="1" applyAlignment="1">
      <alignment vertical="center"/>
    </xf>
    <xf numFmtId="165" fontId="2" fillId="0" borderId="0" xfId="6" quotePrefix="1" applyNumberFormat="1" applyFont="1" applyAlignment="1">
      <alignment horizontal="centerContinuous" vertical="center"/>
    </xf>
    <xf numFmtId="0" fontId="3" fillId="0" borderId="0" xfId="6" applyFont="1" applyAlignment="1">
      <alignment horizontal="center" vertical="center"/>
    </xf>
    <xf numFmtId="41" fontId="3" fillId="0" borderId="0" xfId="6" applyNumberFormat="1" applyFont="1" applyAlignment="1">
      <alignment vertical="center"/>
    </xf>
    <xf numFmtId="41" fontId="3" fillId="0" borderId="8" xfId="5" applyFont="1" applyFill="1" applyBorder="1" applyAlignment="1">
      <alignment horizontal="center" vertical="center"/>
    </xf>
    <xf numFmtId="1" fontId="3" fillId="0" borderId="0" xfId="6" applyNumberFormat="1" applyFont="1" applyAlignment="1">
      <alignment horizontal="center" vertical="center"/>
    </xf>
    <xf numFmtId="41" fontId="2" fillId="0" borderId="0" xfId="5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1" fontId="3" fillId="0" borderId="0" xfId="6" applyNumberFormat="1" applyFont="1" applyAlignment="1">
      <alignment horizontal="right" vertical="center"/>
    </xf>
    <xf numFmtId="41" fontId="3" fillId="0" borderId="0" xfId="3" quotePrefix="1" applyFont="1" applyFill="1" applyBorder="1" applyAlignment="1">
      <alignment horizontal="center" vertical="center"/>
    </xf>
    <xf numFmtId="41" fontId="3" fillId="0" borderId="3" xfId="5" applyFont="1" applyFill="1" applyBorder="1" applyAlignment="1">
      <alignment horizontal="center" vertical="center"/>
    </xf>
    <xf numFmtId="41" fontId="3" fillId="2" borderId="0" xfId="5" applyFont="1" applyFill="1" applyAlignment="1">
      <alignment horizontal="right" vertical="center"/>
    </xf>
    <xf numFmtId="41" fontId="3" fillId="2" borderId="0" xfId="5" applyFont="1" applyFill="1" applyAlignment="1">
      <alignment horizontal="left" vertical="center"/>
    </xf>
    <xf numFmtId="41" fontId="3" fillId="2" borderId="0" xfId="3" applyFont="1" applyFill="1" applyBorder="1" applyAlignment="1">
      <alignment horizontal="right" vertical="center"/>
    </xf>
    <xf numFmtId="15" fontId="3" fillId="2" borderId="0" xfId="3" quotePrefix="1" applyNumberFormat="1" applyFont="1" applyFill="1" applyBorder="1" applyAlignment="1">
      <alignment horizontal="center" vertical="center"/>
    </xf>
    <xf numFmtId="41" fontId="3" fillId="2" borderId="0" xfId="5" applyFont="1" applyFill="1" applyAlignment="1">
      <alignment vertical="center"/>
    </xf>
    <xf numFmtId="41" fontId="3" fillId="2" borderId="8" xfId="5" applyFont="1" applyFill="1" applyBorder="1" applyAlignment="1">
      <alignment horizontal="center" vertical="center"/>
    </xf>
    <xf numFmtId="41" fontId="3" fillId="2" borderId="0" xfId="5" applyFont="1" applyFill="1" applyBorder="1" applyAlignment="1">
      <alignment horizontal="right" vertical="center"/>
    </xf>
    <xf numFmtId="41" fontId="3" fillId="2" borderId="2" xfId="5" applyFont="1" applyFill="1" applyBorder="1" applyAlignment="1">
      <alignment horizontal="center" vertical="center"/>
    </xf>
    <xf numFmtId="41" fontId="3" fillId="2" borderId="0" xfId="3" quotePrefix="1" applyFont="1" applyFill="1" applyBorder="1" applyAlignment="1">
      <alignment horizontal="center" vertical="center"/>
    </xf>
    <xf numFmtId="41" fontId="3" fillId="2" borderId="3" xfId="5" applyFont="1" applyFill="1" applyBorder="1" applyAlignment="1">
      <alignment horizontal="center" vertical="center"/>
    </xf>
    <xf numFmtId="41" fontId="3" fillId="2" borderId="0" xfId="6" applyNumberFormat="1" applyFont="1" applyFill="1" applyAlignment="1">
      <alignment horizontal="right" vertical="center"/>
    </xf>
    <xf numFmtId="0" fontId="2" fillId="2" borderId="0" xfId="6" applyFont="1" applyFill="1" applyAlignment="1">
      <alignment horizontal="left" vertical="center"/>
    </xf>
    <xf numFmtId="0" fontId="2" fillId="2" borderId="0" xfId="6" quotePrefix="1" applyFont="1" applyFill="1" applyAlignment="1">
      <alignment horizontal="left" vertical="center"/>
    </xf>
    <xf numFmtId="0" fontId="3" fillId="2" borderId="0" xfId="6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left" vertical="center" indent="1"/>
    </xf>
    <xf numFmtId="0" fontId="3" fillId="2" borderId="0" xfId="14" applyFont="1" applyFill="1" applyAlignment="1">
      <alignment horizontal="left" vertical="center" indent="1"/>
    </xf>
    <xf numFmtId="49" fontId="3" fillId="2" borderId="0" xfId="15" applyNumberFormat="1" applyFont="1" applyFill="1" applyAlignment="1">
      <alignment horizontal="left" vertical="center" indent="1"/>
    </xf>
    <xf numFmtId="0" fontId="12" fillId="2" borderId="0" xfId="0" applyFont="1" applyFill="1" applyAlignment="1">
      <alignment horizontal="left" vertical="center"/>
    </xf>
    <xf numFmtId="0" fontId="2" fillId="2" borderId="0" xfId="6" applyFont="1" applyFill="1" applyAlignment="1">
      <alignment vertical="center"/>
    </xf>
    <xf numFmtId="0" fontId="3" fillId="2" borderId="0" xfId="6" applyFont="1" applyFill="1" applyAlignment="1">
      <alignment horizontal="left" vertical="center" indent="1"/>
    </xf>
    <xf numFmtId="0" fontId="3" fillId="2" borderId="0" xfId="0" applyFont="1" applyFill="1" applyAlignment="1">
      <alignment vertical="center"/>
    </xf>
    <xf numFmtId="41" fontId="3" fillId="0" borderId="1" xfId="5" applyFont="1" applyFill="1" applyBorder="1" applyAlignment="1">
      <alignment horizontal="right" vertical="center"/>
    </xf>
    <xf numFmtId="41" fontId="5" fillId="0" borderId="0" xfId="6" applyNumberFormat="1" applyFont="1" applyBorder="1" applyAlignment="1">
      <alignment horizontal="center" vertical="center"/>
    </xf>
    <xf numFmtId="0" fontId="3" fillId="0" borderId="0" xfId="6" applyFont="1" applyAlignment="1">
      <alignment horizontal="right" vertical="center"/>
    </xf>
    <xf numFmtId="165" fontId="3" fillId="0" borderId="0" xfId="0" quotePrefix="1" applyNumberFormat="1" applyFont="1" applyAlignment="1">
      <alignment horizontal="center" vertical="center"/>
    </xf>
    <xf numFmtId="165" fontId="3" fillId="0" borderId="1" xfId="0" quotePrefix="1" applyNumberFormat="1" applyFont="1" applyBorder="1" applyAlignment="1">
      <alignment horizontal="center" vertical="center"/>
    </xf>
    <xf numFmtId="165" fontId="3" fillId="2" borderId="1" xfId="6" applyNumberFormat="1" applyFont="1" applyFill="1" applyBorder="1" applyAlignment="1">
      <alignment horizontal="center" vertical="center"/>
    </xf>
    <xf numFmtId="0" fontId="3" fillId="2" borderId="0" xfId="6" applyNumberFormat="1" applyFont="1" applyFill="1" applyAlignment="1">
      <alignment horizontal="right" vertical="center"/>
    </xf>
  </cellXfs>
  <cellStyles count="16">
    <cellStyle name="Comma" xfId="1" builtinId="3"/>
    <cellStyle name="Comma 2" xfId="10" xr:uid="{00000000-0005-0000-0000-000001000000}"/>
    <cellStyle name="Comma 3" xfId="13" xr:uid="{00000000-0005-0000-0000-000002000000}"/>
    <cellStyle name="Normal" xfId="0" builtinId="0"/>
    <cellStyle name="Normal 2" xfId="2" xr:uid="{00000000-0005-0000-0000-000004000000}"/>
    <cellStyle name="Normal 2 2" xfId="15" xr:uid="{00000000-0005-0000-0000-000005000000}"/>
    <cellStyle name="Normal 3" xfId="7" xr:uid="{00000000-0005-0000-0000-000006000000}"/>
    <cellStyle name="Normal 4" xfId="8" xr:uid="{00000000-0005-0000-0000-000007000000}"/>
    <cellStyle name="Normal 5" xfId="12" xr:uid="{00000000-0005-0000-0000-000008000000}"/>
    <cellStyle name="Normal 7" xfId="11" xr:uid="{00000000-0005-0000-0000-000009000000}"/>
    <cellStyle name="Percent 2" xfId="9" xr:uid="{00000000-0005-0000-0000-00000A000000}"/>
    <cellStyle name="เครื่องหมายจุลภาค 4" xfId="3" xr:uid="{00000000-0005-0000-0000-00000B000000}"/>
    <cellStyle name="เครื่องหมายจุลภาค 4 2" xfId="4" xr:uid="{00000000-0005-0000-0000-00000C000000}"/>
    <cellStyle name="เครื่องหมายจุลภาค 5" xfId="5" xr:uid="{00000000-0005-0000-0000-00000D000000}"/>
    <cellStyle name="ปกติ 4" xfId="6" xr:uid="{00000000-0005-0000-0000-00000E000000}"/>
    <cellStyle name="ปกติ_SCBL_2Q10_THAI" xfId="14" xr:uid="{00000000-0005-0000-0000-00000F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54769</xdr:colOff>
      <xdr:row>1</xdr:row>
      <xdr:rowOff>88106</xdr:rowOff>
    </xdr:from>
    <xdr:to>
      <xdr:col>4</xdr:col>
      <xdr:colOff>111919</xdr:colOff>
      <xdr:row>3</xdr:row>
      <xdr:rowOff>250031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B6ECA74-2C8E-42DF-81B0-3A61C3F2B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4694" y="392906"/>
          <a:ext cx="18954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2276475</xdr:colOff>
      <xdr:row>29</xdr:row>
      <xdr:rowOff>52387</xdr:rowOff>
    </xdr:from>
    <xdr:to>
      <xdr:col>2</xdr:col>
      <xdr:colOff>328612</xdr:colOff>
      <xdr:row>31</xdr:row>
      <xdr:rowOff>247650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F426542-32E5-4B92-A005-D558330E1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276475" y="8891587"/>
          <a:ext cx="2433637" cy="804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1"/>
  </sheetPr>
  <dimension ref="A1:H81"/>
  <sheetViews>
    <sheetView showGridLines="0" view="pageBreakPreview" zoomScale="65" zoomScaleNormal="80" zoomScaleSheetLayoutView="65" workbookViewId="0">
      <selection activeCell="C90" sqref="C90"/>
    </sheetView>
  </sheetViews>
  <sheetFormatPr defaultColWidth="6.42578125" defaultRowHeight="24" customHeight="1"/>
  <cols>
    <col min="1" max="1" width="49" style="130" customWidth="1"/>
    <col min="2" max="2" width="13.5703125" style="113" customWidth="1"/>
    <col min="3" max="3" width="9.140625" style="137" bestFit="1" customWidth="1"/>
    <col min="4" max="4" width="1.5703125" style="113" customWidth="1"/>
    <col min="5" max="5" width="17.28515625" style="113" customWidth="1"/>
    <col min="6" max="6" width="3.28515625" style="113" customWidth="1"/>
    <col min="7" max="7" width="17.28515625" style="113" customWidth="1"/>
    <col min="8" max="9" width="11" style="113" customWidth="1"/>
    <col min="10" max="170" width="9.42578125" style="113" customWidth="1"/>
    <col min="171" max="171" width="43.85546875" style="113" customWidth="1"/>
    <col min="172" max="172" width="1.42578125" style="113" customWidth="1"/>
    <col min="173" max="173" width="1.140625" style="113" customWidth="1"/>
    <col min="174" max="174" width="7.140625" style="113" customWidth="1"/>
    <col min="175" max="175" width="1.42578125" style="113" customWidth="1"/>
    <col min="176" max="176" width="13" style="113" customWidth="1"/>
    <col min="177" max="177" width="1.42578125" style="113" customWidth="1"/>
    <col min="178" max="178" width="13" style="113" customWidth="1"/>
    <col min="179" max="179" width="1.42578125" style="113" customWidth="1"/>
    <col min="180" max="180" width="13" style="113" customWidth="1"/>
    <col min="181" max="181" width="1.42578125" style="113" customWidth="1"/>
    <col min="182" max="182" width="13" style="113" customWidth="1"/>
    <col min="183" max="183" width="0.28515625" style="113" customWidth="1"/>
    <col min="184" max="184" width="17.28515625" style="113" customWidth="1"/>
    <col min="185" max="185" width="14.7109375" style="113" customWidth="1"/>
    <col min="186" max="186" width="14" style="113" bestFit="1" customWidth="1"/>
    <col min="187" max="188" width="13.7109375" style="113" customWidth="1"/>
    <col min="189" max="190" width="9.42578125" style="113" customWidth="1"/>
    <col min="191" max="198" width="0.7109375" style="113" customWidth="1"/>
    <col min="199" max="199" width="36" style="113" customWidth="1"/>
    <col min="200" max="200" width="1.42578125" style="113" customWidth="1"/>
    <col min="201" max="16384" width="6.42578125" style="113"/>
  </cols>
  <sheetData>
    <row r="1" spans="1:7" s="114" customFormat="1" ht="24" customHeight="1">
      <c r="A1" s="122" t="s">
        <v>140</v>
      </c>
      <c r="B1" s="123"/>
      <c r="C1" s="124"/>
      <c r="D1" s="125"/>
    </row>
    <row r="2" spans="1:7" s="114" customFormat="1" ht="24" customHeight="1">
      <c r="A2" s="126" t="s">
        <v>0</v>
      </c>
      <c r="B2" s="123"/>
      <c r="C2" s="124"/>
      <c r="D2" s="125"/>
    </row>
    <row r="3" spans="1:7" s="114" customFormat="1" ht="24" customHeight="1">
      <c r="A3" s="127" t="s">
        <v>144</v>
      </c>
      <c r="B3" s="123"/>
      <c r="C3" s="124"/>
      <c r="D3" s="125"/>
    </row>
    <row r="4" spans="1:7" ht="24" customHeight="1">
      <c r="A4" s="128"/>
      <c r="B4" s="125"/>
      <c r="C4" s="124"/>
      <c r="D4" s="125"/>
      <c r="E4" s="112"/>
      <c r="F4" s="112"/>
      <c r="G4" s="129" t="s">
        <v>109</v>
      </c>
    </row>
    <row r="5" spans="1:7" ht="24" customHeight="1">
      <c r="C5" s="131" t="s">
        <v>1</v>
      </c>
      <c r="D5" s="132"/>
      <c r="E5" s="115" t="s">
        <v>145</v>
      </c>
      <c r="F5" s="133"/>
      <c r="G5" s="115" t="s">
        <v>135</v>
      </c>
    </row>
    <row r="6" spans="1:7" ht="24" customHeight="1">
      <c r="C6" s="134"/>
      <c r="D6" s="132"/>
      <c r="E6" s="116" t="s">
        <v>99</v>
      </c>
      <c r="F6" s="135"/>
      <c r="G6" s="116" t="s">
        <v>101</v>
      </c>
    </row>
    <row r="7" spans="1:7" ht="24" customHeight="1">
      <c r="C7" s="134"/>
      <c r="D7" s="132"/>
      <c r="E7" s="116" t="s">
        <v>100</v>
      </c>
      <c r="F7" s="135"/>
      <c r="G7" s="116"/>
    </row>
    <row r="8" spans="1:7" ht="24" customHeight="1">
      <c r="A8" s="136" t="s">
        <v>2</v>
      </c>
      <c r="E8" s="108"/>
      <c r="F8" s="108"/>
      <c r="G8" s="108"/>
    </row>
    <row r="9" spans="1:7" ht="24" customHeight="1">
      <c r="A9" s="136" t="s">
        <v>3</v>
      </c>
      <c r="C9" s="138"/>
      <c r="E9" s="108"/>
      <c r="F9" s="108"/>
      <c r="G9" s="108"/>
    </row>
    <row r="10" spans="1:7" ht="24" customHeight="1">
      <c r="A10" s="130" t="s">
        <v>4</v>
      </c>
      <c r="C10" s="138">
        <v>2</v>
      </c>
      <c r="D10" s="139"/>
      <c r="E10" s="105">
        <v>107220</v>
      </c>
      <c r="F10" s="105"/>
      <c r="G10" s="105">
        <v>511114</v>
      </c>
    </row>
    <row r="11" spans="1:7" ht="24" customHeight="1">
      <c r="A11" s="140" t="s">
        <v>136</v>
      </c>
      <c r="C11" s="138"/>
      <c r="D11" s="139"/>
      <c r="E11" s="105">
        <v>45332</v>
      </c>
      <c r="F11" s="105"/>
      <c r="G11" s="105">
        <v>32809</v>
      </c>
    </row>
    <row r="12" spans="1:7" ht="24" customHeight="1">
      <c r="A12" s="130" t="s">
        <v>52</v>
      </c>
      <c r="C12" s="138">
        <v>3</v>
      </c>
      <c r="D12" s="139"/>
      <c r="E12" s="105">
        <v>1748075</v>
      </c>
      <c r="F12" s="105"/>
      <c r="G12" s="105">
        <v>1567356</v>
      </c>
    </row>
    <row r="13" spans="1:7" ht="24" customHeight="1">
      <c r="A13" s="130" t="s">
        <v>53</v>
      </c>
      <c r="C13" s="138">
        <v>4</v>
      </c>
      <c r="D13" s="139"/>
      <c r="E13" s="105">
        <v>1474077</v>
      </c>
      <c r="F13" s="105"/>
      <c r="G13" s="105">
        <v>1322196</v>
      </c>
    </row>
    <row r="14" spans="1:7" ht="24" customHeight="1">
      <c r="A14" s="130" t="s">
        <v>44</v>
      </c>
      <c r="C14" s="138"/>
      <c r="D14" s="139"/>
      <c r="E14" s="105">
        <v>25044</v>
      </c>
      <c r="F14" s="105"/>
      <c r="G14" s="105">
        <v>26235</v>
      </c>
    </row>
    <row r="15" spans="1:7" ht="24" customHeight="1">
      <c r="A15" s="130" t="s">
        <v>41</v>
      </c>
      <c r="C15" s="138">
        <v>6</v>
      </c>
      <c r="E15" s="105">
        <v>25557</v>
      </c>
      <c r="F15" s="105"/>
      <c r="G15" s="105">
        <v>19948</v>
      </c>
    </row>
    <row r="16" spans="1:7" ht="24" customHeight="1">
      <c r="A16" s="130" t="s">
        <v>5</v>
      </c>
      <c r="C16" s="138"/>
      <c r="D16" s="139"/>
      <c r="E16" s="106">
        <v>5388</v>
      </c>
      <c r="F16" s="141"/>
      <c r="G16" s="106">
        <f>6301</f>
        <v>6301</v>
      </c>
    </row>
    <row r="17" spans="1:7" ht="24" customHeight="1">
      <c r="A17" s="136" t="s">
        <v>6</v>
      </c>
      <c r="C17" s="138"/>
      <c r="D17" s="139"/>
      <c r="E17" s="107">
        <f>SUM(E10:E16)</f>
        <v>3430693</v>
      </c>
      <c r="F17" s="112"/>
      <c r="G17" s="107">
        <f>SUM(G10:G16)</f>
        <v>3485959</v>
      </c>
    </row>
    <row r="18" spans="1:7" ht="24" customHeight="1">
      <c r="A18" s="136" t="s">
        <v>7</v>
      </c>
      <c r="C18" s="138"/>
      <c r="D18" s="139"/>
      <c r="E18" s="108"/>
      <c r="F18" s="108"/>
      <c r="G18" s="108"/>
    </row>
    <row r="19" spans="1:7" ht="24" customHeight="1">
      <c r="A19" s="140" t="s">
        <v>137</v>
      </c>
      <c r="C19" s="138"/>
      <c r="D19" s="139"/>
      <c r="E19" s="108">
        <v>50000</v>
      </c>
      <c r="F19" s="108"/>
      <c r="G19" s="105">
        <v>50000</v>
      </c>
    </row>
    <row r="20" spans="1:7" ht="24" customHeight="1">
      <c r="A20" s="130" t="s">
        <v>45</v>
      </c>
      <c r="C20" s="138">
        <v>3</v>
      </c>
      <c r="D20" s="139"/>
      <c r="E20" s="105">
        <v>3951828</v>
      </c>
      <c r="F20" s="105"/>
      <c r="G20" s="105">
        <v>3601578</v>
      </c>
    </row>
    <row r="21" spans="1:7" ht="24" customHeight="1">
      <c r="A21" s="130" t="s">
        <v>46</v>
      </c>
      <c r="C21" s="138">
        <v>4</v>
      </c>
      <c r="D21" s="139"/>
      <c r="E21" s="109">
        <v>2671288</v>
      </c>
      <c r="F21" s="105"/>
      <c r="G21" s="109">
        <v>2148994</v>
      </c>
    </row>
    <row r="22" spans="1:7" ht="24" customHeight="1">
      <c r="A22" s="142" t="s">
        <v>47</v>
      </c>
      <c r="B22" s="143"/>
      <c r="C22" s="138">
        <v>7</v>
      </c>
      <c r="D22" s="139"/>
      <c r="E22" s="105">
        <v>141962</v>
      </c>
      <c r="F22" s="105"/>
      <c r="G22" s="105">
        <v>138348</v>
      </c>
    </row>
    <row r="23" spans="1:7" ht="24" customHeight="1">
      <c r="A23" s="142" t="s">
        <v>130</v>
      </c>
      <c r="B23" s="143"/>
      <c r="C23" s="138">
        <v>8</v>
      </c>
      <c r="D23" s="139"/>
      <c r="E23" s="105">
        <v>137493</v>
      </c>
      <c r="F23" s="105"/>
      <c r="G23" s="105">
        <v>132526</v>
      </c>
    </row>
    <row r="24" spans="1:7" ht="24" customHeight="1">
      <c r="A24" s="142" t="s">
        <v>48</v>
      </c>
      <c r="B24" s="143"/>
      <c r="C24" s="138">
        <v>9</v>
      </c>
      <c r="D24" s="139"/>
      <c r="E24" s="105">
        <v>9388</v>
      </c>
      <c r="F24" s="105"/>
      <c r="G24" s="105">
        <v>9094</v>
      </c>
    </row>
    <row r="25" spans="1:7" ht="24" customHeight="1">
      <c r="A25" s="142" t="s">
        <v>60</v>
      </c>
      <c r="B25" s="143"/>
      <c r="C25" s="138"/>
      <c r="D25" s="139"/>
      <c r="E25" s="105">
        <v>149649</v>
      </c>
      <c r="F25" s="105"/>
      <c r="G25" s="105">
        <v>127240</v>
      </c>
    </row>
    <row r="26" spans="1:7" ht="24" customHeight="1">
      <c r="A26" s="130" t="s">
        <v>8</v>
      </c>
      <c r="C26" s="144"/>
      <c r="D26" s="139"/>
      <c r="E26" s="106">
        <v>9566</v>
      </c>
      <c r="F26" s="141"/>
      <c r="G26" s="106">
        <v>8154</v>
      </c>
    </row>
    <row r="27" spans="1:7" ht="24" customHeight="1">
      <c r="A27" s="136" t="s">
        <v>9</v>
      </c>
      <c r="C27" s="144"/>
      <c r="D27" s="139"/>
      <c r="E27" s="110">
        <f>SUM(E19:E26)</f>
        <v>7121174</v>
      </c>
      <c r="F27" s="112"/>
      <c r="G27" s="110">
        <f>SUM(G19:G26)</f>
        <v>6215934</v>
      </c>
    </row>
    <row r="28" spans="1:7" ht="24" customHeight="1" thickBot="1">
      <c r="A28" s="136" t="s">
        <v>10</v>
      </c>
      <c r="C28" s="144"/>
      <c r="D28" s="139"/>
      <c r="E28" s="111">
        <f>E17+E27</f>
        <v>10551867</v>
      </c>
      <c r="F28" s="112"/>
      <c r="G28" s="111">
        <f>G17+G27</f>
        <v>9701893</v>
      </c>
    </row>
    <row r="29" spans="1:7" ht="24" customHeight="1" thickTop="1">
      <c r="A29" s="136"/>
      <c r="C29" s="144"/>
      <c r="D29" s="139"/>
      <c r="E29" s="112"/>
      <c r="F29" s="112"/>
      <c r="G29" s="112"/>
    </row>
    <row r="30" spans="1:7" ht="24" customHeight="1">
      <c r="A30" s="130" t="s">
        <v>11</v>
      </c>
    </row>
    <row r="31" spans="1:7" s="114" customFormat="1" ht="24" customHeight="1">
      <c r="A31" s="122" t="s">
        <v>140</v>
      </c>
      <c r="B31" s="123"/>
      <c r="C31" s="124"/>
      <c r="D31" s="125"/>
    </row>
    <row r="32" spans="1:7" s="114" customFormat="1" ht="24" customHeight="1">
      <c r="A32" s="122" t="s">
        <v>12</v>
      </c>
      <c r="B32" s="123"/>
      <c r="C32" s="124"/>
      <c r="D32" s="125"/>
    </row>
    <row r="33" spans="1:7" s="114" customFormat="1" ht="24" customHeight="1">
      <c r="A33" s="127" t="s">
        <v>144</v>
      </c>
      <c r="B33" s="123"/>
      <c r="C33" s="124"/>
      <c r="D33" s="125"/>
    </row>
    <row r="34" spans="1:7" ht="24" customHeight="1">
      <c r="A34" s="128"/>
      <c r="B34" s="125"/>
      <c r="C34" s="124"/>
      <c r="D34" s="125"/>
      <c r="E34" s="112"/>
      <c r="F34" s="112"/>
      <c r="G34" s="129" t="s">
        <v>109</v>
      </c>
    </row>
    <row r="35" spans="1:7" ht="24" customHeight="1">
      <c r="C35" s="131" t="s">
        <v>1</v>
      </c>
      <c r="D35" s="132"/>
      <c r="E35" s="115" t="s">
        <v>145</v>
      </c>
      <c r="F35" s="133"/>
      <c r="G35" s="115" t="s">
        <v>135</v>
      </c>
    </row>
    <row r="36" spans="1:7" ht="24" customHeight="1">
      <c r="C36" s="134"/>
      <c r="D36" s="132"/>
      <c r="E36" s="116" t="s">
        <v>99</v>
      </c>
      <c r="F36" s="135"/>
      <c r="G36" s="116" t="s">
        <v>101</v>
      </c>
    </row>
    <row r="37" spans="1:7" ht="24" customHeight="1">
      <c r="C37" s="134"/>
      <c r="D37" s="132"/>
      <c r="E37" s="116" t="s">
        <v>100</v>
      </c>
      <c r="F37" s="135"/>
      <c r="G37" s="116"/>
    </row>
    <row r="38" spans="1:7" ht="24" customHeight="1">
      <c r="A38" s="136" t="s">
        <v>13</v>
      </c>
      <c r="E38" s="108"/>
      <c r="F38" s="108"/>
      <c r="G38" s="108"/>
    </row>
    <row r="39" spans="1:7" ht="24" customHeight="1">
      <c r="A39" s="136" t="s">
        <v>14</v>
      </c>
      <c r="E39" s="108"/>
      <c r="F39" s="108"/>
      <c r="G39" s="108"/>
    </row>
    <row r="40" spans="1:7" ht="24" customHeight="1">
      <c r="A40" s="130" t="s">
        <v>126</v>
      </c>
      <c r="C40" s="138">
        <v>10</v>
      </c>
      <c r="E40" s="105">
        <v>929975</v>
      </c>
      <c r="F40" s="105"/>
      <c r="G40" s="105">
        <v>1028589</v>
      </c>
    </row>
    <row r="41" spans="1:7" ht="24" customHeight="1">
      <c r="A41" s="145" t="s">
        <v>42</v>
      </c>
      <c r="B41" s="143"/>
      <c r="C41" s="138">
        <v>11</v>
      </c>
      <c r="D41" s="146"/>
      <c r="E41" s="105">
        <v>130839</v>
      </c>
      <c r="F41" s="105"/>
      <c r="G41" s="105">
        <v>143467</v>
      </c>
    </row>
    <row r="42" spans="1:7" ht="24" customHeight="1">
      <c r="A42" s="142" t="s">
        <v>123</v>
      </c>
      <c r="B42" s="143"/>
      <c r="C42" s="138"/>
      <c r="D42" s="146"/>
      <c r="E42" s="105">
        <v>64512</v>
      </c>
      <c r="F42" s="105"/>
      <c r="G42" s="105">
        <v>56067</v>
      </c>
    </row>
    <row r="43" spans="1:7" ht="24" customHeight="1">
      <c r="A43" s="142" t="s">
        <v>36</v>
      </c>
      <c r="B43" s="143"/>
      <c r="C43" s="138">
        <v>12</v>
      </c>
      <c r="D43" s="146"/>
      <c r="E43" s="105">
        <v>1581181</v>
      </c>
      <c r="F43" s="105"/>
      <c r="G43" s="105">
        <v>2166480</v>
      </c>
    </row>
    <row r="44" spans="1:7" ht="24" customHeight="1">
      <c r="A44" s="130" t="s">
        <v>43</v>
      </c>
      <c r="C44" s="138"/>
      <c r="E44" s="105">
        <v>59480</v>
      </c>
      <c r="F44" s="105"/>
      <c r="G44" s="105">
        <v>19161</v>
      </c>
    </row>
    <row r="45" spans="1:7" ht="24" customHeight="1">
      <c r="A45" s="130" t="s">
        <v>35</v>
      </c>
      <c r="B45" s="143"/>
      <c r="C45" s="138"/>
      <c r="D45" s="146"/>
      <c r="E45" s="106">
        <v>11526</v>
      </c>
      <c r="F45" s="105"/>
      <c r="G45" s="106">
        <f>6693</f>
        <v>6693</v>
      </c>
    </row>
    <row r="46" spans="1:7" ht="24" customHeight="1">
      <c r="A46" s="136" t="s">
        <v>15</v>
      </c>
      <c r="C46" s="138"/>
      <c r="D46" s="146"/>
      <c r="E46" s="110">
        <f>SUM(E40:E45)</f>
        <v>2777513</v>
      </c>
      <c r="F46" s="112"/>
      <c r="G46" s="110">
        <f>SUM(G40:G45)</f>
        <v>3420457</v>
      </c>
    </row>
    <row r="47" spans="1:7" ht="24" customHeight="1">
      <c r="A47" s="136" t="s">
        <v>16</v>
      </c>
      <c r="C47" s="138"/>
      <c r="D47" s="146"/>
      <c r="E47" s="108"/>
      <c r="F47" s="108"/>
      <c r="G47" s="108"/>
    </row>
    <row r="48" spans="1:7" ht="24" customHeight="1">
      <c r="A48" s="130" t="s">
        <v>124</v>
      </c>
      <c r="C48" s="138"/>
      <c r="D48" s="146"/>
      <c r="E48" s="105">
        <v>63255</v>
      </c>
      <c r="F48" s="105"/>
      <c r="G48" s="105">
        <v>66570</v>
      </c>
    </row>
    <row r="49" spans="1:8" ht="24" customHeight="1">
      <c r="A49" s="130" t="s">
        <v>50</v>
      </c>
      <c r="C49" s="138">
        <v>12</v>
      </c>
      <c r="D49" s="146"/>
      <c r="E49" s="105">
        <v>2734948</v>
      </c>
      <c r="F49" s="105"/>
      <c r="G49" s="105">
        <v>1361040</v>
      </c>
    </row>
    <row r="50" spans="1:8" ht="24" customHeight="1">
      <c r="A50" s="130" t="s">
        <v>49</v>
      </c>
      <c r="C50" s="138"/>
      <c r="D50" s="146"/>
      <c r="E50" s="117">
        <v>42691</v>
      </c>
      <c r="F50" s="147"/>
      <c r="G50" s="117">
        <v>38351</v>
      </c>
    </row>
    <row r="51" spans="1:8" ht="24" customHeight="1">
      <c r="A51" s="136" t="s">
        <v>17</v>
      </c>
      <c r="C51" s="138"/>
      <c r="D51" s="146"/>
      <c r="E51" s="110">
        <f>SUM(E48:E50)</f>
        <v>2840894</v>
      </c>
      <c r="F51" s="112"/>
      <c r="G51" s="110">
        <f>SUM(G48:G50)</f>
        <v>1465961</v>
      </c>
    </row>
    <row r="52" spans="1:8" ht="24" customHeight="1">
      <c r="A52" s="136" t="s">
        <v>18</v>
      </c>
      <c r="C52" s="138"/>
      <c r="D52" s="146"/>
      <c r="E52" s="110">
        <f>E46+E51</f>
        <v>5618407</v>
      </c>
      <c r="F52" s="112"/>
      <c r="G52" s="110">
        <f>G46+G51</f>
        <v>4886418</v>
      </c>
    </row>
    <row r="53" spans="1:8" ht="24" customHeight="1">
      <c r="A53" s="136"/>
      <c r="C53" s="138"/>
      <c r="D53" s="146"/>
      <c r="E53" s="112"/>
      <c r="F53" s="112"/>
      <c r="G53" s="112"/>
    </row>
    <row r="54" spans="1:8" ht="24" customHeight="1">
      <c r="A54" s="130" t="s">
        <v>11</v>
      </c>
      <c r="C54" s="138"/>
      <c r="D54" s="146"/>
      <c r="E54" s="112"/>
      <c r="F54" s="112"/>
      <c r="G54" s="112"/>
    </row>
    <row r="55" spans="1:8" s="114" customFormat="1" ht="24" customHeight="1">
      <c r="A55" s="122" t="s">
        <v>140</v>
      </c>
      <c r="B55" s="123"/>
      <c r="C55" s="124"/>
      <c r="D55" s="125"/>
    </row>
    <row r="56" spans="1:8" s="114" customFormat="1" ht="24" customHeight="1">
      <c r="A56" s="122" t="s">
        <v>12</v>
      </c>
      <c r="B56" s="123"/>
      <c r="C56" s="124"/>
      <c r="D56" s="125"/>
    </row>
    <row r="57" spans="1:8" s="114" customFormat="1" ht="24" customHeight="1">
      <c r="A57" s="127" t="s">
        <v>144</v>
      </c>
      <c r="B57" s="123"/>
      <c r="C57" s="124"/>
      <c r="D57" s="125"/>
    </row>
    <row r="58" spans="1:8" ht="24" customHeight="1">
      <c r="A58" s="128"/>
      <c r="B58" s="125"/>
      <c r="C58" s="124"/>
      <c r="D58" s="125"/>
      <c r="E58" s="112"/>
      <c r="F58" s="112"/>
      <c r="G58" s="129" t="s">
        <v>109</v>
      </c>
    </row>
    <row r="59" spans="1:8" ht="24" customHeight="1">
      <c r="C59" s="131" t="s">
        <v>1</v>
      </c>
      <c r="D59" s="132"/>
      <c r="E59" s="115" t="s">
        <v>145</v>
      </c>
      <c r="F59" s="133"/>
      <c r="G59" s="115" t="s">
        <v>135</v>
      </c>
    </row>
    <row r="60" spans="1:8" ht="24" customHeight="1">
      <c r="C60" s="134"/>
      <c r="D60" s="132"/>
      <c r="E60" s="116" t="s">
        <v>99</v>
      </c>
      <c r="F60" s="135"/>
      <c r="G60" s="116" t="s">
        <v>101</v>
      </c>
    </row>
    <row r="61" spans="1:8" ht="24" customHeight="1">
      <c r="C61" s="134"/>
      <c r="D61" s="132"/>
      <c r="E61" s="116" t="s">
        <v>100</v>
      </c>
      <c r="F61" s="135"/>
      <c r="G61" s="116"/>
      <c r="H61" s="114"/>
    </row>
    <row r="62" spans="1:8" ht="24" customHeight="1">
      <c r="A62" s="136" t="s">
        <v>19</v>
      </c>
      <c r="C62" s="148"/>
      <c r="D62" s="108"/>
      <c r="E62" s="108"/>
      <c r="F62" s="149"/>
      <c r="G62" s="108"/>
    </row>
    <row r="63" spans="1:8" ht="24" customHeight="1">
      <c r="A63" s="130" t="s">
        <v>20</v>
      </c>
      <c r="C63" s="148"/>
      <c r="D63" s="108"/>
      <c r="E63" s="108"/>
      <c r="F63" s="149"/>
      <c r="G63" s="108"/>
    </row>
    <row r="64" spans="1:8" ht="24" customHeight="1">
      <c r="A64" s="142" t="s">
        <v>37</v>
      </c>
      <c r="B64" s="143"/>
      <c r="C64" s="138"/>
    </row>
    <row r="65" spans="1:8" ht="24" customHeight="1" thickBot="1">
      <c r="A65" s="142" t="s">
        <v>143</v>
      </c>
      <c r="B65" s="143"/>
      <c r="C65" s="138"/>
      <c r="E65" s="150">
        <v>3810000</v>
      </c>
      <c r="F65" s="149"/>
      <c r="G65" s="150">
        <v>3810000</v>
      </c>
    </row>
    <row r="66" spans="1:8" ht="24" customHeight="1" thickTop="1">
      <c r="A66" s="142" t="s">
        <v>127</v>
      </c>
      <c r="B66" s="143"/>
      <c r="C66" s="138"/>
    </row>
    <row r="67" spans="1:8" ht="24" customHeight="1">
      <c r="A67" s="142" t="s">
        <v>143</v>
      </c>
      <c r="B67" s="143"/>
      <c r="C67" s="138"/>
      <c r="E67" s="113">
        <v>3810000</v>
      </c>
      <c r="G67" s="141">
        <v>3810000</v>
      </c>
    </row>
    <row r="68" spans="1:8" ht="24" customHeight="1">
      <c r="A68" s="151" t="s">
        <v>138</v>
      </c>
      <c r="B68" s="143"/>
      <c r="C68" s="138"/>
      <c r="E68" s="113">
        <v>715342</v>
      </c>
      <c r="G68" s="141">
        <v>715342</v>
      </c>
    </row>
    <row r="69" spans="1:8" ht="24" customHeight="1">
      <c r="A69" s="152" t="s">
        <v>103</v>
      </c>
      <c r="B69" s="143"/>
      <c r="C69" s="113"/>
      <c r="D69" s="108"/>
      <c r="E69" s="105"/>
      <c r="F69" s="149"/>
      <c r="G69" s="105"/>
    </row>
    <row r="70" spans="1:8" ht="24" customHeight="1">
      <c r="A70" s="152" t="s">
        <v>121</v>
      </c>
      <c r="B70" s="143"/>
      <c r="C70" s="138"/>
      <c r="D70" s="108"/>
      <c r="E70" s="105">
        <v>50618</v>
      </c>
      <c r="F70" s="149"/>
      <c r="G70" s="105">
        <v>50618</v>
      </c>
    </row>
    <row r="71" spans="1:8" s="137" customFormat="1" ht="24" customHeight="1">
      <c r="A71" s="152" t="s">
        <v>122</v>
      </c>
      <c r="B71" s="153"/>
      <c r="D71" s="112"/>
      <c r="E71" s="106">
        <v>357500</v>
      </c>
      <c r="F71" s="149"/>
      <c r="G71" s="106">
        <v>239515</v>
      </c>
      <c r="H71" s="113"/>
    </row>
    <row r="72" spans="1:8" ht="24" customHeight="1">
      <c r="A72" s="122" t="s">
        <v>21</v>
      </c>
      <c r="B72" s="114"/>
      <c r="C72" s="113"/>
      <c r="D72" s="129"/>
      <c r="E72" s="118">
        <f>SUM(E67:E71)</f>
        <v>4933460</v>
      </c>
      <c r="F72" s="149"/>
      <c r="G72" s="118">
        <f>SUM(G67:G71)</f>
        <v>4815475</v>
      </c>
    </row>
    <row r="73" spans="1:8" ht="24" customHeight="1" thickBot="1">
      <c r="A73" s="136" t="s">
        <v>22</v>
      </c>
      <c r="C73" s="113"/>
      <c r="D73" s="112"/>
      <c r="E73" s="119">
        <f>SUM(E52,E72)</f>
        <v>10551867</v>
      </c>
      <c r="F73" s="149"/>
      <c r="G73" s="119">
        <f>SUM(G52,G72)</f>
        <v>9701893</v>
      </c>
    </row>
    <row r="74" spans="1:8" ht="24" customHeight="1" thickTop="1">
      <c r="C74" s="113"/>
      <c r="D74" s="108"/>
      <c r="E74" s="120">
        <f>E28-E73</f>
        <v>0</v>
      </c>
      <c r="F74" s="149"/>
      <c r="G74" s="108">
        <f>G28-G73</f>
        <v>0</v>
      </c>
    </row>
    <row r="75" spans="1:8" ht="24" customHeight="1">
      <c r="A75" s="130" t="s">
        <v>11</v>
      </c>
    </row>
    <row r="77" spans="1:8" ht="24" customHeight="1">
      <c r="A77" s="154"/>
      <c r="B77" s="137"/>
    </row>
    <row r="78" spans="1:8" ht="24" customHeight="1">
      <c r="A78" s="155"/>
      <c r="B78" s="137"/>
    </row>
    <row r="79" spans="1:8" ht="24" customHeight="1">
      <c r="B79" s="142" t="s">
        <v>23</v>
      </c>
    </row>
    <row r="80" spans="1:8" ht="24" customHeight="1">
      <c r="A80" s="154"/>
      <c r="B80" s="137"/>
    </row>
    <row r="81" spans="5:7" ht="24" customHeight="1">
      <c r="E81" s="156"/>
      <c r="F81" s="156"/>
      <c r="G81" s="156"/>
    </row>
  </sheetData>
  <pageMargins left="0.86614173228346458" right="0.55118110236220474" top="0.9055118110236221" bottom="0" header="0.31496062992125984" footer="0"/>
  <pageSetup paperSize="9" scale="78" fitToHeight="2" orientation="portrait" r:id="rId1"/>
  <rowBreaks count="2" manualBreakCount="2">
    <brk id="30" max="16383" man="1"/>
    <brk id="5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W37"/>
  <sheetViews>
    <sheetView showGridLines="0" view="pageBreakPreview" zoomScale="85" zoomScaleNormal="80" zoomScaleSheetLayoutView="85" workbookViewId="0">
      <selection activeCell="E3" sqref="E3"/>
    </sheetView>
  </sheetViews>
  <sheetFormatPr defaultColWidth="9.140625" defaultRowHeight="24" customHeight="1"/>
  <cols>
    <col min="1" max="1" width="40.5703125" style="170" customWidth="1"/>
    <col min="2" max="2" width="4.7109375" style="161" customWidth="1"/>
    <col min="3" max="3" width="9.140625" style="161" customWidth="1"/>
    <col min="4" max="4" width="1.28515625" style="161" customWidth="1"/>
    <col min="5" max="5" width="13" style="161" customWidth="1"/>
    <col min="6" max="6" width="0.85546875" style="161" customWidth="1"/>
    <col min="7" max="7" width="13" style="161" customWidth="1"/>
    <col min="8" max="8" width="1.28515625" style="161" customWidth="1"/>
    <col min="9" max="9" width="13" style="161" customWidth="1"/>
    <col min="10" max="10" width="0.85546875" style="161" customWidth="1"/>
    <col min="11" max="11" width="13" style="161" customWidth="1"/>
    <col min="12" max="12" width="3.28515625" style="161" customWidth="1"/>
    <col min="13" max="13" width="16.28515625" style="161" bestFit="1" customWidth="1"/>
    <col min="14" max="14" width="17.5703125" style="161" customWidth="1"/>
    <col min="15" max="15" width="10.7109375" style="161" customWidth="1"/>
    <col min="16" max="161" width="9.42578125" style="161" customWidth="1"/>
    <col min="162" max="162" width="43.85546875" style="161" customWidth="1"/>
    <col min="163" max="163" width="1.42578125" style="161" customWidth="1"/>
    <col min="164" max="164" width="1.140625" style="161" customWidth="1"/>
    <col min="165" max="165" width="7.140625" style="161" customWidth="1"/>
    <col min="166" max="166" width="1.42578125" style="161" customWidth="1"/>
    <col min="167" max="167" width="13" style="161" customWidth="1"/>
    <col min="168" max="168" width="1.42578125" style="161" customWidth="1"/>
    <col min="169" max="169" width="13" style="161" customWidth="1"/>
    <col min="170" max="170" width="1.42578125" style="161" customWidth="1"/>
    <col min="171" max="171" width="13" style="161" customWidth="1"/>
    <col min="172" max="172" width="1.42578125" style="161" customWidth="1"/>
    <col min="173" max="173" width="13" style="161" customWidth="1"/>
    <col min="174" max="174" width="0.28515625" style="161" customWidth="1"/>
    <col min="175" max="175" width="17.28515625" style="161" customWidth="1"/>
    <col min="176" max="176" width="14.7109375" style="161" customWidth="1"/>
    <col min="177" max="177" width="14" style="161" bestFit="1" customWidth="1"/>
    <col min="178" max="179" width="13.7109375" style="161" customWidth="1"/>
    <col min="180" max="181" width="9.42578125" style="161" customWidth="1"/>
    <col min="182" max="189" width="0.7109375" style="161" customWidth="1"/>
    <col min="190" max="190" width="36" style="161" customWidth="1"/>
    <col min="191" max="191" width="1.42578125" style="161" customWidth="1"/>
    <col min="192" max="16384" width="9.140625" style="161"/>
  </cols>
  <sheetData>
    <row r="1" spans="1:13" ht="24" customHeight="1">
      <c r="A1" s="234" t="s">
        <v>102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</row>
    <row r="2" spans="1:13" s="166" customFormat="1" ht="24" customHeight="1">
      <c r="A2" s="162" t="s">
        <v>140</v>
      </c>
      <c r="B2" s="163"/>
      <c r="C2" s="164"/>
      <c r="D2" s="164"/>
      <c r="E2" s="165"/>
      <c r="F2" s="165"/>
      <c r="G2" s="165"/>
      <c r="H2" s="164"/>
      <c r="I2" s="165"/>
      <c r="J2" s="165"/>
      <c r="K2" s="165"/>
    </row>
    <row r="3" spans="1:13" s="166" customFormat="1" ht="24" customHeight="1">
      <c r="A3" s="103" t="s">
        <v>61</v>
      </c>
      <c r="B3" s="163"/>
      <c r="C3" s="164"/>
      <c r="D3" s="164"/>
      <c r="E3" s="165"/>
      <c r="F3" s="165"/>
      <c r="G3" s="165"/>
      <c r="H3" s="164"/>
      <c r="I3" s="165"/>
      <c r="J3" s="165"/>
      <c r="K3" s="165"/>
    </row>
    <row r="4" spans="1:13" s="166" customFormat="1" ht="24" customHeight="1">
      <c r="A4" s="103" t="s">
        <v>149</v>
      </c>
      <c r="B4" s="163"/>
      <c r="C4" s="164"/>
      <c r="D4" s="164"/>
      <c r="E4" s="165"/>
      <c r="F4" s="165"/>
      <c r="G4" s="165"/>
      <c r="H4" s="164"/>
      <c r="I4" s="165"/>
      <c r="J4" s="165"/>
      <c r="K4" s="165"/>
    </row>
    <row r="5" spans="1:13" s="166" customFormat="1" ht="24" customHeight="1">
      <c r="B5" s="167"/>
      <c r="C5" s="164"/>
      <c r="D5" s="164"/>
      <c r="E5" s="165"/>
      <c r="F5" s="165"/>
      <c r="G5" s="168"/>
      <c r="H5" s="164"/>
      <c r="I5" s="165"/>
      <c r="J5" s="165"/>
      <c r="K5" s="168" t="s">
        <v>111</v>
      </c>
    </row>
    <row r="6" spans="1:13" s="166" customFormat="1" ht="24" customHeight="1">
      <c r="B6" s="167"/>
      <c r="C6" s="164"/>
      <c r="D6" s="164"/>
      <c r="E6" s="235" t="s">
        <v>146</v>
      </c>
      <c r="F6" s="235"/>
      <c r="G6" s="235"/>
      <c r="H6" s="169"/>
      <c r="I6" s="235" t="s">
        <v>147</v>
      </c>
      <c r="J6" s="235"/>
      <c r="K6" s="235"/>
    </row>
    <row r="7" spans="1:13" s="166" customFormat="1" ht="24" customHeight="1">
      <c r="B7" s="167"/>
      <c r="C7" s="164"/>
      <c r="D7" s="164"/>
      <c r="E7" s="236" t="s">
        <v>148</v>
      </c>
      <c r="F7" s="236"/>
      <c r="G7" s="236"/>
      <c r="H7" s="169"/>
      <c r="I7" s="236" t="s">
        <v>148</v>
      </c>
      <c r="J7" s="236"/>
      <c r="K7" s="236"/>
    </row>
    <row r="8" spans="1:13" ht="24" customHeight="1">
      <c r="C8" s="171" t="s">
        <v>1</v>
      </c>
      <c r="E8" s="172">
        <v>2565</v>
      </c>
      <c r="F8" s="173"/>
      <c r="G8" s="172">
        <v>2564</v>
      </c>
      <c r="I8" s="172">
        <v>2565</v>
      </c>
      <c r="J8" s="173"/>
      <c r="K8" s="172">
        <v>2564</v>
      </c>
      <c r="M8" s="174"/>
    </row>
    <row r="9" spans="1:13" ht="24" customHeight="1">
      <c r="A9" s="104" t="s">
        <v>33</v>
      </c>
      <c r="C9" s="175"/>
      <c r="D9" s="176"/>
      <c r="E9" s="177"/>
      <c r="F9" s="177"/>
      <c r="G9" s="177"/>
      <c r="H9" s="176"/>
      <c r="I9" s="177"/>
      <c r="J9" s="177"/>
      <c r="K9" s="177"/>
    </row>
    <row r="10" spans="1:13" ht="24" customHeight="1">
      <c r="A10" s="104" t="s">
        <v>26</v>
      </c>
      <c r="E10" s="177"/>
      <c r="F10" s="177"/>
      <c r="G10" s="177"/>
      <c r="I10" s="177"/>
      <c r="J10" s="177"/>
      <c r="K10" s="177"/>
    </row>
    <row r="11" spans="1:13" ht="24" customHeight="1">
      <c r="A11" s="178" t="s">
        <v>54</v>
      </c>
      <c r="B11" s="179"/>
      <c r="D11" s="180"/>
      <c r="E11" s="102">
        <v>219139</v>
      </c>
      <c r="F11" s="102"/>
      <c r="G11" s="102">
        <v>209613</v>
      </c>
      <c r="H11" s="181"/>
      <c r="I11" s="102">
        <v>430051</v>
      </c>
      <c r="J11" s="102"/>
      <c r="K11" s="102">
        <v>405149</v>
      </c>
    </row>
    <row r="12" spans="1:13" ht="24" customHeight="1">
      <c r="A12" s="178" t="s">
        <v>55</v>
      </c>
      <c r="B12" s="179"/>
      <c r="D12" s="180"/>
      <c r="E12" s="102">
        <v>217637</v>
      </c>
      <c r="F12" s="102"/>
      <c r="G12" s="102">
        <v>148488</v>
      </c>
      <c r="H12" s="181"/>
      <c r="I12" s="102">
        <v>418653</v>
      </c>
      <c r="J12" s="102"/>
      <c r="K12" s="102">
        <v>280916</v>
      </c>
    </row>
    <row r="13" spans="1:13" ht="24" customHeight="1">
      <c r="A13" s="178" t="s">
        <v>58</v>
      </c>
      <c r="B13" s="179"/>
      <c r="D13" s="180"/>
      <c r="E13" s="102">
        <v>42886</v>
      </c>
      <c r="F13" s="102"/>
      <c r="G13" s="102">
        <v>22864</v>
      </c>
      <c r="H13" s="181"/>
      <c r="I13" s="102">
        <v>78902</v>
      </c>
      <c r="J13" s="102"/>
      <c r="K13" s="102">
        <v>43052</v>
      </c>
    </row>
    <row r="14" spans="1:13" ht="24" customHeight="1">
      <c r="A14" s="178" t="s">
        <v>27</v>
      </c>
      <c r="B14" s="179"/>
      <c r="D14" s="182"/>
      <c r="E14" s="102">
        <v>11005</v>
      </c>
      <c r="F14" s="102"/>
      <c r="G14" s="102">
        <v>23723</v>
      </c>
      <c r="H14" s="183"/>
      <c r="I14" s="102">
        <v>24054</v>
      </c>
      <c r="J14" s="102"/>
      <c r="K14" s="102">
        <v>36132</v>
      </c>
    </row>
    <row r="15" spans="1:13" ht="24" customHeight="1">
      <c r="A15" s="104" t="s">
        <v>28</v>
      </c>
      <c r="D15" s="182"/>
      <c r="E15" s="157">
        <f>SUM(E11:E14)</f>
        <v>490667</v>
      </c>
      <c r="F15" s="102"/>
      <c r="G15" s="157">
        <f>SUM(G11:G14)</f>
        <v>404688</v>
      </c>
      <c r="H15" s="183"/>
      <c r="I15" s="157">
        <f>SUM(I11:I14)</f>
        <v>951660</v>
      </c>
      <c r="J15" s="102"/>
      <c r="K15" s="157">
        <f>SUM(K11:K14)</f>
        <v>765249</v>
      </c>
      <c r="M15" s="30"/>
    </row>
    <row r="16" spans="1:13" ht="24" customHeight="1">
      <c r="A16" s="104" t="s">
        <v>29</v>
      </c>
      <c r="D16" s="182"/>
      <c r="E16" s="102"/>
      <c r="F16" s="102"/>
      <c r="G16" s="102"/>
      <c r="H16" s="183"/>
      <c r="I16" s="102"/>
      <c r="J16" s="102"/>
      <c r="K16" s="102"/>
    </row>
    <row r="17" spans="1:23" ht="24" customHeight="1">
      <c r="A17" s="178" t="s">
        <v>59</v>
      </c>
      <c r="B17" s="179"/>
      <c r="D17" s="180"/>
      <c r="E17" s="102">
        <v>237423</v>
      </c>
      <c r="F17" s="102"/>
      <c r="G17" s="102">
        <v>193320</v>
      </c>
      <c r="H17" s="181"/>
      <c r="I17" s="102">
        <v>466367</v>
      </c>
      <c r="J17" s="102"/>
      <c r="K17" s="102">
        <v>376339</v>
      </c>
      <c r="M17" s="30"/>
    </row>
    <row r="18" spans="1:23" ht="24" customHeight="1">
      <c r="A18" s="178" t="s">
        <v>128</v>
      </c>
      <c r="B18" s="179"/>
      <c r="C18" s="180"/>
      <c r="D18" s="180"/>
      <c r="E18" s="102">
        <v>78157</v>
      </c>
      <c r="F18" s="102"/>
      <c r="G18" s="102">
        <v>97545</v>
      </c>
      <c r="H18" s="181"/>
      <c r="I18" s="102">
        <v>174296</v>
      </c>
      <c r="J18" s="102"/>
      <c r="K18" s="102">
        <v>143764</v>
      </c>
    </row>
    <row r="19" spans="1:23" ht="24" customHeight="1">
      <c r="A19" s="178" t="s">
        <v>93</v>
      </c>
      <c r="B19" s="179"/>
      <c r="C19" s="180"/>
      <c r="D19" s="180"/>
      <c r="E19" s="102">
        <v>15423</v>
      </c>
      <c r="F19" s="102"/>
      <c r="G19" s="102">
        <v>9617</v>
      </c>
      <c r="H19" s="181"/>
      <c r="I19" s="102">
        <v>24260</v>
      </c>
      <c r="J19" s="102"/>
      <c r="K19" s="102">
        <v>20993</v>
      </c>
    </row>
    <row r="20" spans="1:23" ht="24" customHeight="1">
      <c r="A20" s="104" t="s">
        <v>30</v>
      </c>
      <c r="D20" s="180"/>
      <c r="E20" s="157">
        <f>SUM(E17:E19)</f>
        <v>331003</v>
      </c>
      <c r="F20" s="102"/>
      <c r="G20" s="157">
        <f>SUM(G17:G19)</f>
        <v>300482</v>
      </c>
      <c r="H20" s="181"/>
      <c r="I20" s="157">
        <f>SUM(I17:I19)</f>
        <v>664923</v>
      </c>
      <c r="J20" s="102"/>
      <c r="K20" s="157">
        <f>SUM(K17:K19)</f>
        <v>541096</v>
      </c>
      <c r="M20" s="184"/>
    </row>
    <row r="21" spans="1:23" ht="24" customHeight="1">
      <c r="A21" s="162" t="s">
        <v>63</v>
      </c>
      <c r="D21" s="180"/>
      <c r="E21" s="102">
        <f>SUM(E15-E20)</f>
        <v>159664</v>
      </c>
      <c r="F21" s="102"/>
      <c r="G21" s="102">
        <f>SUM(G15-G20)</f>
        <v>104206</v>
      </c>
      <c r="H21" s="181"/>
      <c r="I21" s="102">
        <f>SUM(I15-I20)</f>
        <v>286737</v>
      </c>
      <c r="J21" s="102"/>
      <c r="K21" s="102">
        <f>SUM(K15-K20)</f>
        <v>224153</v>
      </c>
      <c r="M21" s="184"/>
    </row>
    <row r="22" spans="1:23" ht="24" customHeight="1">
      <c r="A22" s="178" t="s">
        <v>31</v>
      </c>
      <c r="B22" s="166"/>
      <c r="D22" s="180"/>
      <c r="E22" s="158">
        <v>-47794</v>
      </c>
      <c r="F22" s="102"/>
      <c r="G22" s="158">
        <v>-44435</v>
      </c>
      <c r="H22" s="181"/>
      <c r="I22" s="158">
        <v>-91628</v>
      </c>
      <c r="J22" s="102"/>
      <c r="K22" s="158">
        <v>-88205</v>
      </c>
      <c r="M22" s="30"/>
    </row>
    <row r="23" spans="1:23" ht="24" customHeight="1">
      <c r="A23" s="162" t="s">
        <v>64</v>
      </c>
      <c r="B23" s="166"/>
      <c r="D23" s="180"/>
      <c r="E23" s="102">
        <f>SUM(E21:E22)</f>
        <v>111870</v>
      </c>
      <c r="F23" s="102"/>
      <c r="G23" s="102">
        <f>SUM(G21:G22)</f>
        <v>59771</v>
      </c>
      <c r="H23" s="181"/>
      <c r="I23" s="102">
        <f>SUM(I21:I22)</f>
        <v>195109</v>
      </c>
      <c r="J23" s="102"/>
      <c r="K23" s="102">
        <f>SUM(K21:K22)</f>
        <v>135948</v>
      </c>
      <c r="M23" s="184"/>
    </row>
    <row r="24" spans="1:23" ht="24" customHeight="1">
      <c r="A24" s="178" t="s">
        <v>38</v>
      </c>
      <c r="B24" s="166"/>
      <c r="C24" s="180">
        <v>13</v>
      </c>
      <c r="D24" s="180"/>
      <c r="E24" s="158">
        <v>-22341</v>
      </c>
      <c r="F24" s="102"/>
      <c r="G24" s="158">
        <v>-11629</v>
      </c>
      <c r="H24" s="181"/>
      <c r="I24" s="158">
        <v>-39024</v>
      </c>
      <c r="J24" s="102"/>
      <c r="K24" s="158">
        <v>-26893</v>
      </c>
      <c r="M24" s="185"/>
    </row>
    <row r="25" spans="1:23" ht="24" customHeight="1">
      <c r="A25" s="186" t="s">
        <v>96</v>
      </c>
      <c r="D25" s="180"/>
      <c r="E25" s="159">
        <f>SUM(E23:E24)</f>
        <v>89529</v>
      </c>
      <c r="F25" s="187"/>
      <c r="G25" s="159">
        <f>SUM(G23:G24)</f>
        <v>48142</v>
      </c>
      <c r="H25" s="181"/>
      <c r="I25" s="159">
        <f>SUM(I23:I24)</f>
        <v>156085</v>
      </c>
      <c r="J25" s="187"/>
      <c r="K25" s="159">
        <f>SUM(K23:K24)</f>
        <v>109055</v>
      </c>
      <c r="M25" s="160"/>
    </row>
    <row r="26" spans="1:23" ht="24" customHeight="1">
      <c r="A26" s="186"/>
      <c r="D26" s="180"/>
      <c r="E26" s="187"/>
      <c r="F26" s="187"/>
      <c r="G26" s="187"/>
      <c r="H26" s="181"/>
      <c r="I26" s="187"/>
      <c r="J26" s="187"/>
      <c r="K26" s="187"/>
    </row>
    <row r="27" spans="1:23" ht="24" customHeight="1">
      <c r="A27" s="186" t="s">
        <v>62</v>
      </c>
      <c r="D27" s="180"/>
      <c r="E27" s="160"/>
      <c r="F27" s="160"/>
      <c r="G27" s="160"/>
      <c r="H27" s="233"/>
      <c r="I27" s="160"/>
      <c r="J27" s="160"/>
      <c r="K27" s="160"/>
    </row>
    <row r="28" spans="1:23" ht="24" customHeight="1">
      <c r="A28" s="186" t="s">
        <v>132</v>
      </c>
      <c r="D28" s="180"/>
      <c r="E28" s="232">
        <v>0</v>
      </c>
      <c r="F28" s="187"/>
      <c r="G28" s="232">
        <v>0</v>
      </c>
      <c r="H28" s="181"/>
      <c r="I28" s="232">
        <v>0</v>
      </c>
      <c r="J28" s="187"/>
      <c r="K28" s="232">
        <v>0</v>
      </c>
      <c r="M28" s="160"/>
    </row>
    <row r="29" spans="1:23" s="188" customFormat="1" ht="24" customHeight="1">
      <c r="A29" s="186"/>
      <c r="C29" s="189"/>
      <c r="D29" s="180"/>
      <c r="E29" s="190"/>
      <c r="F29" s="190"/>
      <c r="G29" s="190"/>
      <c r="H29" s="181"/>
      <c r="I29" s="190"/>
      <c r="J29" s="190"/>
      <c r="K29" s="190"/>
      <c r="N29" s="161"/>
      <c r="O29" s="161"/>
      <c r="Q29" s="161"/>
      <c r="S29" s="161"/>
      <c r="U29" s="161"/>
      <c r="W29" s="161"/>
    </row>
    <row r="30" spans="1:23" s="188" customFormat="1" ht="24" customHeight="1" thickBot="1">
      <c r="A30" s="186" t="s">
        <v>104</v>
      </c>
      <c r="C30" s="189"/>
      <c r="D30" s="180"/>
      <c r="E30" s="191">
        <f>SUM(E25,E28)</f>
        <v>89529</v>
      </c>
      <c r="F30" s="187"/>
      <c r="G30" s="191">
        <f>SUM(G25,G28)</f>
        <v>48142</v>
      </c>
      <c r="H30" s="181"/>
      <c r="I30" s="191">
        <f>SUM(I25,I28)</f>
        <v>156085</v>
      </c>
      <c r="J30" s="187"/>
      <c r="K30" s="191">
        <f>SUM(K25,K28)</f>
        <v>109055</v>
      </c>
      <c r="M30" s="160"/>
      <c r="N30" s="161"/>
      <c r="O30" s="161"/>
      <c r="Q30" s="161"/>
      <c r="S30" s="161"/>
      <c r="U30" s="161"/>
      <c r="W30" s="161"/>
    </row>
    <row r="31" spans="1:23" s="188" customFormat="1" ht="24" customHeight="1" thickTop="1">
      <c r="A31" s="186"/>
      <c r="C31" s="189"/>
      <c r="D31" s="180"/>
      <c r="E31" s="190"/>
      <c r="F31" s="190"/>
      <c r="G31" s="190"/>
      <c r="H31" s="180"/>
      <c r="I31" s="190"/>
      <c r="J31" s="190"/>
      <c r="K31" s="190"/>
      <c r="N31" s="161"/>
      <c r="O31" s="161"/>
      <c r="Q31" s="161"/>
      <c r="S31" s="161"/>
      <c r="U31" s="161"/>
      <c r="W31" s="161"/>
    </row>
    <row r="32" spans="1:23" ht="24" customHeight="1">
      <c r="A32" s="104" t="s">
        <v>32</v>
      </c>
      <c r="C32" s="180">
        <v>15</v>
      </c>
      <c r="D32" s="180"/>
      <c r="E32" s="187"/>
      <c r="F32" s="187"/>
      <c r="G32" s="187"/>
      <c r="H32" s="180"/>
      <c r="I32" s="187"/>
      <c r="J32" s="187"/>
      <c r="K32" s="187"/>
    </row>
    <row r="33" spans="1:11" ht="24" customHeight="1" thickBot="1">
      <c r="A33" s="178" t="s">
        <v>108</v>
      </c>
      <c r="B33" s="179"/>
      <c r="C33" s="180"/>
      <c r="D33" s="180"/>
      <c r="E33" s="192">
        <f>SUM(E30/E34)</f>
        <v>2.3498425196850393E-2</v>
      </c>
      <c r="F33" s="193"/>
      <c r="G33" s="192">
        <f>SUM(G30/G34)</f>
        <v>1.5998468677170363E-2</v>
      </c>
      <c r="H33" s="180"/>
      <c r="I33" s="192">
        <f>SUM(I30/I34)</f>
        <v>4.096719160104987E-2</v>
      </c>
      <c r="J33" s="193"/>
      <c r="K33" s="192">
        <f>SUM(K30/K34)</f>
        <v>3.6240974649761414E-2</v>
      </c>
    </row>
    <row r="34" spans="1:11" ht="24" customHeight="1" thickTop="1" thickBot="1">
      <c r="A34" s="194" t="s">
        <v>112</v>
      </c>
      <c r="B34" s="179"/>
      <c r="D34" s="195"/>
      <c r="E34" s="191">
        <v>3810000</v>
      </c>
      <c r="F34" s="187"/>
      <c r="G34" s="191">
        <v>3009163</v>
      </c>
      <c r="H34" s="195"/>
      <c r="I34" s="191">
        <v>3810000</v>
      </c>
      <c r="J34" s="187"/>
      <c r="K34" s="191">
        <v>3009163</v>
      </c>
    </row>
    <row r="35" spans="1:11" ht="24" customHeight="1" thickTop="1">
      <c r="A35" s="194"/>
      <c r="B35" s="179"/>
      <c r="D35" s="195"/>
      <c r="E35" s="177"/>
      <c r="F35" s="177"/>
      <c r="G35" s="177"/>
      <c r="H35" s="195"/>
      <c r="I35" s="177"/>
      <c r="J35" s="177"/>
      <c r="K35" s="177"/>
    </row>
    <row r="36" spans="1:11" ht="24" customHeight="1">
      <c r="A36" s="170" t="s">
        <v>11</v>
      </c>
      <c r="D36" s="195"/>
      <c r="E36" s="177"/>
      <c r="F36" s="177"/>
      <c r="G36" s="177"/>
      <c r="H36" s="195"/>
      <c r="I36" s="177"/>
      <c r="J36" s="177"/>
      <c r="K36" s="177"/>
    </row>
    <row r="37" spans="1:11" ht="24" customHeight="1">
      <c r="E37" s="156"/>
      <c r="F37" s="156"/>
      <c r="G37" s="156"/>
      <c r="I37" s="156"/>
      <c r="J37" s="156"/>
      <c r="K37" s="156"/>
    </row>
  </sheetData>
  <mergeCells count="5">
    <mergeCell ref="A1:K1"/>
    <mergeCell ref="E6:G6"/>
    <mergeCell ref="I6:K6"/>
    <mergeCell ref="E7:G7"/>
    <mergeCell ref="I7:K7"/>
  </mergeCells>
  <pageMargins left="0.86614173228346458" right="0.55118110236220474" top="0.9055118110236221" bottom="0" header="0.31496062992125984" footer="0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1"/>
    <pageSetUpPr fitToPage="1"/>
  </sheetPr>
  <dimension ref="A1:Q29"/>
  <sheetViews>
    <sheetView showGridLines="0" view="pageBreakPreview" zoomScale="115" zoomScaleNormal="100" zoomScaleSheetLayoutView="115" workbookViewId="0">
      <selection activeCell="E3" sqref="E3"/>
    </sheetView>
  </sheetViews>
  <sheetFormatPr defaultColWidth="15.42578125" defaultRowHeight="24" customHeight="1"/>
  <cols>
    <col min="1" max="1" width="47.42578125" style="1" bestFit="1" customWidth="1"/>
    <col min="2" max="2" width="2.140625" style="1" customWidth="1"/>
    <col min="3" max="3" width="14.85546875" style="83" customWidth="1"/>
    <col min="4" max="4" width="1.140625" style="1" customWidth="1"/>
    <col min="5" max="5" width="14.85546875" style="83" customWidth="1"/>
    <col min="6" max="6" width="1" style="83" customWidth="1"/>
    <col min="7" max="7" width="14.85546875" style="83" customWidth="1"/>
    <col min="8" max="8" width="1" style="1" customWidth="1"/>
    <col min="9" max="9" width="14.85546875" style="83" customWidth="1"/>
    <col min="10" max="10" width="1" style="1" customWidth="1"/>
    <col min="11" max="11" width="14.85546875" style="83" customWidth="1"/>
    <col min="12" max="12" width="3.42578125" style="1" customWidth="1"/>
    <col min="13" max="13" width="0.7109375" style="1" customWidth="1"/>
    <col min="14" max="14" width="13.5703125" style="1" bestFit="1" customWidth="1"/>
    <col min="15" max="15" width="5.5703125" style="1" customWidth="1"/>
    <col min="16" max="16" width="10" style="1" bestFit="1" customWidth="1"/>
    <col min="17" max="17" width="8" style="1" customWidth="1"/>
    <col min="18" max="18" width="12" style="1" bestFit="1" customWidth="1"/>
    <col min="19" max="19" width="8" style="1" customWidth="1"/>
    <col min="20" max="20" width="16.28515625" style="1" customWidth="1"/>
    <col min="21" max="21" width="0.140625" style="1" customWidth="1"/>
    <col min="22" max="235" width="8" style="1" customWidth="1"/>
    <col min="236" max="236" width="31.140625" style="1" customWidth="1"/>
    <col min="237" max="237" width="8.5703125" style="1" customWidth="1"/>
    <col min="238" max="238" width="6.5703125" style="1" customWidth="1"/>
    <col min="239" max="239" width="5.42578125" style="1" customWidth="1"/>
    <col min="240" max="240" width="46.7109375" style="1" customWidth="1"/>
    <col min="241" max="241" width="1.140625" style="1" customWidth="1"/>
    <col min="242" max="16384" width="15.42578125" style="1"/>
  </cols>
  <sheetData>
    <row r="1" spans="1:17" ht="24" customHeight="1">
      <c r="C1" s="1"/>
      <c r="E1" s="1"/>
      <c r="F1" s="1"/>
      <c r="G1" s="1"/>
      <c r="I1" s="1"/>
      <c r="K1" s="121" t="s">
        <v>102</v>
      </c>
      <c r="L1" s="12"/>
      <c r="M1" s="12"/>
      <c r="N1" s="12"/>
      <c r="O1" s="12"/>
      <c r="P1" s="12"/>
      <c r="Q1" s="12"/>
    </row>
    <row r="2" spans="1:17" ht="24" customHeight="1">
      <c r="A2" s="2" t="s">
        <v>140</v>
      </c>
      <c r="B2" s="2"/>
      <c r="C2" s="86"/>
      <c r="D2" s="2"/>
      <c r="E2" s="86"/>
      <c r="F2" s="86"/>
      <c r="G2" s="86"/>
      <c r="H2" s="82"/>
      <c r="I2" s="86"/>
      <c r="J2" s="82"/>
      <c r="K2" s="87"/>
    </row>
    <row r="3" spans="1:17" ht="24" customHeight="1">
      <c r="A3" s="82" t="s">
        <v>24</v>
      </c>
      <c r="B3" s="82"/>
      <c r="C3" s="86"/>
      <c r="D3" s="82"/>
      <c r="E3" s="86"/>
      <c r="F3" s="86"/>
      <c r="G3" s="86"/>
      <c r="H3" s="82"/>
      <c r="I3" s="86"/>
      <c r="J3" s="82"/>
      <c r="K3" s="86"/>
    </row>
    <row r="4" spans="1:17" ht="24" customHeight="1">
      <c r="A4" s="103" t="s">
        <v>150</v>
      </c>
      <c r="B4" s="8"/>
      <c r="C4" s="86"/>
      <c r="D4" s="8"/>
      <c r="E4" s="86"/>
      <c r="F4" s="86"/>
      <c r="G4" s="86"/>
      <c r="H4" s="82"/>
      <c r="I4" s="86"/>
      <c r="J4" s="82"/>
      <c r="K4" s="86"/>
    </row>
    <row r="5" spans="1:17" ht="24" customHeight="1">
      <c r="C5" s="88"/>
      <c r="E5" s="88"/>
      <c r="F5" s="88"/>
      <c r="G5" s="88"/>
      <c r="H5" s="89"/>
      <c r="I5" s="88"/>
      <c r="J5" s="89"/>
      <c r="K5" s="10" t="s">
        <v>109</v>
      </c>
    </row>
    <row r="6" spans="1:17" ht="24" customHeight="1">
      <c r="C6" s="88"/>
      <c r="E6" s="88"/>
      <c r="F6" s="88"/>
      <c r="G6" s="237" t="s">
        <v>103</v>
      </c>
      <c r="H6" s="237"/>
      <c r="I6" s="237"/>
      <c r="J6" s="89"/>
      <c r="K6" s="10"/>
    </row>
    <row r="7" spans="1:17" s="84" customFormat="1" ht="24" customHeight="1">
      <c r="C7" s="90" t="s">
        <v>39</v>
      </c>
      <c r="E7" s="90"/>
      <c r="F7" s="85"/>
      <c r="G7" s="84" t="s">
        <v>117</v>
      </c>
      <c r="H7" s="26"/>
      <c r="J7" s="26"/>
      <c r="K7" s="91"/>
    </row>
    <row r="8" spans="1:17" s="84" customFormat="1" ht="24" customHeight="1">
      <c r="C8" s="90" t="s">
        <v>56</v>
      </c>
      <c r="E8" s="90"/>
      <c r="F8" s="26"/>
      <c r="G8" s="26" t="s">
        <v>118</v>
      </c>
      <c r="H8" s="26"/>
      <c r="I8" s="26"/>
      <c r="J8" s="26"/>
      <c r="K8" s="92"/>
    </row>
    <row r="9" spans="1:17" s="84" customFormat="1" ht="24" customHeight="1">
      <c r="C9" s="93" t="s">
        <v>57</v>
      </c>
      <c r="E9" s="93" t="s">
        <v>141</v>
      </c>
      <c r="F9" s="26"/>
      <c r="G9" s="94" t="s">
        <v>119</v>
      </c>
      <c r="I9" s="94" t="s">
        <v>120</v>
      </c>
      <c r="K9" s="93" t="s">
        <v>25</v>
      </c>
    </row>
    <row r="10" spans="1:17" ht="24" customHeight="1">
      <c r="A10" s="196" t="s">
        <v>134</v>
      </c>
      <c r="B10" s="12"/>
      <c r="C10" s="91">
        <v>3009163</v>
      </c>
      <c r="D10" s="12"/>
      <c r="E10" s="91">
        <v>0</v>
      </c>
      <c r="F10" s="91"/>
      <c r="G10" s="91">
        <v>17025</v>
      </c>
      <c r="H10" s="91"/>
      <c r="I10" s="91">
        <v>444832</v>
      </c>
      <c r="J10" s="91"/>
      <c r="K10" s="91">
        <f>SUM(C10:I10)</f>
        <v>3471020</v>
      </c>
    </row>
    <row r="11" spans="1:17" ht="24" customHeight="1">
      <c r="A11" s="197" t="s">
        <v>96</v>
      </c>
      <c r="B11" s="12"/>
      <c r="C11" s="96">
        <v>0</v>
      </c>
      <c r="D11" s="12"/>
      <c r="E11" s="96">
        <v>0</v>
      </c>
      <c r="F11" s="91"/>
      <c r="G11" s="96">
        <v>0</v>
      </c>
      <c r="H11" s="91"/>
      <c r="I11" s="96">
        <v>109055</v>
      </c>
      <c r="J11" s="91"/>
      <c r="K11" s="96">
        <v>109055</v>
      </c>
    </row>
    <row r="12" spans="1:17" ht="24" customHeight="1">
      <c r="A12" s="231" t="s">
        <v>97</v>
      </c>
      <c r="B12" s="12"/>
      <c r="C12" s="97">
        <v>0</v>
      </c>
      <c r="D12" s="12"/>
      <c r="E12" s="97">
        <v>0</v>
      </c>
      <c r="F12" s="91"/>
      <c r="G12" s="97">
        <v>0</v>
      </c>
      <c r="H12" s="91"/>
      <c r="I12" s="97">
        <v>0</v>
      </c>
      <c r="J12" s="91"/>
      <c r="K12" s="97">
        <v>0</v>
      </c>
    </row>
    <row r="13" spans="1:17" ht="24" customHeight="1">
      <c r="A13" s="231" t="s">
        <v>98</v>
      </c>
      <c r="B13" s="12"/>
      <c r="C13" s="85">
        <f>SUM(C11:C12)</f>
        <v>0</v>
      </c>
      <c r="D13" s="198"/>
      <c r="E13" s="85">
        <f>SUM(E11:E12)</f>
        <v>0</v>
      </c>
      <c r="F13" s="85"/>
      <c r="G13" s="85">
        <f>SUM(G11:G12)</f>
        <v>0</v>
      </c>
      <c r="H13" s="85"/>
      <c r="I13" s="85">
        <f>SUM(I11:I12)</f>
        <v>109055</v>
      </c>
      <c r="J13" s="85"/>
      <c r="K13" s="85">
        <f>SUM(K11:K12)</f>
        <v>109055</v>
      </c>
    </row>
    <row r="14" spans="1:17" ht="24" customHeight="1">
      <c r="A14" s="231" t="s">
        <v>155</v>
      </c>
      <c r="B14" s="12"/>
      <c r="C14" s="85">
        <v>0</v>
      </c>
      <c r="D14" s="198"/>
      <c r="E14" s="85">
        <v>0</v>
      </c>
      <c r="F14" s="85"/>
      <c r="G14" s="85">
        <v>0</v>
      </c>
      <c r="H14" s="85"/>
      <c r="I14" s="85">
        <v>-204623</v>
      </c>
      <c r="J14" s="85"/>
      <c r="K14" s="85">
        <f>SUM(C14:I14)</f>
        <v>-204623</v>
      </c>
    </row>
    <row r="15" spans="1:17" ht="24" customHeight="1">
      <c r="A15" s="231" t="s">
        <v>152</v>
      </c>
      <c r="B15" s="12"/>
      <c r="C15" s="85">
        <v>0</v>
      </c>
      <c r="D15" s="12"/>
      <c r="E15" s="85">
        <f>SUM(E13:E14)</f>
        <v>0</v>
      </c>
      <c r="F15" s="91"/>
      <c r="G15" s="85">
        <v>15903</v>
      </c>
      <c r="H15" s="91"/>
      <c r="I15" s="85">
        <v>-15903</v>
      </c>
      <c r="J15" s="91"/>
      <c r="K15" s="85">
        <f>SUM(C15:I15)</f>
        <v>0</v>
      </c>
    </row>
    <row r="16" spans="1:17" ht="24" customHeight="1" thickBot="1">
      <c r="A16" s="229" t="s">
        <v>153</v>
      </c>
      <c r="B16" s="12"/>
      <c r="C16" s="98">
        <f>SUM(C10,C13:C15)</f>
        <v>3009163</v>
      </c>
      <c r="D16" s="12"/>
      <c r="E16" s="98">
        <f>SUM(E10,E13:E15)</f>
        <v>0</v>
      </c>
      <c r="F16" s="85"/>
      <c r="G16" s="98">
        <f>SUM(G10,G13:G15)</f>
        <v>32928</v>
      </c>
      <c r="H16" s="85">
        <v>0</v>
      </c>
      <c r="I16" s="98">
        <f>SUM(I10,I13:I15)</f>
        <v>333361</v>
      </c>
      <c r="J16" s="91"/>
      <c r="K16" s="98">
        <f>SUM(K10,K13:K15)</f>
        <v>3375452</v>
      </c>
    </row>
    <row r="17" spans="1:11" ht="24" customHeight="1" thickTop="1">
      <c r="B17" s="12"/>
      <c r="D17" s="12"/>
      <c r="H17" s="83"/>
      <c r="J17" s="83"/>
    </row>
    <row r="18" spans="1:11" ht="24" customHeight="1">
      <c r="A18" s="95" t="s">
        <v>139</v>
      </c>
      <c r="B18" s="12"/>
      <c r="C18" s="91">
        <v>3810000</v>
      </c>
      <c r="D18" s="12"/>
      <c r="E18" s="91">
        <v>715342</v>
      </c>
      <c r="F18" s="91"/>
      <c r="G18" s="91">
        <v>50618</v>
      </c>
      <c r="H18" s="91"/>
      <c r="I18" s="91">
        <f>239514+1</f>
        <v>239515</v>
      </c>
      <c r="J18" s="91"/>
      <c r="K18" s="91">
        <f>SUM(C18:I18)</f>
        <v>4815475</v>
      </c>
    </row>
    <row r="19" spans="1:11" ht="24" customHeight="1">
      <c r="A19" s="99" t="s">
        <v>96</v>
      </c>
      <c r="B19" s="12"/>
      <c r="C19" s="96">
        <v>0</v>
      </c>
      <c r="D19" s="12"/>
      <c r="E19" s="96">
        <v>0</v>
      </c>
      <c r="F19" s="91"/>
      <c r="G19" s="96">
        <v>0</v>
      </c>
      <c r="H19" s="91"/>
      <c r="I19" s="96">
        <f>SUM(PL!I25)</f>
        <v>156085</v>
      </c>
      <c r="J19" s="91"/>
      <c r="K19" s="96">
        <f>SUM(C19:I19)</f>
        <v>156085</v>
      </c>
    </row>
    <row r="20" spans="1:11" ht="24" customHeight="1">
      <c r="A20" s="99" t="s">
        <v>97</v>
      </c>
      <c r="B20" s="12"/>
      <c r="C20" s="97">
        <v>0</v>
      </c>
      <c r="D20" s="12"/>
      <c r="E20" s="97">
        <v>0</v>
      </c>
      <c r="F20" s="91"/>
      <c r="G20" s="97">
        <v>0</v>
      </c>
      <c r="H20" s="91"/>
      <c r="I20" s="97">
        <v>0</v>
      </c>
      <c r="J20" s="91"/>
      <c r="K20" s="97">
        <f>SUM(C20:I20)</f>
        <v>0</v>
      </c>
    </row>
    <row r="21" spans="1:11" ht="24" customHeight="1">
      <c r="A21" s="99" t="s">
        <v>98</v>
      </c>
      <c r="B21" s="12"/>
      <c r="C21" s="85">
        <f>SUM(C19:C20)</f>
        <v>0</v>
      </c>
      <c r="D21" s="12"/>
      <c r="E21" s="85">
        <f>SUM(E19:E20)</f>
        <v>0</v>
      </c>
      <c r="F21" s="91"/>
      <c r="G21" s="85">
        <f>SUM(G19:G20)</f>
        <v>0</v>
      </c>
      <c r="H21" s="91"/>
      <c r="I21" s="85">
        <f>SUM(I19:I20)</f>
        <v>156085</v>
      </c>
      <c r="J21" s="91"/>
      <c r="K21" s="85">
        <f>SUM(K19:K20)</f>
        <v>156085</v>
      </c>
    </row>
    <row r="22" spans="1:11" ht="24" customHeight="1">
      <c r="A22" s="231" t="s">
        <v>155</v>
      </c>
      <c r="B22" s="12"/>
      <c r="C22" s="85">
        <v>0</v>
      </c>
      <c r="D22" s="12"/>
      <c r="E22" s="85">
        <v>0</v>
      </c>
      <c r="F22" s="91"/>
      <c r="G22" s="85">
        <v>0</v>
      </c>
      <c r="H22" s="91"/>
      <c r="I22" s="85">
        <v>-38100</v>
      </c>
      <c r="J22" s="91"/>
      <c r="K22" s="91">
        <f>SUM(C22:I22)</f>
        <v>-38100</v>
      </c>
    </row>
    <row r="23" spans="1:11" ht="24" customHeight="1" thickBot="1">
      <c r="A23" s="229" t="s">
        <v>151</v>
      </c>
      <c r="B23" s="12"/>
      <c r="C23" s="98">
        <f>SUM(C18,C21:C22)</f>
        <v>3810000</v>
      </c>
      <c r="D23" s="12"/>
      <c r="E23" s="98">
        <f>SUM(E18,E21:E22)</f>
        <v>715342</v>
      </c>
      <c r="F23" s="85"/>
      <c r="G23" s="98">
        <f>SUM(G18,G21:G22)</f>
        <v>50618</v>
      </c>
      <c r="H23" s="85">
        <f>SUM(H18,H21:H21)</f>
        <v>0</v>
      </c>
      <c r="I23" s="98">
        <f>SUM(I18,I21:I22)</f>
        <v>357500</v>
      </c>
      <c r="J23" s="91"/>
      <c r="K23" s="98">
        <f>SUM(K18,K21:K22)</f>
        <v>4933460</v>
      </c>
    </row>
    <row r="24" spans="1:11" ht="24" customHeight="1" thickTop="1">
      <c r="A24" s="12"/>
      <c r="B24" s="12"/>
      <c r="C24" s="83">
        <f>C23-BS!E67</f>
        <v>0</v>
      </c>
      <c r="D24" s="12"/>
      <c r="E24" s="83">
        <f>E23-BS!E68</f>
        <v>0</v>
      </c>
      <c r="G24" s="83">
        <f>G23-BS!E70</f>
        <v>0</v>
      </c>
      <c r="H24" s="83"/>
      <c r="I24" s="83">
        <f>SUM(I23-BS!E71)</f>
        <v>0</v>
      </c>
      <c r="J24" s="83"/>
      <c r="K24" s="83">
        <f>SUM(K23-BS!E72)</f>
        <v>0</v>
      </c>
    </row>
    <row r="25" spans="1:11" ht="24" customHeight="1">
      <c r="A25" s="12"/>
      <c r="B25" s="12"/>
      <c r="D25" s="12"/>
      <c r="H25" s="83"/>
      <c r="J25" s="83"/>
    </row>
    <row r="26" spans="1:11" ht="24" customHeight="1">
      <c r="A26" s="12" t="s">
        <v>11</v>
      </c>
      <c r="B26" s="12"/>
      <c r="D26" s="12"/>
      <c r="H26" s="100"/>
      <c r="J26" s="100"/>
    </row>
    <row r="29" spans="1:11" ht="24" customHeight="1">
      <c r="A29" s="101"/>
    </row>
  </sheetData>
  <mergeCells count="1">
    <mergeCell ref="G6:I6"/>
  </mergeCells>
  <pageMargins left="0.86614173228346458" right="0.55118110236220474" top="0.9055118110236221" bottom="0" header="0.31496062992125984" footer="0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K71"/>
  <sheetViews>
    <sheetView showGridLines="0" tabSelected="1" view="pageBreakPreview" zoomScaleNormal="140" zoomScaleSheetLayoutView="100" workbookViewId="0">
      <selection activeCell="E9" sqref="E9"/>
    </sheetView>
  </sheetViews>
  <sheetFormatPr defaultRowHeight="24" customHeight="1"/>
  <cols>
    <col min="1" max="1" width="51.85546875" style="222" customWidth="1"/>
    <col min="2" max="2" width="11.28515625" style="161" customWidth="1"/>
    <col min="3" max="3" width="6" style="161" customWidth="1"/>
    <col min="4" max="4" width="6.5703125" style="161" customWidth="1"/>
    <col min="5" max="5" width="16.140625" style="161" customWidth="1"/>
    <col min="6" max="6" width="1.140625" style="161" customWidth="1"/>
    <col min="7" max="7" width="16.140625" style="1" customWidth="1"/>
    <col min="8" max="8" width="13.5703125" style="161" customWidth="1"/>
    <col min="9" max="9" width="66.140625" style="161" bestFit="1" customWidth="1"/>
    <col min="10" max="10" width="10.42578125" style="161" bestFit="1" customWidth="1"/>
    <col min="11" max="12" width="9.42578125" style="161" customWidth="1"/>
    <col min="13" max="13" width="16.140625" style="161" customWidth="1"/>
    <col min="14" max="195" width="9.42578125" style="161" customWidth="1"/>
    <col min="196" max="196" width="43.85546875" style="161" customWidth="1"/>
    <col min="197" max="197" width="1.42578125" style="161" customWidth="1"/>
    <col min="198" max="198" width="1.140625" style="161" customWidth="1"/>
    <col min="199" max="199" width="7.140625" style="161" customWidth="1"/>
    <col min="200" max="200" width="1.42578125" style="161" customWidth="1"/>
    <col min="201" max="201" width="13" style="161" customWidth="1"/>
    <col min="202" max="202" width="1.42578125" style="161" customWidth="1"/>
    <col min="203" max="203" width="13" style="161" customWidth="1"/>
    <col min="204" max="204" width="1.42578125" style="161" customWidth="1"/>
    <col min="205" max="205" width="13" style="161" customWidth="1"/>
    <col min="206" max="206" width="1.42578125" style="161" customWidth="1"/>
    <col min="207" max="207" width="13" style="161" customWidth="1"/>
    <col min="208" max="208" width="0.28515625" style="161" customWidth="1"/>
    <col min="209" max="209" width="17.28515625" style="161" customWidth="1"/>
    <col min="210" max="210" width="14.7109375" style="161" customWidth="1"/>
    <col min="211" max="211" width="14" style="161" bestFit="1" customWidth="1"/>
    <col min="212" max="213" width="13.7109375" style="161" customWidth="1"/>
    <col min="214" max="215" width="9.42578125" style="161" customWidth="1"/>
    <col min="216" max="223" width="0.7109375" style="161" customWidth="1"/>
    <col min="224" max="224" width="36" style="161" customWidth="1"/>
    <col min="225" max="225" width="1.42578125" style="161" customWidth="1"/>
    <col min="226" max="243" width="9.140625" style="161"/>
    <col min="244" max="244" width="48.140625" style="161" customWidth="1"/>
    <col min="245" max="245" width="19.85546875" style="161" customWidth="1"/>
    <col min="246" max="246" width="9.140625" style="161"/>
    <col min="247" max="247" width="2" style="161" customWidth="1"/>
    <col min="248" max="248" width="17" style="161" customWidth="1"/>
    <col min="249" max="249" width="0.85546875" style="161" customWidth="1"/>
    <col min="250" max="250" width="5.5703125" style="161" customWidth="1"/>
    <col min="251" max="251" width="12.140625" style="161" customWidth="1"/>
    <col min="252" max="252" width="16.42578125" style="161" customWidth="1"/>
    <col min="253" max="253" width="16.28515625" style="161" customWidth="1"/>
    <col min="254" max="451" width="9.42578125" style="161" customWidth="1"/>
    <col min="452" max="452" width="43.85546875" style="161" customWidth="1"/>
    <col min="453" max="453" width="1.42578125" style="161" customWidth="1"/>
    <col min="454" max="454" width="1.140625" style="161" customWidth="1"/>
    <col min="455" max="455" width="7.140625" style="161" customWidth="1"/>
    <col min="456" max="456" width="1.42578125" style="161" customWidth="1"/>
    <col min="457" max="457" width="13" style="161" customWidth="1"/>
    <col min="458" max="458" width="1.42578125" style="161" customWidth="1"/>
    <col min="459" max="459" width="13" style="161" customWidth="1"/>
    <col min="460" max="460" width="1.42578125" style="161" customWidth="1"/>
    <col min="461" max="461" width="13" style="161" customWidth="1"/>
    <col min="462" max="462" width="1.42578125" style="161" customWidth="1"/>
    <col min="463" max="463" width="13" style="161" customWidth="1"/>
    <col min="464" max="464" width="0.28515625" style="161" customWidth="1"/>
    <col min="465" max="465" width="17.28515625" style="161" customWidth="1"/>
    <col min="466" max="466" width="14.7109375" style="161" customWidth="1"/>
    <col min="467" max="467" width="14" style="161" bestFit="1" customWidth="1"/>
    <col min="468" max="469" width="13.7109375" style="161" customWidth="1"/>
    <col min="470" max="471" width="9.42578125" style="161" customWidth="1"/>
    <col min="472" max="479" width="0.7109375" style="161" customWidth="1"/>
    <col min="480" max="480" width="36" style="161" customWidth="1"/>
    <col min="481" max="481" width="1.42578125" style="161" customWidth="1"/>
    <col min="482" max="499" width="9.140625" style="161"/>
    <col min="500" max="500" width="48.140625" style="161" customWidth="1"/>
    <col min="501" max="501" width="19.85546875" style="161" customWidth="1"/>
    <col min="502" max="502" width="9.140625" style="161"/>
    <col min="503" max="503" width="2" style="161" customWidth="1"/>
    <col min="504" max="504" width="17" style="161" customWidth="1"/>
    <col min="505" max="505" width="0.85546875" style="161" customWidth="1"/>
    <col min="506" max="506" width="5.5703125" style="161" customWidth="1"/>
    <col min="507" max="507" width="12.140625" style="161" customWidth="1"/>
    <col min="508" max="508" width="16.42578125" style="161" customWidth="1"/>
    <col min="509" max="509" width="16.28515625" style="161" customWidth="1"/>
    <col min="510" max="707" width="9.42578125" style="161" customWidth="1"/>
    <col min="708" max="708" width="43.85546875" style="161" customWidth="1"/>
    <col min="709" max="709" width="1.42578125" style="161" customWidth="1"/>
    <col min="710" max="710" width="1.140625" style="161" customWidth="1"/>
    <col min="711" max="711" width="7.140625" style="161" customWidth="1"/>
    <col min="712" max="712" width="1.42578125" style="161" customWidth="1"/>
    <col min="713" max="713" width="13" style="161" customWidth="1"/>
    <col min="714" max="714" width="1.42578125" style="161" customWidth="1"/>
    <col min="715" max="715" width="13" style="161" customWidth="1"/>
    <col min="716" max="716" width="1.42578125" style="161" customWidth="1"/>
    <col min="717" max="717" width="13" style="161" customWidth="1"/>
    <col min="718" max="718" width="1.42578125" style="161" customWidth="1"/>
    <col min="719" max="719" width="13" style="161" customWidth="1"/>
    <col min="720" max="720" width="0.28515625" style="161" customWidth="1"/>
    <col min="721" max="721" width="17.28515625" style="161" customWidth="1"/>
    <col min="722" max="722" width="14.7109375" style="161" customWidth="1"/>
    <col min="723" max="723" width="14" style="161" bestFit="1" customWidth="1"/>
    <col min="724" max="725" width="13.7109375" style="161" customWidth="1"/>
    <col min="726" max="727" width="9.42578125" style="161" customWidth="1"/>
    <col min="728" max="735" width="0.7109375" style="161" customWidth="1"/>
    <col min="736" max="736" width="36" style="161" customWidth="1"/>
    <col min="737" max="737" width="1.42578125" style="161" customWidth="1"/>
    <col min="738" max="755" width="9.140625" style="161"/>
    <col min="756" max="756" width="48.140625" style="161" customWidth="1"/>
    <col min="757" max="757" width="19.85546875" style="161" customWidth="1"/>
    <col min="758" max="758" width="9.140625" style="161"/>
    <col min="759" max="759" width="2" style="161" customWidth="1"/>
    <col min="760" max="760" width="17" style="161" customWidth="1"/>
    <col min="761" max="761" width="0.85546875" style="161" customWidth="1"/>
    <col min="762" max="762" width="5.5703125" style="161" customWidth="1"/>
    <col min="763" max="763" width="12.140625" style="161" customWidth="1"/>
    <col min="764" max="764" width="16.42578125" style="161" customWidth="1"/>
    <col min="765" max="765" width="16.28515625" style="161" customWidth="1"/>
    <col min="766" max="963" width="9.42578125" style="161" customWidth="1"/>
    <col min="964" max="964" width="43.85546875" style="161" customWidth="1"/>
    <col min="965" max="965" width="1.42578125" style="161" customWidth="1"/>
    <col min="966" max="966" width="1.140625" style="161" customWidth="1"/>
    <col min="967" max="967" width="7.140625" style="161" customWidth="1"/>
    <col min="968" max="968" width="1.42578125" style="161" customWidth="1"/>
    <col min="969" max="969" width="13" style="161" customWidth="1"/>
    <col min="970" max="970" width="1.42578125" style="161" customWidth="1"/>
    <col min="971" max="971" width="13" style="161" customWidth="1"/>
    <col min="972" max="972" width="1.42578125" style="161" customWidth="1"/>
    <col min="973" max="973" width="13" style="161" customWidth="1"/>
    <col min="974" max="974" width="1.42578125" style="161" customWidth="1"/>
    <col min="975" max="975" width="13" style="161" customWidth="1"/>
    <col min="976" max="976" width="0.28515625" style="161" customWidth="1"/>
    <col min="977" max="977" width="17.28515625" style="161" customWidth="1"/>
    <col min="978" max="978" width="14.7109375" style="161" customWidth="1"/>
    <col min="979" max="979" width="14" style="161" bestFit="1" customWidth="1"/>
    <col min="980" max="981" width="13.7109375" style="161" customWidth="1"/>
    <col min="982" max="983" width="9.42578125" style="161" customWidth="1"/>
    <col min="984" max="991" width="0.7109375" style="161" customWidth="1"/>
    <col min="992" max="992" width="36" style="161" customWidth="1"/>
    <col min="993" max="993" width="1.42578125" style="161" customWidth="1"/>
    <col min="994" max="1011" width="9.140625" style="161"/>
    <col min="1012" max="1012" width="48.140625" style="161" customWidth="1"/>
    <col min="1013" max="1013" width="19.85546875" style="161" customWidth="1"/>
    <col min="1014" max="1014" width="9.140625" style="161"/>
    <col min="1015" max="1015" width="2" style="161" customWidth="1"/>
    <col min="1016" max="1016" width="17" style="161" customWidth="1"/>
    <col min="1017" max="1017" width="0.85546875" style="161" customWidth="1"/>
    <col min="1018" max="1018" width="5.5703125" style="161" customWidth="1"/>
    <col min="1019" max="1019" width="12.140625" style="161" customWidth="1"/>
    <col min="1020" max="1020" width="16.42578125" style="161" customWidth="1"/>
    <col min="1021" max="1021" width="16.28515625" style="161" customWidth="1"/>
    <col min="1022" max="1219" width="9.42578125" style="161" customWidth="1"/>
    <col min="1220" max="1220" width="43.85546875" style="161" customWidth="1"/>
    <col min="1221" max="1221" width="1.42578125" style="161" customWidth="1"/>
    <col min="1222" max="1222" width="1.140625" style="161" customWidth="1"/>
    <col min="1223" max="1223" width="7.140625" style="161" customWidth="1"/>
    <col min="1224" max="1224" width="1.42578125" style="161" customWidth="1"/>
    <col min="1225" max="1225" width="13" style="161" customWidth="1"/>
    <col min="1226" max="1226" width="1.42578125" style="161" customWidth="1"/>
    <col min="1227" max="1227" width="13" style="161" customWidth="1"/>
    <col min="1228" max="1228" width="1.42578125" style="161" customWidth="1"/>
    <col min="1229" max="1229" width="13" style="161" customWidth="1"/>
    <col min="1230" max="1230" width="1.42578125" style="161" customWidth="1"/>
    <col min="1231" max="1231" width="13" style="161" customWidth="1"/>
    <col min="1232" max="1232" width="0.28515625" style="161" customWidth="1"/>
    <col min="1233" max="1233" width="17.28515625" style="161" customWidth="1"/>
    <col min="1234" max="1234" width="14.7109375" style="161" customWidth="1"/>
    <col min="1235" max="1235" width="14" style="161" bestFit="1" customWidth="1"/>
    <col min="1236" max="1237" width="13.7109375" style="161" customWidth="1"/>
    <col min="1238" max="1239" width="9.42578125" style="161" customWidth="1"/>
    <col min="1240" max="1247" width="0.7109375" style="161" customWidth="1"/>
    <col min="1248" max="1248" width="36" style="161" customWidth="1"/>
    <col min="1249" max="1249" width="1.42578125" style="161" customWidth="1"/>
    <col min="1250" max="1267" width="9.140625" style="161"/>
    <col min="1268" max="1268" width="48.140625" style="161" customWidth="1"/>
    <col min="1269" max="1269" width="19.85546875" style="161" customWidth="1"/>
    <col min="1270" max="1270" width="9.140625" style="161"/>
    <col min="1271" max="1271" width="2" style="161" customWidth="1"/>
    <col min="1272" max="1272" width="17" style="161" customWidth="1"/>
    <col min="1273" max="1273" width="0.85546875" style="161" customWidth="1"/>
    <col min="1274" max="1274" width="5.5703125" style="161" customWidth="1"/>
    <col min="1275" max="1275" width="12.140625" style="161" customWidth="1"/>
    <col min="1276" max="1276" width="16.42578125" style="161" customWidth="1"/>
    <col min="1277" max="1277" width="16.28515625" style="161" customWidth="1"/>
    <col min="1278" max="1475" width="9.42578125" style="161" customWidth="1"/>
    <col min="1476" max="1476" width="43.85546875" style="161" customWidth="1"/>
    <col min="1477" max="1477" width="1.42578125" style="161" customWidth="1"/>
    <col min="1478" max="1478" width="1.140625" style="161" customWidth="1"/>
    <col min="1479" max="1479" width="7.140625" style="161" customWidth="1"/>
    <col min="1480" max="1480" width="1.42578125" style="161" customWidth="1"/>
    <col min="1481" max="1481" width="13" style="161" customWidth="1"/>
    <col min="1482" max="1482" width="1.42578125" style="161" customWidth="1"/>
    <col min="1483" max="1483" width="13" style="161" customWidth="1"/>
    <col min="1484" max="1484" width="1.42578125" style="161" customWidth="1"/>
    <col min="1485" max="1485" width="13" style="161" customWidth="1"/>
    <col min="1486" max="1486" width="1.42578125" style="161" customWidth="1"/>
    <col min="1487" max="1487" width="13" style="161" customWidth="1"/>
    <col min="1488" max="1488" width="0.28515625" style="161" customWidth="1"/>
    <col min="1489" max="1489" width="17.28515625" style="161" customWidth="1"/>
    <col min="1490" max="1490" width="14.7109375" style="161" customWidth="1"/>
    <col min="1491" max="1491" width="14" style="161" bestFit="1" customWidth="1"/>
    <col min="1492" max="1493" width="13.7109375" style="161" customWidth="1"/>
    <col min="1494" max="1495" width="9.42578125" style="161" customWidth="1"/>
    <col min="1496" max="1503" width="0.7109375" style="161" customWidth="1"/>
    <col min="1504" max="1504" width="36" style="161" customWidth="1"/>
    <col min="1505" max="1505" width="1.42578125" style="161" customWidth="1"/>
    <col min="1506" max="1523" width="9.140625" style="161"/>
    <col min="1524" max="1524" width="48.140625" style="161" customWidth="1"/>
    <col min="1525" max="1525" width="19.85546875" style="161" customWidth="1"/>
    <col min="1526" max="1526" width="9.140625" style="161"/>
    <col min="1527" max="1527" width="2" style="161" customWidth="1"/>
    <col min="1528" max="1528" width="17" style="161" customWidth="1"/>
    <col min="1529" max="1529" width="0.85546875" style="161" customWidth="1"/>
    <col min="1530" max="1530" width="5.5703125" style="161" customWidth="1"/>
    <col min="1531" max="1531" width="12.140625" style="161" customWidth="1"/>
    <col min="1532" max="1532" width="16.42578125" style="161" customWidth="1"/>
    <col min="1533" max="1533" width="16.28515625" style="161" customWidth="1"/>
    <col min="1534" max="1731" width="9.42578125" style="161" customWidth="1"/>
    <col min="1732" max="1732" width="43.85546875" style="161" customWidth="1"/>
    <col min="1733" max="1733" width="1.42578125" style="161" customWidth="1"/>
    <col min="1734" max="1734" width="1.140625" style="161" customWidth="1"/>
    <col min="1735" max="1735" width="7.140625" style="161" customWidth="1"/>
    <col min="1736" max="1736" width="1.42578125" style="161" customWidth="1"/>
    <col min="1737" max="1737" width="13" style="161" customWidth="1"/>
    <col min="1738" max="1738" width="1.42578125" style="161" customWidth="1"/>
    <col min="1739" max="1739" width="13" style="161" customWidth="1"/>
    <col min="1740" max="1740" width="1.42578125" style="161" customWidth="1"/>
    <col min="1741" max="1741" width="13" style="161" customWidth="1"/>
    <col min="1742" max="1742" width="1.42578125" style="161" customWidth="1"/>
    <col min="1743" max="1743" width="13" style="161" customWidth="1"/>
    <col min="1744" max="1744" width="0.28515625" style="161" customWidth="1"/>
    <col min="1745" max="1745" width="17.28515625" style="161" customWidth="1"/>
    <col min="1746" max="1746" width="14.7109375" style="161" customWidth="1"/>
    <col min="1747" max="1747" width="14" style="161" bestFit="1" customWidth="1"/>
    <col min="1748" max="1749" width="13.7109375" style="161" customWidth="1"/>
    <col min="1750" max="1751" width="9.42578125" style="161" customWidth="1"/>
    <col min="1752" max="1759" width="0.7109375" style="161" customWidth="1"/>
    <col min="1760" max="1760" width="36" style="161" customWidth="1"/>
    <col min="1761" max="1761" width="1.42578125" style="161" customWidth="1"/>
    <col min="1762" max="1779" width="9.140625" style="161"/>
    <col min="1780" max="1780" width="48.140625" style="161" customWidth="1"/>
    <col min="1781" max="1781" width="19.85546875" style="161" customWidth="1"/>
    <col min="1782" max="1782" width="9.140625" style="161"/>
    <col min="1783" max="1783" width="2" style="161" customWidth="1"/>
    <col min="1784" max="1784" width="17" style="161" customWidth="1"/>
    <col min="1785" max="1785" width="0.85546875" style="161" customWidth="1"/>
    <col min="1786" max="1786" width="5.5703125" style="161" customWidth="1"/>
    <col min="1787" max="1787" width="12.140625" style="161" customWidth="1"/>
    <col min="1788" max="1788" width="16.42578125" style="161" customWidth="1"/>
    <col min="1789" max="1789" width="16.28515625" style="161" customWidth="1"/>
    <col min="1790" max="1987" width="9.42578125" style="161" customWidth="1"/>
    <col min="1988" max="1988" width="43.85546875" style="161" customWidth="1"/>
    <col min="1989" max="1989" width="1.42578125" style="161" customWidth="1"/>
    <col min="1990" max="1990" width="1.140625" style="161" customWidth="1"/>
    <col min="1991" max="1991" width="7.140625" style="161" customWidth="1"/>
    <col min="1992" max="1992" width="1.42578125" style="161" customWidth="1"/>
    <col min="1993" max="1993" width="13" style="161" customWidth="1"/>
    <col min="1994" max="1994" width="1.42578125" style="161" customWidth="1"/>
    <col min="1995" max="1995" width="13" style="161" customWidth="1"/>
    <col min="1996" max="1996" width="1.42578125" style="161" customWidth="1"/>
    <col min="1997" max="1997" width="13" style="161" customWidth="1"/>
    <col min="1998" max="1998" width="1.42578125" style="161" customWidth="1"/>
    <col min="1999" max="1999" width="13" style="161" customWidth="1"/>
    <col min="2000" max="2000" width="0.28515625" style="161" customWidth="1"/>
    <col min="2001" max="2001" width="17.28515625" style="161" customWidth="1"/>
    <col min="2002" max="2002" width="14.7109375" style="161" customWidth="1"/>
    <col min="2003" max="2003" width="14" style="161" bestFit="1" customWidth="1"/>
    <col min="2004" max="2005" width="13.7109375" style="161" customWidth="1"/>
    <col min="2006" max="2007" width="9.42578125" style="161" customWidth="1"/>
    <col min="2008" max="2015" width="0.7109375" style="161" customWidth="1"/>
    <col min="2016" max="2016" width="36" style="161" customWidth="1"/>
    <col min="2017" max="2017" width="1.42578125" style="161" customWidth="1"/>
    <col min="2018" max="2035" width="9.140625" style="161"/>
    <col min="2036" max="2036" width="48.140625" style="161" customWidth="1"/>
    <col min="2037" max="2037" width="19.85546875" style="161" customWidth="1"/>
    <col min="2038" max="2038" width="9.140625" style="161"/>
    <col min="2039" max="2039" width="2" style="161" customWidth="1"/>
    <col min="2040" max="2040" width="17" style="161" customWidth="1"/>
    <col min="2041" max="2041" width="0.85546875" style="161" customWidth="1"/>
    <col min="2042" max="2042" width="5.5703125" style="161" customWidth="1"/>
    <col min="2043" max="2043" width="12.140625" style="161" customWidth="1"/>
    <col min="2044" max="2044" width="16.42578125" style="161" customWidth="1"/>
    <col min="2045" max="2045" width="16.28515625" style="161" customWidth="1"/>
    <col min="2046" max="2243" width="9.42578125" style="161" customWidth="1"/>
    <col min="2244" max="2244" width="43.85546875" style="161" customWidth="1"/>
    <col min="2245" max="2245" width="1.42578125" style="161" customWidth="1"/>
    <col min="2246" max="2246" width="1.140625" style="161" customWidth="1"/>
    <col min="2247" max="2247" width="7.140625" style="161" customWidth="1"/>
    <col min="2248" max="2248" width="1.42578125" style="161" customWidth="1"/>
    <col min="2249" max="2249" width="13" style="161" customWidth="1"/>
    <col min="2250" max="2250" width="1.42578125" style="161" customWidth="1"/>
    <col min="2251" max="2251" width="13" style="161" customWidth="1"/>
    <col min="2252" max="2252" width="1.42578125" style="161" customWidth="1"/>
    <col min="2253" max="2253" width="13" style="161" customWidth="1"/>
    <col min="2254" max="2254" width="1.42578125" style="161" customWidth="1"/>
    <col min="2255" max="2255" width="13" style="161" customWidth="1"/>
    <col min="2256" max="2256" width="0.28515625" style="161" customWidth="1"/>
    <col min="2257" max="2257" width="17.28515625" style="161" customWidth="1"/>
    <col min="2258" max="2258" width="14.7109375" style="161" customWidth="1"/>
    <col min="2259" max="2259" width="14" style="161" bestFit="1" customWidth="1"/>
    <col min="2260" max="2261" width="13.7109375" style="161" customWidth="1"/>
    <col min="2262" max="2263" width="9.42578125" style="161" customWidth="1"/>
    <col min="2264" max="2271" width="0.7109375" style="161" customWidth="1"/>
    <col min="2272" max="2272" width="36" style="161" customWidth="1"/>
    <col min="2273" max="2273" width="1.42578125" style="161" customWidth="1"/>
    <col min="2274" max="2291" width="9.140625" style="161"/>
    <col min="2292" max="2292" width="48.140625" style="161" customWidth="1"/>
    <col min="2293" max="2293" width="19.85546875" style="161" customWidth="1"/>
    <col min="2294" max="2294" width="9.140625" style="161"/>
    <col min="2295" max="2295" width="2" style="161" customWidth="1"/>
    <col min="2296" max="2296" width="17" style="161" customWidth="1"/>
    <col min="2297" max="2297" width="0.85546875" style="161" customWidth="1"/>
    <col min="2298" max="2298" width="5.5703125" style="161" customWidth="1"/>
    <col min="2299" max="2299" width="12.140625" style="161" customWidth="1"/>
    <col min="2300" max="2300" width="16.42578125" style="161" customWidth="1"/>
    <col min="2301" max="2301" width="16.28515625" style="161" customWidth="1"/>
    <col min="2302" max="2499" width="9.42578125" style="161" customWidth="1"/>
    <col min="2500" max="2500" width="43.85546875" style="161" customWidth="1"/>
    <col min="2501" max="2501" width="1.42578125" style="161" customWidth="1"/>
    <col min="2502" max="2502" width="1.140625" style="161" customWidth="1"/>
    <col min="2503" max="2503" width="7.140625" style="161" customWidth="1"/>
    <col min="2504" max="2504" width="1.42578125" style="161" customWidth="1"/>
    <col min="2505" max="2505" width="13" style="161" customWidth="1"/>
    <col min="2506" max="2506" width="1.42578125" style="161" customWidth="1"/>
    <col min="2507" max="2507" width="13" style="161" customWidth="1"/>
    <col min="2508" max="2508" width="1.42578125" style="161" customWidth="1"/>
    <col min="2509" max="2509" width="13" style="161" customWidth="1"/>
    <col min="2510" max="2510" width="1.42578125" style="161" customWidth="1"/>
    <col min="2511" max="2511" width="13" style="161" customWidth="1"/>
    <col min="2512" max="2512" width="0.28515625" style="161" customWidth="1"/>
    <col min="2513" max="2513" width="17.28515625" style="161" customWidth="1"/>
    <col min="2514" max="2514" width="14.7109375" style="161" customWidth="1"/>
    <col min="2515" max="2515" width="14" style="161" bestFit="1" customWidth="1"/>
    <col min="2516" max="2517" width="13.7109375" style="161" customWidth="1"/>
    <col min="2518" max="2519" width="9.42578125" style="161" customWidth="1"/>
    <col min="2520" max="2527" width="0.7109375" style="161" customWidth="1"/>
    <col min="2528" max="2528" width="36" style="161" customWidth="1"/>
    <col min="2529" max="2529" width="1.42578125" style="161" customWidth="1"/>
    <col min="2530" max="2547" width="9.140625" style="161"/>
    <col min="2548" max="2548" width="48.140625" style="161" customWidth="1"/>
    <col min="2549" max="2549" width="19.85546875" style="161" customWidth="1"/>
    <col min="2550" max="2550" width="9.140625" style="161"/>
    <col min="2551" max="2551" width="2" style="161" customWidth="1"/>
    <col min="2552" max="2552" width="17" style="161" customWidth="1"/>
    <col min="2553" max="2553" width="0.85546875" style="161" customWidth="1"/>
    <col min="2554" max="2554" width="5.5703125" style="161" customWidth="1"/>
    <col min="2555" max="2555" width="12.140625" style="161" customWidth="1"/>
    <col min="2556" max="2556" width="16.42578125" style="161" customWidth="1"/>
    <col min="2557" max="2557" width="16.28515625" style="161" customWidth="1"/>
    <col min="2558" max="2755" width="9.42578125" style="161" customWidth="1"/>
    <col min="2756" max="2756" width="43.85546875" style="161" customWidth="1"/>
    <col min="2757" max="2757" width="1.42578125" style="161" customWidth="1"/>
    <col min="2758" max="2758" width="1.140625" style="161" customWidth="1"/>
    <col min="2759" max="2759" width="7.140625" style="161" customWidth="1"/>
    <col min="2760" max="2760" width="1.42578125" style="161" customWidth="1"/>
    <col min="2761" max="2761" width="13" style="161" customWidth="1"/>
    <col min="2762" max="2762" width="1.42578125" style="161" customWidth="1"/>
    <col min="2763" max="2763" width="13" style="161" customWidth="1"/>
    <col min="2764" max="2764" width="1.42578125" style="161" customWidth="1"/>
    <col min="2765" max="2765" width="13" style="161" customWidth="1"/>
    <col min="2766" max="2766" width="1.42578125" style="161" customWidth="1"/>
    <col min="2767" max="2767" width="13" style="161" customWidth="1"/>
    <col min="2768" max="2768" width="0.28515625" style="161" customWidth="1"/>
    <col min="2769" max="2769" width="17.28515625" style="161" customWidth="1"/>
    <col min="2770" max="2770" width="14.7109375" style="161" customWidth="1"/>
    <col min="2771" max="2771" width="14" style="161" bestFit="1" customWidth="1"/>
    <col min="2772" max="2773" width="13.7109375" style="161" customWidth="1"/>
    <col min="2774" max="2775" width="9.42578125" style="161" customWidth="1"/>
    <col min="2776" max="2783" width="0.7109375" style="161" customWidth="1"/>
    <col min="2784" max="2784" width="36" style="161" customWidth="1"/>
    <col min="2785" max="2785" width="1.42578125" style="161" customWidth="1"/>
    <col min="2786" max="2803" width="9.140625" style="161"/>
    <col min="2804" max="2804" width="48.140625" style="161" customWidth="1"/>
    <col min="2805" max="2805" width="19.85546875" style="161" customWidth="1"/>
    <col min="2806" max="2806" width="9.140625" style="161"/>
    <col min="2807" max="2807" width="2" style="161" customWidth="1"/>
    <col min="2808" max="2808" width="17" style="161" customWidth="1"/>
    <col min="2809" max="2809" width="0.85546875" style="161" customWidth="1"/>
    <col min="2810" max="2810" width="5.5703125" style="161" customWidth="1"/>
    <col min="2811" max="2811" width="12.140625" style="161" customWidth="1"/>
    <col min="2812" max="2812" width="16.42578125" style="161" customWidth="1"/>
    <col min="2813" max="2813" width="16.28515625" style="161" customWidth="1"/>
    <col min="2814" max="3011" width="9.42578125" style="161" customWidth="1"/>
    <col min="3012" max="3012" width="43.85546875" style="161" customWidth="1"/>
    <col min="3013" max="3013" width="1.42578125" style="161" customWidth="1"/>
    <col min="3014" max="3014" width="1.140625" style="161" customWidth="1"/>
    <col min="3015" max="3015" width="7.140625" style="161" customWidth="1"/>
    <col min="3016" max="3016" width="1.42578125" style="161" customWidth="1"/>
    <col min="3017" max="3017" width="13" style="161" customWidth="1"/>
    <col min="3018" max="3018" width="1.42578125" style="161" customWidth="1"/>
    <col min="3019" max="3019" width="13" style="161" customWidth="1"/>
    <col min="3020" max="3020" width="1.42578125" style="161" customWidth="1"/>
    <col min="3021" max="3021" width="13" style="161" customWidth="1"/>
    <col min="3022" max="3022" width="1.42578125" style="161" customWidth="1"/>
    <col min="3023" max="3023" width="13" style="161" customWidth="1"/>
    <col min="3024" max="3024" width="0.28515625" style="161" customWidth="1"/>
    <col min="3025" max="3025" width="17.28515625" style="161" customWidth="1"/>
    <col min="3026" max="3026" width="14.7109375" style="161" customWidth="1"/>
    <col min="3027" max="3027" width="14" style="161" bestFit="1" customWidth="1"/>
    <col min="3028" max="3029" width="13.7109375" style="161" customWidth="1"/>
    <col min="3030" max="3031" width="9.42578125" style="161" customWidth="1"/>
    <col min="3032" max="3039" width="0.7109375" style="161" customWidth="1"/>
    <col min="3040" max="3040" width="36" style="161" customWidth="1"/>
    <col min="3041" max="3041" width="1.42578125" style="161" customWidth="1"/>
    <col min="3042" max="3059" width="9.140625" style="161"/>
    <col min="3060" max="3060" width="48.140625" style="161" customWidth="1"/>
    <col min="3061" max="3061" width="19.85546875" style="161" customWidth="1"/>
    <col min="3062" max="3062" width="9.140625" style="161"/>
    <col min="3063" max="3063" width="2" style="161" customWidth="1"/>
    <col min="3064" max="3064" width="17" style="161" customWidth="1"/>
    <col min="3065" max="3065" width="0.85546875" style="161" customWidth="1"/>
    <col min="3066" max="3066" width="5.5703125" style="161" customWidth="1"/>
    <col min="3067" max="3067" width="12.140625" style="161" customWidth="1"/>
    <col min="3068" max="3068" width="16.42578125" style="161" customWidth="1"/>
    <col min="3069" max="3069" width="16.28515625" style="161" customWidth="1"/>
    <col min="3070" max="3267" width="9.42578125" style="161" customWidth="1"/>
    <col min="3268" max="3268" width="43.85546875" style="161" customWidth="1"/>
    <col min="3269" max="3269" width="1.42578125" style="161" customWidth="1"/>
    <col min="3270" max="3270" width="1.140625" style="161" customWidth="1"/>
    <col min="3271" max="3271" width="7.140625" style="161" customWidth="1"/>
    <col min="3272" max="3272" width="1.42578125" style="161" customWidth="1"/>
    <col min="3273" max="3273" width="13" style="161" customWidth="1"/>
    <col min="3274" max="3274" width="1.42578125" style="161" customWidth="1"/>
    <col min="3275" max="3275" width="13" style="161" customWidth="1"/>
    <col min="3276" max="3276" width="1.42578125" style="161" customWidth="1"/>
    <col min="3277" max="3277" width="13" style="161" customWidth="1"/>
    <col min="3278" max="3278" width="1.42578125" style="161" customWidth="1"/>
    <col min="3279" max="3279" width="13" style="161" customWidth="1"/>
    <col min="3280" max="3280" width="0.28515625" style="161" customWidth="1"/>
    <col min="3281" max="3281" width="17.28515625" style="161" customWidth="1"/>
    <col min="3282" max="3282" width="14.7109375" style="161" customWidth="1"/>
    <col min="3283" max="3283" width="14" style="161" bestFit="1" customWidth="1"/>
    <col min="3284" max="3285" width="13.7109375" style="161" customWidth="1"/>
    <col min="3286" max="3287" width="9.42578125" style="161" customWidth="1"/>
    <col min="3288" max="3295" width="0.7109375" style="161" customWidth="1"/>
    <col min="3296" max="3296" width="36" style="161" customWidth="1"/>
    <col min="3297" max="3297" width="1.42578125" style="161" customWidth="1"/>
    <col min="3298" max="3315" width="9.140625" style="161"/>
    <col min="3316" max="3316" width="48.140625" style="161" customWidth="1"/>
    <col min="3317" max="3317" width="19.85546875" style="161" customWidth="1"/>
    <col min="3318" max="3318" width="9.140625" style="161"/>
    <col min="3319" max="3319" width="2" style="161" customWidth="1"/>
    <col min="3320" max="3320" width="17" style="161" customWidth="1"/>
    <col min="3321" max="3321" width="0.85546875" style="161" customWidth="1"/>
    <col min="3322" max="3322" width="5.5703125" style="161" customWidth="1"/>
    <col min="3323" max="3323" width="12.140625" style="161" customWidth="1"/>
    <col min="3324" max="3324" width="16.42578125" style="161" customWidth="1"/>
    <col min="3325" max="3325" width="16.28515625" style="161" customWidth="1"/>
    <col min="3326" max="3523" width="9.42578125" style="161" customWidth="1"/>
    <col min="3524" max="3524" width="43.85546875" style="161" customWidth="1"/>
    <col min="3525" max="3525" width="1.42578125" style="161" customWidth="1"/>
    <col min="3526" max="3526" width="1.140625" style="161" customWidth="1"/>
    <col min="3527" max="3527" width="7.140625" style="161" customWidth="1"/>
    <col min="3528" max="3528" width="1.42578125" style="161" customWidth="1"/>
    <col min="3529" max="3529" width="13" style="161" customWidth="1"/>
    <col min="3530" max="3530" width="1.42578125" style="161" customWidth="1"/>
    <col min="3531" max="3531" width="13" style="161" customWidth="1"/>
    <col min="3532" max="3532" width="1.42578125" style="161" customWidth="1"/>
    <col min="3533" max="3533" width="13" style="161" customWidth="1"/>
    <col min="3534" max="3534" width="1.42578125" style="161" customWidth="1"/>
    <col min="3535" max="3535" width="13" style="161" customWidth="1"/>
    <col min="3536" max="3536" width="0.28515625" style="161" customWidth="1"/>
    <col min="3537" max="3537" width="17.28515625" style="161" customWidth="1"/>
    <col min="3538" max="3538" width="14.7109375" style="161" customWidth="1"/>
    <col min="3539" max="3539" width="14" style="161" bestFit="1" customWidth="1"/>
    <col min="3540" max="3541" width="13.7109375" style="161" customWidth="1"/>
    <col min="3542" max="3543" width="9.42578125" style="161" customWidth="1"/>
    <col min="3544" max="3551" width="0.7109375" style="161" customWidth="1"/>
    <col min="3552" max="3552" width="36" style="161" customWidth="1"/>
    <col min="3553" max="3553" width="1.42578125" style="161" customWidth="1"/>
    <col min="3554" max="3571" width="9.140625" style="161"/>
    <col min="3572" max="3572" width="48.140625" style="161" customWidth="1"/>
    <col min="3573" max="3573" width="19.85546875" style="161" customWidth="1"/>
    <col min="3574" max="3574" width="9.140625" style="161"/>
    <col min="3575" max="3575" width="2" style="161" customWidth="1"/>
    <col min="3576" max="3576" width="17" style="161" customWidth="1"/>
    <col min="3577" max="3577" width="0.85546875" style="161" customWidth="1"/>
    <col min="3578" max="3578" width="5.5703125" style="161" customWidth="1"/>
    <col min="3579" max="3579" width="12.140625" style="161" customWidth="1"/>
    <col min="3580" max="3580" width="16.42578125" style="161" customWidth="1"/>
    <col min="3581" max="3581" width="16.28515625" style="161" customWidth="1"/>
    <col min="3582" max="3779" width="9.42578125" style="161" customWidth="1"/>
    <col min="3780" max="3780" width="43.85546875" style="161" customWidth="1"/>
    <col min="3781" max="3781" width="1.42578125" style="161" customWidth="1"/>
    <col min="3782" max="3782" width="1.140625" style="161" customWidth="1"/>
    <col min="3783" max="3783" width="7.140625" style="161" customWidth="1"/>
    <col min="3784" max="3784" width="1.42578125" style="161" customWidth="1"/>
    <col min="3785" max="3785" width="13" style="161" customWidth="1"/>
    <col min="3786" max="3786" width="1.42578125" style="161" customWidth="1"/>
    <col min="3787" max="3787" width="13" style="161" customWidth="1"/>
    <col min="3788" max="3788" width="1.42578125" style="161" customWidth="1"/>
    <col min="3789" max="3789" width="13" style="161" customWidth="1"/>
    <col min="3790" max="3790" width="1.42578125" style="161" customWidth="1"/>
    <col min="3791" max="3791" width="13" style="161" customWidth="1"/>
    <col min="3792" max="3792" width="0.28515625" style="161" customWidth="1"/>
    <col min="3793" max="3793" width="17.28515625" style="161" customWidth="1"/>
    <col min="3794" max="3794" width="14.7109375" style="161" customWidth="1"/>
    <col min="3795" max="3795" width="14" style="161" bestFit="1" customWidth="1"/>
    <col min="3796" max="3797" width="13.7109375" style="161" customWidth="1"/>
    <col min="3798" max="3799" width="9.42578125" style="161" customWidth="1"/>
    <col min="3800" max="3807" width="0.7109375" style="161" customWidth="1"/>
    <col min="3808" max="3808" width="36" style="161" customWidth="1"/>
    <col min="3809" max="3809" width="1.42578125" style="161" customWidth="1"/>
    <col min="3810" max="3827" width="9.140625" style="161"/>
    <col min="3828" max="3828" width="48.140625" style="161" customWidth="1"/>
    <col min="3829" max="3829" width="19.85546875" style="161" customWidth="1"/>
    <col min="3830" max="3830" width="9.140625" style="161"/>
    <col min="3831" max="3831" width="2" style="161" customWidth="1"/>
    <col min="3832" max="3832" width="17" style="161" customWidth="1"/>
    <col min="3833" max="3833" width="0.85546875" style="161" customWidth="1"/>
    <col min="3834" max="3834" width="5.5703125" style="161" customWidth="1"/>
    <col min="3835" max="3835" width="12.140625" style="161" customWidth="1"/>
    <col min="3836" max="3836" width="16.42578125" style="161" customWidth="1"/>
    <col min="3837" max="3837" width="16.28515625" style="161" customWidth="1"/>
    <col min="3838" max="4035" width="9.42578125" style="161" customWidth="1"/>
    <col min="4036" max="4036" width="43.85546875" style="161" customWidth="1"/>
    <col min="4037" max="4037" width="1.42578125" style="161" customWidth="1"/>
    <col min="4038" max="4038" width="1.140625" style="161" customWidth="1"/>
    <col min="4039" max="4039" width="7.140625" style="161" customWidth="1"/>
    <col min="4040" max="4040" width="1.42578125" style="161" customWidth="1"/>
    <col min="4041" max="4041" width="13" style="161" customWidth="1"/>
    <col min="4042" max="4042" width="1.42578125" style="161" customWidth="1"/>
    <col min="4043" max="4043" width="13" style="161" customWidth="1"/>
    <col min="4044" max="4044" width="1.42578125" style="161" customWidth="1"/>
    <col min="4045" max="4045" width="13" style="161" customWidth="1"/>
    <col min="4046" max="4046" width="1.42578125" style="161" customWidth="1"/>
    <col min="4047" max="4047" width="13" style="161" customWidth="1"/>
    <col min="4048" max="4048" width="0.28515625" style="161" customWidth="1"/>
    <col min="4049" max="4049" width="17.28515625" style="161" customWidth="1"/>
    <col min="4050" max="4050" width="14.7109375" style="161" customWidth="1"/>
    <col min="4051" max="4051" width="14" style="161" bestFit="1" customWidth="1"/>
    <col min="4052" max="4053" width="13.7109375" style="161" customWidth="1"/>
    <col min="4054" max="4055" width="9.42578125" style="161" customWidth="1"/>
    <col min="4056" max="4063" width="0.7109375" style="161" customWidth="1"/>
    <col min="4064" max="4064" width="36" style="161" customWidth="1"/>
    <col min="4065" max="4065" width="1.42578125" style="161" customWidth="1"/>
    <col min="4066" max="4083" width="9.140625" style="161"/>
    <col min="4084" max="4084" width="48.140625" style="161" customWidth="1"/>
    <col min="4085" max="4085" width="19.85546875" style="161" customWidth="1"/>
    <col min="4086" max="4086" width="9.140625" style="161"/>
    <col min="4087" max="4087" width="2" style="161" customWidth="1"/>
    <col min="4088" max="4088" width="17" style="161" customWidth="1"/>
    <col min="4089" max="4089" width="0.85546875" style="161" customWidth="1"/>
    <col min="4090" max="4090" width="5.5703125" style="161" customWidth="1"/>
    <col min="4091" max="4091" width="12.140625" style="161" customWidth="1"/>
    <col min="4092" max="4092" width="16.42578125" style="161" customWidth="1"/>
    <col min="4093" max="4093" width="16.28515625" style="161" customWidth="1"/>
    <col min="4094" max="4291" width="9.42578125" style="161" customWidth="1"/>
    <col min="4292" max="4292" width="43.85546875" style="161" customWidth="1"/>
    <col min="4293" max="4293" width="1.42578125" style="161" customWidth="1"/>
    <col min="4294" max="4294" width="1.140625" style="161" customWidth="1"/>
    <col min="4295" max="4295" width="7.140625" style="161" customWidth="1"/>
    <col min="4296" max="4296" width="1.42578125" style="161" customWidth="1"/>
    <col min="4297" max="4297" width="13" style="161" customWidth="1"/>
    <col min="4298" max="4298" width="1.42578125" style="161" customWidth="1"/>
    <col min="4299" max="4299" width="13" style="161" customWidth="1"/>
    <col min="4300" max="4300" width="1.42578125" style="161" customWidth="1"/>
    <col min="4301" max="4301" width="13" style="161" customWidth="1"/>
    <col min="4302" max="4302" width="1.42578125" style="161" customWidth="1"/>
    <col min="4303" max="4303" width="13" style="161" customWidth="1"/>
    <col min="4304" max="4304" width="0.28515625" style="161" customWidth="1"/>
    <col min="4305" max="4305" width="17.28515625" style="161" customWidth="1"/>
    <col min="4306" max="4306" width="14.7109375" style="161" customWidth="1"/>
    <col min="4307" max="4307" width="14" style="161" bestFit="1" customWidth="1"/>
    <col min="4308" max="4309" width="13.7109375" style="161" customWidth="1"/>
    <col min="4310" max="4311" width="9.42578125" style="161" customWidth="1"/>
    <col min="4312" max="4319" width="0.7109375" style="161" customWidth="1"/>
    <col min="4320" max="4320" width="36" style="161" customWidth="1"/>
    <col min="4321" max="4321" width="1.42578125" style="161" customWidth="1"/>
    <col min="4322" max="4339" width="9.140625" style="161"/>
    <col min="4340" max="4340" width="48.140625" style="161" customWidth="1"/>
    <col min="4341" max="4341" width="19.85546875" style="161" customWidth="1"/>
    <col min="4342" max="4342" width="9.140625" style="161"/>
    <col min="4343" max="4343" width="2" style="161" customWidth="1"/>
    <col min="4344" max="4344" width="17" style="161" customWidth="1"/>
    <col min="4345" max="4345" width="0.85546875" style="161" customWidth="1"/>
    <col min="4346" max="4346" width="5.5703125" style="161" customWidth="1"/>
    <col min="4347" max="4347" width="12.140625" style="161" customWidth="1"/>
    <col min="4348" max="4348" width="16.42578125" style="161" customWidth="1"/>
    <col min="4349" max="4349" width="16.28515625" style="161" customWidth="1"/>
    <col min="4350" max="4547" width="9.42578125" style="161" customWidth="1"/>
    <col min="4548" max="4548" width="43.85546875" style="161" customWidth="1"/>
    <col min="4549" max="4549" width="1.42578125" style="161" customWidth="1"/>
    <col min="4550" max="4550" width="1.140625" style="161" customWidth="1"/>
    <col min="4551" max="4551" width="7.140625" style="161" customWidth="1"/>
    <col min="4552" max="4552" width="1.42578125" style="161" customWidth="1"/>
    <col min="4553" max="4553" width="13" style="161" customWidth="1"/>
    <col min="4554" max="4554" width="1.42578125" style="161" customWidth="1"/>
    <col min="4555" max="4555" width="13" style="161" customWidth="1"/>
    <col min="4556" max="4556" width="1.42578125" style="161" customWidth="1"/>
    <col min="4557" max="4557" width="13" style="161" customWidth="1"/>
    <col min="4558" max="4558" width="1.42578125" style="161" customWidth="1"/>
    <col min="4559" max="4559" width="13" style="161" customWidth="1"/>
    <col min="4560" max="4560" width="0.28515625" style="161" customWidth="1"/>
    <col min="4561" max="4561" width="17.28515625" style="161" customWidth="1"/>
    <col min="4562" max="4562" width="14.7109375" style="161" customWidth="1"/>
    <col min="4563" max="4563" width="14" style="161" bestFit="1" customWidth="1"/>
    <col min="4564" max="4565" width="13.7109375" style="161" customWidth="1"/>
    <col min="4566" max="4567" width="9.42578125" style="161" customWidth="1"/>
    <col min="4568" max="4575" width="0.7109375" style="161" customWidth="1"/>
    <col min="4576" max="4576" width="36" style="161" customWidth="1"/>
    <col min="4577" max="4577" width="1.42578125" style="161" customWidth="1"/>
    <col min="4578" max="4595" width="9.140625" style="161"/>
    <col min="4596" max="4596" width="48.140625" style="161" customWidth="1"/>
    <col min="4597" max="4597" width="19.85546875" style="161" customWidth="1"/>
    <col min="4598" max="4598" width="9.140625" style="161"/>
    <col min="4599" max="4599" width="2" style="161" customWidth="1"/>
    <col min="4600" max="4600" width="17" style="161" customWidth="1"/>
    <col min="4601" max="4601" width="0.85546875" style="161" customWidth="1"/>
    <col min="4602" max="4602" width="5.5703125" style="161" customWidth="1"/>
    <col min="4603" max="4603" width="12.140625" style="161" customWidth="1"/>
    <col min="4604" max="4604" width="16.42578125" style="161" customWidth="1"/>
    <col min="4605" max="4605" width="16.28515625" style="161" customWidth="1"/>
    <col min="4606" max="4803" width="9.42578125" style="161" customWidth="1"/>
    <col min="4804" max="4804" width="43.85546875" style="161" customWidth="1"/>
    <col min="4805" max="4805" width="1.42578125" style="161" customWidth="1"/>
    <col min="4806" max="4806" width="1.140625" style="161" customWidth="1"/>
    <col min="4807" max="4807" width="7.140625" style="161" customWidth="1"/>
    <col min="4808" max="4808" width="1.42578125" style="161" customWidth="1"/>
    <col min="4809" max="4809" width="13" style="161" customWidth="1"/>
    <col min="4810" max="4810" width="1.42578125" style="161" customWidth="1"/>
    <col min="4811" max="4811" width="13" style="161" customWidth="1"/>
    <col min="4812" max="4812" width="1.42578125" style="161" customWidth="1"/>
    <col min="4813" max="4813" width="13" style="161" customWidth="1"/>
    <col min="4814" max="4814" width="1.42578125" style="161" customWidth="1"/>
    <col min="4815" max="4815" width="13" style="161" customWidth="1"/>
    <col min="4816" max="4816" width="0.28515625" style="161" customWidth="1"/>
    <col min="4817" max="4817" width="17.28515625" style="161" customWidth="1"/>
    <col min="4818" max="4818" width="14.7109375" style="161" customWidth="1"/>
    <col min="4819" max="4819" width="14" style="161" bestFit="1" customWidth="1"/>
    <col min="4820" max="4821" width="13.7109375" style="161" customWidth="1"/>
    <col min="4822" max="4823" width="9.42578125" style="161" customWidth="1"/>
    <col min="4824" max="4831" width="0.7109375" style="161" customWidth="1"/>
    <col min="4832" max="4832" width="36" style="161" customWidth="1"/>
    <col min="4833" max="4833" width="1.42578125" style="161" customWidth="1"/>
    <col min="4834" max="4851" width="9.140625" style="161"/>
    <col min="4852" max="4852" width="48.140625" style="161" customWidth="1"/>
    <col min="4853" max="4853" width="19.85546875" style="161" customWidth="1"/>
    <col min="4854" max="4854" width="9.140625" style="161"/>
    <col min="4855" max="4855" width="2" style="161" customWidth="1"/>
    <col min="4856" max="4856" width="17" style="161" customWidth="1"/>
    <col min="4857" max="4857" width="0.85546875" style="161" customWidth="1"/>
    <col min="4858" max="4858" width="5.5703125" style="161" customWidth="1"/>
    <col min="4859" max="4859" width="12.140625" style="161" customWidth="1"/>
    <col min="4860" max="4860" width="16.42578125" style="161" customWidth="1"/>
    <col min="4861" max="4861" width="16.28515625" style="161" customWidth="1"/>
    <col min="4862" max="5059" width="9.42578125" style="161" customWidth="1"/>
    <col min="5060" max="5060" width="43.85546875" style="161" customWidth="1"/>
    <col min="5061" max="5061" width="1.42578125" style="161" customWidth="1"/>
    <col min="5062" max="5062" width="1.140625" style="161" customWidth="1"/>
    <col min="5063" max="5063" width="7.140625" style="161" customWidth="1"/>
    <col min="5064" max="5064" width="1.42578125" style="161" customWidth="1"/>
    <col min="5065" max="5065" width="13" style="161" customWidth="1"/>
    <col min="5066" max="5066" width="1.42578125" style="161" customWidth="1"/>
    <col min="5067" max="5067" width="13" style="161" customWidth="1"/>
    <col min="5068" max="5068" width="1.42578125" style="161" customWidth="1"/>
    <col min="5069" max="5069" width="13" style="161" customWidth="1"/>
    <col min="5070" max="5070" width="1.42578125" style="161" customWidth="1"/>
    <col min="5071" max="5071" width="13" style="161" customWidth="1"/>
    <col min="5072" max="5072" width="0.28515625" style="161" customWidth="1"/>
    <col min="5073" max="5073" width="17.28515625" style="161" customWidth="1"/>
    <col min="5074" max="5074" width="14.7109375" style="161" customWidth="1"/>
    <col min="5075" max="5075" width="14" style="161" bestFit="1" customWidth="1"/>
    <col min="5076" max="5077" width="13.7109375" style="161" customWidth="1"/>
    <col min="5078" max="5079" width="9.42578125" style="161" customWidth="1"/>
    <col min="5080" max="5087" width="0.7109375" style="161" customWidth="1"/>
    <col min="5088" max="5088" width="36" style="161" customWidth="1"/>
    <col min="5089" max="5089" width="1.42578125" style="161" customWidth="1"/>
    <col min="5090" max="5107" width="9.140625" style="161"/>
    <col min="5108" max="5108" width="48.140625" style="161" customWidth="1"/>
    <col min="5109" max="5109" width="19.85546875" style="161" customWidth="1"/>
    <col min="5110" max="5110" width="9.140625" style="161"/>
    <col min="5111" max="5111" width="2" style="161" customWidth="1"/>
    <col min="5112" max="5112" width="17" style="161" customWidth="1"/>
    <col min="5113" max="5113" width="0.85546875" style="161" customWidth="1"/>
    <col min="5114" max="5114" width="5.5703125" style="161" customWidth="1"/>
    <col min="5115" max="5115" width="12.140625" style="161" customWidth="1"/>
    <col min="5116" max="5116" width="16.42578125" style="161" customWidth="1"/>
    <col min="5117" max="5117" width="16.28515625" style="161" customWidth="1"/>
    <col min="5118" max="5315" width="9.42578125" style="161" customWidth="1"/>
    <col min="5316" max="5316" width="43.85546875" style="161" customWidth="1"/>
    <col min="5317" max="5317" width="1.42578125" style="161" customWidth="1"/>
    <col min="5318" max="5318" width="1.140625" style="161" customWidth="1"/>
    <col min="5319" max="5319" width="7.140625" style="161" customWidth="1"/>
    <col min="5320" max="5320" width="1.42578125" style="161" customWidth="1"/>
    <col min="5321" max="5321" width="13" style="161" customWidth="1"/>
    <col min="5322" max="5322" width="1.42578125" style="161" customWidth="1"/>
    <col min="5323" max="5323" width="13" style="161" customWidth="1"/>
    <col min="5324" max="5324" width="1.42578125" style="161" customWidth="1"/>
    <col min="5325" max="5325" width="13" style="161" customWidth="1"/>
    <col min="5326" max="5326" width="1.42578125" style="161" customWidth="1"/>
    <col min="5327" max="5327" width="13" style="161" customWidth="1"/>
    <col min="5328" max="5328" width="0.28515625" style="161" customWidth="1"/>
    <col min="5329" max="5329" width="17.28515625" style="161" customWidth="1"/>
    <col min="5330" max="5330" width="14.7109375" style="161" customWidth="1"/>
    <col min="5331" max="5331" width="14" style="161" bestFit="1" customWidth="1"/>
    <col min="5332" max="5333" width="13.7109375" style="161" customWidth="1"/>
    <col min="5334" max="5335" width="9.42578125" style="161" customWidth="1"/>
    <col min="5336" max="5343" width="0.7109375" style="161" customWidth="1"/>
    <col min="5344" max="5344" width="36" style="161" customWidth="1"/>
    <col min="5345" max="5345" width="1.42578125" style="161" customWidth="1"/>
    <col min="5346" max="5363" width="9.140625" style="161"/>
    <col min="5364" max="5364" width="48.140625" style="161" customWidth="1"/>
    <col min="5365" max="5365" width="19.85546875" style="161" customWidth="1"/>
    <col min="5366" max="5366" width="9.140625" style="161"/>
    <col min="5367" max="5367" width="2" style="161" customWidth="1"/>
    <col min="5368" max="5368" width="17" style="161" customWidth="1"/>
    <col min="5369" max="5369" width="0.85546875" style="161" customWidth="1"/>
    <col min="5370" max="5370" width="5.5703125" style="161" customWidth="1"/>
    <col min="5371" max="5371" width="12.140625" style="161" customWidth="1"/>
    <col min="5372" max="5372" width="16.42578125" style="161" customWidth="1"/>
    <col min="5373" max="5373" width="16.28515625" style="161" customWidth="1"/>
    <col min="5374" max="5571" width="9.42578125" style="161" customWidth="1"/>
    <col min="5572" max="5572" width="43.85546875" style="161" customWidth="1"/>
    <col min="5573" max="5573" width="1.42578125" style="161" customWidth="1"/>
    <col min="5574" max="5574" width="1.140625" style="161" customWidth="1"/>
    <col min="5575" max="5575" width="7.140625" style="161" customWidth="1"/>
    <col min="5576" max="5576" width="1.42578125" style="161" customWidth="1"/>
    <col min="5577" max="5577" width="13" style="161" customWidth="1"/>
    <col min="5578" max="5578" width="1.42578125" style="161" customWidth="1"/>
    <col min="5579" max="5579" width="13" style="161" customWidth="1"/>
    <col min="5580" max="5580" width="1.42578125" style="161" customWidth="1"/>
    <col min="5581" max="5581" width="13" style="161" customWidth="1"/>
    <col min="5582" max="5582" width="1.42578125" style="161" customWidth="1"/>
    <col min="5583" max="5583" width="13" style="161" customWidth="1"/>
    <col min="5584" max="5584" width="0.28515625" style="161" customWidth="1"/>
    <col min="5585" max="5585" width="17.28515625" style="161" customWidth="1"/>
    <col min="5586" max="5586" width="14.7109375" style="161" customWidth="1"/>
    <col min="5587" max="5587" width="14" style="161" bestFit="1" customWidth="1"/>
    <col min="5588" max="5589" width="13.7109375" style="161" customWidth="1"/>
    <col min="5590" max="5591" width="9.42578125" style="161" customWidth="1"/>
    <col min="5592" max="5599" width="0.7109375" style="161" customWidth="1"/>
    <col min="5600" max="5600" width="36" style="161" customWidth="1"/>
    <col min="5601" max="5601" width="1.42578125" style="161" customWidth="1"/>
    <col min="5602" max="5619" width="9.140625" style="161"/>
    <col min="5620" max="5620" width="48.140625" style="161" customWidth="1"/>
    <col min="5621" max="5621" width="19.85546875" style="161" customWidth="1"/>
    <col min="5622" max="5622" width="9.140625" style="161"/>
    <col min="5623" max="5623" width="2" style="161" customWidth="1"/>
    <col min="5624" max="5624" width="17" style="161" customWidth="1"/>
    <col min="5625" max="5625" width="0.85546875" style="161" customWidth="1"/>
    <col min="5626" max="5626" width="5.5703125" style="161" customWidth="1"/>
    <col min="5627" max="5627" width="12.140625" style="161" customWidth="1"/>
    <col min="5628" max="5628" width="16.42578125" style="161" customWidth="1"/>
    <col min="5629" max="5629" width="16.28515625" style="161" customWidth="1"/>
    <col min="5630" max="5827" width="9.42578125" style="161" customWidth="1"/>
    <col min="5828" max="5828" width="43.85546875" style="161" customWidth="1"/>
    <col min="5829" max="5829" width="1.42578125" style="161" customWidth="1"/>
    <col min="5830" max="5830" width="1.140625" style="161" customWidth="1"/>
    <col min="5831" max="5831" width="7.140625" style="161" customWidth="1"/>
    <col min="5832" max="5832" width="1.42578125" style="161" customWidth="1"/>
    <col min="5833" max="5833" width="13" style="161" customWidth="1"/>
    <col min="5834" max="5834" width="1.42578125" style="161" customWidth="1"/>
    <col min="5835" max="5835" width="13" style="161" customWidth="1"/>
    <col min="5836" max="5836" width="1.42578125" style="161" customWidth="1"/>
    <col min="5837" max="5837" width="13" style="161" customWidth="1"/>
    <col min="5838" max="5838" width="1.42578125" style="161" customWidth="1"/>
    <col min="5839" max="5839" width="13" style="161" customWidth="1"/>
    <col min="5840" max="5840" width="0.28515625" style="161" customWidth="1"/>
    <col min="5841" max="5841" width="17.28515625" style="161" customWidth="1"/>
    <col min="5842" max="5842" width="14.7109375" style="161" customWidth="1"/>
    <col min="5843" max="5843" width="14" style="161" bestFit="1" customWidth="1"/>
    <col min="5844" max="5845" width="13.7109375" style="161" customWidth="1"/>
    <col min="5846" max="5847" width="9.42578125" style="161" customWidth="1"/>
    <col min="5848" max="5855" width="0.7109375" style="161" customWidth="1"/>
    <col min="5856" max="5856" width="36" style="161" customWidth="1"/>
    <col min="5857" max="5857" width="1.42578125" style="161" customWidth="1"/>
    <col min="5858" max="5875" width="9.140625" style="161"/>
    <col min="5876" max="5876" width="48.140625" style="161" customWidth="1"/>
    <col min="5877" max="5877" width="19.85546875" style="161" customWidth="1"/>
    <col min="5878" max="5878" width="9.140625" style="161"/>
    <col min="5879" max="5879" width="2" style="161" customWidth="1"/>
    <col min="5880" max="5880" width="17" style="161" customWidth="1"/>
    <col min="5881" max="5881" width="0.85546875" style="161" customWidth="1"/>
    <col min="5882" max="5882" width="5.5703125" style="161" customWidth="1"/>
    <col min="5883" max="5883" width="12.140625" style="161" customWidth="1"/>
    <col min="5884" max="5884" width="16.42578125" style="161" customWidth="1"/>
    <col min="5885" max="5885" width="16.28515625" style="161" customWidth="1"/>
    <col min="5886" max="6083" width="9.42578125" style="161" customWidth="1"/>
    <col min="6084" max="6084" width="43.85546875" style="161" customWidth="1"/>
    <col min="6085" max="6085" width="1.42578125" style="161" customWidth="1"/>
    <col min="6086" max="6086" width="1.140625" style="161" customWidth="1"/>
    <col min="6087" max="6087" width="7.140625" style="161" customWidth="1"/>
    <col min="6088" max="6088" width="1.42578125" style="161" customWidth="1"/>
    <col min="6089" max="6089" width="13" style="161" customWidth="1"/>
    <col min="6090" max="6090" width="1.42578125" style="161" customWidth="1"/>
    <col min="6091" max="6091" width="13" style="161" customWidth="1"/>
    <col min="6092" max="6092" width="1.42578125" style="161" customWidth="1"/>
    <col min="6093" max="6093" width="13" style="161" customWidth="1"/>
    <col min="6094" max="6094" width="1.42578125" style="161" customWidth="1"/>
    <col min="6095" max="6095" width="13" style="161" customWidth="1"/>
    <col min="6096" max="6096" width="0.28515625" style="161" customWidth="1"/>
    <col min="6097" max="6097" width="17.28515625" style="161" customWidth="1"/>
    <col min="6098" max="6098" width="14.7109375" style="161" customWidth="1"/>
    <col min="6099" max="6099" width="14" style="161" bestFit="1" customWidth="1"/>
    <col min="6100" max="6101" width="13.7109375" style="161" customWidth="1"/>
    <col min="6102" max="6103" width="9.42578125" style="161" customWidth="1"/>
    <col min="6104" max="6111" width="0.7109375" style="161" customWidth="1"/>
    <col min="6112" max="6112" width="36" style="161" customWidth="1"/>
    <col min="6113" max="6113" width="1.42578125" style="161" customWidth="1"/>
    <col min="6114" max="6131" width="9.140625" style="161"/>
    <col min="6132" max="6132" width="48.140625" style="161" customWidth="1"/>
    <col min="6133" max="6133" width="19.85546875" style="161" customWidth="1"/>
    <col min="6134" max="6134" width="9.140625" style="161"/>
    <col min="6135" max="6135" width="2" style="161" customWidth="1"/>
    <col min="6136" max="6136" width="17" style="161" customWidth="1"/>
    <col min="6137" max="6137" width="0.85546875" style="161" customWidth="1"/>
    <col min="6138" max="6138" width="5.5703125" style="161" customWidth="1"/>
    <col min="6139" max="6139" width="12.140625" style="161" customWidth="1"/>
    <col min="6140" max="6140" width="16.42578125" style="161" customWidth="1"/>
    <col min="6141" max="6141" width="16.28515625" style="161" customWidth="1"/>
    <col min="6142" max="6339" width="9.42578125" style="161" customWidth="1"/>
    <col min="6340" max="6340" width="43.85546875" style="161" customWidth="1"/>
    <col min="6341" max="6341" width="1.42578125" style="161" customWidth="1"/>
    <col min="6342" max="6342" width="1.140625" style="161" customWidth="1"/>
    <col min="6343" max="6343" width="7.140625" style="161" customWidth="1"/>
    <col min="6344" max="6344" width="1.42578125" style="161" customWidth="1"/>
    <col min="6345" max="6345" width="13" style="161" customWidth="1"/>
    <col min="6346" max="6346" width="1.42578125" style="161" customWidth="1"/>
    <col min="6347" max="6347" width="13" style="161" customWidth="1"/>
    <col min="6348" max="6348" width="1.42578125" style="161" customWidth="1"/>
    <col min="6349" max="6349" width="13" style="161" customWidth="1"/>
    <col min="6350" max="6350" width="1.42578125" style="161" customWidth="1"/>
    <col min="6351" max="6351" width="13" style="161" customWidth="1"/>
    <col min="6352" max="6352" width="0.28515625" style="161" customWidth="1"/>
    <col min="6353" max="6353" width="17.28515625" style="161" customWidth="1"/>
    <col min="6354" max="6354" width="14.7109375" style="161" customWidth="1"/>
    <col min="6355" max="6355" width="14" style="161" bestFit="1" customWidth="1"/>
    <col min="6356" max="6357" width="13.7109375" style="161" customWidth="1"/>
    <col min="6358" max="6359" width="9.42578125" style="161" customWidth="1"/>
    <col min="6360" max="6367" width="0.7109375" style="161" customWidth="1"/>
    <col min="6368" max="6368" width="36" style="161" customWidth="1"/>
    <col min="6369" max="6369" width="1.42578125" style="161" customWidth="1"/>
    <col min="6370" max="6387" width="9.140625" style="161"/>
    <col min="6388" max="6388" width="48.140625" style="161" customWidth="1"/>
    <col min="6389" max="6389" width="19.85546875" style="161" customWidth="1"/>
    <col min="6390" max="6390" width="9.140625" style="161"/>
    <col min="6391" max="6391" width="2" style="161" customWidth="1"/>
    <col min="6392" max="6392" width="17" style="161" customWidth="1"/>
    <col min="6393" max="6393" width="0.85546875" style="161" customWidth="1"/>
    <col min="6394" max="6394" width="5.5703125" style="161" customWidth="1"/>
    <col min="6395" max="6395" width="12.140625" style="161" customWidth="1"/>
    <col min="6396" max="6396" width="16.42578125" style="161" customWidth="1"/>
    <col min="6397" max="6397" width="16.28515625" style="161" customWidth="1"/>
    <col min="6398" max="6595" width="9.42578125" style="161" customWidth="1"/>
    <col min="6596" max="6596" width="43.85546875" style="161" customWidth="1"/>
    <col min="6597" max="6597" width="1.42578125" style="161" customWidth="1"/>
    <col min="6598" max="6598" width="1.140625" style="161" customWidth="1"/>
    <col min="6599" max="6599" width="7.140625" style="161" customWidth="1"/>
    <col min="6600" max="6600" width="1.42578125" style="161" customWidth="1"/>
    <col min="6601" max="6601" width="13" style="161" customWidth="1"/>
    <col min="6602" max="6602" width="1.42578125" style="161" customWidth="1"/>
    <col min="6603" max="6603" width="13" style="161" customWidth="1"/>
    <col min="6604" max="6604" width="1.42578125" style="161" customWidth="1"/>
    <col min="6605" max="6605" width="13" style="161" customWidth="1"/>
    <col min="6606" max="6606" width="1.42578125" style="161" customWidth="1"/>
    <col min="6607" max="6607" width="13" style="161" customWidth="1"/>
    <col min="6608" max="6608" width="0.28515625" style="161" customWidth="1"/>
    <col min="6609" max="6609" width="17.28515625" style="161" customWidth="1"/>
    <col min="6610" max="6610" width="14.7109375" style="161" customWidth="1"/>
    <col min="6611" max="6611" width="14" style="161" bestFit="1" customWidth="1"/>
    <col min="6612" max="6613" width="13.7109375" style="161" customWidth="1"/>
    <col min="6614" max="6615" width="9.42578125" style="161" customWidth="1"/>
    <col min="6616" max="6623" width="0.7109375" style="161" customWidth="1"/>
    <col min="6624" max="6624" width="36" style="161" customWidth="1"/>
    <col min="6625" max="6625" width="1.42578125" style="161" customWidth="1"/>
    <col min="6626" max="6643" width="9.140625" style="161"/>
    <col min="6644" max="6644" width="48.140625" style="161" customWidth="1"/>
    <col min="6645" max="6645" width="19.85546875" style="161" customWidth="1"/>
    <col min="6646" max="6646" width="9.140625" style="161"/>
    <col min="6647" max="6647" width="2" style="161" customWidth="1"/>
    <col min="6648" max="6648" width="17" style="161" customWidth="1"/>
    <col min="6649" max="6649" width="0.85546875" style="161" customWidth="1"/>
    <col min="6650" max="6650" width="5.5703125" style="161" customWidth="1"/>
    <col min="6651" max="6651" width="12.140625" style="161" customWidth="1"/>
    <col min="6652" max="6652" width="16.42578125" style="161" customWidth="1"/>
    <col min="6653" max="6653" width="16.28515625" style="161" customWidth="1"/>
    <col min="6654" max="6851" width="9.42578125" style="161" customWidth="1"/>
    <col min="6852" max="6852" width="43.85546875" style="161" customWidth="1"/>
    <col min="6853" max="6853" width="1.42578125" style="161" customWidth="1"/>
    <col min="6854" max="6854" width="1.140625" style="161" customWidth="1"/>
    <col min="6855" max="6855" width="7.140625" style="161" customWidth="1"/>
    <col min="6856" max="6856" width="1.42578125" style="161" customWidth="1"/>
    <col min="6857" max="6857" width="13" style="161" customWidth="1"/>
    <col min="6858" max="6858" width="1.42578125" style="161" customWidth="1"/>
    <col min="6859" max="6859" width="13" style="161" customWidth="1"/>
    <col min="6860" max="6860" width="1.42578125" style="161" customWidth="1"/>
    <col min="6861" max="6861" width="13" style="161" customWidth="1"/>
    <col min="6862" max="6862" width="1.42578125" style="161" customWidth="1"/>
    <col min="6863" max="6863" width="13" style="161" customWidth="1"/>
    <col min="6864" max="6864" width="0.28515625" style="161" customWidth="1"/>
    <col min="6865" max="6865" width="17.28515625" style="161" customWidth="1"/>
    <col min="6866" max="6866" width="14.7109375" style="161" customWidth="1"/>
    <col min="6867" max="6867" width="14" style="161" bestFit="1" customWidth="1"/>
    <col min="6868" max="6869" width="13.7109375" style="161" customWidth="1"/>
    <col min="6870" max="6871" width="9.42578125" style="161" customWidth="1"/>
    <col min="6872" max="6879" width="0.7109375" style="161" customWidth="1"/>
    <col min="6880" max="6880" width="36" style="161" customWidth="1"/>
    <col min="6881" max="6881" width="1.42578125" style="161" customWidth="1"/>
    <col min="6882" max="6899" width="9.140625" style="161"/>
    <col min="6900" max="6900" width="48.140625" style="161" customWidth="1"/>
    <col min="6901" max="6901" width="19.85546875" style="161" customWidth="1"/>
    <col min="6902" max="6902" width="9.140625" style="161"/>
    <col min="6903" max="6903" width="2" style="161" customWidth="1"/>
    <col min="6904" max="6904" width="17" style="161" customWidth="1"/>
    <col min="6905" max="6905" width="0.85546875" style="161" customWidth="1"/>
    <col min="6906" max="6906" width="5.5703125" style="161" customWidth="1"/>
    <col min="6907" max="6907" width="12.140625" style="161" customWidth="1"/>
    <col min="6908" max="6908" width="16.42578125" style="161" customWidth="1"/>
    <col min="6909" max="6909" width="16.28515625" style="161" customWidth="1"/>
    <col min="6910" max="7107" width="9.42578125" style="161" customWidth="1"/>
    <col min="7108" max="7108" width="43.85546875" style="161" customWidth="1"/>
    <col min="7109" max="7109" width="1.42578125" style="161" customWidth="1"/>
    <col min="7110" max="7110" width="1.140625" style="161" customWidth="1"/>
    <col min="7111" max="7111" width="7.140625" style="161" customWidth="1"/>
    <col min="7112" max="7112" width="1.42578125" style="161" customWidth="1"/>
    <col min="7113" max="7113" width="13" style="161" customWidth="1"/>
    <col min="7114" max="7114" width="1.42578125" style="161" customWidth="1"/>
    <col min="7115" max="7115" width="13" style="161" customWidth="1"/>
    <col min="7116" max="7116" width="1.42578125" style="161" customWidth="1"/>
    <col min="7117" max="7117" width="13" style="161" customWidth="1"/>
    <col min="7118" max="7118" width="1.42578125" style="161" customWidth="1"/>
    <col min="7119" max="7119" width="13" style="161" customWidth="1"/>
    <col min="7120" max="7120" width="0.28515625" style="161" customWidth="1"/>
    <col min="7121" max="7121" width="17.28515625" style="161" customWidth="1"/>
    <col min="7122" max="7122" width="14.7109375" style="161" customWidth="1"/>
    <col min="7123" max="7123" width="14" style="161" bestFit="1" customWidth="1"/>
    <col min="7124" max="7125" width="13.7109375" style="161" customWidth="1"/>
    <col min="7126" max="7127" width="9.42578125" style="161" customWidth="1"/>
    <col min="7128" max="7135" width="0.7109375" style="161" customWidth="1"/>
    <col min="7136" max="7136" width="36" style="161" customWidth="1"/>
    <col min="7137" max="7137" width="1.42578125" style="161" customWidth="1"/>
    <col min="7138" max="7155" width="9.140625" style="161"/>
    <col min="7156" max="7156" width="48.140625" style="161" customWidth="1"/>
    <col min="7157" max="7157" width="19.85546875" style="161" customWidth="1"/>
    <col min="7158" max="7158" width="9.140625" style="161"/>
    <col min="7159" max="7159" width="2" style="161" customWidth="1"/>
    <col min="7160" max="7160" width="17" style="161" customWidth="1"/>
    <col min="7161" max="7161" width="0.85546875" style="161" customWidth="1"/>
    <col min="7162" max="7162" width="5.5703125" style="161" customWidth="1"/>
    <col min="7163" max="7163" width="12.140625" style="161" customWidth="1"/>
    <col min="7164" max="7164" width="16.42578125" style="161" customWidth="1"/>
    <col min="7165" max="7165" width="16.28515625" style="161" customWidth="1"/>
    <col min="7166" max="7363" width="9.42578125" style="161" customWidth="1"/>
    <col min="7364" max="7364" width="43.85546875" style="161" customWidth="1"/>
    <col min="7365" max="7365" width="1.42578125" style="161" customWidth="1"/>
    <col min="7366" max="7366" width="1.140625" style="161" customWidth="1"/>
    <col min="7367" max="7367" width="7.140625" style="161" customWidth="1"/>
    <col min="7368" max="7368" width="1.42578125" style="161" customWidth="1"/>
    <col min="7369" max="7369" width="13" style="161" customWidth="1"/>
    <col min="7370" max="7370" width="1.42578125" style="161" customWidth="1"/>
    <col min="7371" max="7371" width="13" style="161" customWidth="1"/>
    <col min="7372" max="7372" width="1.42578125" style="161" customWidth="1"/>
    <col min="7373" max="7373" width="13" style="161" customWidth="1"/>
    <col min="7374" max="7374" width="1.42578125" style="161" customWidth="1"/>
    <col min="7375" max="7375" width="13" style="161" customWidth="1"/>
    <col min="7376" max="7376" width="0.28515625" style="161" customWidth="1"/>
    <col min="7377" max="7377" width="17.28515625" style="161" customWidth="1"/>
    <col min="7378" max="7378" width="14.7109375" style="161" customWidth="1"/>
    <col min="7379" max="7379" width="14" style="161" bestFit="1" customWidth="1"/>
    <col min="7380" max="7381" width="13.7109375" style="161" customWidth="1"/>
    <col min="7382" max="7383" width="9.42578125" style="161" customWidth="1"/>
    <col min="7384" max="7391" width="0.7109375" style="161" customWidth="1"/>
    <col min="7392" max="7392" width="36" style="161" customWidth="1"/>
    <col min="7393" max="7393" width="1.42578125" style="161" customWidth="1"/>
    <col min="7394" max="7411" width="9.140625" style="161"/>
    <col min="7412" max="7412" width="48.140625" style="161" customWidth="1"/>
    <col min="7413" max="7413" width="19.85546875" style="161" customWidth="1"/>
    <col min="7414" max="7414" width="9.140625" style="161"/>
    <col min="7415" max="7415" width="2" style="161" customWidth="1"/>
    <col min="7416" max="7416" width="17" style="161" customWidth="1"/>
    <col min="7417" max="7417" width="0.85546875" style="161" customWidth="1"/>
    <col min="7418" max="7418" width="5.5703125" style="161" customWidth="1"/>
    <col min="7419" max="7419" width="12.140625" style="161" customWidth="1"/>
    <col min="7420" max="7420" width="16.42578125" style="161" customWidth="1"/>
    <col min="7421" max="7421" width="16.28515625" style="161" customWidth="1"/>
    <col min="7422" max="7619" width="9.42578125" style="161" customWidth="1"/>
    <col min="7620" max="7620" width="43.85546875" style="161" customWidth="1"/>
    <col min="7621" max="7621" width="1.42578125" style="161" customWidth="1"/>
    <col min="7622" max="7622" width="1.140625" style="161" customWidth="1"/>
    <col min="7623" max="7623" width="7.140625" style="161" customWidth="1"/>
    <col min="7624" max="7624" width="1.42578125" style="161" customWidth="1"/>
    <col min="7625" max="7625" width="13" style="161" customWidth="1"/>
    <col min="7626" max="7626" width="1.42578125" style="161" customWidth="1"/>
    <col min="7627" max="7627" width="13" style="161" customWidth="1"/>
    <col min="7628" max="7628" width="1.42578125" style="161" customWidth="1"/>
    <col min="7629" max="7629" width="13" style="161" customWidth="1"/>
    <col min="7630" max="7630" width="1.42578125" style="161" customWidth="1"/>
    <col min="7631" max="7631" width="13" style="161" customWidth="1"/>
    <col min="7632" max="7632" width="0.28515625" style="161" customWidth="1"/>
    <col min="7633" max="7633" width="17.28515625" style="161" customWidth="1"/>
    <col min="7634" max="7634" width="14.7109375" style="161" customWidth="1"/>
    <col min="7635" max="7635" width="14" style="161" bestFit="1" customWidth="1"/>
    <col min="7636" max="7637" width="13.7109375" style="161" customWidth="1"/>
    <col min="7638" max="7639" width="9.42578125" style="161" customWidth="1"/>
    <col min="7640" max="7647" width="0.7109375" style="161" customWidth="1"/>
    <col min="7648" max="7648" width="36" style="161" customWidth="1"/>
    <col min="7649" max="7649" width="1.42578125" style="161" customWidth="1"/>
    <col min="7650" max="7667" width="9.140625" style="161"/>
    <col min="7668" max="7668" width="48.140625" style="161" customWidth="1"/>
    <col min="7669" max="7669" width="19.85546875" style="161" customWidth="1"/>
    <col min="7670" max="7670" width="9.140625" style="161"/>
    <col min="7671" max="7671" width="2" style="161" customWidth="1"/>
    <col min="7672" max="7672" width="17" style="161" customWidth="1"/>
    <col min="7673" max="7673" width="0.85546875" style="161" customWidth="1"/>
    <col min="7674" max="7674" width="5.5703125" style="161" customWidth="1"/>
    <col min="7675" max="7675" width="12.140625" style="161" customWidth="1"/>
    <col min="7676" max="7676" width="16.42578125" style="161" customWidth="1"/>
    <col min="7677" max="7677" width="16.28515625" style="161" customWidth="1"/>
    <col min="7678" max="7875" width="9.42578125" style="161" customWidth="1"/>
    <col min="7876" max="7876" width="43.85546875" style="161" customWidth="1"/>
    <col min="7877" max="7877" width="1.42578125" style="161" customWidth="1"/>
    <col min="7878" max="7878" width="1.140625" style="161" customWidth="1"/>
    <col min="7879" max="7879" width="7.140625" style="161" customWidth="1"/>
    <col min="7880" max="7880" width="1.42578125" style="161" customWidth="1"/>
    <col min="7881" max="7881" width="13" style="161" customWidth="1"/>
    <col min="7882" max="7882" width="1.42578125" style="161" customWidth="1"/>
    <col min="7883" max="7883" width="13" style="161" customWidth="1"/>
    <col min="7884" max="7884" width="1.42578125" style="161" customWidth="1"/>
    <col min="7885" max="7885" width="13" style="161" customWidth="1"/>
    <col min="7886" max="7886" width="1.42578125" style="161" customWidth="1"/>
    <col min="7887" max="7887" width="13" style="161" customWidth="1"/>
    <col min="7888" max="7888" width="0.28515625" style="161" customWidth="1"/>
    <col min="7889" max="7889" width="17.28515625" style="161" customWidth="1"/>
    <col min="7890" max="7890" width="14.7109375" style="161" customWidth="1"/>
    <col min="7891" max="7891" width="14" style="161" bestFit="1" customWidth="1"/>
    <col min="7892" max="7893" width="13.7109375" style="161" customWidth="1"/>
    <col min="7894" max="7895" width="9.42578125" style="161" customWidth="1"/>
    <col min="7896" max="7903" width="0.7109375" style="161" customWidth="1"/>
    <col min="7904" max="7904" width="36" style="161" customWidth="1"/>
    <col min="7905" max="7905" width="1.42578125" style="161" customWidth="1"/>
    <col min="7906" max="7923" width="9.140625" style="161"/>
    <col min="7924" max="7924" width="48.140625" style="161" customWidth="1"/>
    <col min="7925" max="7925" width="19.85546875" style="161" customWidth="1"/>
    <col min="7926" max="7926" width="9.140625" style="161"/>
    <col min="7927" max="7927" width="2" style="161" customWidth="1"/>
    <col min="7928" max="7928" width="17" style="161" customWidth="1"/>
    <col min="7929" max="7929" width="0.85546875" style="161" customWidth="1"/>
    <col min="7930" max="7930" width="5.5703125" style="161" customWidth="1"/>
    <col min="7931" max="7931" width="12.140625" style="161" customWidth="1"/>
    <col min="7932" max="7932" width="16.42578125" style="161" customWidth="1"/>
    <col min="7933" max="7933" width="16.28515625" style="161" customWidth="1"/>
    <col min="7934" max="8131" width="9.42578125" style="161" customWidth="1"/>
    <col min="8132" max="8132" width="43.85546875" style="161" customWidth="1"/>
    <col min="8133" max="8133" width="1.42578125" style="161" customWidth="1"/>
    <col min="8134" max="8134" width="1.140625" style="161" customWidth="1"/>
    <col min="8135" max="8135" width="7.140625" style="161" customWidth="1"/>
    <col min="8136" max="8136" width="1.42578125" style="161" customWidth="1"/>
    <col min="8137" max="8137" width="13" style="161" customWidth="1"/>
    <col min="8138" max="8138" width="1.42578125" style="161" customWidth="1"/>
    <col min="8139" max="8139" width="13" style="161" customWidth="1"/>
    <col min="8140" max="8140" width="1.42578125" style="161" customWidth="1"/>
    <col min="8141" max="8141" width="13" style="161" customWidth="1"/>
    <col min="8142" max="8142" width="1.42578125" style="161" customWidth="1"/>
    <col min="8143" max="8143" width="13" style="161" customWidth="1"/>
    <col min="8144" max="8144" width="0.28515625" style="161" customWidth="1"/>
    <col min="8145" max="8145" width="17.28515625" style="161" customWidth="1"/>
    <col min="8146" max="8146" width="14.7109375" style="161" customWidth="1"/>
    <col min="8147" max="8147" width="14" style="161" bestFit="1" customWidth="1"/>
    <col min="8148" max="8149" width="13.7109375" style="161" customWidth="1"/>
    <col min="8150" max="8151" width="9.42578125" style="161" customWidth="1"/>
    <col min="8152" max="8159" width="0.7109375" style="161" customWidth="1"/>
    <col min="8160" max="8160" width="36" style="161" customWidth="1"/>
    <col min="8161" max="8161" width="1.42578125" style="161" customWidth="1"/>
    <col min="8162" max="8179" width="9.140625" style="161"/>
    <col min="8180" max="8180" width="48.140625" style="161" customWidth="1"/>
    <col min="8181" max="8181" width="19.85546875" style="161" customWidth="1"/>
    <col min="8182" max="8182" width="9.140625" style="161"/>
    <col min="8183" max="8183" width="2" style="161" customWidth="1"/>
    <col min="8184" max="8184" width="17" style="161" customWidth="1"/>
    <col min="8185" max="8185" width="0.85546875" style="161" customWidth="1"/>
    <col min="8186" max="8186" width="5.5703125" style="161" customWidth="1"/>
    <col min="8187" max="8187" width="12.140625" style="161" customWidth="1"/>
    <col min="8188" max="8188" width="16.42578125" style="161" customWidth="1"/>
    <col min="8189" max="8189" width="16.28515625" style="161" customWidth="1"/>
    <col min="8190" max="8387" width="9.42578125" style="161" customWidth="1"/>
    <col min="8388" max="8388" width="43.85546875" style="161" customWidth="1"/>
    <col min="8389" max="8389" width="1.42578125" style="161" customWidth="1"/>
    <col min="8390" max="8390" width="1.140625" style="161" customWidth="1"/>
    <col min="8391" max="8391" width="7.140625" style="161" customWidth="1"/>
    <col min="8392" max="8392" width="1.42578125" style="161" customWidth="1"/>
    <col min="8393" max="8393" width="13" style="161" customWidth="1"/>
    <col min="8394" max="8394" width="1.42578125" style="161" customWidth="1"/>
    <col min="8395" max="8395" width="13" style="161" customWidth="1"/>
    <col min="8396" max="8396" width="1.42578125" style="161" customWidth="1"/>
    <col min="8397" max="8397" width="13" style="161" customWidth="1"/>
    <col min="8398" max="8398" width="1.42578125" style="161" customWidth="1"/>
    <col min="8399" max="8399" width="13" style="161" customWidth="1"/>
    <col min="8400" max="8400" width="0.28515625" style="161" customWidth="1"/>
    <col min="8401" max="8401" width="17.28515625" style="161" customWidth="1"/>
    <col min="8402" max="8402" width="14.7109375" style="161" customWidth="1"/>
    <col min="8403" max="8403" width="14" style="161" bestFit="1" customWidth="1"/>
    <col min="8404" max="8405" width="13.7109375" style="161" customWidth="1"/>
    <col min="8406" max="8407" width="9.42578125" style="161" customWidth="1"/>
    <col min="8408" max="8415" width="0.7109375" style="161" customWidth="1"/>
    <col min="8416" max="8416" width="36" style="161" customWidth="1"/>
    <col min="8417" max="8417" width="1.42578125" style="161" customWidth="1"/>
    <col min="8418" max="8435" width="9.140625" style="161"/>
    <col min="8436" max="8436" width="48.140625" style="161" customWidth="1"/>
    <col min="8437" max="8437" width="19.85546875" style="161" customWidth="1"/>
    <col min="8438" max="8438" width="9.140625" style="161"/>
    <col min="8439" max="8439" width="2" style="161" customWidth="1"/>
    <col min="8440" max="8440" width="17" style="161" customWidth="1"/>
    <col min="8441" max="8441" width="0.85546875" style="161" customWidth="1"/>
    <col min="8442" max="8442" width="5.5703125" style="161" customWidth="1"/>
    <col min="8443" max="8443" width="12.140625" style="161" customWidth="1"/>
    <col min="8444" max="8444" width="16.42578125" style="161" customWidth="1"/>
    <col min="8445" max="8445" width="16.28515625" style="161" customWidth="1"/>
    <col min="8446" max="8643" width="9.42578125" style="161" customWidth="1"/>
    <col min="8644" max="8644" width="43.85546875" style="161" customWidth="1"/>
    <col min="8645" max="8645" width="1.42578125" style="161" customWidth="1"/>
    <col min="8646" max="8646" width="1.140625" style="161" customWidth="1"/>
    <col min="8647" max="8647" width="7.140625" style="161" customWidth="1"/>
    <col min="8648" max="8648" width="1.42578125" style="161" customWidth="1"/>
    <col min="8649" max="8649" width="13" style="161" customWidth="1"/>
    <col min="8650" max="8650" width="1.42578125" style="161" customWidth="1"/>
    <col min="8651" max="8651" width="13" style="161" customWidth="1"/>
    <col min="8652" max="8652" width="1.42578125" style="161" customWidth="1"/>
    <col min="8653" max="8653" width="13" style="161" customWidth="1"/>
    <col min="8654" max="8654" width="1.42578125" style="161" customWidth="1"/>
    <col min="8655" max="8655" width="13" style="161" customWidth="1"/>
    <col min="8656" max="8656" width="0.28515625" style="161" customWidth="1"/>
    <col min="8657" max="8657" width="17.28515625" style="161" customWidth="1"/>
    <col min="8658" max="8658" width="14.7109375" style="161" customWidth="1"/>
    <col min="8659" max="8659" width="14" style="161" bestFit="1" customWidth="1"/>
    <col min="8660" max="8661" width="13.7109375" style="161" customWidth="1"/>
    <col min="8662" max="8663" width="9.42578125" style="161" customWidth="1"/>
    <col min="8664" max="8671" width="0.7109375" style="161" customWidth="1"/>
    <col min="8672" max="8672" width="36" style="161" customWidth="1"/>
    <col min="8673" max="8673" width="1.42578125" style="161" customWidth="1"/>
    <col min="8674" max="8691" width="9.140625" style="161"/>
    <col min="8692" max="8692" width="48.140625" style="161" customWidth="1"/>
    <col min="8693" max="8693" width="19.85546875" style="161" customWidth="1"/>
    <col min="8694" max="8694" width="9.140625" style="161"/>
    <col min="8695" max="8695" width="2" style="161" customWidth="1"/>
    <col min="8696" max="8696" width="17" style="161" customWidth="1"/>
    <col min="8697" max="8697" width="0.85546875" style="161" customWidth="1"/>
    <col min="8698" max="8698" width="5.5703125" style="161" customWidth="1"/>
    <col min="8699" max="8699" width="12.140625" style="161" customWidth="1"/>
    <col min="8700" max="8700" width="16.42578125" style="161" customWidth="1"/>
    <col min="8701" max="8701" width="16.28515625" style="161" customWidth="1"/>
    <col min="8702" max="8899" width="9.42578125" style="161" customWidth="1"/>
    <col min="8900" max="8900" width="43.85546875" style="161" customWidth="1"/>
    <col min="8901" max="8901" width="1.42578125" style="161" customWidth="1"/>
    <col min="8902" max="8902" width="1.140625" style="161" customWidth="1"/>
    <col min="8903" max="8903" width="7.140625" style="161" customWidth="1"/>
    <col min="8904" max="8904" width="1.42578125" style="161" customWidth="1"/>
    <col min="8905" max="8905" width="13" style="161" customWidth="1"/>
    <col min="8906" max="8906" width="1.42578125" style="161" customWidth="1"/>
    <col min="8907" max="8907" width="13" style="161" customWidth="1"/>
    <col min="8908" max="8908" width="1.42578125" style="161" customWidth="1"/>
    <col min="8909" max="8909" width="13" style="161" customWidth="1"/>
    <col min="8910" max="8910" width="1.42578125" style="161" customWidth="1"/>
    <col min="8911" max="8911" width="13" style="161" customWidth="1"/>
    <col min="8912" max="8912" width="0.28515625" style="161" customWidth="1"/>
    <col min="8913" max="8913" width="17.28515625" style="161" customWidth="1"/>
    <col min="8914" max="8914" width="14.7109375" style="161" customWidth="1"/>
    <col min="8915" max="8915" width="14" style="161" bestFit="1" customWidth="1"/>
    <col min="8916" max="8917" width="13.7109375" style="161" customWidth="1"/>
    <col min="8918" max="8919" width="9.42578125" style="161" customWidth="1"/>
    <col min="8920" max="8927" width="0.7109375" style="161" customWidth="1"/>
    <col min="8928" max="8928" width="36" style="161" customWidth="1"/>
    <col min="8929" max="8929" width="1.42578125" style="161" customWidth="1"/>
    <col min="8930" max="8947" width="9.140625" style="161"/>
    <col min="8948" max="8948" width="48.140625" style="161" customWidth="1"/>
    <col min="8949" max="8949" width="19.85546875" style="161" customWidth="1"/>
    <col min="8950" max="8950" width="9.140625" style="161"/>
    <col min="8951" max="8951" width="2" style="161" customWidth="1"/>
    <col min="8952" max="8952" width="17" style="161" customWidth="1"/>
    <col min="8953" max="8953" width="0.85546875" style="161" customWidth="1"/>
    <col min="8954" max="8954" width="5.5703125" style="161" customWidth="1"/>
    <col min="8955" max="8955" width="12.140625" style="161" customWidth="1"/>
    <col min="8956" max="8956" width="16.42578125" style="161" customWidth="1"/>
    <col min="8957" max="8957" width="16.28515625" style="161" customWidth="1"/>
    <col min="8958" max="9155" width="9.42578125" style="161" customWidth="1"/>
    <col min="9156" max="9156" width="43.85546875" style="161" customWidth="1"/>
    <col min="9157" max="9157" width="1.42578125" style="161" customWidth="1"/>
    <col min="9158" max="9158" width="1.140625" style="161" customWidth="1"/>
    <col min="9159" max="9159" width="7.140625" style="161" customWidth="1"/>
    <col min="9160" max="9160" width="1.42578125" style="161" customWidth="1"/>
    <col min="9161" max="9161" width="13" style="161" customWidth="1"/>
    <col min="9162" max="9162" width="1.42578125" style="161" customWidth="1"/>
    <col min="9163" max="9163" width="13" style="161" customWidth="1"/>
    <col min="9164" max="9164" width="1.42578125" style="161" customWidth="1"/>
    <col min="9165" max="9165" width="13" style="161" customWidth="1"/>
    <col min="9166" max="9166" width="1.42578125" style="161" customWidth="1"/>
    <col min="9167" max="9167" width="13" style="161" customWidth="1"/>
    <col min="9168" max="9168" width="0.28515625" style="161" customWidth="1"/>
    <col min="9169" max="9169" width="17.28515625" style="161" customWidth="1"/>
    <col min="9170" max="9170" width="14.7109375" style="161" customWidth="1"/>
    <col min="9171" max="9171" width="14" style="161" bestFit="1" customWidth="1"/>
    <col min="9172" max="9173" width="13.7109375" style="161" customWidth="1"/>
    <col min="9174" max="9175" width="9.42578125" style="161" customWidth="1"/>
    <col min="9176" max="9183" width="0.7109375" style="161" customWidth="1"/>
    <col min="9184" max="9184" width="36" style="161" customWidth="1"/>
    <col min="9185" max="9185" width="1.42578125" style="161" customWidth="1"/>
    <col min="9186" max="9203" width="9.140625" style="161"/>
    <col min="9204" max="9204" width="48.140625" style="161" customWidth="1"/>
    <col min="9205" max="9205" width="19.85546875" style="161" customWidth="1"/>
    <col min="9206" max="9206" width="9.140625" style="161"/>
    <col min="9207" max="9207" width="2" style="161" customWidth="1"/>
    <col min="9208" max="9208" width="17" style="161" customWidth="1"/>
    <col min="9209" max="9209" width="0.85546875" style="161" customWidth="1"/>
    <col min="9210" max="9210" width="5.5703125" style="161" customWidth="1"/>
    <col min="9211" max="9211" width="12.140625" style="161" customWidth="1"/>
    <col min="9212" max="9212" width="16.42578125" style="161" customWidth="1"/>
    <col min="9213" max="9213" width="16.28515625" style="161" customWidth="1"/>
    <col min="9214" max="9411" width="9.42578125" style="161" customWidth="1"/>
    <col min="9412" max="9412" width="43.85546875" style="161" customWidth="1"/>
    <col min="9413" max="9413" width="1.42578125" style="161" customWidth="1"/>
    <col min="9414" max="9414" width="1.140625" style="161" customWidth="1"/>
    <col min="9415" max="9415" width="7.140625" style="161" customWidth="1"/>
    <col min="9416" max="9416" width="1.42578125" style="161" customWidth="1"/>
    <col min="9417" max="9417" width="13" style="161" customWidth="1"/>
    <col min="9418" max="9418" width="1.42578125" style="161" customWidth="1"/>
    <col min="9419" max="9419" width="13" style="161" customWidth="1"/>
    <col min="9420" max="9420" width="1.42578125" style="161" customWidth="1"/>
    <col min="9421" max="9421" width="13" style="161" customWidth="1"/>
    <col min="9422" max="9422" width="1.42578125" style="161" customWidth="1"/>
    <col min="9423" max="9423" width="13" style="161" customWidth="1"/>
    <col min="9424" max="9424" width="0.28515625" style="161" customWidth="1"/>
    <col min="9425" max="9425" width="17.28515625" style="161" customWidth="1"/>
    <col min="9426" max="9426" width="14.7109375" style="161" customWidth="1"/>
    <col min="9427" max="9427" width="14" style="161" bestFit="1" customWidth="1"/>
    <col min="9428" max="9429" width="13.7109375" style="161" customWidth="1"/>
    <col min="9430" max="9431" width="9.42578125" style="161" customWidth="1"/>
    <col min="9432" max="9439" width="0.7109375" style="161" customWidth="1"/>
    <col min="9440" max="9440" width="36" style="161" customWidth="1"/>
    <col min="9441" max="9441" width="1.42578125" style="161" customWidth="1"/>
    <col min="9442" max="9459" width="9.140625" style="161"/>
    <col min="9460" max="9460" width="48.140625" style="161" customWidth="1"/>
    <col min="9461" max="9461" width="19.85546875" style="161" customWidth="1"/>
    <col min="9462" max="9462" width="9.140625" style="161"/>
    <col min="9463" max="9463" width="2" style="161" customWidth="1"/>
    <col min="9464" max="9464" width="17" style="161" customWidth="1"/>
    <col min="9465" max="9465" width="0.85546875" style="161" customWidth="1"/>
    <col min="9466" max="9466" width="5.5703125" style="161" customWidth="1"/>
    <col min="9467" max="9467" width="12.140625" style="161" customWidth="1"/>
    <col min="9468" max="9468" width="16.42578125" style="161" customWidth="1"/>
    <col min="9469" max="9469" width="16.28515625" style="161" customWidth="1"/>
    <col min="9470" max="9667" width="9.42578125" style="161" customWidth="1"/>
    <col min="9668" max="9668" width="43.85546875" style="161" customWidth="1"/>
    <col min="9669" max="9669" width="1.42578125" style="161" customWidth="1"/>
    <col min="9670" max="9670" width="1.140625" style="161" customWidth="1"/>
    <col min="9671" max="9671" width="7.140625" style="161" customWidth="1"/>
    <col min="9672" max="9672" width="1.42578125" style="161" customWidth="1"/>
    <col min="9673" max="9673" width="13" style="161" customWidth="1"/>
    <col min="9674" max="9674" width="1.42578125" style="161" customWidth="1"/>
    <col min="9675" max="9675" width="13" style="161" customWidth="1"/>
    <col min="9676" max="9676" width="1.42578125" style="161" customWidth="1"/>
    <col min="9677" max="9677" width="13" style="161" customWidth="1"/>
    <col min="9678" max="9678" width="1.42578125" style="161" customWidth="1"/>
    <col min="9679" max="9679" width="13" style="161" customWidth="1"/>
    <col min="9680" max="9680" width="0.28515625" style="161" customWidth="1"/>
    <col min="9681" max="9681" width="17.28515625" style="161" customWidth="1"/>
    <col min="9682" max="9682" width="14.7109375" style="161" customWidth="1"/>
    <col min="9683" max="9683" width="14" style="161" bestFit="1" customWidth="1"/>
    <col min="9684" max="9685" width="13.7109375" style="161" customWidth="1"/>
    <col min="9686" max="9687" width="9.42578125" style="161" customWidth="1"/>
    <col min="9688" max="9695" width="0.7109375" style="161" customWidth="1"/>
    <col min="9696" max="9696" width="36" style="161" customWidth="1"/>
    <col min="9697" max="9697" width="1.42578125" style="161" customWidth="1"/>
    <col min="9698" max="9715" width="9.140625" style="161"/>
    <col min="9716" max="9716" width="48.140625" style="161" customWidth="1"/>
    <col min="9717" max="9717" width="19.85546875" style="161" customWidth="1"/>
    <col min="9718" max="9718" width="9.140625" style="161"/>
    <col min="9719" max="9719" width="2" style="161" customWidth="1"/>
    <col min="9720" max="9720" width="17" style="161" customWidth="1"/>
    <col min="9721" max="9721" width="0.85546875" style="161" customWidth="1"/>
    <col min="9722" max="9722" width="5.5703125" style="161" customWidth="1"/>
    <col min="9723" max="9723" width="12.140625" style="161" customWidth="1"/>
    <col min="9724" max="9724" width="16.42578125" style="161" customWidth="1"/>
    <col min="9725" max="9725" width="16.28515625" style="161" customWidth="1"/>
    <col min="9726" max="9923" width="9.42578125" style="161" customWidth="1"/>
    <col min="9924" max="9924" width="43.85546875" style="161" customWidth="1"/>
    <col min="9925" max="9925" width="1.42578125" style="161" customWidth="1"/>
    <col min="9926" max="9926" width="1.140625" style="161" customWidth="1"/>
    <col min="9927" max="9927" width="7.140625" style="161" customWidth="1"/>
    <col min="9928" max="9928" width="1.42578125" style="161" customWidth="1"/>
    <col min="9929" max="9929" width="13" style="161" customWidth="1"/>
    <col min="9930" max="9930" width="1.42578125" style="161" customWidth="1"/>
    <col min="9931" max="9931" width="13" style="161" customWidth="1"/>
    <col min="9932" max="9932" width="1.42578125" style="161" customWidth="1"/>
    <col min="9933" max="9933" width="13" style="161" customWidth="1"/>
    <col min="9934" max="9934" width="1.42578125" style="161" customWidth="1"/>
    <col min="9935" max="9935" width="13" style="161" customWidth="1"/>
    <col min="9936" max="9936" width="0.28515625" style="161" customWidth="1"/>
    <col min="9937" max="9937" width="17.28515625" style="161" customWidth="1"/>
    <col min="9938" max="9938" width="14.7109375" style="161" customWidth="1"/>
    <col min="9939" max="9939" width="14" style="161" bestFit="1" customWidth="1"/>
    <col min="9940" max="9941" width="13.7109375" style="161" customWidth="1"/>
    <col min="9942" max="9943" width="9.42578125" style="161" customWidth="1"/>
    <col min="9944" max="9951" width="0.7109375" style="161" customWidth="1"/>
    <col min="9952" max="9952" width="36" style="161" customWidth="1"/>
    <col min="9953" max="9953" width="1.42578125" style="161" customWidth="1"/>
    <col min="9954" max="9971" width="9.140625" style="161"/>
    <col min="9972" max="9972" width="48.140625" style="161" customWidth="1"/>
    <col min="9973" max="9973" width="19.85546875" style="161" customWidth="1"/>
    <col min="9974" max="9974" width="9.140625" style="161"/>
    <col min="9975" max="9975" width="2" style="161" customWidth="1"/>
    <col min="9976" max="9976" width="17" style="161" customWidth="1"/>
    <col min="9977" max="9977" width="0.85546875" style="161" customWidth="1"/>
    <col min="9978" max="9978" width="5.5703125" style="161" customWidth="1"/>
    <col min="9979" max="9979" width="12.140625" style="161" customWidth="1"/>
    <col min="9980" max="9980" width="16.42578125" style="161" customWidth="1"/>
    <col min="9981" max="9981" width="16.28515625" style="161" customWidth="1"/>
    <col min="9982" max="10179" width="9.42578125" style="161" customWidth="1"/>
    <col min="10180" max="10180" width="43.85546875" style="161" customWidth="1"/>
    <col min="10181" max="10181" width="1.42578125" style="161" customWidth="1"/>
    <col min="10182" max="10182" width="1.140625" style="161" customWidth="1"/>
    <col min="10183" max="10183" width="7.140625" style="161" customWidth="1"/>
    <col min="10184" max="10184" width="1.42578125" style="161" customWidth="1"/>
    <col min="10185" max="10185" width="13" style="161" customWidth="1"/>
    <col min="10186" max="10186" width="1.42578125" style="161" customWidth="1"/>
    <col min="10187" max="10187" width="13" style="161" customWidth="1"/>
    <col min="10188" max="10188" width="1.42578125" style="161" customWidth="1"/>
    <col min="10189" max="10189" width="13" style="161" customWidth="1"/>
    <col min="10190" max="10190" width="1.42578125" style="161" customWidth="1"/>
    <col min="10191" max="10191" width="13" style="161" customWidth="1"/>
    <col min="10192" max="10192" width="0.28515625" style="161" customWidth="1"/>
    <col min="10193" max="10193" width="17.28515625" style="161" customWidth="1"/>
    <col min="10194" max="10194" width="14.7109375" style="161" customWidth="1"/>
    <col min="10195" max="10195" width="14" style="161" bestFit="1" customWidth="1"/>
    <col min="10196" max="10197" width="13.7109375" style="161" customWidth="1"/>
    <col min="10198" max="10199" width="9.42578125" style="161" customWidth="1"/>
    <col min="10200" max="10207" width="0.7109375" style="161" customWidth="1"/>
    <col min="10208" max="10208" width="36" style="161" customWidth="1"/>
    <col min="10209" max="10209" width="1.42578125" style="161" customWidth="1"/>
    <col min="10210" max="10227" width="9.140625" style="161"/>
    <col min="10228" max="10228" width="48.140625" style="161" customWidth="1"/>
    <col min="10229" max="10229" width="19.85546875" style="161" customWidth="1"/>
    <col min="10230" max="10230" width="9.140625" style="161"/>
    <col min="10231" max="10231" width="2" style="161" customWidth="1"/>
    <col min="10232" max="10232" width="17" style="161" customWidth="1"/>
    <col min="10233" max="10233" width="0.85546875" style="161" customWidth="1"/>
    <col min="10234" max="10234" width="5.5703125" style="161" customWidth="1"/>
    <col min="10235" max="10235" width="12.140625" style="161" customWidth="1"/>
    <col min="10236" max="10236" width="16.42578125" style="161" customWidth="1"/>
    <col min="10237" max="10237" width="16.28515625" style="161" customWidth="1"/>
    <col min="10238" max="10435" width="9.42578125" style="161" customWidth="1"/>
    <col min="10436" max="10436" width="43.85546875" style="161" customWidth="1"/>
    <col min="10437" max="10437" width="1.42578125" style="161" customWidth="1"/>
    <col min="10438" max="10438" width="1.140625" style="161" customWidth="1"/>
    <col min="10439" max="10439" width="7.140625" style="161" customWidth="1"/>
    <col min="10440" max="10440" width="1.42578125" style="161" customWidth="1"/>
    <col min="10441" max="10441" width="13" style="161" customWidth="1"/>
    <col min="10442" max="10442" width="1.42578125" style="161" customWidth="1"/>
    <col min="10443" max="10443" width="13" style="161" customWidth="1"/>
    <col min="10444" max="10444" width="1.42578125" style="161" customWidth="1"/>
    <col min="10445" max="10445" width="13" style="161" customWidth="1"/>
    <col min="10446" max="10446" width="1.42578125" style="161" customWidth="1"/>
    <col min="10447" max="10447" width="13" style="161" customWidth="1"/>
    <col min="10448" max="10448" width="0.28515625" style="161" customWidth="1"/>
    <col min="10449" max="10449" width="17.28515625" style="161" customWidth="1"/>
    <col min="10450" max="10450" width="14.7109375" style="161" customWidth="1"/>
    <col min="10451" max="10451" width="14" style="161" bestFit="1" customWidth="1"/>
    <col min="10452" max="10453" width="13.7109375" style="161" customWidth="1"/>
    <col min="10454" max="10455" width="9.42578125" style="161" customWidth="1"/>
    <col min="10456" max="10463" width="0.7109375" style="161" customWidth="1"/>
    <col min="10464" max="10464" width="36" style="161" customWidth="1"/>
    <col min="10465" max="10465" width="1.42578125" style="161" customWidth="1"/>
    <col min="10466" max="10483" width="9.140625" style="161"/>
    <col min="10484" max="10484" width="48.140625" style="161" customWidth="1"/>
    <col min="10485" max="10485" width="19.85546875" style="161" customWidth="1"/>
    <col min="10486" max="10486" width="9.140625" style="161"/>
    <col min="10487" max="10487" width="2" style="161" customWidth="1"/>
    <col min="10488" max="10488" width="17" style="161" customWidth="1"/>
    <col min="10489" max="10489" width="0.85546875" style="161" customWidth="1"/>
    <col min="10490" max="10490" width="5.5703125" style="161" customWidth="1"/>
    <col min="10491" max="10491" width="12.140625" style="161" customWidth="1"/>
    <col min="10492" max="10492" width="16.42578125" style="161" customWidth="1"/>
    <col min="10493" max="10493" width="16.28515625" style="161" customWidth="1"/>
    <col min="10494" max="10691" width="9.42578125" style="161" customWidth="1"/>
    <col min="10692" max="10692" width="43.85546875" style="161" customWidth="1"/>
    <col min="10693" max="10693" width="1.42578125" style="161" customWidth="1"/>
    <col min="10694" max="10694" width="1.140625" style="161" customWidth="1"/>
    <col min="10695" max="10695" width="7.140625" style="161" customWidth="1"/>
    <col min="10696" max="10696" width="1.42578125" style="161" customWidth="1"/>
    <col min="10697" max="10697" width="13" style="161" customWidth="1"/>
    <col min="10698" max="10698" width="1.42578125" style="161" customWidth="1"/>
    <col min="10699" max="10699" width="13" style="161" customWidth="1"/>
    <col min="10700" max="10700" width="1.42578125" style="161" customWidth="1"/>
    <col min="10701" max="10701" width="13" style="161" customWidth="1"/>
    <col min="10702" max="10702" width="1.42578125" style="161" customWidth="1"/>
    <col min="10703" max="10703" width="13" style="161" customWidth="1"/>
    <col min="10704" max="10704" width="0.28515625" style="161" customWidth="1"/>
    <col min="10705" max="10705" width="17.28515625" style="161" customWidth="1"/>
    <col min="10706" max="10706" width="14.7109375" style="161" customWidth="1"/>
    <col min="10707" max="10707" width="14" style="161" bestFit="1" customWidth="1"/>
    <col min="10708" max="10709" width="13.7109375" style="161" customWidth="1"/>
    <col min="10710" max="10711" width="9.42578125" style="161" customWidth="1"/>
    <col min="10712" max="10719" width="0.7109375" style="161" customWidth="1"/>
    <col min="10720" max="10720" width="36" style="161" customWidth="1"/>
    <col min="10721" max="10721" width="1.42578125" style="161" customWidth="1"/>
    <col min="10722" max="10739" width="9.140625" style="161"/>
    <col min="10740" max="10740" width="48.140625" style="161" customWidth="1"/>
    <col min="10741" max="10741" width="19.85546875" style="161" customWidth="1"/>
    <col min="10742" max="10742" width="9.140625" style="161"/>
    <col min="10743" max="10743" width="2" style="161" customWidth="1"/>
    <col min="10744" max="10744" width="17" style="161" customWidth="1"/>
    <col min="10745" max="10745" width="0.85546875" style="161" customWidth="1"/>
    <col min="10746" max="10746" width="5.5703125" style="161" customWidth="1"/>
    <col min="10747" max="10747" width="12.140625" style="161" customWidth="1"/>
    <col min="10748" max="10748" width="16.42578125" style="161" customWidth="1"/>
    <col min="10749" max="10749" width="16.28515625" style="161" customWidth="1"/>
    <col min="10750" max="10947" width="9.42578125" style="161" customWidth="1"/>
    <col min="10948" max="10948" width="43.85546875" style="161" customWidth="1"/>
    <col min="10949" max="10949" width="1.42578125" style="161" customWidth="1"/>
    <col min="10950" max="10950" width="1.140625" style="161" customWidth="1"/>
    <col min="10951" max="10951" width="7.140625" style="161" customWidth="1"/>
    <col min="10952" max="10952" width="1.42578125" style="161" customWidth="1"/>
    <col min="10953" max="10953" width="13" style="161" customWidth="1"/>
    <col min="10954" max="10954" width="1.42578125" style="161" customWidth="1"/>
    <col min="10955" max="10955" width="13" style="161" customWidth="1"/>
    <col min="10956" max="10956" width="1.42578125" style="161" customWidth="1"/>
    <col min="10957" max="10957" width="13" style="161" customWidth="1"/>
    <col min="10958" max="10958" width="1.42578125" style="161" customWidth="1"/>
    <col min="10959" max="10959" width="13" style="161" customWidth="1"/>
    <col min="10960" max="10960" width="0.28515625" style="161" customWidth="1"/>
    <col min="10961" max="10961" width="17.28515625" style="161" customWidth="1"/>
    <col min="10962" max="10962" width="14.7109375" style="161" customWidth="1"/>
    <col min="10963" max="10963" width="14" style="161" bestFit="1" customWidth="1"/>
    <col min="10964" max="10965" width="13.7109375" style="161" customWidth="1"/>
    <col min="10966" max="10967" width="9.42578125" style="161" customWidth="1"/>
    <col min="10968" max="10975" width="0.7109375" style="161" customWidth="1"/>
    <col min="10976" max="10976" width="36" style="161" customWidth="1"/>
    <col min="10977" max="10977" width="1.42578125" style="161" customWidth="1"/>
    <col min="10978" max="10995" width="9.140625" style="161"/>
    <col min="10996" max="10996" width="48.140625" style="161" customWidth="1"/>
    <col min="10997" max="10997" width="19.85546875" style="161" customWidth="1"/>
    <col min="10998" max="10998" width="9.140625" style="161"/>
    <col min="10999" max="10999" width="2" style="161" customWidth="1"/>
    <col min="11000" max="11000" width="17" style="161" customWidth="1"/>
    <col min="11001" max="11001" width="0.85546875" style="161" customWidth="1"/>
    <col min="11002" max="11002" width="5.5703125" style="161" customWidth="1"/>
    <col min="11003" max="11003" width="12.140625" style="161" customWidth="1"/>
    <col min="11004" max="11004" width="16.42578125" style="161" customWidth="1"/>
    <col min="11005" max="11005" width="16.28515625" style="161" customWidth="1"/>
    <col min="11006" max="11203" width="9.42578125" style="161" customWidth="1"/>
    <col min="11204" max="11204" width="43.85546875" style="161" customWidth="1"/>
    <col min="11205" max="11205" width="1.42578125" style="161" customWidth="1"/>
    <col min="11206" max="11206" width="1.140625" style="161" customWidth="1"/>
    <col min="11207" max="11207" width="7.140625" style="161" customWidth="1"/>
    <col min="11208" max="11208" width="1.42578125" style="161" customWidth="1"/>
    <col min="11209" max="11209" width="13" style="161" customWidth="1"/>
    <col min="11210" max="11210" width="1.42578125" style="161" customWidth="1"/>
    <col min="11211" max="11211" width="13" style="161" customWidth="1"/>
    <col min="11212" max="11212" width="1.42578125" style="161" customWidth="1"/>
    <col min="11213" max="11213" width="13" style="161" customWidth="1"/>
    <col min="11214" max="11214" width="1.42578125" style="161" customWidth="1"/>
    <col min="11215" max="11215" width="13" style="161" customWidth="1"/>
    <col min="11216" max="11216" width="0.28515625" style="161" customWidth="1"/>
    <col min="11217" max="11217" width="17.28515625" style="161" customWidth="1"/>
    <col min="11218" max="11218" width="14.7109375" style="161" customWidth="1"/>
    <col min="11219" max="11219" width="14" style="161" bestFit="1" customWidth="1"/>
    <col min="11220" max="11221" width="13.7109375" style="161" customWidth="1"/>
    <col min="11222" max="11223" width="9.42578125" style="161" customWidth="1"/>
    <col min="11224" max="11231" width="0.7109375" style="161" customWidth="1"/>
    <col min="11232" max="11232" width="36" style="161" customWidth="1"/>
    <col min="11233" max="11233" width="1.42578125" style="161" customWidth="1"/>
    <col min="11234" max="11251" width="9.140625" style="161"/>
    <col min="11252" max="11252" width="48.140625" style="161" customWidth="1"/>
    <col min="11253" max="11253" width="19.85546875" style="161" customWidth="1"/>
    <col min="11254" max="11254" width="9.140625" style="161"/>
    <col min="11255" max="11255" width="2" style="161" customWidth="1"/>
    <col min="11256" max="11256" width="17" style="161" customWidth="1"/>
    <col min="11257" max="11257" width="0.85546875" style="161" customWidth="1"/>
    <col min="11258" max="11258" width="5.5703125" style="161" customWidth="1"/>
    <col min="11259" max="11259" width="12.140625" style="161" customWidth="1"/>
    <col min="11260" max="11260" width="16.42578125" style="161" customWidth="1"/>
    <col min="11261" max="11261" width="16.28515625" style="161" customWidth="1"/>
    <col min="11262" max="11459" width="9.42578125" style="161" customWidth="1"/>
    <col min="11460" max="11460" width="43.85546875" style="161" customWidth="1"/>
    <col min="11461" max="11461" width="1.42578125" style="161" customWidth="1"/>
    <col min="11462" max="11462" width="1.140625" style="161" customWidth="1"/>
    <col min="11463" max="11463" width="7.140625" style="161" customWidth="1"/>
    <col min="11464" max="11464" width="1.42578125" style="161" customWidth="1"/>
    <col min="11465" max="11465" width="13" style="161" customWidth="1"/>
    <col min="11466" max="11466" width="1.42578125" style="161" customWidth="1"/>
    <col min="11467" max="11467" width="13" style="161" customWidth="1"/>
    <col min="11468" max="11468" width="1.42578125" style="161" customWidth="1"/>
    <col min="11469" max="11469" width="13" style="161" customWidth="1"/>
    <col min="11470" max="11470" width="1.42578125" style="161" customWidth="1"/>
    <col min="11471" max="11471" width="13" style="161" customWidth="1"/>
    <col min="11472" max="11472" width="0.28515625" style="161" customWidth="1"/>
    <col min="11473" max="11473" width="17.28515625" style="161" customWidth="1"/>
    <col min="11474" max="11474" width="14.7109375" style="161" customWidth="1"/>
    <col min="11475" max="11475" width="14" style="161" bestFit="1" customWidth="1"/>
    <col min="11476" max="11477" width="13.7109375" style="161" customWidth="1"/>
    <col min="11478" max="11479" width="9.42578125" style="161" customWidth="1"/>
    <col min="11480" max="11487" width="0.7109375" style="161" customWidth="1"/>
    <col min="11488" max="11488" width="36" style="161" customWidth="1"/>
    <col min="11489" max="11489" width="1.42578125" style="161" customWidth="1"/>
    <col min="11490" max="11507" width="9.140625" style="161"/>
    <col min="11508" max="11508" width="48.140625" style="161" customWidth="1"/>
    <col min="11509" max="11509" width="19.85546875" style="161" customWidth="1"/>
    <col min="11510" max="11510" width="9.140625" style="161"/>
    <col min="11511" max="11511" width="2" style="161" customWidth="1"/>
    <col min="11512" max="11512" width="17" style="161" customWidth="1"/>
    <col min="11513" max="11513" width="0.85546875" style="161" customWidth="1"/>
    <col min="11514" max="11514" width="5.5703125" style="161" customWidth="1"/>
    <col min="11515" max="11515" width="12.140625" style="161" customWidth="1"/>
    <col min="11516" max="11516" width="16.42578125" style="161" customWidth="1"/>
    <col min="11517" max="11517" width="16.28515625" style="161" customWidth="1"/>
    <col min="11518" max="11715" width="9.42578125" style="161" customWidth="1"/>
    <col min="11716" max="11716" width="43.85546875" style="161" customWidth="1"/>
    <col min="11717" max="11717" width="1.42578125" style="161" customWidth="1"/>
    <col min="11718" max="11718" width="1.140625" style="161" customWidth="1"/>
    <col min="11719" max="11719" width="7.140625" style="161" customWidth="1"/>
    <col min="11720" max="11720" width="1.42578125" style="161" customWidth="1"/>
    <col min="11721" max="11721" width="13" style="161" customWidth="1"/>
    <col min="11722" max="11722" width="1.42578125" style="161" customWidth="1"/>
    <col min="11723" max="11723" width="13" style="161" customWidth="1"/>
    <col min="11724" max="11724" width="1.42578125" style="161" customWidth="1"/>
    <col min="11725" max="11725" width="13" style="161" customWidth="1"/>
    <col min="11726" max="11726" width="1.42578125" style="161" customWidth="1"/>
    <col min="11727" max="11727" width="13" style="161" customWidth="1"/>
    <col min="11728" max="11728" width="0.28515625" style="161" customWidth="1"/>
    <col min="11729" max="11729" width="17.28515625" style="161" customWidth="1"/>
    <col min="11730" max="11730" width="14.7109375" style="161" customWidth="1"/>
    <col min="11731" max="11731" width="14" style="161" bestFit="1" customWidth="1"/>
    <col min="11732" max="11733" width="13.7109375" style="161" customWidth="1"/>
    <col min="11734" max="11735" width="9.42578125" style="161" customWidth="1"/>
    <col min="11736" max="11743" width="0.7109375" style="161" customWidth="1"/>
    <col min="11744" max="11744" width="36" style="161" customWidth="1"/>
    <col min="11745" max="11745" width="1.42578125" style="161" customWidth="1"/>
    <col min="11746" max="11763" width="9.140625" style="161"/>
    <col min="11764" max="11764" width="48.140625" style="161" customWidth="1"/>
    <col min="11765" max="11765" width="19.85546875" style="161" customWidth="1"/>
    <col min="11766" max="11766" width="9.140625" style="161"/>
    <col min="11767" max="11767" width="2" style="161" customWidth="1"/>
    <col min="11768" max="11768" width="17" style="161" customWidth="1"/>
    <col min="11769" max="11769" width="0.85546875" style="161" customWidth="1"/>
    <col min="11770" max="11770" width="5.5703125" style="161" customWidth="1"/>
    <col min="11771" max="11771" width="12.140625" style="161" customWidth="1"/>
    <col min="11772" max="11772" width="16.42578125" style="161" customWidth="1"/>
    <col min="11773" max="11773" width="16.28515625" style="161" customWidth="1"/>
    <col min="11774" max="11971" width="9.42578125" style="161" customWidth="1"/>
    <col min="11972" max="11972" width="43.85546875" style="161" customWidth="1"/>
    <col min="11973" max="11973" width="1.42578125" style="161" customWidth="1"/>
    <col min="11974" max="11974" width="1.140625" style="161" customWidth="1"/>
    <col min="11975" max="11975" width="7.140625" style="161" customWidth="1"/>
    <col min="11976" max="11976" width="1.42578125" style="161" customWidth="1"/>
    <col min="11977" max="11977" width="13" style="161" customWidth="1"/>
    <col min="11978" max="11978" width="1.42578125" style="161" customWidth="1"/>
    <col min="11979" max="11979" width="13" style="161" customWidth="1"/>
    <col min="11980" max="11980" width="1.42578125" style="161" customWidth="1"/>
    <col min="11981" max="11981" width="13" style="161" customWidth="1"/>
    <col min="11982" max="11982" width="1.42578125" style="161" customWidth="1"/>
    <col min="11983" max="11983" width="13" style="161" customWidth="1"/>
    <col min="11984" max="11984" width="0.28515625" style="161" customWidth="1"/>
    <col min="11985" max="11985" width="17.28515625" style="161" customWidth="1"/>
    <col min="11986" max="11986" width="14.7109375" style="161" customWidth="1"/>
    <col min="11987" max="11987" width="14" style="161" bestFit="1" customWidth="1"/>
    <col min="11988" max="11989" width="13.7109375" style="161" customWidth="1"/>
    <col min="11990" max="11991" width="9.42578125" style="161" customWidth="1"/>
    <col min="11992" max="11999" width="0.7109375" style="161" customWidth="1"/>
    <col min="12000" max="12000" width="36" style="161" customWidth="1"/>
    <col min="12001" max="12001" width="1.42578125" style="161" customWidth="1"/>
    <col min="12002" max="12019" width="9.140625" style="161"/>
    <col min="12020" max="12020" width="48.140625" style="161" customWidth="1"/>
    <col min="12021" max="12021" width="19.85546875" style="161" customWidth="1"/>
    <col min="12022" max="12022" width="9.140625" style="161"/>
    <col min="12023" max="12023" width="2" style="161" customWidth="1"/>
    <col min="12024" max="12024" width="17" style="161" customWidth="1"/>
    <col min="12025" max="12025" width="0.85546875" style="161" customWidth="1"/>
    <col min="12026" max="12026" width="5.5703125" style="161" customWidth="1"/>
    <col min="12027" max="12027" width="12.140625" style="161" customWidth="1"/>
    <col min="12028" max="12028" width="16.42578125" style="161" customWidth="1"/>
    <col min="12029" max="12029" width="16.28515625" style="161" customWidth="1"/>
    <col min="12030" max="12227" width="9.42578125" style="161" customWidth="1"/>
    <col min="12228" max="12228" width="43.85546875" style="161" customWidth="1"/>
    <col min="12229" max="12229" width="1.42578125" style="161" customWidth="1"/>
    <col min="12230" max="12230" width="1.140625" style="161" customWidth="1"/>
    <col min="12231" max="12231" width="7.140625" style="161" customWidth="1"/>
    <col min="12232" max="12232" width="1.42578125" style="161" customWidth="1"/>
    <col min="12233" max="12233" width="13" style="161" customWidth="1"/>
    <col min="12234" max="12234" width="1.42578125" style="161" customWidth="1"/>
    <col min="12235" max="12235" width="13" style="161" customWidth="1"/>
    <col min="12236" max="12236" width="1.42578125" style="161" customWidth="1"/>
    <col min="12237" max="12237" width="13" style="161" customWidth="1"/>
    <col min="12238" max="12238" width="1.42578125" style="161" customWidth="1"/>
    <col min="12239" max="12239" width="13" style="161" customWidth="1"/>
    <col min="12240" max="12240" width="0.28515625" style="161" customWidth="1"/>
    <col min="12241" max="12241" width="17.28515625" style="161" customWidth="1"/>
    <col min="12242" max="12242" width="14.7109375" style="161" customWidth="1"/>
    <col min="12243" max="12243" width="14" style="161" bestFit="1" customWidth="1"/>
    <col min="12244" max="12245" width="13.7109375" style="161" customWidth="1"/>
    <col min="12246" max="12247" width="9.42578125" style="161" customWidth="1"/>
    <col min="12248" max="12255" width="0.7109375" style="161" customWidth="1"/>
    <col min="12256" max="12256" width="36" style="161" customWidth="1"/>
    <col min="12257" max="12257" width="1.42578125" style="161" customWidth="1"/>
    <col min="12258" max="12275" width="9.140625" style="161"/>
    <col min="12276" max="12276" width="48.140625" style="161" customWidth="1"/>
    <col min="12277" max="12277" width="19.85546875" style="161" customWidth="1"/>
    <col min="12278" max="12278" width="9.140625" style="161"/>
    <col min="12279" max="12279" width="2" style="161" customWidth="1"/>
    <col min="12280" max="12280" width="17" style="161" customWidth="1"/>
    <col min="12281" max="12281" width="0.85546875" style="161" customWidth="1"/>
    <col min="12282" max="12282" width="5.5703125" style="161" customWidth="1"/>
    <col min="12283" max="12283" width="12.140625" style="161" customWidth="1"/>
    <col min="12284" max="12284" width="16.42578125" style="161" customWidth="1"/>
    <col min="12285" max="12285" width="16.28515625" style="161" customWidth="1"/>
    <col min="12286" max="12483" width="9.42578125" style="161" customWidth="1"/>
    <col min="12484" max="12484" width="43.85546875" style="161" customWidth="1"/>
    <col min="12485" max="12485" width="1.42578125" style="161" customWidth="1"/>
    <col min="12486" max="12486" width="1.140625" style="161" customWidth="1"/>
    <col min="12487" max="12487" width="7.140625" style="161" customWidth="1"/>
    <col min="12488" max="12488" width="1.42578125" style="161" customWidth="1"/>
    <col min="12489" max="12489" width="13" style="161" customWidth="1"/>
    <col min="12490" max="12490" width="1.42578125" style="161" customWidth="1"/>
    <col min="12491" max="12491" width="13" style="161" customWidth="1"/>
    <col min="12492" max="12492" width="1.42578125" style="161" customWidth="1"/>
    <col min="12493" max="12493" width="13" style="161" customWidth="1"/>
    <col min="12494" max="12494" width="1.42578125" style="161" customWidth="1"/>
    <col min="12495" max="12495" width="13" style="161" customWidth="1"/>
    <col min="12496" max="12496" width="0.28515625" style="161" customWidth="1"/>
    <col min="12497" max="12497" width="17.28515625" style="161" customWidth="1"/>
    <col min="12498" max="12498" width="14.7109375" style="161" customWidth="1"/>
    <col min="12499" max="12499" width="14" style="161" bestFit="1" customWidth="1"/>
    <col min="12500" max="12501" width="13.7109375" style="161" customWidth="1"/>
    <col min="12502" max="12503" width="9.42578125" style="161" customWidth="1"/>
    <col min="12504" max="12511" width="0.7109375" style="161" customWidth="1"/>
    <col min="12512" max="12512" width="36" style="161" customWidth="1"/>
    <col min="12513" max="12513" width="1.42578125" style="161" customWidth="1"/>
    <col min="12514" max="12531" width="9.140625" style="161"/>
    <col min="12532" max="12532" width="48.140625" style="161" customWidth="1"/>
    <col min="12533" max="12533" width="19.85546875" style="161" customWidth="1"/>
    <col min="12534" max="12534" width="9.140625" style="161"/>
    <col min="12535" max="12535" width="2" style="161" customWidth="1"/>
    <col min="12536" max="12536" width="17" style="161" customWidth="1"/>
    <col min="12537" max="12537" width="0.85546875" style="161" customWidth="1"/>
    <col min="12538" max="12538" width="5.5703125" style="161" customWidth="1"/>
    <col min="12539" max="12539" width="12.140625" style="161" customWidth="1"/>
    <col min="12540" max="12540" width="16.42578125" style="161" customWidth="1"/>
    <col min="12541" max="12541" width="16.28515625" style="161" customWidth="1"/>
    <col min="12542" max="12739" width="9.42578125" style="161" customWidth="1"/>
    <col min="12740" max="12740" width="43.85546875" style="161" customWidth="1"/>
    <col min="12741" max="12741" width="1.42578125" style="161" customWidth="1"/>
    <col min="12742" max="12742" width="1.140625" style="161" customWidth="1"/>
    <col min="12743" max="12743" width="7.140625" style="161" customWidth="1"/>
    <col min="12744" max="12744" width="1.42578125" style="161" customWidth="1"/>
    <col min="12745" max="12745" width="13" style="161" customWidth="1"/>
    <col min="12746" max="12746" width="1.42578125" style="161" customWidth="1"/>
    <col min="12747" max="12747" width="13" style="161" customWidth="1"/>
    <col min="12748" max="12748" width="1.42578125" style="161" customWidth="1"/>
    <col min="12749" max="12749" width="13" style="161" customWidth="1"/>
    <col min="12750" max="12750" width="1.42578125" style="161" customWidth="1"/>
    <col min="12751" max="12751" width="13" style="161" customWidth="1"/>
    <col min="12752" max="12752" width="0.28515625" style="161" customWidth="1"/>
    <col min="12753" max="12753" width="17.28515625" style="161" customWidth="1"/>
    <col min="12754" max="12754" width="14.7109375" style="161" customWidth="1"/>
    <col min="12755" max="12755" width="14" style="161" bestFit="1" customWidth="1"/>
    <col min="12756" max="12757" width="13.7109375" style="161" customWidth="1"/>
    <col min="12758" max="12759" width="9.42578125" style="161" customWidth="1"/>
    <col min="12760" max="12767" width="0.7109375" style="161" customWidth="1"/>
    <col min="12768" max="12768" width="36" style="161" customWidth="1"/>
    <col min="12769" max="12769" width="1.42578125" style="161" customWidth="1"/>
    <col min="12770" max="12787" width="9.140625" style="161"/>
    <col min="12788" max="12788" width="48.140625" style="161" customWidth="1"/>
    <col min="12789" max="12789" width="19.85546875" style="161" customWidth="1"/>
    <col min="12790" max="12790" width="9.140625" style="161"/>
    <col min="12791" max="12791" width="2" style="161" customWidth="1"/>
    <col min="12792" max="12792" width="17" style="161" customWidth="1"/>
    <col min="12793" max="12793" width="0.85546875" style="161" customWidth="1"/>
    <col min="12794" max="12794" width="5.5703125" style="161" customWidth="1"/>
    <col min="12795" max="12795" width="12.140625" style="161" customWidth="1"/>
    <col min="12796" max="12796" width="16.42578125" style="161" customWidth="1"/>
    <col min="12797" max="12797" width="16.28515625" style="161" customWidth="1"/>
    <col min="12798" max="12995" width="9.42578125" style="161" customWidth="1"/>
    <col min="12996" max="12996" width="43.85546875" style="161" customWidth="1"/>
    <col min="12997" max="12997" width="1.42578125" style="161" customWidth="1"/>
    <col min="12998" max="12998" width="1.140625" style="161" customWidth="1"/>
    <col min="12999" max="12999" width="7.140625" style="161" customWidth="1"/>
    <col min="13000" max="13000" width="1.42578125" style="161" customWidth="1"/>
    <col min="13001" max="13001" width="13" style="161" customWidth="1"/>
    <col min="13002" max="13002" width="1.42578125" style="161" customWidth="1"/>
    <col min="13003" max="13003" width="13" style="161" customWidth="1"/>
    <col min="13004" max="13004" width="1.42578125" style="161" customWidth="1"/>
    <col min="13005" max="13005" width="13" style="161" customWidth="1"/>
    <col min="13006" max="13006" width="1.42578125" style="161" customWidth="1"/>
    <col min="13007" max="13007" width="13" style="161" customWidth="1"/>
    <col min="13008" max="13008" width="0.28515625" style="161" customWidth="1"/>
    <col min="13009" max="13009" width="17.28515625" style="161" customWidth="1"/>
    <col min="13010" max="13010" width="14.7109375" style="161" customWidth="1"/>
    <col min="13011" max="13011" width="14" style="161" bestFit="1" customWidth="1"/>
    <col min="13012" max="13013" width="13.7109375" style="161" customWidth="1"/>
    <col min="13014" max="13015" width="9.42578125" style="161" customWidth="1"/>
    <col min="13016" max="13023" width="0.7109375" style="161" customWidth="1"/>
    <col min="13024" max="13024" width="36" style="161" customWidth="1"/>
    <col min="13025" max="13025" width="1.42578125" style="161" customWidth="1"/>
    <col min="13026" max="13043" width="9.140625" style="161"/>
    <col min="13044" max="13044" width="48.140625" style="161" customWidth="1"/>
    <col min="13045" max="13045" width="19.85546875" style="161" customWidth="1"/>
    <col min="13046" max="13046" width="9.140625" style="161"/>
    <col min="13047" max="13047" width="2" style="161" customWidth="1"/>
    <col min="13048" max="13048" width="17" style="161" customWidth="1"/>
    <col min="13049" max="13049" width="0.85546875" style="161" customWidth="1"/>
    <col min="13050" max="13050" width="5.5703125" style="161" customWidth="1"/>
    <col min="13051" max="13051" width="12.140625" style="161" customWidth="1"/>
    <col min="13052" max="13052" width="16.42578125" style="161" customWidth="1"/>
    <col min="13053" max="13053" width="16.28515625" style="161" customWidth="1"/>
    <col min="13054" max="13251" width="9.42578125" style="161" customWidth="1"/>
    <col min="13252" max="13252" width="43.85546875" style="161" customWidth="1"/>
    <col min="13253" max="13253" width="1.42578125" style="161" customWidth="1"/>
    <col min="13254" max="13254" width="1.140625" style="161" customWidth="1"/>
    <col min="13255" max="13255" width="7.140625" style="161" customWidth="1"/>
    <col min="13256" max="13256" width="1.42578125" style="161" customWidth="1"/>
    <col min="13257" max="13257" width="13" style="161" customWidth="1"/>
    <col min="13258" max="13258" width="1.42578125" style="161" customWidth="1"/>
    <col min="13259" max="13259" width="13" style="161" customWidth="1"/>
    <col min="13260" max="13260" width="1.42578125" style="161" customWidth="1"/>
    <col min="13261" max="13261" width="13" style="161" customWidth="1"/>
    <col min="13262" max="13262" width="1.42578125" style="161" customWidth="1"/>
    <col min="13263" max="13263" width="13" style="161" customWidth="1"/>
    <col min="13264" max="13264" width="0.28515625" style="161" customWidth="1"/>
    <col min="13265" max="13265" width="17.28515625" style="161" customWidth="1"/>
    <col min="13266" max="13266" width="14.7109375" style="161" customWidth="1"/>
    <col min="13267" max="13267" width="14" style="161" bestFit="1" customWidth="1"/>
    <col min="13268" max="13269" width="13.7109375" style="161" customWidth="1"/>
    <col min="13270" max="13271" width="9.42578125" style="161" customWidth="1"/>
    <col min="13272" max="13279" width="0.7109375" style="161" customWidth="1"/>
    <col min="13280" max="13280" width="36" style="161" customWidth="1"/>
    <col min="13281" max="13281" width="1.42578125" style="161" customWidth="1"/>
    <col min="13282" max="13299" width="9.140625" style="161"/>
    <col min="13300" max="13300" width="48.140625" style="161" customWidth="1"/>
    <col min="13301" max="13301" width="19.85546875" style="161" customWidth="1"/>
    <col min="13302" max="13302" width="9.140625" style="161"/>
    <col min="13303" max="13303" width="2" style="161" customWidth="1"/>
    <col min="13304" max="13304" width="17" style="161" customWidth="1"/>
    <col min="13305" max="13305" width="0.85546875" style="161" customWidth="1"/>
    <col min="13306" max="13306" width="5.5703125" style="161" customWidth="1"/>
    <col min="13307" max="13307" width="12.140625" style="161" customWidth="1"/>
    <col min="13308" max="13308" width="16.42578125" style="161" customWidth="1"/>
    <col min="13309" max="13309" width="16.28515625" style="161" customWidth="1"/>
    <col min="13310" max="13507" width="9.42578125" style="161" customWidth="1"/>
    <col min="13508" max="13508" width="43.85546875" style="161" customWidth="1"/>
    <col min="13509" max="13509" width="1.42578125" style="161" customWidth="1"/>
    <col min="13510" max="13510" width="1.140625" style="161" customWidth="1"/>
    <col min="13511" max="13511" width="7.140625" style="161" customWidth="1"/>
    <col min="13512" max="13512" width="1.42578125" style="161" customWidth="1"/>
    <col min="13513" max="13513" width="13" style="161" customWidth="1"/>
    <col min="13514" max="13514" width="1.42578125" style="161" customWidth="1"/>
    <col min="13515" max="13515" width="13" style="161" customWidth="1"/>
    <col min="13516" max="13516" width="1.42578125" style="161" customWidth="1"/>
    <col min="13517" max="13517" width="13" style="161" customWidth="1"/>
    <col min="13518" max="13518" width="1.42578125" style="161" customWidth="1"/>
    <col min="13519" max="13519" width="13" style="161" customWidth="1"/>
    <col min="13520" max="13520" width="0.28515625" style="161" customWidth="1"/>
    <col min="13521" max="13521" width="17.28515625" style="161" customWidth="1"/>
    <col min="13522" max="13522" width="14.7109375" style="161" customWidth="1"/>
    <col min="13523" max="13523" width="14" style="161" bestFit="1" customWidth="1"/>
    <col min="13524" max="13525" width="13.7109375" style="161" customWidth="1"/>
    <col min="13526" max="13527" width="9.42578125" style="161" customWidth="1"/>
    <col min="13528" max="13535" width="0.7109375" style="161" customWidth="1"/>
    <col min="13536" max="13536" width="36" style="161" customWidth="1"/>
    <col min="13537" max="13537" width="1.42578125" style="161" customWidth="1"/>
    <col min="13538" max="13555" width="9.140625" style="161"/>
    <col min="13556" max="13556" width="48.140625" style="161" customWidth="1"/>
    <col min="13557" max="13557" width="19.85546875" style="161" customWidth="1"/>
    <col min="13558" max="13558" width="9.140625" style="161"/>
    <col min="13559" max="13559" width="2" style="161" customWidth="1"/>
    <col min="13560" max="13560" width="17" style="161" customWidth="1"/>
    <col min="13561" max="13561" width="0.85546875" style="161" customWidth="1"/>
    <col min="13562" max="13562" width="5.5703125" style="161" customWidth="1"/>
    <col min="13563" max="13563" width="12.140625" style="161" customWidth="1"/>
    <col min="13564" max="13564" width="16.42578125" style="161" customWidth="1"/>
    <col min="13565" max="13565" width="16.28515625" style="161" customWidth="1"/>
    <col min="13566" max="13763" width="9.42578125" style="161" customWidth="1"/>
    <col min="13764" max="13764" width="43.85546875" style="161" customWidth="1"/>
    <col min="13765" max="13765" width="1.42578125" style="161" customWidth="1"/>
    <col min="13766" max="13766" width="1.140625" style="161" customWidth="1"/>
    <col min="13767" max="13767" width="7.140625" style="161" customWidth="1"/>
    <col min="13768" max="13768" width="1.42578125" style="161" customWidth="1"/>
    <col min="13769" max="13769" width="13" style="161" customWidth="1"/>
    <col min="13770" max="13770" width="1.42578125" style="161" customWidth="1"/>
    <col min="13771" max="13771" width="13" style="161" customWidth="1"/>
    <col min="13772" max="13772" width="1.42578125" style="161" customWidth="1"/>
    <col min="13773" max="13773" width="13" style="161" customWidth="1"/>
    <col min="13774" max="13774" width="1.42578125" style="161" customWidth="1"/>
    <col min="13775" max="13775" width="13" style="161" customWidth="1"/>
    <col min="13776" max="13776" width="0.28515625" style="161" customWidth="1"/>
    <col min="13777" max="13777" width="17.28515625" style="161" customWidth="1"/>
    <col min="13778" max="13778" width="14.7109375" style="161" customWidth="1"/>
    <col min="13779" max="13779" width="14" style="161" bestFit="1" customWidth="1"/>
    <col min="13780" max="13781" width="13.7109375" style="161" customWidth="1"/>
    <col min="13782" max="13783" width="9.42578125" style="161" customWidth="1"/>
    <col min="13784" max="13791" width="0.7109375" style="161" customWidth="1"/>
    <col min="13792" max="13792" width="36" style="161" customWidth="1"/>
    <col min="13793" max="13793" width="1.42578125" style="161" customWidth="1"/>
    <col min="13794" max="13811" width="9.140625" style="161"/>
    <col min="13812" max="13812" width="48.140625" style="161" customWidth="1"/>
    <col min="13813" max="13813" width="19.85546875" style="161" customWidth="1"/>
    <col min="13814" max="13814" width="9.140625" style="161"/>
    <col min="13815" max="13815" width="2" style="161" customWidth="1"/>
    <col min="13816" max="13816" width="17" style="161" customWidth="1"/>
    <col min="13817" max="13817" width="0.85546875" style="161" customWidth="1"/>
    <col min="13818" max="13818" width="5.5703125" style="161" customWidth="1"/>
    <col min="13819" max="13819" width="12.140625" style="161" customWidth="1"/>
    <col min="13820" max="13820" width="16.42578125" style="161" customWidth="1"/>
    <col min="13821" max="13821" width="16.28515625" style="161" customWidth="1"/>
    <col min="13822" max="14019" width="9.42578125" style="161" customWidth="1"/>
    <col min="14020" max="14020" width="43.85546875" style="161" customWidth="1"/>
    <col min="14021" max="14021" width="1.42578125" style="161" customWidth="1"/>
    <col min="14022" max="14022" width="1.140625" style="161" customWidth="1"/>
    <col min="14023" max="14023" width="7.140625" style="161" customWidth="1"/>
    <col min="14024" max="14024" width="1.42578125" style="161" customWidth="1"/>
    <col min="14025" max="14025" width="13" style="161" customWidth="1"/>
    <col min="14026" max="14026" width="1.42578125" style="161" customWidth="1"/>
    <col min="14027" max="14027" width="13" style="161" customWidth="1"/>
    <col min="14028" max="14028" width="1.42578125" style="161" customWidth="1"/>
    <col min="14029" max="14029" width="13" style="161" customWidth="1"/>
    <col min="14030" max="14030" width="1.42578125" style="161" customWidth="1"/>
    <col min="14031" max="14031" width="13" style="161" customWidth="1"/>
    <col min="14032" max="14032" width="0.28515625" style="161" customWidth="1"/>
    <col min="14033" max="14033" width="17.28515625" style="161" customWidth="1"/>
    <col min="14034" max="14034" width="14.7109375" style="161" customWidth="1"/>
    <col min="14035" max="14035" width="14" style="161" bestFit="1" customWidth="1"/>
    <col min="14036" max="14037" width="13.7109375" style="161" customWidth="1"/>
    <col min="14038" max="14039" width="9.42578125" style="161" customWidth="1"/>
    <col min="14040" max="14047" width="0.7109375" style="161" customWidth="1"/>
    <col min="14048" max="14048" width="36" style="161" customWidth="1"/>
    <col min="14049" max="14049" width="1.42578125" style="161" customWidth="1"/>
    <col min="14050" max="14067" width="9.140625" style="161"/>
    <col min="14068" max="14068" width="48.140625" style="161" customWidth="1"/>
    <col min="14069" max="14069" width="19.85546875" style="161" customWidth="1"/>
    <col min="14070" max="14070" width="9.140625" style="161"/>
    <col min="14071" max="14071" width="2" style="161" customWidth="1"/>
    <col min="14072" max="14072" width="17" style="161" customWidth="1"/>
    <col min="14073" max="14073" width="0.85546875" style="161" customWidth="1"/>
    <col min="14074" max="14074" width="5.5703125" style="161" customWidth="1"/>
    <col min="14075" max="14075" width="12.140625" style="161" customWidth="1"/>
    <col min="14076" max="14076" width="16.42578125" style="161" customWidth="1"/>
    <col min="14077" max="14077" width="16.28515625" style="161" customWidth="1"/>
    <col min="14078" max="14275" width="9.42578125" style="161" customWidth="1"/>
    <col min="14276" max="14276" width="43.85546875" style="161" customWidth="1"/>
    <col min="14277" max="14277" width="1.42578125" style="161" customWidth="1"/>
    <col min="14278" max="14278" width="1.140625" style="161" customWidth="1"/>
    <col min="14279" max="14279" width="7.140625" style="161" customWidth="1"/>
    <col min="14280" max="14280" width="1.42578125" style="161" customWidth="1"/>
    <col min="14281" max="14281" width="13" style="161" customWidth="1"/>
    <col min="14282" max="14282" width="1.42578125" style="161" customWidth="1"/>
    <col min="14283" max="14283" width="13" style="161" customWidth="1"/>
    <col min="14284" max="14284" width="1.42578125" style="161" customWidth="1"/>
    <col min="14285" max="14285" width="13" style="161" customWidth="1"/>
    <col min="14286" max="14286" width="1.42578125" style="161" customWidth="1"/>
    <col min="14287" max="14287" width="13" style="161" customWidth="1"/>
    <col min="14288" max="14288" width="0.28515625" style="161" customWidth="1"/>
    <col min="14289" max="14289" width="17.28515625" style="161" customWidth="1"/>
    <col min="14290" max="14290" width="14.7109375" style="161" customWidth="1"/>
    <col min="14291" max="14291" width="14" style="161" bestFit="1" customWidth="1"/>
    <col min="14292" max="14293" width="13.7109375" style="161" customWidth="1"/>
    <col min="14294" max="14295" width="9.42578125" style="161" customWidth="1"/>
    <col min="14296" max="14303" width="0.7109375" style="161" customWidth="1"/>
    <col min="14304" max="14304" width="36" style="161" customWidth="1"/>
    <col min="14305" max="14305" width="1.42578125" style="161" customWidth="1"/>
    <col min="14306" max="14323" width="9.140625" style="161"/>
    <col min="14324" max="14324" width="48.140625" style="161" customWidth="1"/>
    <col min="14325" max="14325" width="19.85546875" style="161" customWidth="1"/>
    <col min="14326" max="14326" width="9.140625" style="161"/>
    <col min="14327" max="14327" width="2" style="161" customWidth="1"/>
    <col min="14328" max="14328" width="17" style="161" customWidth="1"/>
    <col min="14329" max="14329" width="0.85546875" style="161" customWidth="1"/>
    <col min="14330" max="14330" width="5.5703125" style="161" customWidth="1"/>
    <col min="14331" max="14331" width="12.140625" style="161" customWidth="1"/>
    <col min="14332" max="14332" width="16.42578125" style="161" customWidth="1"/>
    <col min="14333" max="14333" width="16.28515625" style="161" customWidth="1"/>
    <col min="14334" max="14531" width="9.42578125" style="161" customWidth="1"/>
    <col min="14532" max="14532" width="43.85546875" style="161" customWidth="1"/>
    <col min="14533" max="14533" width="1.42578125" style="161" customWidth="1"/>
    <col min="14534" max="14534" width="1.140625" style="161" customWidth="1"/>
    <col min="14535" max="14535" width="7.140625" style="161" customWidth="1"/>
    <col min="14536" max="14536" width="1.42578125" style="161" customWidth="1"/>
    <col min="14537" max="14537" width="13" style="161" customWidth="1"/>
    <col min="14538" max="14538" width="1.42578125" style="161" customWidth="1"/>
    <col min="14539" max="14539" width="13" style="161" customWidth="1"/>
    <col min="14540" max="14540" width="1.42578125" style="161" customWidth="1"/>
    <col min="14541" max="14541" width="13" style="161" customWidth="1"/>
    <col min="14542" max="14542" width="1.42578125" style="161" customWidth="1"/>
    <col min="14543" max="14543" width="13" style="161" customWidth="1"/>
    <col min="14544" max="14544" width="0.28515625" style="161" customWidth="1"/>
    <col min="14545" max="14545" width="17.28515625" style="161" customWidth="1"/>
    <col min="14546" max="14546" width="14.7109375" style="161" customWidth="1"/>
    <col min="14547" max="14547" width="14" style="161" bestFit="1" customWidth="1"/>
    <col min="14548" max="14549" width="13.7109375" style="161" customWidth="1"/>
    <col min="14550" max="14551" width="9.42578125" style="161" customWidth="1"/>
    <col min="14552" max="14559" width="0.7109375" style="161" customWidth="1"/>
    <col min="14560" max="14560" width="36" style="161" customWidth="1"/>
    <col min="14561" max="14561" width="1.42578125" style="161" customWidth="1"/>
    <col min="14562" max="14579" width="9.140625" style="161"/>
    <col min="14580" max="14580" width="48.140625" style="161" customWidth="1"/>
    <col min="14581" max="14581" width="19.85546875" style="161" customWidth="1"/>
    <col min="14582" max="14582" width="9.140625" style="161"/>
    <col min="14583" max="14583" width="2" style="161" customWidth="1"/>
    <col min="14584" max="14584" width="17" style="161" customWidth="1"/>
    <col min="14585" max="14585" width="0.85546875" style="161" customWidth="1"/>
    <col min="14586" max="14586" width="5.5703125" style="161" customWidth="1"/>
    <col min="14587" max="14587" width="12.140625" style="161" customWidth="1"/>
    <col min="14588" max="14588" width="16.42578125" style="161" customWidth="1"/>
    <col min="14589" max="14589" width="16.28515625" style="161" customWidth="1"/>
    <col min="14590" max="14787" width="9.42578125" style="161" customWidth="1"/>
    <col min="14788" max="14788" width="43.85546875" style="161" customWidth="1"/>
    <col min="14789" max="14789" width="1.42578125" style="161" customWidth="1"/>
    <col min="14790" max="14790" width="1.140625" style="161" customWidth="1"/>
    <col min="14791" max="14791" width="7.140625" style="161" customWidth="1"/>
    <col min="14792" max="14792" width="1.42578125" style="161" customWidth="1"/>
    <col min="14793" max="14793" width="13" style="161" customWidth="1"/>
    <col min="14794" max="14794" width="1.42578125" style="161" customWidth="1"/>
    <col min="14795" max="14795" width="13" style="161" customWidth="1"/>
    <col min="14796" max="14796" width="1.42578125" style="161" customWidth="1"/>
    <col min="14797" max="14797" width="13" style="161" customWidth="1"/>
    <col min="14798" max="14798" width="1.42578125" style="161" customWidth="1"/>
    <col min="14799" max="14799" width="13" style="161" customWidth="1"/>
    <col min="14800" max="14800" width="0.28515625" style="161" customWidth="1"/>
    <col min="14801" max="14801" width="17.28515625" style="161" customWidth="1"/>
    <col min="14802" max="14802" width="14.7109375" style="161" customWidth="1"/>
    <col min="14803" max="14803" width="14" style="161" bestFit="1" customWidth="1"/>
    <col min="14804" max="14805" width="13.7109375" style="161" customWidth="1"/>
    <col min="14806" max="14807" width="9.42578125" style="161" customWidth="1"/>
    <col min="14808" max="14815" width="0.7109375" style="161" customWidth="1"/>
    <col min="14816" max="14816" width="36" style="161" customWidth="1"/>
    <col min="14817" max="14817" width="1.42578125" style="161" customWidth="1"/>
    <col min="14818" max="14835" width="9.140625" style="161"/>
    <col min="14836" max="14836" width="48.140625" style="161" customWidth="1"/>
    <col min="14837" max="14837" width="19.85546875" style="161" customWidth="1"/>
    <col min="14838" max="14838" width="9.140625" style="161"/>
    <col min="14839" max="14839" width="2" style="161" customWidth="1"/>
    <col min="14840" max="14840" width="17" style="161" customWidth="1"/>
    <col min="14841" max="14841" width="0.85546875" style="161" customWidth="1"/>
    <col min="14842" max="14842" width="5.5703125" style="161" customWidth="1"/>
    <col min="14843" max="14843" width="12.140625" style="161" customWidth="1"/>
    <col min="14844" max="14844" width="16.42578125" style="161" customWidth="1"/>
    <col min="14845" max="14845" width="16.28515625" style="161" customWidth="1"/>
    <col min="14846" max="15043" width="9.42578125" style="161" customWidth="1"/>
    <col min="15044" max="15044" width="43.85546875" style="161" customWidth="1"/>
    <col min="15045" max="15045" width="1.42578125" style="161" customWidth="1"/>
    <col min="15046" max="15046" width="1.140625" style="161" customWidth="1"/>
    <col min="15047" max="15047" width="7.140625" style="161" customWidth="1"/>
    <col min="15048" max="15048" width="1.42578125" style="161" customWidth="1"/>
    <col min="15049" max="15049" width="13" style="161" customWidth="1"/>
    <col min="15050" max="15050" width="1.42578125" style="161" customWidth="1"/>
    <col min="15051" max="15051" width="13" style="161" customWidth="1"/>
    <col min="15052" max="15052" width="1.42578125" style="161" customWidth="1"/>
    <col min="15053" max="15053" width="13" style="161" customWidth="1"/>
    <col min="15054" max="15054" width="1.42578125" style="161" customWidth="1"/>
    <col min="15055" max="15055" width="13" style="161" customWidth="1"/>
    <col min="15056" max="15056" width="0.28515625" style="161" customWidth="1"/>
    <col min="15057" max="15057" width="17.28515625" style="161" customWidth="1"/>
    <col min="15058" max="15058" width="14.7109375" style="161" customWidth="1"/>
    <col min="15059" max="15059" width="14" style="161" bestFit="1" customWidth="1"/>
    <col min="15060" max="15061" width="13.7109375" style="161" customWidth="1"/>
    <col min="15062" max="15063" width="9.42578125" style="161" customWidth="1"/>
    <col min="15064" max="15071" width="0.7109375" style="161" customWidth="1"/>
    <col min="15072" max="15072" width="36" style="161" customWidth="1"/>
    <col min="15073" max="15073" width="1.42578125" style="161" customWidth="1"/>
    <col min="15074" max="15091" width="9.140625" style="161"/>
    <col min="15092" max="15092" width="48.140625" style="161" customWidth="1"/>
    <col min="15093" max="15093" width="19.85546875" style="161" customWidth="1"/>
    <col min="15094" max="15094" width="9.140625" style="161"/>
    <col min="15095" max="15095" width="2" style="161" customWidth="1"/>
    <col min="15096" max="15096" width="17" style="161" customWidth="1"/>
    <col min="15097" max="15097" width="0.85546875" style="161" customWidth="1"/>
    <col min="15098" max="15098" width="5.5703125" style="161" customWidth="1"/>
    <col min="15099" max="15099" width="12.140625" style="161" customWidth="1"/>
    <col min="15100" max="15100" width="16.42578125" style="161" customWidth="1"/>
    <col min="15101" max="15101" width="16.28515625" style="161" customWidth="1"/>
    <col min="15102" max="15299" width="9.42578125" style="161" customWidth="1"/>
    <col min="15300" max="15300" width="43.85546875" style="161" customWidth="1"/>
    <col min="15301" max="15301" width="1.42578125" style="161" customWidth="1"/>
    <col min="15302" max="15302" width="1.140625" style="161" customWidth="1"/>
    <col min="15303" max="15303" width="7.140625" style="161" customWidth="1"/>
    <col min="15304" max="15304" width="1.42578125" style="161" customWidth="1"/>
    <col min="15305" max="15305" width="13" style="161" customWidth="1"/>
    <col min="15306" max="15306" width="1.42578125" style="161" customWidth="1"/>
    <col min="15307" max="15307" width="13" style="161" customWidth="1"/>
    <col min="15308" max="15308" width="1.42578125" style="161" customWidth="1"/>
    <col min="15309" max="15309" width="13" style="161" customWidth="1"/>
    <col min="15310" max="15310" width="1.42578125" style="161" customWidth="1"/>
    <col min="15311" max="15311" width="13" style="161" customWidth="1"/>
    <col min="15312" max="15312" width="0.28515625" style="161" customWidth="1"/>
    <col min="15313" max="15313" width="17.28515625" style="161" customWidth="1"/>
    <col min="15314" max="15314" width="14.7109375" style="161" customWidth="1"/>
    <col min="15315" max="15315" width="14" style="161" bestFit="1" customWidth="1"/>
    <col min="15316" max="15317" width="13.7109375" style="161" customWidth="1"/>
    <col min="15318" max="15319" width="9.42578125" style="161" customWidth="1"/>
    <col min="15320" max="15327" width="0.7109375" style="161" customWidth="1"/>
    <col min="15328" max="15328" width="36" style="161" customWidth="1"/>
    <col min="15329" max="15329" width="1.42578125" style="161" customWidth="1"/>
    <col min="15330" max="15347" width="9.140625" style="161"/>
    <col min="15348" max="15348" width="48.140625" style="161" customWidth="1"/>
    <col min="15349" max="15349" width="19.85546875" style="161" customWidth="1"/>
    <col min="15350" max="15350" width="9.140625" style="161"/>
    <col min="15351" max="15351" width="2" style="161" customWidth="1"/>
    <col min="15352" max="15352" width="17" style="161" customWidth="1"/>
    <col min="15353" max="15353" width="0.85546875" style="161" customWidth="1"/>
    <col min="15354" max="15354" width="5.5703125" style="161" customWidth="1"/>
    <col min="15355" max="15355" width="12.140625" style="161" customWidth="1"/>
    <col min="15356" max="15356" width="16.42578125" style="161" customWidth="1"/>
    <col min="15357" max="15357" width="16.28515625" style="161" customWidth="1"/>
    <col min="15358" max="15555" width="9.42578125" style="161" customWidth="1"/>
    <col min="15556" max="15556" width="43.85546875" style="161" customWidth="1"/>
    <col min="15557" max="15557" width="1.42578125" style="161" customWidth="1"/>
    <col min="15558" max="15558" width="1.140625" style="161" customWidth="1"/>
    <col min="15559" max="15559" width="7.140625" style="161" customWidth="1"/>
    <col min="15560" max="15560" width="1.42578125" style="161" customWidth="1"/>
    <col min="15561" max="15561" width="13" style="161" customWidth="1"/>
    <col min="15562" max="15562" width="1.42578125" style="161" customWidth="1"/>
    <col min="15563" max="15563" width="13" style="161" customWidth="1"/>
    <col min="15564" max="15564" width="1.42578125" style="161" customWidth="1"/>
    <col min="15565" max="15565" width="13" style="161" customWidth="1"/>
    <col min="15566" max="15566" width="1.42578125" style="161" customWidth="1"/>
    <col min="15567" max="15567" width="13" style="161" customWidth="1"/>
    <col min="15568" max="15568" width="0.28515625" style="161" customWidth="1"/>
    <col min="15569" max="15569" width="17.28515625" style="161" customWidth="1"/>
    <col min="15570" max="15570" width="14.7109375" style="161" customWidth="1"/>
    <col min="15571" max="15571" width="14" style="161" bestFit="1" customWidth="1"/>
    <col min="15572" max="15573" width="13.7109375" style="161" customWidth="1"/>
    <col min="15574" max="15575" width="9.42578125" style="161" customWidth="1"/>
    <col min="15576" max="15583" width="0.7109375" style="161" customWidth="1"/>
    <col min="15584" max="15584" width="36" style="161" customWidth="1"/>
    <col min="15585" max="15585" width="1.42578125" style="161" customWidth="1"/>
    <col min="15586" max="15603" width="9.140625" style="161"/>
    <col min="15604" max="15604" width="48.140625" style="161" customWidth="1"/>
    <col min="15605" max="15605" width="19.85546875" style="161" customWidth="1"/>
    <col min="15606" max="15606" width="9.140625" style="161"/>
    <col min="15607" max="15607" width="2" style="161" customWidth="1"/>
    <col min="15608" max="15608" width="17" style="161" customWidth="1"/>
    <col min="15609" max="15609" width="0.85546875" style="161" customWidth="1"/>
    <col min="15610" max="15610" width="5.5703125" style="161" customWidth="1"/>
    <col min="15611" max="15611" width="12.140625" style="161" customWidth="1"/>
    <col min="15612" max="15612" width="16.42578125" style="161" customWidth="1"/>
    <col min="15613" max="15613" width="16.28515625" style="161" customWidth="1"/>
    <col min="15614" max="15811" width="9.42578125" style="161" customWidth="1"/>
    <col min="15812" max="15812" width="43.85546875" style="161" customWidth="1"/>
    <col min="15813" max="15813" width="1.42578125" style="161" customWidth="1"/>
    <col min="15814" max="15814" width="1.140625" style="161" customWidth="1"/>
    <col min="15815" max="15815" width="7.140625" style="161" customWidth="1"/>
    <col min="15816" max="15816" width="1.42578125" style="161" customWidth="1"/>
    <col min="15817" max="15817" width="13" style="161" customWidth="1"/>
    <col min="15818" max="15818" width="1.42578125" style="161" customWidth="1"/>
    <col min="15819" max="15819" width="13" style="161" customWidth="1"/>
    <col min="15820" max="15820" width="1.42578125" style="161" customWidth="1"/>
    <col min="15821" max="15821" width="13" style="161" customWidth="1"/>
    <col min="15822" max="15822" width="1.42578125" style="161" customWidth="1"/>
    <col min="15823" max="15823" width="13" style="161" customWidth="1"/>
    <col min="15824" max="15824" width="0.28515625" style="161" customWidth="1"/>
    <col min="15825" max="15825" width="17.28515625" style="161" customWidth="1"/>
    <col min="15826" max="15826" width="14.7109375" style="161" customWidth="1"/>
    <col min="15827" max="15827" width="14" style="161" bestFit="1" customWidth="1"/>
    <col min="15828" max="15829" width="13.7109375" style="161" customWidth="1"/>
    <col min="15830" max="15831" width="9.42578125" style="161" customWidth="1"/>
    <col min="15832" max="15839" width="0.7109375" style="161" customWidth="1"/>
    <col min="15840" max="15840" width="36" style="161" customWidth="1"/>
    <col min="15841" max="15841" width="1.42578125" style="161" customWidth="1"/>
    <col min="15842" max="15859" width="9.140625" style="161"/>
    <col min="15860" max="15860" width="48.140625" style="161" customWidth="1"/>
    <col min="15861" max="15861" width="19.85546875" style="161" customWidth="1"/>
    <col min="15862" max="15862" width="9.140625" style="161"/>
    <col min="15863" max="15863" width="2" style="161" customWidth="1"/>
    <col min="15864" max="15864" width="17" style="161" customWidth="1"/>
    <col min="15865" max="15865" width="0.85546875" style="161" customWidth="1"/>
    <col min="15866" max="15866" width="5.5703125" style="161" customWidth="1"/>
    <col min="15867" max="15867" width="12.140625" style="161" customWidth="1"/>
    <col min="15868" max="15868" width="16.42578125" style="161" customWidth="1"/>
    <col min="15869" max="15869" width="16.28515625" style="161" customWidth="1"/>
    <col min="15870" max="16067" width="9.42578125" style="161" customWidth="1"/>
    <col min="16068" max="16068" width="43.85546875" style="161" customWidth="1"/>
    <col min="16069" max="16069" width="1.42578125" style="161" customWidth="1"/>
    <col min="16070" max="16070" width="1.140625" style="161" customWidth="1"/>
    <col min="16071" max="16071" width="7.140625" style="161" customWidth="1"/>
    <col min="16072" max="16072" width="1.42578125" style="161" customWidth="1"/>
    <col min="16073" max="16073" width="13" style="161" customWidth="1"/>
    <col min="16074" max="16074" width="1.42578125" style="161" customWidth="1"/>
    <col min="16075" max="16075" width="13" style="161" customWidth="1"/>
    <col min="16076" max="16076" width="1.42578125" style="161" customWidth="1"/>
    <col min="16077" max="16077" width="13" style="161" customWidth="1"/>
    <col min="16078" max="16078" width="1.42578125" style="161" customWidth="1"/>
    <col min="16079" max="16079" width="13" style="161" customWidth="1"/>
    <col min="16080" max="16080" width="0.28515625" style="161" customWidth="1"/>
    <col min="16081" max="16081" width="17.28515625" style="161" customWidth="1"/>
    <col min="16082" max="16082" width="14.7109375" style="161" customWidth="1"/>
    <col min="16083" max="16083" width="14" style="161" bestFit="1" customWidth="1"/>
    <col min="16084" max="16085" width="13.7109375" style="161" customWidth="1"/>
    <col min="16086" max="16087" width="9.42578125" style="161" customWidth="1"/>
    <col min="16088" max="16095" width="0.7109375" style="161" customWidth="1"/>
    <col min="16096" max="16096" width="36" style="161" customWidth="1"/>
    <col min="16097" max="16097" width="1.42578125" style="161" customWidth="1"/>
    <col min="16098" max="16115" width="9.140625" style="161"/>
    <col min="16116" max="16116" width="48.140625" style="161" customWidth="1"/>
    <col min="16117" max="16117" width="19.85546875" style="161" customWidth="1"/>
    <col min="16118" max="16118" width="9.140625" style="161"/>
    <col min="16119" max="16119" width="2" style="161" customWidth="1"/>
    <col min="16120" max="16120" width="17" style="161" customWidth="1"/>
    <col min="16121" max="16121" width="0.85546875" style="161" customWidth="1"/>
    <col min="16122" max="16122" width="5.5703125" style="161" customWidth="1"/>
    <col min="16123" max="16123" width="12.140625" style="161" customWidth="1"/>
    <col min="16124" max="16124" width="16.42578125" style="161" customWidth="1"/>
    <col min="16125" max="16125" width="16.28515625" style="161" customWidth="1"/>
    <col min="16126" max="16323" width="9.42578125" style="161" customWidth="1"/>
    <col min="16324" max="16324" width="43.85546875" style="161" customWidth="1"/>
    <col min="16325" max="16325" width="1.42578125" style="161" customWidth="1"/>
    <col min="16326" max="16326" width="1.140625" style="161" customWidth="1"/>
    <col min="16327" max="16327" width="7.140625" style="161" customWidth="1"/>
    <col min="16328" max="16328" width="1.42578125" style="161" customWidth="1"/>
    <col min="16329" max="16329" width="13" style="161" customWidth="1"/>
    <col min="16330" max="16330" width="1.42578125" style="161" customWidth="1"/>
    <col min="16331" max="16331" width="13" style="161" customWidth="1"/>
    <col min="16332" max="16332" width="1.42578125" style="161" customWidth="1"/>
    <col min="16333" max="16333" width="13" style="161" customWidth="1"/>
    <col min="16334" max="16334" width="1.42578125" style="161" customWidth="1"/>
    <col min="16335" max="16335" width="13" style="161" customWidth="1"/>
    <col min="16336" max="16336" width="0.28515625" style="161" customWidth="1"/>
    <col min="16337" max="16337" width="17.28515625" style="161" customWidth="1"/>
    <col min="16338" max="16338" width="14.7109375" style="161" customWidth="1"/>
    <col min="16339" max="16339" width="14" style="161" bestFit="1" customWidth="1"/>
    <col min="16340" max="16341" width="13.7109375" style="161" customWidth="1"/>
    <col min="16342" max="16343" width="9.42578125" style="161" customWidth="1"/>
    <col min="16344" max="16351" width="0.7109375" style="161" customWidth="1"/>
    <col min="16352" max="16352" width="36" style="161" customWidth="1"/>
    <col min="16353" max="16353" width="1.42578125" style="161" customWidth="1"/>
    <col min="16354" max="16384" width="9.140625" style="161"/>
  </cols>
  <sheetData>
    <row r="1" spans="1:8" ht="24" customHeight="1">
      <c r="A1" s="234" t="s">
        <v>102</v>
      </c>
      <c r="B1" s="234"/>
      <c r="C1" s="234"/>
      <c r="D1" s="234"/>
      <c r="E1" s="234"/>
      <c r="F1" s="234"/>
      <c r="G1" s="234"/>
    </row>
    <row r="2" spans="1:8" s="166" customFormat="1" ht="24" customHeight="1">
      <c r="A2" s="220" t="s">
        <v>140</v>
      </c>
      <c r="B2" s="163"/>
      <c r="C2" s="164"/>
      <c r="D2" s="164"/>
      <c r="E2" s="187"/>
      <c r="F2" s="187"/>
      <c r="G2" s="209"/>
      <c r="H2" s="165"/>
    </row>
    <row r="3" spans="1:8" s="166" customFormat="1" ht="24" customHeight="1">
      <c r="A3" s="221" t="s">
        <v>65</v>
      </c>
      <c r="B3" s="199"/>
      <c r="C3" s="164"/>
      <c r="D3" s="164"/>
      <c r="E3" s="165"/>
      <c r="F3" s="164"/>
      <c r="G3" s="210"/>
      <c r="H3" s="165"/>
    </row>
    <row r="4" spans="1:8" s="166" customFormat="1" ht="24" customHeight="1">
      <c r="A4" s="221" t="s">
        <v>150</v>
      </c>
      <c r="B4" s="163"/>
      <c r="C4" s="164"/>
      <c r="D4" s="164"/>
      <c r="E4" s="165"/>
      <c r="F4" s="165"/>
      <c r="G4" s="210"/>
      <c r="H4" s="165"/>
    </row>
    <row r="5" spans="1:8" s="166" customFormat="1" ht="24" customHeight="1">
      <c r="A5" s="7"/>
      <c r="B5" s="167"/>
      <c r="C5" s="164"/>
      <c r="D5" s="164"/>
      <c r="E5" s="165"/>
      <c r="F5" s="165"/>
      <c r="G5" s="211" t="s">
        <v>109</v>
      </c>
      <c r="H5" s="165"/>
    </row>
    <row r="6" spans="1:8" ht="24" customHeight="1">
      <c r="C6" s="200"/>
      <c r="E6" s="172">
        <v>2565</v>
      </c>
      <c r="F6" s="174"/>
      <c r="G6" s="14">
        <v>2564</v>
      </c>
      <c r="H6" s="174"/>
    </row>
    <row r="7" spans="1:8" ht="24" customHeight="1">
      <c r="A7" s="223" t="s">
        <v>66</v>
      </c>
      <c r="C7" s="175"/>
      <c r="D7" s="175"/>
      <c r="E7" s="116"/>
      <c r="F7" s="176"/>
      <c r="G7" s="212"/>
      <c r="H7" s="177"/>
    </row>
    <row r="8" spans="1:8" ht="24" customHeight="1">
      <c r="A8" s="224" t="s">
        <v>64</v>
      </c>
      <c r="E8" s="177">
        <f>PL!I23</f>
        <v>195109</v>
      </c>
      <c r="F8" s="201"/>
      <c r="G8" s="213">
        <v>135948</v>
      </c>
      <c r="H8" s="177"/>
    </row>
    <row r="9" spans="1:8" ht="24" customHeight="1">
      <c r="A9" s="224" t="s">
        <v>67</v>
      </c>
      <c r="B9" s="179"/>
      <c r="E9" s="102"/>
      <c r="F9" s="181"/>
      <c r="G9" s="24"/>
      <c r="H9" s="102"/>
    </row>
    <row r="10" spans="1:8" ht="24" customHeight="1">
      <c r="A10" s="225" t="s">
        <v>68</v>
      </c>
      <c r="B10" s="179"/>
      <c r="E10" s="102"/>
      <c r="F10" s="181"/>
      <c r="G10" s="24"/>
      <c r="H10" s="102"/>
    </row>
    <row r="11" spans="1:8" ht="24" customHeight="1">
      <c r="A11" s="225" t="s">
        <v>69</v>
      </c>
      <c r="B11" s="179"/>
      <c r="E11" s="102">
        <v>59173</v>
      </c>
      <c r="F11" s="181"/>
      <c r="G11" s="24">
        <v>48355</v>
      </c>
      <c r="H11" s="102"/>
    </row>
    <row r="12" spans="1:8" ht="24" customHeight="1">
      <c r="A12" s="226" t="s">
        <v>128</v>
      </c>
      <c r="B12" s="179"/>
      <c r="E12" s="184">
        <v>174296</v>
      </c>
      <c r="F12" s="183"/>
      <c r="G12" s="30">
        <v>143764</v>
      </c>
      <c r="H12" s="102"/>
    </row>
    <row r="13" spans="1:8" ht="24" customHeight="1">
      <c r="A13" s="226" t="s">
        <v>162</v>
      </c>
      <c r="B13" s="179"/>
      <c r="E13" s="184">
        <v>-282</v>
      </c>
      <c r="F13" s="183"/>
      <c r="G13" s="30">
        <v>4</v>
      </c>
      <c r="H13" s="102"/>
    </row>
    <row r="14" spans="1:8" ht="24" customHeight="1">
      <c r="A14" s="225" t="s">
        <v>156</v>
      </c>
      <c r="E14" s="184">
        <v>166</v>
      </c>
      <c r="F14" s="183"/>
      <c r="G14" s="30">
        <v>0</v>
      </c>
      <c r="H14" s="184"/>
    </row>
    <row r="15" spans="1:8" ht="24" customHeight="1">
      <c r="A15" s="225" t="s">
        <v>133</v>
      </c>
      <c r="E15" s="184">
        <v>-1546</v>
      </c>
      <c r="F15" s="183"/>
      <c r="G15" s="30">
        <v>-106</v>
      </c>
      <c r="H15" s="184"/>
    </row>
    <row r="16" spans="1:8" ht="24" customHeight="1">
      <c r="A16" s="225" t="s">
        <v>163</v>
      </c>
      <c r="B16" s="179"/>
      <c r="E16" s="102">
        <v>3225</v>
      </c>
      <c r="F16" s="181"/>
      <c r="G16" s="24">
        <v>-1794</v>
      </c>
      <c r="H16" s="102"/>
    </row>
    <row r="17" spans="1:11" ht="24" customHeight="1">
      <c r="A17" s="225" t="s">
        <v>70</v>
      </c>
      <c r="B17" s="179"/>
      <c r="C17" s="180"/>
      <c r="D17" s="180"/>
      <c r="E17" s="102">
        <v>21151</v>
      </c>
      <c r="F17" s="181"/>
      <c r="G17" s="24">
        <v>22783</v>
      </c>
      <c r="H17" s="102"/>
    </row>
    <row r="18" spans="1:11" ht="24" customHeight="1">
      <c r="A18" s="225" t="s">
        <v>71</v>
      </c>
      <c r="B18" s="179"/>
      <c r="C18" s="180"/>
      <c r="D18" s="180"/>
      <c r="E18" s="184">
        <v>5411</v>
      </c>
      <c r="F18" s="181"/>
      <c r="G18" s="30">
        <v>7020</v>
      </c>
      <c r="H18" s="102"/>
    </row>
    <row r="19" spans="1:11" ht="24" customHeight="1">
      <c r="A19" s="225" t="s">
        <v>72</v>
      </c>
      <c r="E19" s="184">
        <v>-848704</v>
      </c>
      <c r="F19" s="181"/>
      <c r="G19" s="30">
        <v>-686065</v>
      </c>
      <c r="H19" s="184"/>
    </row>
    <row r="20" spans="1:11" ht="24" customHeight="1">
      <c r="A20" s="225" t="s">
        <v>31</v>
      </c>
      <c r="B20" s="166"/>
      <c r="E20" s="184">
        <v>88526</v>
      </c>
      <c r="F20" s="181"/>
      <c r="G20" s="30">
        <v>85493</v>
      </c>
      <c r="H20" s="184"/>
    </row>
    <row r="21" spans="1:11" ht="24" customHeight="1">
      <c r="A21" s="227" t="s">
        <v>131</v>
      </c>
      <c r="B21" s="166"/>
      <c r="E21" s="184">
        <v>3102</v>
      </c>
      <c r="F21" s="181"/>
      <c r="G21" s="30">
        <v>2712</v>
      </c>
      <c r="H21" s="184"/>
    </row>
    <row r="22" spans="1:11" ht="24" customHeight="1">
      <c r="A22" s="224" t="s">
        <v>73</v>
      </c>
      <c r="B22" s="166"/>
      <c r="C22" s="180"/>
      <c r="D22" s="180"/>
      <c r="E22" s="202">
        <f>SUM(E8:E21)</f>
        <v>-300373</v>
      </c>
      <c r="F22" s="181"/>
      <c r="G22" s="214">
        <f>SUM(G8:G21)</f>
        <v>-241886</v>
      </c>
      <c r="H22" s="184"/>
      <c r="I22" s="188"/>
      <c r="J22" s="188"/>
    </row>
    <row r="23" spans="1:11" s="188" customFormat="1" ht="24" customHeight="1">
      <c r="A23" s="224" t="s">
        <v>74</v>
      </c>
      <c r="C23" s="203"/>
      <c r="D23" s="203"/>
      <c r="E23" s="160"/>
      <c r="F23" s="181"/>
      <c r="G23" s="215"/>
      <c r="H23" s="204"/>
      <c r="I23" s="161"/>
      <c r="J23" s="161"/>
      <c r="K23" s="161"/>
    </row>
    <row r="24" spans="1:11" s="188" customFormat="1" ht="24" customHeight="1">
      <c r="A24" s="225" t="s">
        <v>136</v>
      </c>
      <c r="C24" s="203"/>
      <c r="D24" s="203"/>
      <c r="E24" s="160">
        <v>-12523</v>
      </c>
      <c r="F24" s="181"/>
      <c r="G24" s="215">
        <v>-5856</v>
      </c>
      <c r="H24" s="204"/>
      <c r="I24" s="161"/>
      <c r="J24" s="161"/>
      <c r="K24" s="161"/>
    </row>
    <row r="25" spans="1:11" ht="24" customHeight="1">
      <c r="A25" s="225" t="s">
        <v>75</v>
      </c>
      <c r="C25" s="180"/>
      <c r="D25" s="180"/>
      <c r="E25" s="102">
        <v>-637779</v>
      </c>
      <c r="F25" s="181"/>
      <c r="G25" s="24">
        <v>223876</v>
      </c>
      <c r="H25" s="187"/>
    </row>
    <row r="26" spans="1:11" ht="24" customHeight="1">
      <c r="A26" s="225" t="s">
        <v>76</v>
      </c>
      <c r="B26" s="179"/>
      <c r="C26" s="180"/>
      <c r="D26" s="180"/>
      <c r="E26" s="102">
        <v>-758931</v>
      </c>
      <c r="F26" s="181"/>
      <c r="G26" s="24">
        <v>-524746</v>
      </c>
      <c r="H26" s="205"/>
    </row>
    <row r="27" spans="1:11" ht="24" customHeight="1">
      <c r="A27" s="225" t="s">
        <v>44</v>
      </c>
      <c r="B27" s="179"/>
      <c r="E27" s="102">
        <v>1191</v>
      </c>
      <c r="F27" s="206"/>
      <c r="G27" s="24">
        <v>-582</v>
      </c>
      <c r="H27" s="160"/>
    </row>
    <row r="28" spans="1:11" ht="24" customHeight="1">
      <c r="A28" s="225" t="s">
        <v>77</v>
      </c>
      <c r="B28" s="179"/>
      <c r="E28" s="102">
        <v>66332</v>
      </c>
      <c r="F28" s="206"/>
      <c r="G28" s="24">
        <v>74269</v>
      </c>
      <c r="H28" s="177"/>
    </row>
    <row r="29" spans="1:11" ht="24" customHeight="1">
      <c r="A29" s="225" t="s">
        <v>5</v>
      </c>
      <c r="E29" s="102">
        <v>913</v>
      </c>
      <c r="F29" s="206"/>
      <c r="G29" s="24">
        <v>-2810</v>
      </c>
      <c r="H29" s="177"/>
    </row>
    <row r="30" spans="1:11" ht="24" customHeight="1">
      <c r="A30" s="225" t="s">
        <v>8</v>
      </c>
      <c r="E30" s="102">
        <v>-1412</v>
      </c>
      <c r="F30" s="201"/>
      <c r="G30" s="24">
        <v>-1288</v>
      </c>
      <c r="H30" s="156"/>
    </row>
    <row r="31" spans="1:11" ht="24" customHeight="1">
      <c r="A31" s="224" t="s">
        <v>78</v>
      </c>
      <c r="E31" s="102"/>
      <c r="F31" s="201"/>
      <c r="G31" s="24"/>
    </row>
    <row r="32" spans="1:11" ht="24" customHeight="1">
      <c r="A32" s="225" t="s">
        <v>42</v>
      </c>
      <c r="E32" s="102">
        <v>-13199</v>
      </c>
      <c r="F32" s="201"/>
      <c r="G32" s="24">
        <v>-10220</v>
      </c>
    </row>
    <row r="33" spans="1:8" ht="24" customHeight="1">
      <c r="A33" s="225" t="s">
        <v>35</v>
      </c>
      <c r="E33" s="102">
        <v>5046</v>
      </c>
      <c r="F33" s="201"/>
      <c r="G33" s="24">
        <v>-676</v>
      </c>
      <c r="H33" s="177"/>
    </row>
    <row r="34" spans="1:8" ht="24" customHeight="1">
      <c r="A34" s="225" t="s">
        <v>94</v>
      </c>
      <c r="E34" s="158">
        <v>-1071</v>
      </c>
      <c r="F34" s="201"/>
      <c r="G34" s="29">
        <v>-2258</v>
      </c>
    </row>
    <row r="35" spans="1:8" ht="24" customHeight="1">
      <c r="A35" s="224" t="s">
        <v>79</v>
      </c>
      <c r="E35" s="202">
        <f>SUM(E22:E34)</f>
        <v>-1651806</v>
      </c>
      <c r="F35" s="201"/>
      <c r="G35" s="214">
        <f>SUM(G22:G34)</f>
        <v>-492177</v>
      </c>
    </row>
    <row r="36" spans="1:8" ht="24" customHeight="1">
      <c r="A36" s="225" t="s">
        <v>80</v>
      </c>
      <c r="E36" s="102">
        <v>769656</v>
      </c>
      <c r="F36" s="201"/>
      <c r="G36" s="24">
        <v>678781</v>
      </c>
    </row>
    <row r="37" spans="1:8" ht="24" customHeight="1">
      <c r="A37" s="225" t="s">
        <v>81</v>
      </c>
      <c r="E37" s="158">
        <v>-21114</v>
      </c>
      <c r="F37" s="201"/>
      <c r="G37" s="29">
        <v>-15609</v>
      </c>
    </row>
    <row r="38" spans="1:8" ht="24" customHeight="1">
      <c r="A38" s="223" t="s">
        <v>157</v>
      </c>
      <c r="E38" s="157">
        <f>SUM(E35:E37)</f>
        <v>-903264</v>
      </c>
      <c r="F38" s="201"/>
      <c r="G38" s="216">
        <f>SUM(G35:G37)</f>
        <v>170995</v>
      </c>
    </row>
    <row r="39" spans="1:8" ht="24" customHeight="1">
      <c r="A39" s="223"/>
      <c r="E39" s="184"/>
      <c r="G39" s="30"/>
    </row>
    <row r="40" spans="1:8" ht="24" customHeight="1">
      <c r="A40" s="222" t="s">
        <v>11</v>
      </c>
    </row>
    <row r="41" spans="1:8" ht="24" customHeight="1">
      <c r="A41" s="234" t="s">
        <v>102</v>
      </c>
      <c r="B41" s="234"/>
      <c r="C41" s="234"/>
      <c r="D41" s="234"/>
      <c r="E41" s="234"/>
      <c r="F41" s="234"/>
      <c r="G41" s="234"/>
    </row>
    <row r="42" spans="1:8" s="166" customFormat="1" ht="24" customHeight="1">
      <c r="A42" s="220" t="s">
        <v>140</v>
      </c>
      <c r="B42" s="163"/>
      <c r="C42" s="164"/>
      <c r="D42" s="164"/>
      <c r="E42" s="187"/>
      <c r="F42" s="187"/>
      <c r="G42" s="209"/>
      <c r="H42" s="165"/>
    </row>
    <row r="43" spans="1:8" s="166" customFormat="1" ht="24" customHeight="1">
      <c r="A43" s="221" t="s">
        <v>129</v>
      </c>
      <c r="B43" s="199"/>
      <c r="C43" s="164"/>
      <c r="D43" s="164"/>
      <c r="E43" s="165"/>
      <c r="F43" s="164"/>
      <c r="G43" s="210"/>
      <c r="H43" s="165"/>
    </row>
    <row r="44" spans="1:8" s="166" customFormat="1" ht="24" customHeight="1">
      <c r="A44" s="221" t="s">
        <v>150</v>
      </c>
      <c r="B44" s="163"/>
      <c r="C44" s="164"/>
      <c r="D44" s="164"/>
      <c r="E44" s="165"/>
      <c r="F44" s="165"/>
      <c r="G44" s="210"/>
      <c r="H44" s="165"/>
    </row>
    <row r="45" spans="1:8" ht="24" customHeight="1">
      <c r="A45" s="7"/>
      <c r="B45" s="167"/>
      <c r="C45" s="164"/>
      <c r="D45" s="164"/>
      <c r="E45" s="165"/>
      <c r="F45" s="165"/>
      <c r="G45" s="211" t="s">
        <v>109</v>
      </c>
    </row>
    <row r="46" spans="1:8" ht="24" customHeight="1">
      <c r="C46" s="200"/>
      <c r="E46" s="172">
        <v>2565</v>
      </c>
      <c r="F46" s="174"/>
      <c r="G46" s="14">
        <v>2564</v>
      </c>
    </row>
    <row r="47" spans="1:8" ht="24" customHeight="1">
      <c r="A47" s="223" t="s">
        <v>82</v>
      </c>
      <c r="C47" s="175"/>
      <c r="D47" s="175"/>
      <c r="E47" s="207"/>
      <c r="F47" s="201"/>
      <c r="G47" s="217"/>
    </row>
    <row r="48" spans="1:8" ht="24" customHeight="1">
      <c r="A48" s="228" t="s">
        <v>83</v>
      </c>
      <c r="E48" s="177">
        <v>-23263</v>
      </c>
      <c r="F48" s="201"/>
      <c r="G48" s="213">
        <v>-15451</v>
      </c>
    </row>
    <row r="49" spans="1:10" ht="24" customHeight="1">
      <c r="A49" s="228" t="s">
        <v>84</v>
      </c>
      <c r="B49" s="179"/>
      <c r="E49" s="102">
        <v>-2033</v>
      </c>
      <c r="F49" s="201"/>
      <c r="G49" s="24">
        <v>-1310</v>
      </c>
    </row>
    <row r="50" spans="1:10" ht="24" customHeight="1">
      <c r="A50" s="228" t="s">
        <v>85</v>
      </c>
      <c r="B50" s="179"/>
      <c r="E50" s="102">
        <v>370</v>
      </c>
      <c r="F50" s="201"/>
      <c r="G50" s="24">
        <v>3</v>
      </c>
    </row>
    <row r="51" spans="1:10" ht="24" customHeight="1">
      <c r="A51" s="223" t="s">
        <v>86</v>
      </c>
      <c r="B51" s="179"/>
      <c r="E51" s="157">
        <f>SUM(E48:E50)</f>
        <v>-24926</v>
      </c>
      <c r="F51" s="201"/>
      <c r="G51" s="216">
        <f>SUM(G48:G50)</f>
        <v>-16758</v>
      </c>
    </row>
    <row r="52" spans="1:10" ht="24" customHeight="1">
      <c r="A52" s="229" t="s">
        <v>87</v>
      </c>
      <c r="E52" s="201"/>
      <c r="F52" s="201"/>
      <c r="G52" s="83"/>
    </row>
    <row r="53" spans="1:10" ht="24" customHeight="1">
      <c r="A53" s="222" t="s">
        <v>158</v>
      </c>
      <c r="E53" s="201">
        <v>-98614</v>
      </c>
      <c r="F53" s="201"/>
      <c r="G53" s="83">
        <v>-61925</v>
      </c>
    </row>
    <row r="54" spans="1:10" ht="24" customHeight="1">
      <c r="A54" s="222" t="s">
        <v>88</v>
      </c>
      <c r="E54" s="201">
        <v>1630000</v>
      </c>
      <c r="F54" s="201"/>
      <c r="G54" s="83">
        <v>760000</v>
      </c>
    </row>
    <row r="55" spans="1:10" ht="24" customHeight="1">
      <c r="A55" s="222" t="s">
        <v>89</v>
      </c>
      <c r="E55" s="201">
        <v>-839492</v>
      </c>
      <c r="F55" s="201"/>
      <c r="G55" s="83">
        <v>-538635</v>
      </c>
    </row>
    <row r="56" spans="1:10" ht="24" customHeight="1">
      <c r="A56" s="222" t="s">
        <v>125</v>
      </c>
      <c r="E56" s="201">
        <v>-38859</v>
      </c>
      <c r="F56" s="201"/>
      <c r="G56" s="83">
        <v>-29937</v>
      </c>
      <c r="J56" s="102"/>
    </row>
    <row r="57" spans="1:10" ht="24" customHeight="1">
      <c r="A57" s="222" t="s">
        <v>142</v>
      </c>
      <c r="E57" s="201">
        <v>-6250</v>
      </c>
      <c r="F57" s="201"/>
      <c r="G57" s="83">
        <v>0</v>
      </c>
    </row>
    <row r="58" spans="1:10" ht="24" customHeight="1">
      <c r="A58" s="222" t="s">
        <v>90</v>
      </c>
      <c r="E58" s="102">
        <v>-84389</v>
      </c>
      <c r="F58" s="201"/>
      <c r="G58" s="24">
        <v>-80308</v>
      </c>
    </row>
    <row r="59" spans="1:10" ht="24" customHeight="1">
      <c r="A59" s="222" t="s">
        <v>154</v>
      </c>
      <c r="E59" s="201">
        <v>-38100</v>
      </c>
      <c r="F59" s="201"/>
      <c r="G59" s="83">
        <v>-204623</v>
      </c>
    </row>
    <row r="60" spans="1:10" ht="24" customHeight="1">
      <c r="A60" s="229" t="s">
        <v>161</v>
      </c>
      <c r="E60" s="157">
        <f>SUM(E53:E59)</f>
        <v>524296</v>
      </c>
      <c r="F60" s="201"/>
      <c r="G60" s="216">
        <f>SUM(G53:G59)</f>
        <v>-155428</v>
      </c>
    </row>
    <row r="61" spans="1:10" ht="24" customHeight="1">
      <c r="A61" s="229" t="s">
        <v>160</v>
      </c>
      <c r="E61" s="184">
        <f>SUM(E38,E51,E60)</f>
        <v>-403894</v>
      </c>
      <c r="F61" s="201"/>
      <c r="G61" s="30">
        <f>SUM(G38,G51,G60)</f>
        <v>-1191</v>
      </c>
    </row>
    <row r="62" spans="1:10" ht="24" customHeight="1">
      <c r="A62" s="222" t="s">
        <v>106</v>
      </c>
      <c r="E62" s="201">
        <v>511114</v>
      </c>
      <c r="F62" s="201"/>
      <c r="G62" s="83">
        <v>35940</v>
      </c>
    </row>
    <row r="63" spans="1:10" ht="24" customHeight="1" thickBot="1">
      <c r="A63" s="229" t="s">
        <v>107</v>
      </c>
      <c r="E63" s="208">
        <f>SUM(E61:E62)</f>
        <v>107220</v>
      </c>
      <c r="F63" s="201"/>
      <c r="G63" s="218">
        <f>SUM(G61:G62)</f>
        <v>34749</v>
      </c>
    </row>
    <row r="64" spans="1:10" ht="24" customHeight="1" thickTop="1">
      <c r="E64" s="184">
        <f>E63-BS!E10</f>
        <v>0</v>
      </c>
      <c r="F64" s="201"/>
      <c r="G64" s="30"/>
    </row>
    <row r="65" spans="1:7" ht="24" customHeight="1">
      <c r="A65" s="229" t="s">
        <v>91</v>
      </c>
      <c r="E65" s="201"/>
      <c r="F65" s="201"/>
      <c r="G65" s="83"/>
    </row>
    <row r="66" spans="1:7" ht="24" customHeight="1">
      <c r="A66" s="222" t="s">
        <v>92</v>
      </c>
      <c r="E66" s="201"/>
      <c r="F66" s="201"/>
      <c r="G66" s="83"/>
    </row>
    <row r="67" spans="1:7" ht="24" customHeight="1">
      <c r="A67" s="230" t="s">
        <v>105</v>
      </c>
      <c r="E67" s="161">
        <v>104688</v>
      </c>
      <c r="F67" s="201"/>
      <c r="G67" s="1">
        <v>109325</v>
      </c>
    </row>
    <row r="68" spans="1:7" ht="24" customHeight="1">
      <c r="A68" s="230" t="s">
        <v>159</v>
      </c>
      <c r="E68" s="206">
        <v>163</v>
      </c>
      <c r="F68" s="201"/>
      <c r="G68" s="219">
        <v>903</v>
      </c>
    </row>
    <row r="69" spans="1:7" ht="24" customHeight="1">
      <c r="A69" s="230" t="s">
        <v>110</v>
      </c>
      <c r="E69" s="201">
        <v>571</v>
      </c>
      <c r="F69" s="201"/>
      <c r="G69" s="83">
        <v>478</v>
      </c>
    </row>
    <row r="70" spans="1:7" ht="24" customHeight="1">
      <c r="E70" s="201"/>
      <c r="F70" s="201"/>
      <c r="G70" s="83"/>
    </row>
    <row r="71" spans="1:7" ht="24" customHeight="1">
      <c r="A71" s="222" t="s">
        <v>11</v>
      </c>
      <c r="E71" s="201"/>
      <c r="F71" s="201"/>
      <c r="G71" s="83"/>
    </row>
  </sheetData>
  <mergeCells count="2">
    <mergeCell ref="A1:G1"/>
    <mergeCell ref="A41:G41"/>
  </mergeCells>
  <pageMargins left="0.86614173228346458" right="0.55118110236220474" top="0.78740157480314965" bottom="0" header="0.31496062992125984" footer="0"/>
  <pageSetup paperSize="9" scale="80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4"/>
  <sheetViews>
    <sheetView view="pageBreakPreview" topLeftCell="A27" zoomScale="90" zoomScaleNormal="70" zoomScaleSheetLayoutView="90" workbookViewId="0">
      <selection activeCell="O41" sqref="O41"/>
    </sheetView>
  </sheetViews>
  <sheetFormatPr defaultColWidth="9.140625" defaultRowHeight="24" customHeight="1"/>
  <cols>
    <col min="1" max="1" width="48.140625" style="12" customWidth="1"/>
    <col min="2" max="2" width="17.5703125" style="1" customWidth="1"/>
    <col min="3" max="3" width="9.140625" style="20"/>
    <col min="4" max="4" width="0.85546875" style="1" customWidth="1"/>
    <col min="5" max="5" width="16.7109375" style="1" customWidth="1"/>
    <col min="6" max="6" width="0.85546875" style="1" customWidth="1"/>
    <col min="7" max="7" width="16.7109375" style="1" customWidth="1"/>
    <col min="8" max="8" width="1.85546875" style="1" customWidth="1"/>
    <col min="9" max="9" width="16.7109375" style="44" customWidth="1"/>
    <col min="10" max="10" width="0.85546875" style="44" customWidth="1"/>
    <col min="11" max="11" width="16.7109375" style="44" customWidth="1"/>
    <col min="12" max="12" width="9.42578125" style="1" customWidth="1"/>
    <col min="13" max="13" width="14.140625" style="61" customWidth="1"/>
    <col min="14" max="14" width="1.85546875" style="1" customWidth="1"/>
    <col min="15" max="15" width="14.140625" style="61" customWidth="1"/>
    <col min="16" max="16" width="3.28515625" style="1" customWidth="1"/>
    <col min="17" max="204" width="9.42578125" style="1" customWidth="1"/>
    <col min="205" max="205" width="43.85546875" style="1" customWidth="1"/>
    <col min="206" max="206" width="1.42578125" style="1" customWidth="1"/>
    <col min="207" max="207" width="1.140625" style="1" customWidth="1"/>
    <col min="208" max="208" width="7.140625" style="1" customWidth="1"/>
    <col min="209" max="209" width="1.42578125" style="1" customWidth="1"/>
    <col min="210" max="210" width="13" style="1" customWidth="1"/>
    <col min="211" max="211" width="1.42578125" style="1" customWidth="1"/>
    <col min="212" max="212" width="13" style="1" customWidth="1"/>
    <col min="213" max="213" width="1.42578125" style="1" customWidth="1"/>
    <col min="214" max="214" width="13" style="1" customWidth="1"/>
    <col min="215" max="215" width="1.42578125" style="1" customWidth="1"/>
    <col min="216" max="216" width="13" style="1" customWidth="1"/>
    <col min="217" max="217" width="0.28515625" style="1" customWidth="1"/>
    <col min="218" max="218" width="17.28515625" style="1" customWidth="1"/>
    <col min="219" max="219" width="14.7109375" style="1" customWidth="1"/>
    <col min="220" max="220" width="14" style="1" bestFit="1" customWidth="1"/>
    <col min="221" max="222" width="13.7109375" style="1" customWidth="1"/>
    <col min="223" max="224" width="9.42578125" style="1" customWidth="1"/>
    <col min="225" max="232" width="0.7109375" style="1" customWidth="1"/>
    <col min="233" max="233" width="36" style="1" customWidth="1"/>
    <col min="234" max="234" width="1.42578125" style="1" customWidth="1"/>
    <col min="235" max="16384" width="9.140625" style="1"/>
  </cols>
  <sheetData>
    <row r="1" spans="1:15" ht="24" customHeight="1">
      <c r="A1" s="238" t="s">
        <v>102</v>
      </c>
      <c r="B1" s="238"/>
      <c r="C1" s="238"/>
      <c r="D1" s="238"/>
      <c r="E1" s="238"/>
      <c r="F1" s="238"/>
      <c r="G1" s="238"/>
    </row>
    <row r="2" spans="1:15" s="7" customFormat="1" ht="24" customHeight="1">
      <c r="A2" s="2" t="s">
        <v>40</v>
      </c>
      <c r="B2" s="3"/>
      <c r="C2" s="4"/>
      <c r="D2" s="5"/>
      <c r="E2" s="6"/>
      <c r="F2" s="6"/>
      <c r="G2" s="6"/>
      <c r="H2" s="5"/>
      <c r="I2" s="45"/>
      <c r="J2" s="45"/>
      <c r="K2" s="45"/>
      <c r="M2" s="62"/>
      <c r="N2" s="5"/>
      <c r="O2" s="62"/>
    </row>
    <row r="3" spans="1:15" s="7" customFormat="1" ht="24" customHeight="1">
      <c r="A3" s="8" t="s">
        <v>61</v>
      </c>
      <c r="B3" s="3"/>
      <c r="C3" s="4"/>
      <c r="D3" s="5"/>
      <c r="E3" s="6"/>
      <c r="F3" s="6"/>
      <c r="G3" s="6"/>
      <c r="H3" s="5"/>
      <c r="I3" s="45"/>
      <c r="J3" s="45"/>
      <c r="K3" s="45"/>
      <c r="M3" s="81" t="s">
        <v>116</v>
      </c>
      <c r="N3" s="80"/>
      <c r="O3" s="79" t="s">
        <v>115</v>
      </c>
    </row>
    <row r="4" spans="1:15" s="7" customFormat="1" ht="24" customHeight="1">
      <c r="A4" s="8" t="s">
        <v>95</v>
      </c>
      <c r="B4" s="3"/>
      <c r="C4" s="4"/>
      <c r="D4" s="5"/>
      <c r="E4" s="6"/>
      <c r="F4" s="6"/>
      <c r="G4" s="6"/>
      <c r="H4" s="5"/>
      <c r="I4" s="45"/>
      <c r="J4" s="45"/>
      <c r="K4" s="45"/>
      <c r="M4" s="63" t="s">
        <v>34</v>
      </c>
      <c r="N4" s="5"/>
      <c r="O4" s="63" t="s">
        <v>34</v>
      </c>
    </row>
    <row r="5" spans="1:15" s="7" customFormat="1" ht="24" customHeight="1">
      <c r="B5" s="9"/>
      <c r="C5" s="4"/>
      <c r="D5" s="5"/>
      <c r="E5" s="6"/>
      <c r="F5" s="6"/>
      <c r="G5" s="10" t="s">
        <v>111</v>
      </c>
      <c r="H5" s="5"/>
      <c r="I5" s="45"/>
      <c r="J5" s="45"/>
      <c r="K5" s="56" t="s">
        <v>34</v>
      </c>
      <c r="M5" s="64" t="s">
        <v>113</v>
      </c>
      <c r="N5" s="5"/>
      <c r="O5" s="64" t="s">
        <v>114</v>
      </c>
    </row>
    <row r="6" spans="1:15" ht="24" customHeight="1">
      <c r="C6" s="13" t="s">
        <v>1</v>
      </c>
      <c r="E6" s="14">
        <v>2562</v>
      </c>
      <c r="F6" s="15"/>
      <c r="G6" s="14">
        <v>2561</v>
      </c>
      <c r="I6" s="46">
        <v>2562</v>
      </c>
      <c r="J6" s="47"/>
      <c r="K6" s="46">
        <v>2561</v>
      </c>
      <c r="M6" s="65">
        <v>2561</v>
      </c>
      <c r="O6" s="65">
        <v>2561</v>
      </c>
    </row>
    <row r="7" spans="1:15" ht="24" customHeight="1">
      <c r="A7" s="16" t="s">
        <v>33</v>
      </c>
      <c r="C7" s="17"/>
      <c r="D7" s="18"/>
      <c r="E7" s="19"/>
      <c r="F7" s="19"/>
      <c r="G7" s="19"/>
      <c r="H7" s="18"/>
      <c r="I7" s="48"/>
      <c r="J7" s="48"/>
      <c r="K7" s="48"/>
      <c r="M7" s="66"/>
      <c r="N7" s="18"/>
      <c r="O7" s="66"/>
    </row>
    <row r="8" spans="1:15" ht="24" customHeight="1">
      <c r="A8" s="16" t="s">
        <v>26</v>
      </c>
      <c r="C8" s="1"/>
      <c r="D8" s="20"/>
      <c r="E8" s="19"/>
      <c r="F8" s="19"/>
      <c r="G8" s="19"/>
      <c r="H8" s="20"/>
      <c r="I8" s="48"/>
      <c r="J8" s="48"/>
      <c r="K8" s="48"/>
      <c r="M8" s="66"/>
      <c r="N8" s="20"/>
      <c r="O8" s="66"/>
    </row>
    <row r="9" spans="1:15" ht="24" customHeight="1">
      <c r="A9" s="21" t="s">
        <v>54</v>
      </c>
      <c r="B9" s="22"/>
      <c r="C9" s="1"/>
      <c r="D9" s="23"/>
      <c r="E9" s="24">
        <v>312906</v>
      </c>
      <c r="F9" s="24"/>
      <c r="G9" s="24">
        <v>157470</v>
      </c>
      <c r="H9" s="23"/>
      <c r="I9" s="51">
        <v>312906004</v>
      </c>
      <c r="J9" s="51"/>
      <c r="K9" s="51">
        <v>157469854</v>
      </c>
      <c r="M9" s="67">
        <f>O9-K9</f>
        <v>200638287</v>
      </c>
      <c r="N9" s="23"/>
      <c r="O9" s="67">
        <v>358108141</v>
      </c>
    </row>
    <row r="10" spans="1:15" ht="24" customHeight="1">
      <c r="A10" s="21" t="s">
        <v>55</v>
      </c>
      <c r="B10" s="22"/>
      <c r="C10" s="1"/>
      <c r="D10" s="23"/>
      <c r="E10" s="24">
        <v>57962</v>
      </c>
      <c r="F10" s="24"/>
      <c r="G10" s="24">
        <v>104507</v>
      </c>
      <c r="H10" s="23"/>
      <c r="I10" s="51">
        <v>57962483</v>
      </c>
      <c r="J10" s="51"/>
      <c r="K10" s="51">
        <v>104507072</v>
      </c>
      <c r="M10" s="67">
        <f>O10-K10</f>
        <v>89457963</v>
      </c>
      <c r="N10" s="23"/>
      <c r="O10" s="67">
        <v>193965035</v>
      </c>
    </row>
    <row r="11" spans="1:15" ht="24" customHeight="1">
      <c r="A11" s="21" t="s">
        <v>58</v>
      </c>
      <c r="B11" s="22"/>
      <c r="C11" s="1"/>
      <c r="D11" s="23"/>
      <c r="E11" s="24">
        <v>40800</v>
      </c>
      <c r="F11" s="24"/>
      <c r="G11" s="24">
        <v>32269</v>
      </c>
      <c r="H11" s="23"/>
      <c r="I11" s="51">
        <v>40800183</v>
      </c>
      <c r="J11" s="51"/>
      <c r="K11" s="51">
        <v>32269092</v>
      </c>
      <c r="M11" s="67">
        <f>O11-K11</f>
        <v>42947798</v>
      </c>
      <c r="N11" s="23"/>
      <c r="O11" s="67">
        <v>75216890</v>
      </c>
    </row>
    <row r="12" spans="1:15" ht="24" customHeight="1">
      <c r="A12" s="21" t="s">
        <v>27</v>
      </c>
      <c r="B12" s="22"/>
      <c r="C12" s="1"/>
      <c r="D12" s="26"/>
      <c r="E12" s="24">
        <v>13876</v>
      </c>
      <c r="F12" s="24"/>
      <c r="G12" s="24">
        <v>685</v>
      </c>
      <c r="H12" s="26"/>
      <c r="I12" s="51">
        <v>13876217</v>
      </c>
      <c r="J12" s="51"/>
      <c r="K12" s="51">
        <v>685260</v>
      </c>
      <c r="M12" s="67">
        <f>O12-K12</f>
        <v>724800</v>
      </c>
      <c r="N12" s="26"/>
      <c r="O12" s="67">
        <v>1410060</v>
      </c>
    </row>
    <row r="13" spans="1:15" ht="24" customHeight="1">
      <c r="A13" s="16" t="s">
        <v>28</v>
      </c>
      <c r="C13" s="1"/>
      <c r="D13" s="26"/>
      <c r="E13" s="27">
        <f>SUM(E9:E12)</f>
        <v>425544</v>
      </c>
      <c r="F13" s="28"/>
      <c r="G13" s="27">
        <f>SUM(G9:G12)</f>
        <v>294931</v>
      </c>
      <c r="H13" s="26"/>
      <c r="I13" s="49">
        <f>SUM(I9:I12)</f>
        <v>425544887</v>
      </c>
      <c r="J13" s="50"/>
      <c r="K13" s="49">
        <f>SUM(K9:K12)</f>
        <v>294931278</v>
      </c>
      <c r="M13" s="68">
        <f>SUM(M9:M12)</f>
        <v>333768848</v>
      </c>
      <c r="N13" s="26"/>
      <c r="O13" s="68">
        <f>SUM(O9:O12)</f>
        <v>628700126</v>
      </c>
    </row>
    <row r="14" spans="1:15" ht="24" customHeight="1">
      <c r="A14" s="16" t="s">
        <v>29</v>
      </c>
      <c r="C14" s="1"/>
      <c r="D14" s="26"/>
      <c r="E14" s="25"/>
      <c r="F14" s="25"/>
      <c r="G14" s="25"/>
      <c r="H14" s="26"/>
      <c r="I14" s="51"/>
      <c r="J14" s="51"/>
      <c r="K14" s="51"/>
      <c r="M14" s="69"/>
      <c r="N14" s="26"/>
      <c r="O14" s="69"/>
    </row>
    <row r="15" spans="1:15" ht="24" customHeight="1">
      <c r="A15" s="21" t="s">
        <v>59</v>
      </c>
      <c r="B15" s="22"/>
      <c r="C15" s="1"/>
      <c r="D15" s="23"/>
      <c r="E15" s="24">
        <v>183361</v>
      </c>
      <c r="F15" s="24"/>
      <c r="G15" s="24">
        <v>131836</v>
      </c>
      <c r="H15" s="23"/>
      <c r="I15" s="51">
        <v>183361826</v>
      </c>
      <c r="J15" s="51"/>
      <c r="K15" s="51">
        <v>131836002</v>
      </c>
      <c r="M15" s="67">
        <f>O15-K15</f>
        <v>151601953</v>
      </c>
      <c r="N15" s="23"/>
      <c r="O15" s="67">
        <v>283437955</v>
      </c>
    </row>
    <row r="16" spans="1:15" ht="24" customHeight="1">
      <c r="A16" s="21" t="s">
        <v>51</v>
      </c>
      <c r="B16" s="22"/>
      <c r="C16" s="23">
        <v>5</v>
      </c>
      <c r="D16" s="23"/>
      <c r="E16" s="24">
        <v>96609</v>
      </c>
      <c r="F16" s="24"/>
      <c r="G16" s="24">
        <v>42430</v>
      </c>
      <c r="H16" s="23"/>
      <c r="I16" s="51">
        <v>96609462</v>
      </c>
      <c r="J16" s="51"/>
      <c r="K16" s="51">
        <v>42430244</v>
      </c>
      <c r="M16" s="67">
        <f>O16-K16</f>
        <v>56812564</v>
      </c>
      <c r="N16" s="23"/>
      <c r="O16" s="67">
        <v>99242808</v>
      </c>
    </row>
    <row r="17" spans="1:15" ht="24" customHeight="1">
      <c r="A17" s="21" t="s">
        <v>93</v>
      </c>
      <c r="B17" s="22"/>
      <c r="C17" s="23"/>
      <c r="D17" s="23"/>
      <c r="E17" s="24">
        <v>18814</v>
      </c>
      <c r="F17" s="24"/>
      <c r="G17" s="24">
        <v>7703</v>
      </c>
      <c r="H17" s="23"/>
      <c r="I17" s="51">
        <v>18813700</v>
      </c>
      <c r="J17" s="51"/>
      <c r="K17" s="51">
        <v>7702748</v>
      </c>
      <c r="M17" s="67">
        <f>O17-K17</f>
        <v>8973318</v>
      </c>
      <c r="N17" s="23"/>
      <c r="O17" s="67">
        <v>16676066</v>
      </c>
    </row>
    <row r="18" spans="1:15" ht="24" customHeight="1">
      <c r="A18" s="16" t="s">
        <v>30</v>
      </c>
      <c r="C18" s="1"/>
      <c r="D18" s="23"/>
      <c r="E18" s="27">
        <f>SUM(E15:E17)</f>
        <v>298784</v>
      </c>
      <c r="F18" s="28"/>
      <c r="G18" s="27">
        <f>SUM(G15:G17)</f>
        <v>181969</v>
      </c>
      <c r="H18" s="23"/>
      <c r="I18" s="49">
        <f>SUM(I15:I17)</f>
        <v>298784988</v>
      </c>
      <c r="J18" s="50"/>
      <c r="K18" s="49">
        <f>SUM(K15:K17)</f>
        <v>181968994</v>
      </c>
      <c r="M18" s="68">
        <f>SUM(M15:M17)</f>
        <v>217387835</v>
      </c>
      <c r="N18" s="23"/>
      <c r="O18" s="68">
        <f>SUM(O15:O17)</f>
        <v>399356829</v>
      </c>
    </row>
    <row r="19" spans="1:15" ht="24" customHeight="1">
      <c r="A19" s="2" t="s">
        <v>63</v>
      </c>
      <c r="C19" s="1"/>
      <c r="D19" s="23"/>
      <c r="E19" s="28">
        <f>SUM(E13-E18)</f>
        <v>126760</v>
      </c>
      <c r="F19" s="28"/>
      <c r="G19" s="28">
        <f>SUM(G13-G18)</f>
        <v>112962</v>
      </c>
      <c r="H19" s="23"/>
      <c r="I19" s="50">
        <f>SUM(I13-I18)</f>
        <v>126759899</v>
      </c>
      <c r="J19" s="50"/>
      <c r="K19" s="50">
        <f>SUM(K13-K18)</f>
        <v>112962284</v>
      </c>
      <c r="M19" s="70">
        <f>SUM(M13-M18)</f>
        <v>116381013</v>
      </c>
      <c r="N19" s="23"/>
      <c r="O19" s="70">
        <f>SUM(O13-O18)</f>
        <v>229343297</v>
      </c>
    </row>
    <row r="20" spans="1:15" ht="24" customHeight="1">
      <c r="A20" s="21" t="s">
        <v>31</v>
      </c>
      <c r="B20" s="7"/>
      <c r="C20" s="1"/>
      <c r="D20" s="23"/>
      <c r="E20" s="29">
        <v>-67786</v>
      </c>
      <c r="F20" s="30"/>
      <c r="G20" s="29">
        <v>-49465</v>
      </c>
      <c r="H20" s="23"/>
      <c r="I20" s="60">
        <v>-67786054</v>
      </c>
      <c r="J20" s="50"/>
      <c r="K20" s="60">
        <v>-49465583</v>
      </c>
      <c r="M20" s="71">
        <f>O20-K20</f>
        <v>-55891933</v>
      </c>
      <c r="N20" s="23"/>
      <c r="O20" s="71">
        <v>-105357516</v>
      </c>
    </row>
    <row r="21" spans="1:15" ht="24" customHeight="1">
      <c r="A21" s="2" t="s">
        <v>64</v>
      </c>
      <c r="B21" s="7"/>
      <c r="C21" s="1"/>
      <c r="D21" s="23"/>
      <c r="E21" s="25">
        <f>SUM(E19:E20)</f>
        <v>58974</v>
      </c>
      <c r="F21" s="25"/>
      <c r="G21" s="25">
        <f>SUM(G19:G20)</f>
        <v>63497</v>
      </c>
      <c r="H21" s="23"/>
      <c r="I21" s="51">
        <f>SUM(I19:I20)</f>
        <v>58973845</v>
      </c>
      <c r="J21" s="51"/>
      <c r="K21" s="51">
        <f>SUM(K19:K20)</f>
        <v>63496701</v>
      </c>
      <c r="M21" s="69">
        <f>SUM(M19:M20)</f>
        <v>60489080</v>
      </c>
      <c r="N21" s="23"/>
      <c r="O21" s="69">
        <f>SUM(O19:O20)</f>
        <v>123985781</v>
      </c>
    </row>
    <row r="22" spans="1:15" ht="24" customHeight="1">
      <c r="A22" s="21" t="s">
        <v>38</v>
      </c>
      <c r="B22" s="7"/>
      <c r="C22" s="23">
        <v>10.199999999999999</v>
      </c>
      <c r="D22" s="23"/>
      <c r="E22" s="29">
        <v>-12191</v>
      </c>
      <c r="F22" s="30"/>
      <c r="G22" s="29">
        <v>-13210</v>
      </c>
      <c r="H22" s="23"/>
      <c r="I22" s="60">
        <v>-12190833</v>
      </c>
      <c r="J22" s="50"/>
      <c r="K22" s="60">
        <v>-13209989</v>
      </c>
      <c r="M22" s="71">
        <f>O22-K22</f>
        <v>-32504689</v>
      </c>
      <c r="N22" s="23"/>
      <c r="O22" s="71">
        <v>-45714678</v>
      </c>
    </row>
    <row r="23" spans="1:15" ht="24" customHeight="1">
      <c r="A23" s="31" t="s">
        <v>96</v>
      </c>
      <c r="C23" s="1"/>
      <c r="D23" s="23"/>
      <c r="E23" s="32">
        <f>SUM(E21:E22)</f>
        <v>46783</v>
      </c>
      <c r="F23" s="33"/>
      <c r="G23" s="32">
        <f>SUM(G21:G22)</f>
        <v>50287</v>
      </c>
      <c r="H23" s="23"/>
      <c r="I23" s="52">
        <f>SUM(I21:I22)</f>
        <v>46783012</v>
      </c>
      <c r="J23" s="53"/>
      <c r="K23" s="52">
        <f>SUM(K21:K22)</f>
        <v>50286712</v>
      </c>
      <c r="M23" s="72">
        <f>SUM(M21:M22)</f>
        <v>27984391</v>
      </c>
      <c r="N23" s="23"/>
      <c r="O23" s="72">
        <f>SUM(O21:O22)</f>
        <v>78271103</v>
      </c>
    </row>
    <row r="24" spans="1:15" ht="24" customHeight="1">
      <c r="A24" s="31"/>
      <c r="C24" s="1"/>
      <c r="D24" s="23"/>
      <c r="E24" s="33"/>
      <c r="F24" s="33"/>
      <c r="G24" s="33"/>
      <c r="H24" s="23"/>
      <c r="I24" s="53"/>
      <c r="J24" s="53"/>
      <c r="K24" s="53"/>
      <c r="M24" s="73"/>
      <c r="N24" s="23"/>
      <c r="O24" s="73"/>
    </row>
    <row r="25" spans="1:15" ht="24" customHeight="1">
      <c r="A25" s="31" t="s">
        <v>62</v>
      </c>
      <c r="C25" s="1"/>
      <c r="D25" s="23"/>
      <c r="E25" s="34">
        <v>0</v>
      </c>
      <c r="F25" s="33"/>
      <c r="G25" s="34">
        <v>0</v>
      </c>
      <c r="H25" s="23"/>
      <c r="I25" s="53"/>
      <c r="J25" s="53"/>
      <c r="K25" s="53"/>
      <c r="M25" s="74">
        <v>0</v>
      </c>
      <c r="N25" s="23"/>
      <c r="O25" s="74">
        <v>0</v>
      </c>
    </row>
    <row r="26" spans="1:15" s="35" customFormat="1" ht="24" customHeight="1">
      <c r="A26" s="31"/>
      <c r="C26" s="36"/>
      <c r="D26" s="23"/>
      <c r="E26" s="37"/>
      <c r="F26" s="37"/>
      <c r="G26" s="37"/>
      <c r="H26" s="23"/>
      <c r="I26" s="54"/>
      <c r="J26" s="54"/>
      <c r="K26" s="54"/>
      <c r="M26" s="75"/>
      <c r="N26" s="23"/>
      <c r="O26" s="75"/>
    </row>
    <row r="27" spans="1:15" s="35" customFormat="1" ht="24" customHeight="1" thickBot="1">
      <c r="A27" s="31" t="s">
        <v>104</v>
      </c>
      <c r="C27" s="36"/>
      <c r="D27" s="23"/>
      <c r="E27" s="38">
        <f>SUM(E23,E25)</f>
        <v>46783</v>
      </c>
      <c r="F27" s="33"/>
      <c r="G27" s="38">
        <f>SUM(G23,G25)</f>
        <v>50287</v>
      </c>
      <c r="H27" s="23"/>
      <c r="I27" s="55" t="e">
        <f>SUM(#REF!,I23)</f>
        <v>#REF!</v>
      </c>
      <c r="J27" s="53"/>
      <c r="K27" s="55" t="e">
        <f>SUM(#REF!,K23)</f>
        <v>#REF!</v>
      </c>
      <c r="M27" s="76">
        <f>SUM(M23,M25)</f>
        <v>27984391</v>
      </c>
      <c r="N27" s="23"/>
      <c r="O27" s="76">
        <f>SUM(O23,O25)</f>
        <v>78271103</v>
      </c>
    </row>
    <row r="28" spans="1:15" s="35" customFormat="1" ht="24" customHeight="1" thickTop="1">
      <c r="A28" s="31"/>
      <c r="C28" s="36"/>
      <c r="D28" s="23"/>
      <c r="E28" s="37"/>
      <c r="F28" s="37"/>
      <c r="G28" s="37"/>
      <c r="H28" s="23"/>
      <c r="I28" s="54"/>
      <c r="J28" s="54"/>
      <c r="K28" s="54"/>
      <c r="M28" s="75"/>
      <c r="N28" s="23"/>
      <c r="O28" s="75"/>
    </row>
    <row r="29" spans="1:15" ht="24" customHeight="1">
      <c r="A29" s="16" t="s">
        <v>32</v>
      </c>
      <c r="C29" s="23">
        <v>19</v>
      </c>
      <c r="D29" s="23"/>
      <c r="E29" s="11"/>
      <c r="F29" s="11"/>
      <c r="G29" s="11"/>
      <c r="H29" s="23"/>
      <c r="I29" s="56"/>
      <c r="J29" s="56"/>
      <c r="K29" s="56"/>
      <c r="M29" s="63"/>
      <c r="N29" s="23"/>
      <c r="O29" s="63"/>
    </row>
    <row r="30" spans="1:15" ht="24" customHeight="1" thickBot="1">
      <c r="A30" s="21" t="s">
        <v>108</v>
      </c>
      <c r="B30" s="22"/>
      <c r="C30" s="23"/>
      <c r="D30" s="23"/>
      <c r="E30" s="39">
        <f>E23/E31</f>
        <v>8.6789477589789249E-2</v>
      </c>
      <c r="F30" s="40"/>
      <c r="G30" s="39">
        <f>G23/G31</f>
        <v>0.16497168839519458</v>
      </c>
      <c r="H30" s="23"/>
      <c r="I30" s="57">
        <f>I23/I31</f>
        <v>8.6789552018059615E-2</v>
      </c>
      <c r="J30" s="58"/>
      <c r="K30" s="57">
        <f>K23/K31</f>
        <v>0.16497062343440302</v>
      </c>
      <c r="M30" s="77" t="e">
        <f>M23/M31</f>
        <v>#DIV/0!</v>
      </c>
      <c r="N30" s="23"/>
      <c r="O30" s="77">
        <v>0.23</v>
      </c>
    </row>
    <row r="31" spans="1:15" ht="24" customHeight="1" thickTop="1" thickBot="1">
      <c r="A31" s="41" t="s">
        <v>112</v>
      </c>
      <c r="B31" s="22"/>
      <c r="C31" s="1"/>
      <c r="D31" s="42"/>
      <c r="E31" s="38">
        <f>ROUND(I31/1000,0)</f>
        <v>539040</v>
      </c>
      <c r="F31" s="33"/>
      <c r="G31" s="38">
        <f>ROUND(K31/1000,0)</f>
        <v>304822</v>
      </c>
      <c r="H31" s="42"/>
      <c r="I31" s="55">
        <v>539039676</v>
      </c>
      <c r="J31" s="53"/>
      <c r="K31" s="55">
        <v>304822222</v>
      </c>
      <c r="M31" s="76"/>
      <c r="N31" s="42"/>
      <c r="O31" s="76">
        <v>342000000</v>
      </c>
    </row>
    <row r="32" spans="1:15" ht="24" customHeight="1" thickTop="1">
      <c r="A32" s="41"/>
      <c r="B32" s="22"/>
      <c r="C32" s="1"/>
      <c r="D32" s="42"/>
      <c r="E32" s="19"/>
      <c r="F32" s="19"/>
      <c r="G32" s="19"/>
      <c r="H32" s="42"/>
      <c r="I32" s="48"/>
      <c r="J32" s="48"/>
      <c r="K32" s="48"/>
      <c r="M32" s="66"/>
      <c r="N32" s="42"/>
      <c r="O32" s="66"/>
    </row>
    <row r="33" spans="1:15" ht="24" customHeight="1">
      <c r="A33" s="12" t="s">
        <v>11</v>
      </c>
      <c r="C33" s="1"/>
      <c r="D33" s="42"/>
      <c r="E33" s="19"/>
      <c r="F33" s="19"/>
      <c r="G33" s="19"/>
      <c r="H33" s="42"/>
      <c r="I33" s="48"/>
      <c r="J33" s="48"/>
      <c r="K33" s="48"/>
      <c r="M33" s="66"/>
      <c r="N33" s="42"/>
      <c r="O33" s="66"/>
    </row>
    <row r="34" spans="1:15" ht="24" customHeight="1">
      <c r="E34" s="43"/>
      <c r="F34" s="43"/>
      <c r="G34" s="43"/>
      <c r="I34" s="59"/>
      <c r="J34" s="59"/>
      <c r="K34" s="59"/>
      <c r="M34" s="78"/>
      <c r="O34" s="78"/>
    </row>
  </sheetData>
  <mergeCells count="1">
    <mergeCell ref="A1:G1"/>
  </mergeCells>
  <pageMargins left="0.7" right="0.7" top="0.75" bottom="0.75" header="0.3" footer="0.3"/>
  <pageSetup scale="40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</vt:lpstr>
      <vt:lpstr>CF</vt:lpstr>
      <vt:lpstr>ทด PL Q1'19</vt:lpstr>
      <vt:lpstr>BS!Print_Area</vt:lpstr>
      <vt:lpstr>CF!Print_Area</vt:lpstr>
      <vt:lpstr>PL!Print_Area</vt:lpstr>
      <vt:lpstr>SE!Print_Area</vt:lpstr>
      <vt:lpstr>'ทด PL Q1''19'!Print_Area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Monthira Nitsuwan</cp:lastModifiedBy>
  <cp:lastPrinted>2022-08-05T10:28:07Z</cp:lastPrinted>
  <dcterms:created xsi:type="dcterms:W3CDTF">2013-08-06T09:40:27Z</dcterms:created>
  <dcterms:modified xsi:type="dcterms:W3CDTF">2022-08-10T04:57:30Z</dcterms:modified>
</cp:coreProperties>
</file>