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2-65)\CLOVER POWER (3053060)\"/>
    </mc:Choice>
  </mc:AlternateContent>
  <xr:revisionPtr revIDLastSave="0" documentId="13_ncr:1_{D431DA17-B191-4D38-9344-478792784069}" xr6:coauthVersionLast="47" xr6:coauthVersionMax="47" xr10:uidLastSave="{00000000-0000-0000-0000-000000000000}"/>
  <bookViews>
    <workbookView xWindow="-110" yWindow="-110" windowWidth="19420" windowHeight="10420" tabRatio="801" activeTab="8" xr2:uid="{00000000-000D-0000-FFFF-FFFF00000000}"/>
  </bookViews>
  <sheets>
    <sheet name="สินทรัพย์ " sheetId="20" r:id="rId1"/>
    <sheet name="หนี้สิน 1 " sheetId="21" r:id="rId2"/>
    <sheet name="หนี้สิน 2" sheetId="22" r:id="rId3"/>
    <sheet name="กำไรขาดทุน3เดือน" sheetId="9" r:id="rId4"/>
    <sheet name="กำไรขาดทุน6เดือน" sheetId="15" r:id="rId5"/>
    <sheet name="ส่วนของผู้ถือหุ้นรวม" sheetId="23" r:id="rId6"/>
    <sheet name="ส่วนของผู้ถือหุ้นเฉพาะ " sheetId="24" r:id="rId7"/>
    <sheet name="กระแสเงินสด Old" sheetId="14" state="hidden" r:id="rId8"/>
    <sheet name="กระแสเงินสด" sheetId="16" r:id="rId9"/>
    <sheet name="ส่วนของผู้ถือหุ้นรวม(1)" sheetId="5" state="hidden" r:id="rId10"/>
    <sheet name="ส่วนของผู้ถือหุ้นเฉพาะ(1)" sheetId="4" state="hidden" r:id="rId11"/>
  </sheets>
  <externalReferences>
    <externalReference r:id="rId12"/>
  </externalReferences>
  <definedNames>
    <definedName name="_xlnm._FilterDatabase" localSheetId="2" hidden="1">'หนี้สิน 2'!$A$1:$S$38</definedName>
    <definedName name="AS2DocOpenMode" hidden="1">"AS2DocumentEdit"</definedName>
    <definedName name="_xlnm.Print_Area" localSheetId="5">ส่วนของผู้ถือหุ้นรวม!$A$1:$AA$29</definedName>
    <definedName name="ResDivisor">[1]Selection!$J$16</definedName>
    <definedName name="SelApp">[1]Selection!$E$8</definedName>
    <definedName name="SelPeriod">[1]Selection!$G$13</definedName>
    <definedName name="SelRound">[1]Selection!$G$16</definedName>
    <definedName name="SelScenario">[1]Selection!$E$10</definedName>
    <definedName name="SelYear">[1]Selection!$E$13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1" i="21" l="1"/>
  <c r="L31" i="21"/>
  <c r="I31" i="21"/>
  <c r="F31" i="21"/>
  <c r="H11" i="16"/>
  <c r="D11" i="16"/>
  <c r="O17" i="24" l="1"/>
  <c r="U22" i="23"/>
  <c r="AA22" i="23" s="1"/>
  <c r="U21" i="23"/>
  <c r="AA21" i="23" s="1"/>
  <c r="U20" i="23"/>
  <c r="J11" i="16" l="1"/>
  <c r="F11" i="16"/>
  <c r="C14" i="24" l="1"/>
  <c r="I19" i="24"/>
  <c r="F19" i="24"/>
  <c r="C19" i="24"/>
  <c r="O16" i="24"/>
  <c r="O12" i="24"/>
  <c r="L17" i="23" l="1"/>
  <c r="C17" i="23"/>
  <c r="U15" i="23"/>
  <c r="AA15" i="23" s="1"/>
  <c r="U14" i="23"/>
  <c r="L24" i="23" l="1"/>
  <c r="I24" i="23"/>
  <c r="F24" i="23"/>
  <c r="D24" i="23"/>
  <c r="C24" i="23"/>
  <c r="X24" i="23"/>
  <c r="R24" i="23"/>
  <c r="AA20" i="23"/>
  <c r="U19" i="23"/>
  <c r="U16" i="23"/>
  <c r="AA16" i="23" s="1"/>
  <c r="X17" i="23"/>
  <c r="R17" i="23"/>
  <c r="O17" i="23" l="1"/>
  <c r="AA14" i="23"/>
  <c r="I17" i="23"/>
  <c r="U17" i="23" l="1"/>
  <c r="AA17" i="23" s="1"/>
  <c r="L26" i="22" l="1"/>
  <c r="L28" i="22" s="1"/>
  <c r="J26" i="22"/>
  <c r="I26" i="22"/>
  <c r="I28" i="22" s="1"/>
  <c r="D26" i="22"/>
  <c r="C26" i="22"/>
  <c r="C28" i="22" s="1"/>
  <c r="F25" i="22"/>
  <c r="F24" i="22"/>
  <c r="F26" i="22" s="1"/>
  <c r="F28" i="22" s="1"/>
  <c r="L32" i="21"/>
  <c r="L29" i="22" s="1"/>
  <c r="L22" i="21"/>
  <c r="I22" i="21"/>
  <c r="C22" i="21"/>
  <c r="C32" i="21" s="1"/>
  <c r="F21" i="21"/>
  <c r="F14" i="21"/>
  <c r="F22" i="21" s="1"/>
  <c r="L32" i="20"/>
  <c r="I32" i="20"/>
  <c r="C32" i="20"/>
  <c r="F31" i="20"/>
  <c r="F32" i="20" s="1"/>
  <c r="L19" i="20"/>
  <c r="L33" i="20" s="1"/>
  <c r="I19" i="20"/>
  <c r="C19" i="20"/>
  <c r="F18" i="20"/>
  <c r="F19" i="20" s="1"/>
  <c r="F32" i="21" l="1"/>
  <c r="F29" i="22" s="1"/>
  <c r="I32" i="21"/>
  <c r="I29" i="22" s="1"/>
  <c r="I33" i="20"/>
  <c r="C29" i="22"/>
  <c r="C33" i="20"/>
  <c r="F33" i="20"/>
  <c r="F65" i="16" l="1"/>
  <c r="F64" i="16"/>
  <c r="F51" i="16"/>
  <c r="J30" i="16"/>
  <c r="F36" i="16"/>
  <c r="F30" i="16"/>
  <c r="K25" i="15"/>
  <c r="K16" i="15"/>
  <c r="F25" i="15"/>
  <c r="F16" i="15"/>
  <c r="M24" i="9"/>
  <c r="M16" i="9"/>
  <c r="G24" i="9"/>
  <c r="G16" i="9"/>
  <c r="K27" i="15" l="1"/>
  <c r="K30" i="15" s="1"/>
  <c r="K32" i="15" s="1"/>
  <c r="K51" i="15" s="1"/>
  <c r="K53" i="15" s="1"/>
  <c r="M26" i="9"/>
  <c r="M29" i="9" s="1"/>
  <c r="M31" i="9" s="1"/>
  <c r="M50" i="9" s="1"/>
  <c r="M52" i="9" s="1"/>
  <c r="F27" i="15"/>
  <c r="F30" i="15" s="1"/>
  <c r="F32" i="15" s="1"/>
  <c r="G26" i="9"/>
  <c r="G29" i="9" s="1"/>
  <c r="G31" i="9" s="1"/>
  <c r="D25" i="15"/>
  <c r="K38" i="15" l="1"/>
  <c r="K60" i="15" s="1"/>
  <c r="L13" i="24"/>
  <c r="O13" i="24" s="1"/>
  <c r="O14" i="24" s="1"/>
  <c r="J9" i="16"/>
  <c r="F53" i="15"/>
  <c r="F51" i="15" s="1"/>
  <c r="F60" i="15" s="1"/>
  <c r="F9" i="16"/>
  <c r="F38" i="15"/>
  <c r="F58" i="15" s="1"/>
  <c r="F56" i="15" s="1"/>
  <c r="G52" i="9"/>
  <c r="G50" i="9" s="1"/>
  <c r="G59" i="9" s="1"/>
  <c r="M37" i="9"/>
  <c r="G37" i="9"/>
  <c r="G57" i="9" s="1"/>
  <c r="G55" i="9" s="1"/>
  <c r="L14" i="24" l="1"/>
  <c r="K56" i="15"/>
  <c r="K58" i="15" s="1"/>
  <c r="M59" i="9"/>
  <c r="M55" i="9"/>
  <c r="M57" i="9" s="1"/>
  <c r="D16" i="9"/>
  <c r="D16" i="15" l="1"/>
  <c r="D24" i="9"/>
  <c r="D27" i="15" l="1"/>
  <c r="D30" i="15" s="1"/>
  <c r="D32" i="15" s="1"/>
  <c r="D26" i="9"/>
  <c r="D29" i="9" s="1"/>
  <c r="D31" i="9" s="1"/>
  <c r="D52" i="9" s="1"/>
  <c r="D50" i="9" s="1"/>
  <c r="D9" i="16" l="1"/>
  <c r="D53" i="15"/>
  <c r="D51" i="15" s="1"/>
  <c r="O23" i="23" s="1"/>
  <c r="J16" i="9"/>
  <c r="U23" i="23" l="1"/>
  <c r="O24" i="23"/>
  <c r="J75" i="16"/>
  <c r="H75" i="16"/>
  <c r="F75" i="16"/>
  <c r="D75" i="16"/>
  <c r="J61" i="16"/>
  <c r="H61" i="16"/>
  <c r="F61" i="16"/>
  <c r="D61" i="16"/>
  <c r="J28" i="16"/>
  <c r="F28" i="16"/>
  <c r="AA23" i="23" l="1"/>
  <c r="AA24" i="23" s="1"/>
  <c r="U24" i="23"/>
  <c r="F39" i="16"/>
  <c r="F41" i="16" s="1"/>
  <c r="F80" i="16" s="1"/>
  <c r="J39" i="16"/>
  <c r="J41" i="16" s="1"/>
  <c r="J80" i="16" s="1"/>
  <c r="J56" i="15"/>
  <c r="G56" i="15"/>
  <c r="E56" i="15"/>
  <c r="J51" i="15"/>
  <c r="G51" i="15"/>
  <c r="E51" i="15"/>
  <c r="I25" i="15"/>
  <c r="I16" i="15"/>
  <c r="J24" i="9"/>
  <c r="K55" i="9"/>
  <c r="K50" i="9"/>
  <c r="I27" i="15" l="1"/>
  <c r="D28" i="16"/>
  <c r="D39" i="16" s="1"/>
  <c r="J26" i="9"/>
  <c r="J29" i="9" s="1"/>
  <c r="J31" i="9" s="1"/>
  <c r="J50" i="9" s="1"/>
  <c r="D37" i="9"/>
  <c r="D57" i="9" s="1"/>
  <c r="D55" i="9" s="1"/>
  <c r="D59" i="9"/>
  <c r="I30" i="15" l="1"/>
  <c r="D38" i="15"/>
  <c r="D60" i="15"/>
  <c r="J37" i="9"/>
  <c r="J55" i="9" s="1"/>
  <c r="J57" i="9" s="1"/>
  <c r="D58" i="15" l="1"/>
  <c r="J59" i="9"/>
  <c r="I32" i="15"/>
  <c r="D41" i="16"/>
  <c r="D80" i="16" s="1"/>
  <c r="H9" i="16" l="1"/>
  <c r="H28" i="16" s="1"/>
  <c r="I51" i="15"/>
  <c r="I53" i="15" s="1"/>
  <c r="I38" i="15"/>
  <c r="D82" i="16"/>
  <c r="J82" i="16"/>
  <c r="F82" i="16"/>
  <c r="L18" i="24" l="1"/>
  <c r="L19" i="24" s="1"/>
  <c r="I56" i="15"/>
  <c r="I58" i="15" s="1"/>
  <c r="H39" i="16"/>
  <c r="H41" i="16" s="1"/>
  <c r="H80" i="16" s="1"/>
  <c r="H82" i="16" s="1"/>
  <c r="I60" i="15"/>
  <c r="O18" i="24" l="1"/>
  <c r="O19" i="24" s="1"/>
  <c r="D30" i="14"/>
  <c r="H29" i="14" l="1"/>
  <c r="H52" i="14"/>
  <c r="H30" i="14" l="1"/>
  <c r="D76" i="14" l="1"/>
  <c r="H76" i="14"/>
  <c r="F21" i="14" l="1"/>
  <c r="F32" i="14" s="1"/>
  <c r="F34" i="14" s="1"/>
  <c r="F69" i="14"/>
  <c r="J21" i="14"/>
  <c r="H9" i="14" l="1"/>
  <c r="H21" i="14" s="1"/>
  <c r="D9" i="14"/>
  <c r="D21" i="14" s="1"/>
  <c r="E54" i="14" l="1"/>
  <c r="D54" i="14" l="1"/>
  <c r="D32" i="14" l="1"/>
  <c r="D34" i="14" s="1"/>
  <c r="H32" i="14" l="1"/>
  <c r="H34" i="14" s="1"/>
  <c r="J69" i="14" l="1"/>
  <c r="J32" i="14"/>
  <c r="J34" i="14" s="1"/>
  <c r="F54" i="14" l="1"/>
  <c r="F75" i="14" s="1"/>
  <c r="J54" i="14"/>
  <c r="J75" i="14" s="1"/>
  <c r="H69" i="14" l="1"/>
  <c r="D69" i="14"/>
  <c r="D75" i="14" s="1"/>
  <c r="H54" i="14"/>
  <c r="H75" i="14" l="1"/>
  <c r="K29" i="5" l="1"/>
  <c r="P26" i="5"/>
  <c r="K21" i="5"/>
  <c r="K16" i="5"/>
  <c r="P15" i="5" l="1"/>
  <c r="T15" i="5" s="1"/>
  <c r="P14" i="5"/>
  <c r="T14" i="5" s="1"/>
  <c r="T16" i="5" l="1"/>
  <c r="G29" i="5" l="1"/>
  <c r="R28" i="5"/>
  <c r="N20" i="5"/>
  <c r="N21" i="5" s="1"/>
  <c r="N28" i="5"/>
  <c r="P27" i="5"/>
  <c r="T27" i="5" s="1"/>
  <c r="T26" i="5"/>
  <c r="P25" i="5"/>
  <c r="P19" i="5"/>
  <c r="N16" i="5"/>
  <c r="R16" i="5"/>
  <c r="L16" i="5"/>
  <c r="I16" i="5"/>
  <c r="E16" i="5"/>
  <c r="P20" i="5" l="1"/>
  <c r="N29" i="5"/>
  <c r="P16" i="5"/>
  <c r="K20" i="4" l="1"/>
  <c r="I21" i="4"/>
  <c r="K19" i="4"/>
  <c r="D77" i="14" l="1"/>
  <c r="D78" i="14" s="1"/>
  <c r="F77" i="14" l="1"/>
  <c r="T20" i="5" l="1"/>
  <c r="T19" i="5"/>
  <c r="T21" i="5" l="1"/>
  <c r="T25" i="5" l="1"/>
  <c r="J77" i="14" l="1"/>
  <c r="L21" i="5"/>
  <c r="R21" i="5"/>
  <c r="H77" i="14" l="1"/>
  <c r="H78" i="14" s="1"/>
  <c r="F29" i="5" l="1"/>
  <c r="I21" i="5" l="1"/>
  <c r="I29" i="5" l="1"/>
  <c r="K13" i="4"/>
  <c r="R29" i="5" l="1"/>
  <c r="P21" i="5"/>
  <c r="E21" i="5" l="1"/>
  <c r="E24" i="5" s="1"/>
  <c r="E29" i="5" l="1"/>
  <c r="P24" i="5"/>
  <c r="T24" i="5" l="1"/>
  <c r="G15" i="4"/>
  <c r="G18" i="4" l="1"/>
  <c r="G21" i="4" l="1"/>
  <c r="K18" i="4"/>
  <c r="K21" i="4" s="1"/>
  <c r="I15" i="4" l="1"/>
  <c r="K15" i="4" s="1"/>
  <c r="K14" i="4" l="1"/>
  <c r="L28" i="5" l="1"/>
  <c r="P28" i="5" l="1"/>
  <c r="L29" i="5"/>
  <c r="T28" i="5" l="1"/>
  <c r="T29" i="5" s="1"/>
  <c r="P29" i="5"/>
  <c r="J52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SBANG wuttichai</author>
  </authors>
  <commentList>
    <comment ref="D30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SBANG wuttichai:</t>
        </r>
        <r>
          <rPr>
            <sz val="9"/>
            <color indexed="81"/>
            <rFont val="Tahoma"/>
            <family val="2"/>
          </rPr>
          <t xml:space="preserve">
+2</t>
        </r>
      </text>
    </comment>
    <comment ref="H30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SBANG wuttichai: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<sst xmlns="http://schemas.openxmlformats.org/spreadsheetml/2006/main" count="645" uniqueCount="260">
  <si>
    <t xml:space="preserve">บริษัท โคลเวอร์ เพาเวอร์ จำกัด (มหาชน) และบริษัทย่อย 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</si>
  <si>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</si>
  <si>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</si>
  <si>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</si>
  <si>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</si>
  <si>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“ยังไม่ได้ตรวจสอบ”</t>
  </si>
  <si>
    <t>ณ วันที่</t>
  </si>
  <si>
    <t>30 มิถุนายน</t>
  </si>
  <si>
    <t>หมายเหตุ</t>
  </si>
  <si>
    <t>“ปรับปรุงใหม่”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</si>
  <si>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</si>
  <si>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</si>
  <si>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</si>
  <si>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</si>
  <si>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งานระหว่างก่อสร้าง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</si>
  <si>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</si>
  <si>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</si>
  <si>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</si>
  <si>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</si>
  <si>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</si>
  <si>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</si>
  <si>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</si>
  <si>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</si>
  <si>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</si>
  <si>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</si>
  <si>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</si>
  <si>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</si>
  <si>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</si>
  <si>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</si>
  <si>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</si>
  <si>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</si>
  <si>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</si>
  <si>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</si>
  <si>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</si>
  <si>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</si>
  <si>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</si>
  <si>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ชำระภายในหนึ่งปี </t>
  </si>
  <si>
    <t>ส่วนของเงินกู้ยืมระยะยาวจากสถาบันการเงิน</t>
  </si>
  <si>
    <t xml:space="preserve">ที่ถึงกำหนดชำระภายในหนึ่งปี 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</si>
  <si>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</si>
  <si>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</si>
  <si>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</si>
  <si>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</si>
  <si>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</si>
  <si>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</si>
  <si>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</si>
  <si>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</si>
  <si>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หนี้สินภาษีเงินได้รอการตัดบัญชี</t>
  </si>
  <si>
    <t>ประมาณการหนี้สินค่ารื้อถอน</t>
  </si>
  <si>
    <t>รวมหนี้สินไม่หมุนเวียน</t>
  </si>
  <si>
    <t xml:space="preserve">รวมหนี้สิน                             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</si>
  <si>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</si>
  <si>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</si>
  <si>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</si>
  <si>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</si>
  <si>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</si>
  <si>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1,280,000,000 หุ้น มูลค่าหุ้นละ 0.5 บาท</t>
  </si>
  <si>
    <t>ทุนที่ออกและชำระแล้ว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</si>
  <si>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</si>
  <si>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</si>
  <si>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</si>
  <si>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</si>
  <si>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</si>
  <si>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</si>
  <si>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</si>
  <si>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รายได้จากการขายไฟฟ้า</t>
  </si>
  <si>
    <t>รายได้จากการให้บริการ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</si>
  <si>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</si>
  <si>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</si>
  <si>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</si>
  <si>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</si>
  <si>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ต้นทุนขายไฟฟ้า</t>
  </si>
  <si>
    <t>ต้นทุนการให้บริการ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</si>
  <si>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</si>
  <si>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</si>
  <si>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</si>
  <si>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</si>
  <si>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</si>
  <si>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</si>
  <si>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</si>
  <si>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</si>
  <si>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 xml:space="preserve">บริษัท โคลเวอร์ เพาเวอร์ จำกัด มหาชน และบริษัทย่อย 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</si>
  <si>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</si>
  <si>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</si>
  <si>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>รายการที่อาจถูกจัดประเภทรายการใหม่เข้าไปไว้ในกำไร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</si>
  <si>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</si>
  <si>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</si>
  <si>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กำไรเบ็ดเสร็จรวมสำหรับงวด - สุทธิจากภาษี</t>
  </si>
  <si>
    <t>การแบ่งปันกำไร (ขาดทุน)</t>
  </si>
  <si>
    <t>ส่วนที่เป็นของบริษัทใหญ่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</si>
  <si>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</si>
  <si>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</si>
  <si>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</si>
  <si>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2564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</si>
  <si>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</si>
  <si>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</si>
  <si>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</t>
  </si>
  <si>
    <t>รวม</t>
  </si>
  <si>
    <t>ทุนที่ออก</t>
  </si>
  <si>
    <t>จากการรวมธุรกิจภายใต้</t>
  </si>
  <si>
    <t>รวมส่วนของ</t>
  </si>
  <si>
    <t>ส่วนได้เสียที่ไม่มี</t>
  </si>
  <si>
    <t>ส่วนของ</t>
  </si>
  <si>
    <t>และชำระแล้ว</t>
  </si>
  <si>
    <t>การควบคุมเดียวกัน</t>
  </si>
  <si>
    <t xml:space="preserve"> ยังไม่ได้จัดสรร</t>
  </si>
  <si>
    <t>อำนาจควบคุม</t>
  </si>
  <si>
    <t>ผู้ถือหุ้น</t>
  </si>
  <si>
    <t>-</t>
  </si>
  <si>
    <t>รับชำระเงินค่าหุ้นเพิ่มทุน</t>
  </si>
  <si>
    <t>การซื้อบริษัทย่อยที่อยู่ภายใต้การควบคุมเดียวกัน</t>
  </si>
  <si>
    <t>ยอดคงเหลือ ณ วันที่ 30 มิถุนายน 2563</t>
  </si>
  <si>
    <t>ยอดคงเหลือ ณ วันที่ 30 มิถุนายน 2564</t>
  </si>
  <si>
    <t>กำไรสะสม</t>
  </si>
  <si>
    <t>ยังไม่ได้จัดสรร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</si>
  <si>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</si>
  <si>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</si>
  <si>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</si>
  <si>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</si>
  <si>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</si>
  <si>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ขาดทุน(กำไร)จากการจำหน่ายสินทรัพย์ถาวร</t>
  </si>
  <si>
    <t>ค่าใช้จ่ายประมาณการหนี้สินไม่หมุนเวียนผลประโยชน์พนักงาน</t>
  </si>
  <si>
    <t>กำไรจากอัตราแลกเปลี่ยนที่ยังไม่เกิดขึ้นจริง</t>
  </si>
  <si>
    <t>ขาดทุน(กำไร)จากหนี้สินตราสารอนุพันธ์</t>
  </si>
  <si>
    <t>ค่าใช้จ่ายในการเสนอขายหุ้น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</si>
  <si>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</si>
  <si>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</si>
  <si>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</si>
  <si>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 xml:space="preserve">      ในสินทรัพย์และหนี้สินดำเนินงาน</t>
  </si>
  <si>
    <t xml:space="preserve">สินทรัพย์ดำเนินงาน (เพิ่มขึ้น) ลดลง </t>
  </si>
  <si>
    <t>สินทรัพย์ไม่หมุนเวียนอื่น</t>
  </si>
  <si>
    <t xml:space="preserve">หนี้สินดำเนินงานเพิ่มขึ้น (ลดลง) </t>
  </si>
  <si>
    <t>หนี้สินไม่หมุนเวียนอื่น</t>
  </si>
  <si>
    <t>เงินสดรับ (จ่าย) จากการดำเนินงาน</t>
  </si>
  <si>
    <t>เงินจ่ายสำหรับภาษีเงินได้</t>
  </si>
  <si>
    <t>เงินสดสุทธิได้มาจาก (ใช้ไปใน) กิจกรรมดำเนินงาน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</si>
  <si>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</si>
  <si>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</si>
  <si>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เงินสดรับ (จ่าย) เงินฝากสถาบันการเงินที่ใช้เป็นหลักประกัน</t>
  </si>
  <si>
    <t>รับคืนเงินให้กู้ยืมระยะสั้นแก่กิจการที่เกี่ยวข้องกัน</t>
  </si>
  <si>
    <t>จ่ายเงินให้กู้ยืมระยะสั้นแก่กิจการที่เกี่ยวข้องกัน</t>
  </si>
  <si>
    <t>เงินสดรับสำหรับเงินลงทุนในบริษัทร่วม</t>
  </si>
  <si>
    <t>เงินสดจ่ายสำหรับเงินลงทุนในบริษัทร่วม</t>
  </si>
  <si>
    <t>เงินสดจ่ายสำหรับเงินลงทุนในบริษัทย่อย</t>
  </si>
  <si>
    <t>เงินสดรับจากการขายอุปกรณ์</t>
  </si>
  <si>
    <t>เงินสดจ่ายเพื่อซื้ออุปกรณ์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</si>
  <si>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</si>
  <si>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</si>
  <si>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</si>
  <si>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รับ (จ่าย) เงินเบิกเกินบัญชีจากสถาบันการเงิน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</si>
  <si>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</si>
  <si>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</si>
  <si>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รับเงินกู้ยืมระยะสั้นจากกรรมการ</t>
  </si>
  <si>
    <t>จ่ายคืนเงินกู้ยืมระยะสั้นจากกรรมการ</t>
  </si>
  <si>
    <t>รับเงินกู้ยืมระยะสั้นจากกิจการที่เกี่ยวข้องกัน</t>
  </si>
  <si>
    <t>จ่ายเงินกู้ยืมระยะสั้นจากกิจการที่เกี่ยวข้องกัน</t>
  </si>
  <si>
    <t>จ่ายคืนหนี้สินตามสัญญาเช่า</t>
  </si>
  <si>
    <t>รับเงินกู้ยืมระยะยาวจากสถาบันการเงิน</t>
  </si>
  <si>
    <t>จ่ายคืนเงินกู้ยืมระยะยาวจากสถาบันการเงิน</t>
  </si>
  <si>
    <t>จ่ายต้นทุนทางการเงิน</t>
  </si>
  <si>
    <t>เงินสดสุทธิได้มาจาก (ใช้ไปใน) กิจกรรมจัดหาเงิน</t>
  </si>
  <si>
    <t>ผลกระทบของอัตราแลกเปลี่ยนที่มีต่อเงินสด</t>
  </si>
  <si>
    <t>และรายการเทียบเท่าเงินสดและผลต่างของ</t>
  </si>
  <si>
    <t>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</si>
  <si>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</si>
  <si>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</si>
  <si>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</si>
  <si>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กำไรจากการจำหน่ายสินทรัพย์ถาวร</t>
  </si>
  <si>
    <t xml:space="preserve"> -   </t>
  </si>
  <si>
    <t xml:space="preserve">บริษัท โคลเว่อร์ พาวเว่อร์ จำกัด และบริษัทย่อย </t>
  </si>
  <si>
    <t>สำหรับงวดหกเดือนสิ้นสุดวันที่ 30 มิถุนายน 2563</t>
  </si>
  <si>
    <t>ส่วนต่ำกว่าทุนอื่น</t>
  </si>
  <si>
    <t>ส่วนขาดทุน</t>
  </si>
  <si>
    <t>ส่วนเกินมูลค่า</t>
  </si>
  <si>
    <t>กำไร(ขาดทุน)สะสม</t>
  </si>
  <si>
    <t>หุ้นสามัญ</t>
  </si>
  <si>
    <t>บริษัทใหญ่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</si>
  <si>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</si>
  <si>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</si>
  <si>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</si>
  <si>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</si>
  <si>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</si>
  <si>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</si>
  <si>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</si>
  <si>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</si>
  <si>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</si>
  <si>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</si>
  <si>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เงินลงทุนเพิ่มทุนในส่วนของผู้ไม่มีอำนาจควบคุมของบริษัทย่อย</t>
  </si>
  <si>
    <t xml:space="preserve">หน่วย : บาท 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</si>
  <si>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</si>
  <si>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</si>
  <si>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</si>
  <si>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1 มกราคม 2564</t>
  </si>
  <si>
    <t>ส่วนแบ่งกำไร (ขาดทุน) จากเงินลงทุนในบริษัทร่วม</t>
  </si>
  <si>
    <t>ส่วนเกิน (ต่ำกว่า) ทุน</t>
  </si>
  <si>
    <t>ส่วนแบ่ง (กำไร) ขาดทุน จากเงินลงทุนในบริษัทร่วม</t>
  </si>
  <si>
    <t>เงินสดรับจากการจำหน่ายสิทธิในหุ้นสามัญของบริษัทร่วม</t>
  </si>
  <si>
    <t>ขาดทุน (กำไร) จากอัตราแลกเปลี่ยนที่ยังไม่เกิดขึ้นจริง</t>
  </si>
  <si>
    <t>กำไรจากการแก้ไขสัญญาเงินกู้</t>
  </si>
  <si>
    <t xml:space="preserve">   และรายการเทียบเท่าเงินสดและผลต่างของ</t>
  </si>
  <si>
    <t xml:space="preserve">   อัตราแลกเปลี่ยนจากการแปลงค่างบการเงิน</t>
  </si>
  <si>
    <t>กำไร (ขาดทุน) สำหรับงวด</t>
  </si>
  <si>
    <t>กำไร (ขาดทุน) เบ็ดเสร็จรวมสำหรับงวด - สุทธิจากภาษี</t>
  </si>
  <si>
    <t xml:space="preserve">   และให้บริการวิศวกรรมก่อสร้างแก่บริษัทร่วม</t>
  </si>
  <si>
    <t>ณ วันที่ 30 มิถุนายน 2565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</si>
  <si>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</si>
  <si>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</si>
  <si>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</si>
  <si>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สำหรับงวดสามเดือนสิ้นสุดวันที่ 30 มิถุนายน 2565</t>
  </si>
  <si>
    <t>31 ธันวาคม</t>
  </si>
  <si>
    <t>ค่าความนิยม</t>
  </si>
  <si>
    <t>สินทรัพย์ไม่มีตัวตนอื่นนอกจากค่าความนิยม</t>
  </si>
  <si>
    <t>สิทธิในการดำเนินการผลิตและจำหน่ายไฟฟ้า</t>
  </si>
  <si>
    <t>หนี้สินไม่หมุนเวียนอื่น - เงินประกันผลงาน</t>
  </si>
  <si>
    <t xml:space="preserve">   ชำระครบแล้ว</t>
  </si>
  <si>
    <t>ส่วนเกินมูลค่าหุ้นสามัญ</t>
  </si>
  <si>
    <t>จัดสรรแล้ว</t>
  </si>
  <si>
    <t xml:space="preserve">    ทุนสำรองตามกฎหมาย</t>
  </si>
  <si>
    <t>รายได้จากการขายเครื่องจักร</t>
  </si>
  <si>
    <t>และให้บริการวิศวกรรมก่อสร้าง</t>
  </si>
  <si>
    <t>รายได้จากการขายสินค้า</t>
  </si>
  <si>
    <t>ต้นทุนขายเครื่องจักรและให้บริการวิศวกรรมก่อสร้าง</t>
  </si>
  <si>
    <t>ต้นทุนขายสินค้า</t>
  </si>
  <si>
    <t>ส่วนที่เป็นของส่วนได้เสียที่ไม่มีอำนาจควบคุม</t>
  </si>
  <si>
    <t>ผลต่างของอัตรา</t>
  </si>
  <si>
    <t>แลกเปลี่ยนจากการ</t>
  </si>
  <si>
    <t>กฎหมาย</t>
  </si>
  <si>
    <t>แปลงค่างบการเงิน</t>
  </si>
  <si>
    <t>กำไร (ขาดทุน) เบ็ดเสร็จรวมสำหรับงวด</t>
  </si>
  <si>
    <t xml:space="preserve">ยอดคงเหลือ ณ วันที่ 1 มกราคม 2564 </t>
  </si>
  <si>
    <t>ส่วนเกิน</t>
  </si>
  <si>
    <t>ทุนสำรองตาม</t>
  </si>
  <si>
    <t>มูลค่าหุ้นสามัญ</t>
  </si>
  <si>
    <t>ค่าใช้จ่าย (รายได้) ภาษีเงินได้</t>
  </si>
  <si>
    <t>เงินสดสุทธิได้มาจากกิจกรรมจัดหาเงิน</t>
  </si>
  <si>
    <t>ต้นทุนในการจัดจำหน่าย</t>
  </si>
  <si>
    <t>เงินปันผลจ่าย</t>
  </si>
  <si>
    <t>จ่ายเงินปันผล</t>
  </si>
  <si>
    <t>ปรับปรุงการตัดรายการกำไรจากการขายเครื่องจักร</t>
  </si>
  <si>
    <t>กำไรจากตราสารอนุพันธ์ที่ยังไม่เกิดขึ้นจริง</t>
  </si>
  <si>
    <t>ส่วนเกิน (ต่ำกว่า) ทุนอื่น</t>
  </si>
  <si>
    <t>ส่วนเกิน (ต่ำกว่า) ทุนจากการรวมธุรกิจภายใต้การควบคุมเดียวกัน</t>
  </si>
  <si>
    <t>กำไรต่อหุ้นขั้นพื้นฐาน (บาท)</t>
  </si>
  <si>
    <t>ขาดทุนจากการจำหน่ายสิทธิในหุ้นสามัญของบริษัทร่วม</t>
  </si>
  <si>
    <t>เงินสดและรายการเทียบเท่าเงินสดเพิ่มขึ้นสุทธิ</t>
  </si>
  <si>
    <t>จ่ายคืนเงินกู้ยืมระยะสั้นจากสถาบันการเงิน</t>
  </si>
  <si>
    <t>จ่ายคืนเงินกู้ยืมระยะสั้นจากกิจการที่เกี่ยวข้องกัน</t>
  </si>
  <si>
    <t>21</t>
  </si>
  <si>
    <t>กำไรจากการจำหน่ายเงินลงทุนในบริษัทร่วม</t>
  </si>
  <si>
    <t>เงินสดรับจากการจำหน่ายจำหน่ายเงินลงทุนในบริษัทร่วม</t>
  </si>
  <si>
    <t>ขาดทุนจากการตัดจำหน่ายสินทรัพย์ถาวร</t>
  </si>
  <si>
    <t>เงินสดจ่ายมัดจำค่าซื้อสินทรัพย์ถาวร</t>
  </si>
  <si>
    <t>ผลขาดทุนด้านเครดิตที่คาดว่าจะเกิดขึ้น</t>
  </si>
  <si>
    <t>เงินสดจ่ายเพื่อซื้อสินทรัพย์ถาวร</t>
  </si>
  <si>
    <t>การขายเงินลงทุนในบริษัทร่วมที่อยู่ภายใต้การควบคุมเดียวกัน</t>
  </si>
  <si>
    <t>ประมาณการหนี้สินไม่หมุนเวียนสำหรับผลประโยชน์พนักงาน</t>
  </si>
  <si>
    <t>กำไร (ขาดทุน) ก่อนรายได้ (ค่าใช้จ่าย) ภาษีเงินได้</t>
  </si>
  <si>
    <t>เงินสดสุทธิ (ใช้ไปใน) ได้มาจากกิจกรรมดำเนินงาน</t>
  </si>
  <si>
    <t>กำไรก่อนรายได้ (ค่าใช้จ่าย) ภาษีเงินได้</t>
  </si>
  <si>
    <t xml:space="preserve">         ในสินทรัพย์และหนี้สินดำเนินงาน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</si>
</sst>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0000_);_(* \(#,##0.000000\);_(* &quot;-&quot;??????_);_(@_)"/>
    <numFmt numFmtId="169" formatCode="_(* #,##0.00_);_(* \(#,##0.00\);_(* &quot;-&quot;???_);_(@_)"/>
    <numFmt numFmtId="170" formatCode="#,##0;\(#,##0\)"/>
    <numFmt numFmtId="171" formatCode="_(* #,##0_);_(* \(#,##0\);_(* &quot;-&quot;??????_);_(@_)"/>
    <numFmt numFmtId="172" formatCode="_(* #,##0.0000000_);_(* \(#,##0.0000000\);_(* &quot;-&quot;???????_);_(@_)"/>
    <numFmt numFmtId="173" formatCode="_(* #,##0.00000000_);_(* \(#,##0.00000000\);_(* &quot;-&quot;????????_);_(@_)"/>
    <numFmt numFmtId="174" formatCode="_(* #,##0_);_(*(#,##0\);_(&quot;-&quot;_);_(@_)"/>
    <numFmt numFmtId="175" formatCode="\-"/>
    <numFmt numFmtId="176" formatCode="_-[$€-2]* #,##0.00_-;\-[$€-2]* #,##0.00_-;_-[$€-2]* &quot;-&quot;??_-"/>
    <numFmt numFmtId="177" formatCode="* #,##0_);* \(#,##0\);&quot;-&quot;??_);@"/>
    <numFmt numFmtId="178" formatCode="_-* #,##0.00000_-;\-* #,##0.00000_-;_-* &quot;-&quot;?????_-;_-@_-"/>
    <numFmt numFmtId="179" formatCode="_(* #,##0_);_(* \(#,##0\);_(* &quot;-&quot;????????_);_(@_)"/>
  </numFmts>
  <fonts count="32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b/>
      <u/>
      <sz val="16"/>
      <name val="Angsana New"/>
      <family val="1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MS Sans Serif"/>
      <family val="2"/>
      <charset val="222"/>
    </font>
    <font>
      <sz val="10"/>
      <name val="Times New Roman"/>
      <family val="1"/>
    </font>
    <font>
      <b/>
      <i/>
      <sz val="16"/>
      <name val="Angsana New"/>
      <family val="1"/>
    </font>
    <font>
      <sz val="16"/>
      <color theme="1"/>
      <name val="Verdana"/>
      <family val="2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13" fillId="0" borderId="0"/>
    <xf numFmtId="164" fontId="15" fillId="0" borderId="0" applyFont="0" applyFill="0" applyBorder="0" applyAlignment="0" applyProtection="0"/>
    <xf numFmtId="0" fontId="8" fillId="0" borderId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176" fontId="2" fillId="0" borderId="0"/>
    <xf numFmtId="176" fontId="24" fillId="0" borderId="0"/>
    <xf numFmtId="177" fontId="25" fillId="0" borderId="0" applyFill="0" applyBorder="0" applyProtection="0"/>
    <xf numFmtId="0" fontId="13" fillId="0" borderId="0"/>
    <xf numFmtId="0" fontId="31" fillId="0" borderId="0"/>
  </cellStyleXfs>
  <cellXfs count="429">
    <xf numFmtId="0" fontId="0" fillId="0" borderId="0" xfId="0"/>
    <xf numFmtId="37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70" fontId="11" fillId="0" borderId="0" xfId="2" applyNumberFormat="1" applyFont="1" applyFill="1" applyAlignment="1">
      <alignment vertical="center"/>
    </xf>
    <xf numFmtId="0" fontId="11" fillId="0" borderId="0" xfId="2" applyFont="1" applyFill="1"/>
    <xf numFmtId="165" fontId="12" fillId="0" borderId="0" xfId="3" applyNumberFormat="1" applyFont="1" applyFill="1" applyAlignment="1">
      <alignment vertical="top"/>
    </xf>
    <xf numFmtId="170" fontId="5" fillId="0" borderId="0" xfId="2" applyNumberFormat="1" applyFont="1" applyFill="1" applyAlignment="1">
      <alignment vertical="center"/>
    </xf>
    <xf numFmtId="0" fontId="5" fillId="0" borderId="0" xfId="2" applyFont="1" applyFill="1"/>
    <xf numFmtId="165" fontId="4" fillId="0" borderId="0" xfId="3" applyNumberFormat="1" applyFont="1" applyFill="1" applyAlignment="1">
      <alignment vertical="center"/>
    </xf>
    <xf numFmtId="2" fontId="6" fillId="0" borderId="0" xfId="2" applyNumberFormat="1" applyFont="1" applyFill="1" applyBorder="1" applyAlignment="1">
      <alignment vertical="center"/>
    </xf>
    <xf numFmtId="170" fontId="5" fillId="0" borderId="0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horizontal="center" vertical="center"/>
    </xf>
    <xf numFmtId="170" fontId="5" fillId="0" borderId="0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horizontal="right" vertical="center"/>
    </xf>
    <xf numFmtId="166" fontId="6" fillId="0" borderId="0" xfId="4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166" fontId="6" fillId="0" borderId="0" xfId="4" applyNumberFormat="1" applyFont="1" applyFill="1" applyBorder="1" applyAlignment="1">
      <alignment horizontal="right" vertical="center"/>
    </xf>
    <xf numFmtId="170" fontId="6" fillId="0" borderId="0" xfId="2" applyNumberFormat="1" applyFont="1" applyFill="1" applyBorder="1" applyAlignment="1">
      <alignment vertical="center"/>
    </xf>
    <xf numFmtId="170" fontId="6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vertical="center"/>
    </xf>
    <xf numFmtId="170" fontId="6" fillId="0" borderId="0" xfId="2" applyNumberFormat="1" applyFont="1" applyFill="1" applyAlignment="1">
      <alignment horizontal="center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0" fontId="14" fillId="0" borderId="0" xfId="2" applyFont="1" applyFill="1" applyAlignment="1">
      <alignment horizontal="right"/>
    </xf>
    <xf numFmtId="170" fontId="14" fillId="0" borderId="0" xfId="2" applyNumberFormat="1" applyFont="1" applyFill="1" applyBorder="1" applyAlignment="1">
      <alignment horizontal="right" vertical="center"/>
    </xf>
    <xf numFmtId="166" fontId="14" fillId="0" borderId="0" xfId="2" applyNumberFormat="1" applyFont="1" applyFill="1" applyAlignment="1">
      <alignment horizontal="right"/>
    </xf>
    <xf numFmtId="166" fontId="5" fillId="0" borderId="1" xfId="2" applyNumberFormat="1" applyFont="1" applyFill="1" applyBorder="1" applyAlignment="1">
      <alignment horizontal="center" vertical="center"/>
    </xf>
    <xf numFmtId="166" fontId="5" fillId="0" borderId="5" xfId="2" applyNumberFormat="1" applyFont="1" applyFill="1" applyBorder="1" applyAlignment="1">
      <alignment horizontal="right" vertical="center"/>
    </xf>
    <xf numFmtId="170" fontId="5" fillId="0" borderId="0" xfId="2" applyNumberFormat="1" applyFont="1" applyFill="1" applyAlignment="1">
      <alignment horizontal="center" vertical="center"/>
    </xf>
    <xf numFmtId="0" fontId="6" fillId="0" borderId="0" xfId="2" applyFont="1" applyFill="1" applyBorder="1" applyAlignment="1">
      <alignment vertical="center"/>
    </xf>
    <xf numFmtId="0" fontId="5" fillId="0" borderId="0" xfId="2" applyFont="1" applyFill="1" applyBorder="1"/>
    <xf numFmtId="165" fontId="12" fillId="0" borderId="0" xfId="3" applyNumberFormat="1" applyFont="1" applyFill="1" applyAlignment="1">
      <alignment vertical="center"/>
    </xf>
    <xf numFmtId="166" fontId="5" fillId="0" borderId="0" xfId="2" applyNumberFormat="1" applyFont="1" applyFill="1" applyBorder="1" applyAlignment="1">
      <alignment horizontal="center" vertical="top"/>
    </xf>
    <xf numFmtId="165" fontId="14" fillId="0" borderId="0" xfId="5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 indent="1"/>
    </xf>
    <xf numFmtId="0" fontId="5" fillId="0" borderId="0" xfId="2" applyFont="1" applyFill="1" applyAlignment="1">
      <alignment horizontal="left" vertical="center" indent="2"/>
    </xf>
    <xf numFmtId="37" fontId="5" fillId="0" borderId="0" xfId="2" applyNumberFormat="1" applyFont="1" applyFill="1" applyBorder="1" applyAlignment="1">
      <alignment vertical="center"/>
    </xf>
    <xf numFmtId="166" fontId="9" fillId="0" borderId="0" xfId="4" applyNumberFormat="1" applyFont="1" applyFill="1" applyBorder="1" applyAlignment="1">
      <alignment horizontal="center" vertical="center"/>
    </xf>
    <xf numFmtId="166" fontId="9" fillId="0" borderId="0" xfId="4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horizontal="center" vertical="center"/>
    </xf>
    <xf numFmtId="166" fontId="9" fillId="0" borderId="0" xfId="4" quotePrefix="1" applyNumberFormat="1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170" fontId="9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70" fontId="4" fillId="0" borderId="0" xfId="2" applyNumberFormat="1" applyFont="1" applyFill="1" applyAlignment="1">
      <alignment vertical="center"/>
    </xf>
    <xf numFmtId="170" fontId="4" fillId="0" borderId="0" xfId="2" applyNumberFormat="1" applyFont="1" applyFill="1" applyBorder="1" applyAlignment="1">
      <alignment vertical="center"/>
    </xf>
    <xf numFmtId="170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70" fontId="9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170" fontId="9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/>
    <xf numFmtId="166" fontId="4" fillId="0" borderId="0" xfId="4" applyNumberFormat="1" applyFont="1" applyFill="1" applyAlignment="1">
      <alignment horizontal="right" vertical="center"/>
    </xf>
    <xf numFmtId="166" fontId="5" fillId="0" borderId="0" xfId="2" applyNumberFormat="1" applyFont="1" applyFill="1" applyAlignment="1">
      <alignment vertical="center"/>
    </xf>
    <xf numFmtId="167" fontId="5" fillId="0" borderId="0" xfId="8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166" fontId="9" fillId="0" borderId="3" xfId="4" applyNumberFormat="1" applyFont="1" applyFill="1" applyBorder="1" applyAlignment="1">
      <alignment horizontal="center" vertical="center"/>
    </xf>
    <xf numFmtId="37" fontId="16" fillId="0" borderId="0" xfId="2" applyNumberFormat="1" applyFont="1" applyFill="1" applyAlignment="1">
      <alignment vertical="center"/>
    </xf>
    <xf numFmtId="166" fontId="4" fillId="0" borderId="4" xfId="2" applyNumberFormat="1" applyFont="1" applyFill="1" applyBorder="1" applyAlignment="1">
      <alignment horizontal="right" vertical="center"/>
    </xf>
    <xf numFmtId="2" fontId="9" fillId="0" borderId="0" xfId="2" applyNumberFormat="1" applyFont="1" applyFill="1" applyBorder="1" applyAlignment="1">
      <alignment vertical="center"/>
    </xf>
    <xf numFmtId="170" fontId="18" fillId="0" borderId="0" xfId="2" applyNumberFormat="1" applyFont="1" applyFill="1" applyBorder="1" applyAlignment="1">
      <alignment horizontal="right" vertical="center"/>
    </xf>
    <xf numFmtId="166" fontId="18" fillId="0" borderId="0" xfId="2" applyNumberFormat="1" applyFont="1" applyFill="1" applyAlignment="1">
      <alignment horizontal="right"/>
    </xf>
    <xf numFmtId="0" fontId="18" fillId="0" borderId="0" xfId="2" applyFont="1" applyFill="1" applyAlignment="1">
      <alignment horizontal="right"/>
    </xf>
    <xf numFmtId="167" fontId="4" fillId="0" borderId="0" xfId="8" applyNumberFormat="1" applyFont="1" applyFill="1" applyBorder="1" applyAlignment="1">
      <alignment vertical="center"/>
    </xf>
    <xf numFmtId="43" fontId="5" fillId="0" borderId="0" xfId="2" applyNumberFormat="1" applyFont="1" applyFill="1" applyAlignment="1">
      <alignment vertical="center"/>
    </xf>
    <xf numFmtId="167" fontId="5" fillId="0" borderId="0" xfId="3" applyNumberFormat="1" applyFont="1" applyFill="1" applyBorder="1" applyAlignment="1">
      <alignment vertical="center"/>
    </xf>
    <xf numFmtId="166" fontId="9" fillId="0" borderId="3" xfId="4" quotePrefix="1" applyNumberFormat="1" applyFont="1" applyFill="1" applyBorder="1" applyAlignment="1">
      <alignment horizontal="center" vertical="top"/>
    </xf>
    <xf numFmtId="0" fontId="9" fillId="0" borderId="0" xfId="2" quotePrefix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0" fontId="6" fillId="0" borderId="0" xfId="2" quotePrefix="1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4" fillId="0" borderId="0" xfId="2" applyFont="1" applyFill="1" applyBorder="1"/>
    <xf numFmtId="0" fontId="9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166" fontId="9" fillId="0" borderId="0" xfId="4" applyNumberFormat="1" applyFont="1" applyFill="1" applyBorder="1" applyAlignment="1">
      <alignment horizontal="right" vertical="center"/>
    </xf>
    <xf numFmtId="166" fontId="9" fillId="0" borderId="0" xfId="4" applyNumberFormat="1" applyFont="1" applyFill="1" applyAlignment="1">
      <alignment horizontal="right" vertical="center"/>
    </xf>
    <xf numFmtId="0" fontId="4" fillId="0" borderId="0" xfId="2" applyFont="1" applyFill="1" applyBorder="1" applyAlignment="1">
      <alignment horizontal="center"/>
    </xf>
    <xf numFmtId="170" fontId="4" fillId="0" borderId="0" xfId="2" applyNumberFormat="1" applyFont="1" applyFill="1" applyAlignment="1">
      <alignment horizontal="center"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 indent="3"/>
    </xf>
    <xf numFmtId="0" fontId="10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left" vertical="center" wrapText="1" indent="2"/>
    </xf>
    <xf numFmtId="3" fontId="6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 wrapText="1" indent="2"/>
    </xf>
    <xf numFmtId="0" fontId="5" fillId="0" borderId="0" xfId="2" applyFont="1" applyFill="1" applyAlignment="1">
      <alignment horizontal="left" vertical="center" indent="4"/>
    </xf>
    <xf numFmtId="166" fontId="4" fillId="0" borderId="4" xfId="2" applyNumberFormat="1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172" fontId="4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7" fillId="0" borderId="0" xfId="2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center" vertical="center"/>
    </xf>
    <xf numFmtId="37" fontId="16" fillId="0" borderId="0" xfId="2" applyNumberFormat="1" applyFont="1" applyFill="1" applyBorder="1" applyAlignment="1">
      <alignment vertical="center"/>
    </xf>
    <xf numFmtId="166" fontId="5" fillId="0" borderId="0" xfId="2" applyNumberFormat="1" applyFont="1" applyFill="1"/>
    <xf numFmtId="166" fontId="5" fillId="0" borderId="1" xfId="2" applyNumberFormat="1" applyFont="1" applyFill="1" applyBorder="1" applyAlignment="1">
      <alignment horizontal="center" vertical="top"/>
    </xf>
    <xf numFmtId="0" fontId="5" fillId="2" borderId="0" xfId="2" applyFont="1" applyFill="1" applyAlignment="1">
      <alignment horizontal="center" vertical="center"/>
    </xf>
    <xf numFmtId="166" fontId="21" fillId="0" borderId="0" xfId="2" applyNumberFormat="1" applyFont="1" applyBorder="1" applyAlignment="1">
      <alignment horizontal="center" vertical="center"/>
    </xf>
    <xf numFmtId="164" fontId="5" fillId="0" borderId="0" xfId="8" applyFont="1" applyFill="1" applyAlignment="1">
      <alignment vertical="center"/>
    </xf>
    <xf numFmtId="166" fontId="5" fillId="0" borderId="0" xfId="2" quotePrefix="1" applyNumberFormat="1" applyFont="1" applyFill="1" applyBorder="1" applyAlignment="1">
      <alignment horizontal="center" vertical="center"/>
    </xf>
    <xf numFmtId="166" fontId="5" fillId="0" borderId="1" xfId="2" quotePrefix="1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left" vertical="center"/>
    </xf>
    <xf numFmtId="165" fontId="4" fillId="0" borderId="0" xfId="8" applyNumberFormat="1" applyFont="1" applyFill="1" applyAlignment="1">
      <alignment vertical="center"/>
    </xf>
    <xf numFmtId="0" fontId="7" fillId="0" borderId="0" xfId="2" applyFont="1" applyFill="1" applyAlignment="1">
      <alignment vertical="center" wrapText="1"/>
    </xf>
    <xf numFmtId="168" fontId="5" fillId="0" borderId="0" xfId="0" applyNumberFormat="1" applyFont="1" applyFill="1" applyBorder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49" fontId="6" fillId="0" borderId="2" xfId="2" applyNumberFormat="1" applyFont="1" applyFill="1" applyBorder="1" applyAlignment="1">
      <alignment vertical="center"/>
    </xf>
    <xf numFmtId="0" fontId="5" fillId="0" borderId="0" xfId="2" quotePrefix="1" applyFont="1" applyFill="1" applyAlignment="1">
      <alignment horizontal="left" vertical="center"/>
    </xf>
    <xf numFmtId="166" fontId="6" fillId="0" borderId="0" xfId="2" applyNumberFormat="1" applyFont="1" applyFill="1" applyAlignment="1">
      <alignment horizontal="center" vertical="center"/>
    </xf>
    <xf numFmtId="166" fontId="6" fillId="0" borderId="0" xfId="2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horizontal="center" vertical="center"/>
    </xf>
    <xf numFmtId="166" fontId="5" fillId="0" borderId="0" xfId="13" applyNumberFormat="1" applyFont="1" applyFill="1" applyBorder="1" applyAlignment="1">
      <alignment vertical="center"/>
    </xf>
    <xf numFmtId="166" fontId="5" fillId="0" borderId="0" xfId="13" applyNumberFormat="1" applyFont="1" applyFill="1" applyAlignment="1">
      <alignment vertical="center"/>
    </xf>
    <xf numFmtId="166" fontId="5" fillId="0" borderId="0" xfId="13" applyNumberFormat="1" applyFont="1" applyFill="1" applyAlignment="1">
      <alignment horizontal="center" vertical="center"/>
    </xf>
    <xf numFmtId="166" fontId="5" fillId="0" borderId="1" xfId="13" applyNumberFormat="1" applyFont="1" applyFill="1" applyBorder="1" applyAlignment="1">
      <alignment vertical="center"/>
    </xf>
    <xf numFmtId="166" fontId="5" fillId="0" borderId="3" xfId="13" applyNumberFormat="1" applyFont="1" applyFill="1" applyBorder="1" applyAlignment="1">
      <alignment vertical="center"/>
    </xf>
    <xf numFmtId="166" fontId="5" fillId="0" borderId="5" xfId="13" applyNumberFormat="1" applyFont="1" applyFill="1" applyBorder="1" applyAlignment="1">
      <alignment vertical="center"/>
    </xf>
    <xf numFmtId="166" fontId="5" fillId="0" borderId="0" xfId="13" applyNumberFormat="1" applyFont="1" applyFill="1" applyAlignment="1">
      <alignment horizontal="right" vertical="center"/>
    </xf>
    <xf numFmtId="166" fontId="5" fillId="0" borderId="1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5" xfId="2" applyNumberFormat="1" applyFont="1" applyFill="1" applyBorder="1" applyAlignment="1">
      <alignment vertical="center"/>
    </xf>
    <xf numFmtId="0" fontId="6" fillId="0" borderId="0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vertical="center"/>
    </xf>
    <xf numFmtId="0" fontId="6" fillId="0" borderId="0" xfId="13" applyNumberFormat="1" applyFont="1" applyFill="1" applyBorder="1" applyAlignment="1">
      <alignment horizontal="center" vertical="center"/>
    </xf>
    <xf numFmtId="174" fontId="5" fillId="0" borderId="0" xfId="13" applyNumberFormat="1" applyFont="1" applyFill="1" applyAlignment="1">
      <alignment horizontal="center" vertical="center"/>
    </xf>
    <xf numFmtId="172" fontId="5" fillId="0" borderId="0" xfId="2" applyNumberFormat="1" applyFont="1" applyAlignment="1">
      <alignment horizontal="center" vertical="center"/>
    </xf>
    <xf numFmtId="166" fontId="5" fillId="0" borderId="0" xfId="2" applyNumberFormat="1" applyFont="1" applyFill="1" applyAlignment="1">
      <alignment horizontal="left" vertical="center"/>
    </xf>
    <xf numFmtId="166" fontId="5" fillId="0" borderId="0" xfId="2" applyNumberFormat="1" applyFont="1" applyFill="1" applyBorder="1" applyAlignment="1">
      <alignment horizontal="left" vertical="center"/>
    </xf>
    <xf numFmtId="166" fontId="5" fillId="0" borderId="0" xfId="1" applyNumberFormat="1" applyFont="1" applyFill="1" applyBorder="1" applyAlignment="1">
      <alignment horizontal="right" vertical="center"/>
    </xf>
    <xf numFmtId="175" fontId="5" fillId="0" borderId="0" xfId="2" quotePrefix="1" applyNumberFormat="1" applyFont="1" applyFill="1" applyBorder="1" applyAlignment="1">
      <alignment horizontal="center" vertical="center"/>
    </xf>
    <xf numFmtId="176" fontId="6" fillId="0" borderId="0" xfId="15" applyFont="1" applyFill="1" applyBorder="1" applyAlignment="1">
      <alignment horizontal="center"/>
    </xf>
    <xf numFmtId="176" fontId="6" fillId="0" borderId="0" xfId="15" quotePrefix="1" applyFont="1" applyFill="1" applyBorder="1" applyAlignment="1">
      <alignment horizontal="center"/>
    </xf>
    <xf numFmtId="16" fontId="6" fillId="0" borderId="0" xfId="16" applyNumberFormat="1" applyFont="1" applyFill="1" applyBorder="1" applyAlignment="1">
      <alignment horizontal="center"/>
    </xf>
    <xf numFmtId="37" fontId="6" fillId="0" borderId="0" xfId="15" applyNumberFormat="1" applyFont="1" applyFill="1" applyBorder="1" applyAlignment="1">
      <alignment horizontal="center"/>
    </xf>
    <xf numFmtId="0" fontId="5" fillId="0" borderId="0" xfId="2" applyFont="1" applyFill="1" applyAlignment="1">
      <alignment vertical="center"/>
    </xf>
    <xf numFmtId="3" fontId="5" fillId="0" borderId="0" xfId="0" applyNumberFormat="1" applyFont="1" applyFill="1" applyBorder="1" applyAlignment="1"/>
    <xf numFmtId="3" fontId="5" fillId="0" borderId="1" xfId="0" applyNumberFormat="1" applyFont="1" applyFill="1" applyBorder="1" applyAlignment="1"/>
    <xf numFmtId="0" fontId="20" fillId="0" borderId="0" xfId="0" applyFont="1" applyFill="1" applyBorder="1" applyAlignment="1"/>
    <xf numFmtId="3" fontId="5" fillId="0" borderId="5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5" fillId="0" borderId="0" xfId="0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37" fontId="5" fillId="0" borderId="3" xfId="2" applyNumberFormat="1" applyFont="1" applyBorder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4" fontId="5" fillId="0" borderId="0" xfId="8" applyFont="1" applyFill="1" applyAlignment="1">
      <alignment horizontal="center" vertical="center"/>
    </xf>
    <xf numFmtId="167" fontId="5" fillId="0" borderId="4" xfId="8" applyNumberFormat="1" applyFont="1" applyFill="1" applyBorder="1" applyAlignment="1">
      <alignment vertical="center"/>
    </xf>
    <xf numFmtId="167" fontId="5" fillId="0" borderId="0" xfId="8" applyNumberFormat="1" applyFont="1" applyFill="1" applyAlignment="1">
      <alignment horizontal="center" vertical="center"/>
    </xf>
    <xf numFmtId="0" fontId="6" fillId="0" borderId="0" xfId="0" applyFont="1" applyFill="1" applyBorder="1" applyAlignment="1"/>
    <xf numFmtId="166" fontId="5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66" fontId="5" fillId="0" borderId="6" xfId="2" applyNumberFormat="1" applyFont="1" applyBorder="1" applyAlignment="1">
      <alignment vertical="center"/>
    </xf>
    <xf numFmtId="0" fontId="5" fillId="0" borderId="0" xfId="0" quotePrefix="1" applyFont="1" applyAlignment="1">
      <alignment horizontal="center"/>
    </xf>
    <xf numFmtId="166" fontId="5" fillId="0" borderId="7" xfId="2" applyNumberFormat="1" applyFont="1" applyBorder="1" applyAlignment="1">
      <alignment vertical="center"/>
    </xf>
    <xf numFmtId="3" fontId="5" fillId="0" borderId="3" xfId="0" applyNumberFormat="1" applyFont="1" applyBorder="1"/>
    <xf numFmtId="16" fontId="6" fillId="0" borderId="0" xfId="16" applyNumberFormat="1" applyFont="1" applyAlignment="1">
      <alignment horizontal="center"/>
    </xf>
    <xf numFmtId="0" fontId="5" fillId="0" borderId="0" xfId="0" applyFont="1"/>
    <xf numFmtId="0" fontId="6" fillId="0" borderId="0" xfId="0" applyFont="1"/>
    <xf numFmtId="171" fontId="5" fillId="0" borderId="0" xfId="2" quotePrefix="1" applyNumberFormat="1" applyFont="1" applyFill="1" applyAlignment="1">
      <alignment horizontal="center" vertical="center"/>
    </xf>
    <xf numFmtId="175" fontId="5" fillId="0" borderId="0" xfId="2" applyNumberFormat="1" applyFont="1" applyFill="1" applyAlignment="1">
      <alignment horizontal="center" vertical="center"/>
    </xf>
    <xf numFmtId="171" fontId="5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166" fontId="6" fillId="0" borderId="1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9" fillId="0" borderId="1" xfId="4" applyNumberFormat="1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horizontal="center" vertical="center"/>
    </xf>
    <xf numFmtId="175" fontId="5" fillId="0" borderId="0" xfId="2" quotePrefix="1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37" fontId="5" fillId="0" borderId="0" xfId="2" applyNumberFormat="1" applyFont="1" applyFill="1" applyAlignment="1">
      <alignment horizontal="center" vertical="center"/>
    </xf>
    <xf numFmtId="167" fontId="5" fillId="0" borderId="0" xfId="0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4" xfId="1" applyNumberFormat="1" applyFont="1" applyFill="1" applyBorder="1" applyAlignment="1">
      <alignment vertical="center"/>
    </xf>
    <xf numFmtId="165" fontId="5" fillId="0" borderId="0" xfId="8" applyNumberFormat="1" applyFont="1" applyFill="1" applyAlignment="1">
      <alignment vertical="center"/>
    </xf>
    <xf numFmtId="0" fontId="5" fillId="0" borderId="0" xfId="2" applyFont="1" applyAlignment="1">
      <alignment vertical="center"/>
    </xf>
    <xf numFmtId="175" fontId="5" fillId="0" borderId="0" xfId="2" quotePrefix="1" applyNumberFormat="1" applyFont="1" applyAlignment="1">
      <alignment horizontal="center" vertical="center"/>
    </xf>
    <xf numFmtId="37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7" fontId="5" fillId="0" borderId="0" xfId="0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37" fontId="5" fillId="0" borderId="0" xfId="8" applyNumberFormat="1" applyFont="1" applyFill="1" applyBorder="1" applyAlignment="1">
      <alignment vertical="center"/>
    </xf>
    <xf numFmtId="167" fontId="5" fillId="0" borderId="0" xfId="8" applyNumberFormat="1" applyFont="1" applyFill="1" applyAlignment="1">
      <alignment vertical="center"/>
    </xf>
    <xf numFmtId="37" fontId="5" fillId="0" borderId="0" xfId="2" applyNumberFormat="1" applyFont="1" applyAlignment="1">
      <alignment vertical="center"/>
    </xf>
    <xf numFmtId="166" fontId="5" fillId="0" borderId="0" xfId="1" quotePrefix="1" applyNumberFormat="1" applyFont="1" applyFill="1" applyBorder="1" applyAlignment="1">
      <alignment horizontal="center" vertical="center"/>
    </xf>
    <xf numFmtId="37" fontId="5" fillId="0" borderId="3" xfId="8" applyNumberFormat="1" applyFont="1" applyFill="1" applyBorder="1" applyAlignment="1">
      <alignment vertical="center"/>
    </xf>
    <xf numFmtId="175" fontId="5" fillId="0" borderId="1" xfId="2" quotePrefix="1" applyNumberFormat="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vertical="center"/>
    </xf>
    <xf numFmtId="171" fontId="5" fillId="0" borderId="1" xfId="2" applyNumberFormat="1" applyFont="1" applyFill="1" applyBorder="1" applyAlignment="1">
      <alignment horizontal="center" vertical="center"/>
    </xf>
    <xf numFmtId="167" fontId="5" fillId="0" borderId="3" xfId="2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wrapText="1" indent="2"/>
    </xf>
    <xf numFmtId="167" fontId="5" fillId="0" borderId="4" xfId="2" applyNumberFormat="1" applyFont="1" applyFill="1" applyBorder="1" applyAlignment="1">
      <alignment vertical="center"/>
    </xf>
    <xf numFmtId="167" fontId="7" fillId="0" borderId="0" xfId="2" applyNumberFormat="1" applyFont="1" applyFill="1" applyAlignment="1">
      <alignment vertical="center"/>
    </xf>
    <xf numFmtId="169" fontId="5" fillId="0" borderId="0" xfId="2" applyNumberFormat="1" applyFont="1" applyFill="1" applyAlignment="1">
      <alignment vertical="center"/>
    </xf>
    <xf numFmtId="3" fontId="5" fillId="0" borderId="0" xfId="2" applyNumberFormat="1" applyFont="1" applyFill="1" applyAlignment="1">
      <alignment horizontal="center" vertical="center"/>
    </xf>
    <xf numFmtId="0" fontId="6" fillId="0" borderId="0" xfId="0" applyFont="1" applyAlignment="1"/>
    <xf numFmtId="169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7" fillId="0" borderId="0" xfId="2" applyFont="1" applyFill="1" applyAlignment="1">
      <alignment horizontal="left" vertical="center" wrapText="1" indent="1"/>
    </xf>
    <xf numFmtId="0" fontId="10" fillId="0" borderId="0" xfId="2" applyFont="1" applyFill="1" applyAlignment="1">
      <alignment vertical="center" wrapText="1"/>
    </xf>
    <xf numFmtId="0" fontId="7" fillId="0" borderId="0" xfId="2" applyFont="1" applyFill="1" applyBorder="1" applyAlignment="1">
      <alignment horizontal="left" vertical="center" wrapText="1" indent="1"/>
    </xf>
    <xf numFmtId="0" fontId="5" fillId="0" borderId="0" xfId="2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0" xfId="0" applyFont="1" applyAlignment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3" fontId="6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1"/>
    </xf>
    <xf numFmtId="0" fontId="5" fillId="0" borderId="0" xfId="2" applyFont="1" applyAlignment="1">
      <alignment horizontal="left" vertical="center" wrapText="1" indent="1"/>
    </xf>
    <xf numFmtId="0" fontId="5" fillId="0" borderId="0" xfId="2" applyFont="1" applyAlignment="1">
      <alignment horizontal="left" vertical="center" indent="2"/>
    </xf>
    <xf numFmtId="37" fontId="16" fillId="0" borderId="0" xfId="2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5" fillId="0" borderId="0" xfId="2" applyFont="1" applyAlignment="1">
      <alignment horizontal="left" vertical="center" indent="3"/>
    </xf>
    <xf numFmtId="0" fontId="5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6" fillId="0" borderId="0" xfId="11" applyFont="1" applyAlignment="1">
      <alignment horizontal="center" vertical="center"/>
    </xf>
    <xf numFmtId="37" fontId="5" fillId="0" borderId="0" xfId="11" applyNumberFormat="1" applyFont="1" applyAlignment="1">
      <alignment vertical="center"/>
    </xf>
    <xf numFmtId="0" fontId="5" fillId="0" borderId="0" xfId="11" applyFont="1" applyAlignment="1">
      <alignment horizontal="center" vertical="center"/>
    </xf>
    <xf numFmtId="0" fontId="5" fillId="0" borderId="0" xfId="11" applyFont="1" applyAlignment="1">
      <alignment horizontal="left" vertical="center" indent="1"/>
    </xf>
    <xf numFmtId="0" fontId="5" fillId="0" borderId="0" xfId="11" applyFont="1" applyAlignment="1">
      <alignment horizontal="left" vertical="center" indent="2"/>
    </xf>
    <xf numFmtId="37" fontId="5" fillId="0" borderId="5" xfId="11" applyNumberFormat="1" applyFont="1" applyBorder="1" applyAlignment="1">
      <alignment vertical="center"/>
    </xf>
    <xf numFmtId="37" fontId="5" fillId="0" borderId="0" xfId="11" applyNumberFormat="1" applyFont="1" applyAlignment="1">
      <alignment horizontal="center" vertical="center"/>
    </xf>
    <xf numFmtId="37" fontId="5" fillId="0" borderId="0" xfId="11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vertical="center"/>
    </xf>
    <xf numFmtId="37" fontId="5" fillId="0" borderId="4" xfId="11" applyNumberFormat="1" applyFont="1" applyBorder="1" applyAlignment="1">
      <alignment vertical="center"/>
    </xf>
    <xf numFmtId="0" fontId="5" fillId="0" borderId="0" xfId="2" applyFont="1" applyFill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178" fontId="5" fillId="0" borderId="0" xfId="8" applyNumberFormat="1" applyFont="1" applyFill="1" applyAlignment="1">
      <alignment horizontal="center" vertical="center"/>
    </xf>
    <xf numFmtId="37" fontId="5" fillId="0" borderId="1" xfId="2" applyNumberFormat="1" applyFont="1" applyBorder="1" applyAlignment="1">
      <alignment vertical="center"/>
    </xf>
    <xf numFmtId="3" fontId="5" fillId="0" borderId="0" xfId="2" applyNumberFormat="1" applyFont="1" applyAlignment="1">
      <alignment vertical="center"/>
    </xf>
    <xf numFmtId="0" fontId="5" fillId="0" borderId="0" xfId="11" applyFont="1" applyAlignment="1">
      <alignment horizontal="left" vertical="center"/>
    </xf>
    <xf numFmtId="172" fontId="5" fillId="0" borderId="1" xfId="2" applyNumberFormat="1" applyFont="1" applyBorder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26" fillId="0" borderId="0" xfId="1" applyFont="1" applyFill="1" applyBorder="1" applyAlignment="1">
      <alignment horizontal="center" vertical="center"/>
    </xf>
    <xf numFmtId="167" fontId="5" fillId="0" borderId="0" xfId="11" applyNumberFormat="1" applyFont="1" applyAlignment="1">
      <alignment vertical="center"/>
    </xf>
    <xf numFmtId="0" fontId="27" fillId="0" borderId="0" xfId="0" applyFont="1" applyFill="1"/>
    <xf numFmtId="0" fontId="27" fillId="0" borderId="0" xfId="0" applyFont="1" applyFill="1" applyBorder="1"/>
    <xf numFmtId="166" fontId="27" fillId="0" borderId="0" xfId="0" applyNumberFormat="1" applyFont="1" applyFill="1" applyBorder="1"/>
    <xf numFmtId="166" fontId="6" fillId="0" borderId="0" xfId="2" applyNumberFormat="1" applyFont="1" applyFill="1" applyAlignment="1">
      <alignment vertical="center"/>
    </xf>
    <xf numFmtId="43" fontId="28" fillId="0" borderId="0" xfId="1" applyFont="1" applyFill="1" applyAlignment="1">
      <alignment horizontal="center" vertical="center" wrapText="1"/>
    </xf>
    <xf numFmtId="43" fontId="5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75" fontId="5" fillId="0" borderId="0" xfId="0" applyNumberFormat="1" applyFont="1" applyFill="1" applyAlignment="1">
      <alignment vertical="center"/>
    </xf>
    <xf numFmtId="49" fontId="6" fillId="0" borderId="0" xfId="2" applyNumberFormat="1" applyFont="1" applyFill="1" applyBorder="1" applyAlignment="1">
      <alignment vertical="center"/>
    </xf>
    <xf numFmtId="49" fontId="6" fillId="0" borderId="0" xfId="2" applyNumberFormat="1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0" applyFont="1" applyFill="1" applyBorder="1" applyAlignment="1"/>
    <xf numFmtId="0" fontId="5" fillId="0" borderId="0" xfId="2" applyFont="1"/>
    <xf numFmtId="0" fontId="4" fillId="0" borderId="0" xfId="2" applyFont="1"/>
    <xf numFmtId="0" fontId="29" fillId="0" borderId="0" xfId="2" applyFont="1"/>
    <xf numFmtId="166" fontId="29" fillId="0" borderId="0" xfId="2" applyNumberFormat="1" applyFont="1"/>
    <xf numFmtId="165" fontId="29" fillId="0" borderId="0" xfId="8" applyNumberFormat="1" applyFont="1" applyFill="1" applyAlignment="1">
      <alignment vertical="center"/>
    </xf>
    <xf numFmtId="170" fontId="4" fillId="0" borderId="0" xfId="2" applyNumberFormat="1" applyFont="1" applyAlignment="1">
      <alignment horizontal="left" vertical="center"/>
    </xf>
    <xf numFmtId="170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5" fontId="4" fillId="0" borderId="0" xfId="8" applyNumberFormat="1" applyFont="1" applyFill="1" applyAlignment="1">
      <alignment horizontal="left" vertical="center"/>
    </xf>
    <xf numFmtId="0" fontId="4" fillId="0" borderId="0" xfId="2" applyFont="1" applyAlignment="1">
      <alignment horizontal="left"/>
    </xf>
    <xf numFmtId="0" fontId="9" fillId="0" borderId="0" xfId="2" applyFont="1" applyAlignment="1">
      <alignment vertical="center"/>
    </xf>
    <xf numFmtId="166" fontId="9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0" fontId="4" fillId="0" borderId="2" xfId="2" applyFont="1" applyBorder="1"/>
    <xf numFmtId="166" fontId="9" fillId="0" borderId="2" xfId="4" quotePrefix="1" applyNumberFormat="1" applyFont="1" applyBorder="1" applyAlignment="1">
      <alignment horizontal="center" vertical="top"/>
    </xf>
    <xf numFmtId="166" fontId="9" fillId="0" borderId="1" xfId="4" applyNumberFormat="1" applyFont="1" applyBorder="1" applyAlignment="1">
      <alignment horizontal="center" vertical="center"/>
    </xf>
    <xf numFmtId="166" fontId="9" fillId="0" borderId="0" xfId="4" quotePrefix="1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166" fontId="4" fillId="0" borderId="0" xfId="2" applyNumberFormat="1" applyFont="1" applyAlignment="1">
      <alignment horizontal="left" vertical="center"/>
    </xf>
    <xf numFmtId="168" fontId="4" fillId="0" borderId="0" xfId="2" applyNumberFormat="1" applyFont="1" applyAlignment="1">
      <alignment horizontal="center" vertical="center"/>
    </xf>
    <xf numFmtId="173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73" fontId="4" fillId="0" borderId="0" xfId="2" applyNumberFormat="1" applyFont="1" applyAlignment="1">
      <alignment horizontal="left" vertical="center"/>
    </xf>
    <xf numFmtId="173" fontId="4" fillId="0" borderId="0" xfId="2" applyNumberFormat="1" applyFont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0" borderId="4" xfId="2" applyNumberFormat="1" applyFont="1" applyBorder="1" applyAlignment="1">
      <alignment horizontal="center" vertical="center"/>
    </xf>
    <xf numFmtId="170" fontId="30" fillId="0" borderId="0" xfId="2" applyNumberFormat="1" applyFont="1" applyAlignment="1">
      <alignment vertical="center"/>
    </xf>
    <xf numFmtId="170" fontId="29" fillId="0" borderId="0" xfId="2" applyNumberFormat="1" applyFont="1" applyAlignment="1">
      <alignment horizontal="left" vertical="center"/>
    </xf>
    <xf numFmtId="166" fontId="29" fillId="0" borderId="0" xfId="2" applyNumberFormat="1" applyFont="1" applyAlignment="1">
      <alignment horizontal="right" vertical="center"/>
    </xf>
    <xf numFmtId="168" fontId="29" fillId="0" borderId="0" xfId="2" applyNumberFormat="1" applyFont="1" applyAlignment="1">
      <alignment horizontal="right" vertical="center"/>
    </xf>
    <xf numFmtId="173" fontId="29" fillId="0" borderId="0" xfId="2" applyNumberFormat="1" applyFont="1" applyAlignment="1">
      <alignment horizontal="center" vertical="center"/>
    </xf>
    <xf numFmtId="0" fontId="9" fillId="0" borderId="0" xfId="2" quotePrefix="1" applyFont="1" applyAlignment="1">
      <alignment horizontal="left" vertical="center"/>
    </xf>
    <xf numFmtId="170" fontId="9" fillId="0" borderId="0" xfId="2" applyNumberFormat="1" applyFont="1" applyAlignment="1">
      <alignment horizontal="lef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72" fontId="4" fillId="0" borderId="0" xfId="2" applyNumberFormat="1" applyFont="1" applyAlignment="1">
      <alignment horizontal="center" vertical="center"/>
    </xf>
    <xf numFmtId="166" fontId="4" fillId="0" borderId="5" xfId="2" applyNumberFormat="1" applyFont="1" applyBorder="1" applyAlignment="1">
      <alignment horizontal="right" vertical="center"/>
    </xf>
    <xf numFmtId="166" fontId="4" fillId="0" borderId="4" xfId="1" applyNumberFormat="1" applyFont="1" applyFill="1" applyBorder="1" applyAlignment="1">
      <alignment horizontal="right" vertical="center"/>
    </xf>
    <xf numFmtId="166" fontId="4" fillId="0" borderId="4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2" applyNumberFormat="1" applyFont="1" applyBorder="1" applyAlignment="1">
      <alignment horizontal="right" vertical="center"/>
    </xf>
    <xf numFmtId="170" fontId="11" fillId="0" borderId="0" xfId="2" applyNumberFormat="1" applyFont="1" applyAlignment="1">
      <alignment vertical="center"/>
    </xf>
    <xf numFmtId="0" fontId="11" fillId="0" borderId="0" xfId="2" applyFont="1"/>
    <xf numFmtId="165" fontId="12" fillId="0" borderId="0" xfId="8" applyNumberFormat="1" applyFont="1" applyFill="1" applyAlignment="1">
      <alignment vertical="top"/>
    </xf>
    <xf numFmtId="170" fontId="5" fillId="0" borderId="0" xfId="2" applyNumberFormat="1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166" fontId="6" fillId="0" borderId="0" xfId="18" applyNumberFormat="1" applyFont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166" fontId="6" fillId="0" borderId="1" xfId="18" applyNumberFormat="1" applyFont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5" fillId="0" borderId="0" xfId="2" applyFont="1" applyAlignment="1">
      <alignment horizontal="center"/>
    </xf>
    <xf numFmtId="166" fontId="6" fillId="0" borderId="0" xfId="4" applyNumberFormat="1" applyFont="1" applyAlignment="1">
      <alignment horizontal="right" vertical="center"/>
    </xf>
    <xf numFmtId="170" fontId="5" fillId="0" borderId="0" xfId="2" applyNumberFormat="1" applyFont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top"/>
    </xf>
    <xf numFmtId="165" fontId="12" fillId="0" borderId="0" xfId="8" applyNumberFormat="1" applyFont="1" applyFill="1" applyAlignment="1">
      <alignment vertical="center"/>
    </xf>
    <xf numFmtId="175" fontId="5" fillId="0" borderId="1" xfId="2" quotePrefix="1" applyNumberFormat="1" applyFont="1" applyBorder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6" fontId="5" fillId="0" borderId="1" xfId="2" applyNumberFormat="1" applyFont="1" applyBorder="1" applyAlignment="1">
      <alignment horizontal="center" vertical="top"/>
    </xf>
    <xf numFmtId="166" fontId="5" fillId="0" borderId="1" xfId="2" applyNumberFormat="1" applyFont="1" applyBorder="1" applyAlignment="1">
      <alignment horizontal="center" vertical="center"/>
    </xf>
    <xf numFmtId="170" fontId="14" fillId="0" borderId="0" xfId="2" applyNumberFormat="1" applyFont="1" applyAlignment="1">
      <alignment horizontal="right" vertical="center"/>
    </xf>
    <xf numFmtId="166" fontId="14" fillId="0" borderId="0" xfId="2" applyNumberFormat="1" applyFont="1" applyAlignment="1">
      <alignment horizontal="right"/>
    </xf>
    <xf numFmtId="170" fontId="6" fillId="0" borderId="0" xfId="2" applyNumberFormat="1" applyFont="1" applyAlignment="1">
      <alignment vertical="center"/>
    </xf>
    <xf numFmtId="166" fontId="5" fillId="0" borderId="5" xfId="2" applyNumberFormat="1" applyFont="1" applyBorder="1" applyAlignment="1">
      <alignment horizontal="right" vertical="center"/>
    </xf>
    <xf numFmtId="166" fontId="5" fillId="0" borderId="4" xfId="2" applyNumberFormat="1" applyFont="1" applyBorder="1" applyAlignment="1">
      <alignment horizontal="center" vertical="top"/>
    </xf>
    <xf numFmtId="166" fontId="5" fillId="0" borderId="4" xfId="2" applyNumberFormat="1" applyFont="1" applyBorder="1" applyAlignment="1">
      <alignment horizontal="right" vertical="center"/>
    </xf>
    <xf numFmtId="166" fontId="14" fillId="0" borderId="0" xfId="2" applyNumberFormat="1" applyFont="1" applyAlignment="1">
      <alignment horizontal="center" vertical="center"/>
    </xf>
    <xf numFmtId="37" fontId="5" fillId="0" borderId="0" xfId="19" quotePrefix="1" applyNumberFormat="1" applyFont="1" applyAlignment="1">
      <alignment horizontal="left" indent="2"/>
    </xf>
    <xf numFmtId="170" fontId="9" fillId="0" borderId="0" xfId="2" applyNumberFormat="1" applyFont="1" applyFill="1" applyAlignment="1">
      <alignment horizontal="left" vertical="center"/>
    </xf>
    <xf numFmtId="168" fontId="4" fillId="0" borderId="1" xfId="2" applyNumberFormat="1" applyFont="1" applyFill="1" applyBorder="1" applyAlignment="1">
      <alignment horizontal="center" vertical="center"/>
    </xf>
    <xf numFmtId="168" fontId="4" fillId="0" borderId="0" xfId="2" applyNumberFormat="1" applyFont="1" applyFill="1" applyAlignment="1">
      <alignment horizontal="center" vertical="center"/>
    </xf>
    <xf numFmtId="166" fontId="5" fillId="0" borderId="0" xfId="2" applyNumberFormat="1" applyFont="1" applyFill="1" applyAlignment="1">
      <alignment horizontal="center" vertical="top"/>
    </xf>
    <xf numFmtId="170" fontId="14" fillId="0" borderId="0" xfId="2" applyNumberFormat="1" applyFont="1" applyFill="1" applyAlignment="1">
      <alignment horizontal="right" vertical="center"/>
    </xf>
    <xf numFmtId="170" fontId="4" fillId="0" borderId="0" xfId="2" applyNumberFormat="1" applyFont="1" applyAlignment="1">
      <alignment horizontal="center" vertical="center"/>
    </xf>
    <xf numFmtId="166" fontId="4" fillId="0" borderId="4" xfId="1" applyNumberFormat="1" applyFont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171" fontId="5" fillId="0" borderId="1" xfId="2" applyNumberFormat="1" applyFont="1" applyBorder="1" applyAlignment="1">
      <alignment horizontal="center" vertical="center"/>
    </xf>
    <xf numFmtId="166" fontId="14" fillId="0" borderId="0" xfId="1" applyNumberFormat="1" applyFont="1" applyFill="1" applyAlignment="1">
      <alignment vertical="center"/>
    </xf>
    <xf numFmtId="179" fontId="4" fillId="0" borderId="0" xfId="2" applyNumberFormat="1" applyFont="1" applyAlignment="1">
      <alignment horizontal="center" vertical="center"/>
    </xf>
    <xf numFmtId="171" fontId="4" fillId="0" borderId="0" xfId="2" applyNumberFormat="1" applyFont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10" fillId="0" borderId="0" xfId="2" applyFont="1" applyFill="1" applyAlignment="1">
      <alignment vertical="center" wrapText="1"/>
    </xf>
    <xf numFmtId="0" fontId="6" fillId="0" borderId="0" xfId="2" applyFont="1" applyFill="1" applyAlignment="1">
      <alignment horizontal="center" vertical="center"/>
    </xf>
    <xf numFmtId="166" fontId="9" fillId="0" borderId="1" xfId="4" quotePrefix="1" applyNumberFormat="1" applyFont="1" applyBorder="1" applyAlignment="1">
      <alignment horizontal="center" vertical="top"/>
    </xf>
    <xf numFmtId="166" fontId="5" fillId="0" borderId="8" xfId="2" applyNumberFormat="1" applyFont="1" applyFill="1" applyBorder="1" applyAlignment="1">
      <alignment vertical="center"/>
    </xf>
    <xf numFmtId="166" fontId="5" fillId="0" borderId="6" xfId="2" applyNumberFormat="1" applyFont="1" applyFill="1" applyBorder="1" applyAlignment="1">
      <alignment vertical="center"/>
    </xf>
    <xf numFmtId="175" fontId="5" fillId="0" borderId="0" xfId="2" applyNumberFormat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37" fontId="5" fillId="0" borderId="0" xfId="11" applyNumberFormat="1" applyFont="1" applyFill="1" applyAlignment="1">
      <alignment horizontal="right" vertical="center"/>
    </xf>
    <xf numFmtId="37" fontId="5" fillId="0" borderId="0" xfId="11" applyNumberFormat="1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3" fontId="4" fillId="0" borderId="0" xfId="0" applyNumberFormat="1" applyFont="1"/>
    <xf numFmtId="0" fontId="4" fillId="0" borderId="0" xfId="0" applyFont="1" applyAlignment="1"/>
    <xf numFmtId="0" fontId="4" fillId="0" borderId="0" xfId="0" applyFont="1"/>
    <xf numFmtId="0" fontId="6" fillId="0" borderId="0" xfId="2" applyFont="1" applyFill="1" applyBorder="1" applyAlignment="1">
      <alignment horizontal="center" vertical="center"/>
    </xf>
    <xf numFmtId="168" fontId="4" fillId="0" borderId="1" xfId="2" applyNumberFormat="1" applyFont="1" applyBorder="1" applyAlignment="1">
      <alignment horizontal="center" vertical="center"/>
    </xf>
    <xf numFmtId="37" fontId="5" fillId="0" borderId="1" xfId="2" applyNumberFormat="1" applyFont="1" applyFill="1" applyBorder="1" applyAlignment="1">
      <alignment vertical="center"/>
    </xf>
    <xf numFmtId="37" fontId="5" fillId="0" borderId="0" xfId="19" quotePrefix="1" applyNumberFormat="1" applyFont="1" applyFill="1" applyAlignment="1">
      <alignment horizontal="left" indent="2"/>
    </xf>
    <xf numFmtId="0" fontId="5" fillId="0" borderId="0" xfId="2" applyFont="1" applyFill="1" applyAlignment="1">
      <alignment vertical="center"/>
    </xf>
    <xf numFmtId="0" fontId="5" fillId="0" borderId="0" xfId="0" applyFont="1" applyFill="1" applyBorder="1" applyAlignment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0" fontId="5" fillId="0" borderId="0" xfId="2" applyFont="1" applyFill="1" applyAlignment="1">
      <alignment vertical="center"/>
    </xf>
    <xf numFmtId="0" fontId="10" fillId="0" borderId="0" xfId="2" applyFont="1" applyFill="1" applyAlignment="1">
      <alignment vertical="center" wrapText="1"/>
    </xf>
    <xf numFmtId="0" fontId="5" fillId="0" borderId="0" xfId="0" applyFont="1" applyFill="1" applyBorder="1" applyAlignment="1"/>
    <xf numFmtId="166" fontId="5" fillId="0" borderId="9" xfId="2" applyNumberFormat="1" applyFont="1" applyFill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166" fontId="9" fillId="0" borderId="0" xfId="4" quotePrefix="1" applyNumberFormat="1" applyFont="1" applyBorder="1" applyAlignment="1">
      <alignment horizontal="center" vertical="top"/>
    </xf>
    <xf numFmtId="0" fontId="5" fillId="0" borderId="0" xfId="0" applyFont="1" applyFill="1" applyBorder="1" applyAlignment="1"/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right" vertical="center"/>
    </xf>
    <xf numFmtId="0" fontId="6" fillId="0" borderId="3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5" fillId="0" borderId="0" xfId="11" applyFont="1" applyAlignment="1">
      <alignment vertical="center"/>
    </xf>
    <xf numFmtId="0" fontId="3" fillId="0" borderId="0" xfId="11" applyFont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right" vertical="center"/>
    </xf>
    <xf numFmtId="49" fontId="6" fillId="0" borderId="3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6" fillId="0" borderId="1" xfId="2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 wrapText="1" indent="1"/>
    </xf>
    <xf numFmtId="0" fontId="10" fillId="0" borderId="0" xfId="2" applyFont="1" applyFill="1" applyAlignment="1">
      <alignment vertical="center" wrapText="1"/>
    </xf>
    <xf numFmtId="0" fontId="7" fillId="0" borderId="0" xfId="2" applyFont="1" applyAlignment="1">
      <alignment horizontal="left" vertical="center" wrapText="1" indent="1"/>
    </xf>
    <xf numFmtId="0" fontId="7" fillId="0" borderId="0" xfId="2" applyFont="1" applyFill="1" applyBorder="1" applyAlignment="1">
      <alignment horizontal="left" vertical="center" wrapText="1" indent="1"/>
    </xf>
    <xf numFmtId="166" fontId="9" fillId="0" borderId="1" xfId="4" applyNumberFormat="1" applyFont="1" applyBorder="1" applyAlignment="1">
      <alignment horizontal="center" vertical="center"/>
    </xf>
    <xf numFmtId="166" fontId="9" fillId="0" borderId="1" xfId="4" quotePrefix="1" applyNumberFormat="1" applyFont="1" applyBorder="1" applyAlignment="1">
      <alignment horizontal="center" vertical="top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center"/>
    </xf>
    <xf numFmtId="2" fontId="3" fillId="0" borderId="1" xfId="2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/>
    </xf>
    <xf numFmtId="2" fontId="3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2" fontId="6" fillId="0" borderId="1" xfId="2" applyNumberFormat="1" applyFont="1" applyBorder="1" applyAlignment="1">
      <alignment horizontal="right" vertical="center"/>
    </xf>
    <xf numFmtId="166" fontId="6" fillId="0" borderId="1" xfId="4" applyNumberFormat="1" applyFont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6" fillId="0" borderId="1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6" fillId="0" borderId="1" xfId="0" applyFont="1" applyFill="1" applyBorder="1" applyAlignment="1">
      <alignment horizontal="center"/>
    </xf>
    <xf numFmtId="0" fontId="4" fillId="0" borderId="0" xfId="2" applyFont="1" applyFill="1" applyBorder="1" applyAlignment="1">
      <alignment vertical="center"/>
    </xf>
    <xf numFmtId="166" fontId="9" fillId="0" borderId="1" xfId="4" applyNumberFormat="1" applyFont="1" applyFill="1" applyBorder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2" fontId="9" fillId="0" borderId="1" xfId="2" applyNumberFormat="1" applyFont="1" applyFill="1" applyBorder="1" applyAlignment="1">
      <alignment horizontal="right" vertical="center"/>
    </xf>
    <xf numFmtId="166" fontId="6" fillId="0" borderId="1" xfId="4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right" vertical="center"/>
    </xf>
  </cellXfs>
  <cellStyles count="20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Debit" xfId="17" xr:uid="{00000000-0005-0000-0000-000007000000}"/>
    <cellStyle name="Normal" xfId="0" builtinId="0"/>
    <cellStyle name="Normal 2" xfId="2" xr:uid="{00000000-0005-0000-0000-000009000000}"/>
    <cellStyle name="Normal 2 10 2 4" xfId="4" xr:uid="{00000000-0005-0000-0000-00000A000000}"/>
    <cellStyle name="Normal 2 10 2 4 4" xfId="18" xr:uid="{427FBC09-70D8-4E7F-881B-F8B448751D98}"/>
    <cellStyle name="Normal 2 2" xfId="14" xr:uid="{00000000-0005-0000-0000-00000B000000}"/>
    <cellStyle name="Normal 3" xfId="6" xr:uid="{00000000-0005-0000-0000-00000C000000}"/>
    <cellStyle name="Normal 3 2" xfId="11" xr:uid="{00000000-0005-0000-0000-00000D000000}"/>
    <cellStyle name="Normal 3 2 2" xfId="16" xr:uid="{00000000-0005-0000-0000-00000E000000}"/>
    <cellStyle name="Normal 3 3" xfId="15" xr:uid="{00000000-0005-0000-0000-00000F000000}"/>
    <cellStyle name="Normal 4" xfId="10" xr:uid="{00000000-0005-0000-0000-000010000000}"/>
    <cellStyle name="Normal 5" xfId="19" xr:uid="{D2BD0D90-91CB-4343-BA5B-C40E7B02268B}"/>
    <cellStyle name="Percent" xfId="1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D30B8-194F-4CE1-A897-BCE00AAC4551}">
  <sheetPr codeName="Sheet1">
    <tabColor rgb="FF00B050"/>
  </sheetPr>
  <dimension ref="A1:Q43"/>
  <sheetViews>
    <sheetView topLeftCell="A40" zoomScale="70" zoomScaleNormal="70" zoomScaleSheetLayoutView="80" zoomScalePageLayoutView="80" workbookViewId="0">
      <selection activeCell="S14" sqref="R14:S14"/>
    </sheetView>
  </sheetViews>
  <sheetFormatPr defaultColWidth="8.1796875" defaultRowHeight="24" customHeight="1"/>
  <cols>
    <col min="1" max="1" width="55" style="193" customWidth="1"/>
    <col min="2" max="2" width="10.6328125" style="156" customWidth="1"/>
    <col min="3" max="3" width="15.1796875" style="193" customWidth="1"/>
    <col min="4" max="5" width="0.81640625" style="193" customWidth="1"/>
    <col min="6" max="6" width="15.08984375" style="193" customWidth="1"/>
    <col min="7" max="8" width="0.81640625" style="193" customWidth="1"/>
    <col min="9" max="9" width="15.08984375" style="249" customWidth="1"/>
    <col min="10" max="11" width="0.81640625" style="198" customWidth="1"/>
    <col min="12" max="12" width="15.08984375" style="198" customWidth="1"/>
    <col min="13" max="14" width="4.81640625" style="193" customWidth="1"/>
    <col min="15" max="15" width="22.453125" style="193" customWidth="1"/>
    <col min="16" max="16" width="8.1796875" style="193"/>
    <col min="17" max="17" width="11.1796875" style="193" bestFit="1" customWidth="1"/>
    <col min="18" max="16384" width="8.1796875" style="193"/>
  </cols>
  <sheetData>
    <row r="1" spans="1:17" ht="24" customHeight="1">
      <c r="A1" s="390" t="s">
        <v>0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</row>
    <row r="2" spans="1:17" ht="24" customHeight="1">
      <c r="A2" s="390" t="s">
        <v>1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</row>
    <row r="3" spans="1:17" ht="24" customHeight="1">
      <c r="A3" s="390" t="s">
        <v>204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</row>
    <row r="4" spans="1:17" ht="24" customHeight="1">
      <c r="A4" s="391" t="s">
        <v>2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</row>
    <row r="5" spans="1:17" ht="24" customHeight="1">
      <c r="A5" s="226"/>
      <c r="B5" s="227"/>
      <c r="C5" s="392" t="s">
        <v>3</v>
      </c>
      <c r="D5" s="392"/>
      <c r="E5" s="392"/>
      <c r="F5" s="392"/>
      <c r="G5" s="392"/>
      <c r="H5" s="226"/>
      <c r="I5" s="393" t="s">
        <v>4</v>
      </c>
      <c r="J5" s="393"/>
      <c r="K5" s="393"/>
      <c r="L5" s="393"/>
    </row>
    <row r="6" spans="1:17" ht="24" customHeight="1">
      <c r="A6" s="226"/>
      <c r="B6" s="227"/>
      <c r="C6" s="227" t="s">
        <v>5</v>
      </c>
      <c r="D6" s="227"/>
      <c r="E6" s="227"/>
      <c r="F6" s="227"/>
      <c r="G6" s="227"/>
      <c r="H6" s="226"/>
      <c r="I6" s="227" t="s">
        <v>5</v>
      </c>
      <c r="J6" s="227"/>
      <c r="K6" s="227"/>
      <c r="L6" s="227"/>
    </row>
    <row r="7" spans="1:17" ht="24" customHeight="1">
      <c r="A7" s="228"/>
      <c r="B7" s="227"/>
      <c r="C7" s="227" t="s">
        <v>6</v>
      </c>
      <c r="D7" s="226"/>
      <c r="E7" s="226"/>
      <c r="F7" s="227" t="s">
        <v>6</v>
      </c>
      <c r="G7" s="227"/>
      <c r="H7" s="226"/>
      <c r="I7" s="248" t="s">
        <v>6</v>
      </c>
      <c r="J7" s="218"/>
      <c r="K7" s="218"/>
      <c r="L7" s="218" t="s">
        <v>6</v>
      </c>
    </row>
    <row r="8" spans="1:17" ht="24" customHeight="1">
      <c r="A8" s="228"/>
      <c r="B8" s="227"/>
      <c r="C8" s="373" t="s">
        <v>7</v>
      </c>
      <c r="D8" s="34"/>
      <c r="E8" s="34"/>
      <c r="F8" s="227" t="s">
        <v>209</v>
      </c>
      <c r="G8" s="227"/>
      <c r="H8" s="226"/>
      <c r="I8" s="373" t="s">
        <v>7</v>
      </c>
      <c r="J8" s="34"/>
      <c r="K8" s="34"/>
      <c r="L8" s="218" t="s">
        <v>209</v>
      </c>
    </row>
    <row r="9" spans="1:17" ht="24" customHeight="1">
      <c r="A9" s="228"/>
      <c r="B9" s="227" t="s">
        <v>8</v>
      </c>
      <c r="C9" s="373">
        <v>2565</v>
      </c>
      <c r="D9" s="34"/>
      <c r="E9" s="34"/>
      <c r="F9" s="227">
        <v>2564</v>
      </c>
      <c r="G9" s="227"/>
      <c r="H9" s="227"/>
      <c r="I9" s="373">
        <v>2565</v>
      </c>
      <c r="J9" s="34"/>
      <c r="K9" s="34"/>
      <c r="L9" s="227">
        <v>2564</v>
      </c>
    </row>
    <row r="10" spans="1:17" ht="24" customHeight="1">
      <c r="A10" s="227" t="s">
        <v>10</v>
      </c>
      <c r="F10" s="202"/>
    </row>
    <row r="11" spans="1:17" ht="24" customHeight="1">
      <c r="A11" s="193" t="s">
        <v>11</v>
      </c>
      <c r="C11" s="202"/>
      <c r="F11" s="202"/>
      <c r="G11" s="202"/>
    </row>
    <row r="12" spans="1:17" ht="24" customHeight="1">
      <c r="A12" s="229" t="s">
        <v>12</v>
      </c>
      <c r="B12" s="156">
        <v>4</v>
      </c>
      <c r="C12" s="185">
        <v>315701940</v>
      </c>
      <c r="D12" s="202"/>
      <c r="E12" s="202"/>
      <c r="F12" s="202">
        <v>193288054</v>
      </c>
      <c r="G12" s="202"/>
      <c r="H12" s="202"/>
      <c r="I12" s="188">
        <v>292903991</v>
      </c>
      <c r="L12" s="188">
        <v>162604923</v>
      </c>
      <c r="M12" s="232"/>
      <c r="N12" s="232"/>
      <c r="O12" s="202"/>
    </row>
    <row r="13" spans="1:17" ht="24" customHeight="1">
      <c r="A13" s="229" t="s">
        <v>13</v>
      </c>
      <c r="B13" s="156">
        <v>6</v>
      </c>
      <c r="C13" s="185">
        <v>1648656564</v>
      </c>
      <c r="D13" s="202"/>
      <c r="E13" s="202"/>
      <c r="F13" s="202">
        <v>1416092381</v>
      </c>
      <c r="G13" s="202"/>
      <c r="H13" s="202"/>
      <c r="I13" s="188">
        <v>114140478</v>
      </c>
      <c r="J13" s="189"/>
      <c r="K13" s="189"/>
      <c r="L13" s="188">
        <v>99083437</v>
      </c>
      <c r="M13" s="232"/>
      <c r="N13" s="232"/>
      <c r="O13" s="202"/>
      <c r="Q13" s="196"/>
    </row>
    <row r="14" spans="1:17" ht="24" customHeight="1">
      <c r="A14" s="229" t="s">
        <v>14</v>
      </c>
      <c r="C14" s="185">
        <v>32353087</v>
      </c>
      <c r="D14" s="202"/>
      <c r="E14" s="202"/>
      <c r="F14" s="202">
        <v>35283081</v>
      </c>
      <c r="G14" s="188"/>
      <c r="H14" s="202"/>
      <c r="I14" s="194">
        <v>0</v>
      </c>
      <c r="J14" s="189"/>
      <c r="K14" s="189"/>
      <c r="L14" s="194">
        <v>0</v>
      </c>
      <c r="M14" s="232"/>
      <c r="N14" s="232"/>
      <c r="O14" s="202"/>
      <c r="Q14" s="196"/>
    </row>
    <row r="15" spans="1:17" ht="24" customHeight="1">
      <c r="A15" s="230" t="s">
        <v>15</v>
      </c>
      <c r="B15" s="156">
        <v>25</v>
      </c>
      <c r="C15" s="184">
        <v>0</v>
      </c>
      <c r="D15" s="195"/>
      <c r="E15" s="195"/>
      <c r="F15" s="194">
        <v>0</v>
      </c>
      <c r="G15" s="139"/>
      <c r="H15" s="202"/>
      <c r="I15" s="188">
        <v>1096427668</v>
      </c>
      <c r="J15" s="188"/>
      <c r="K15" s="188"/>
      <c r="L15" s="188">
        <v>747619827</v>
      </c>
      <c r="M15" s="232"/>
      <c r="N15" s="232"/>
      <c r="O15" s="202"/>
      <c r="Q15" s="196"/>
    </row>
    <row r="16" spans="1:17" ht="24" customHeight="1">
      <c r="A16" s="229" t="s">
        <v>16</v>
      </c>
      <c r="C16" s="185">
        <v>24406991</v>
      </c>
      <c r="D16" s="202"/>
      <c r="E16" s="202"/>
      <c r="F16" s="202">
        <v>16523022</v>
      </c>
      <c r="G16" s="202"/>
      <c r="H16" s="202"/>
      <c r="I16" s="189">
        <v>12964882</v>
      </c>
      <c r="J16" s="189"/>
      <c r="K16" s="189"/>
      <c r="L16" s="189">
        <v>8020296</v>
      </c>
      <c r="M16" s="232"/>
      <c r="N16" s="232"/>
      <c r="O16" s="202"/>
      <c r="Q16" s="196"/>
    </row>
    <row r="17" spans="1:17" ht="24" customHeight="1">
      <c r="A17" s="229" t="s">
        <v>17</v>
      </c>
      <c r="B17" s="156">
        <v>7</v>
      </c>
      <c r="C17" s="185">
        <v>1962811</v>
      </c>
      <c r="D17" s="202"/>
      <c r="E17" s="202"/>
      <c r="F17" s="202">
        <v>1268302</v>
      </c>
      <c r="G17" s="139"/>
      <c r="H17" s="202"/>
      <c r="I17" s="194">
        <v>0</v>
      </c>
      <c r="J17" s="189"/>
      <c r="K17" s="189"/>
      <c r="L17" s="194">
        <v>0</v>
      </c>
      <c r="M17" s="232"/>
      <c r="N17" s="232"/>
      <c r="O17" s="202"/>
      <c r="Q17" s="196"/>
    </row>
    <row r="18" spans="1:17" ht="24" customHeight="1">
      <c r="A18" s="229" t="s">
        <v>18</v>
      </c>
      <c r="B18" s="156">
        <v>8</v>
      </c>
      <c r="C18" s="185">
        <v>100320116</v>
      </c>
      <c r="D18" s="192"/>
      <c r="E18" s="192"/>
      <c r="F18" s="202">
        <f>91035655-984925</f>
        <v>90050730</v>
      </c>
      <c r="G18" s="202"/>
      <c r="I18" s="188">
        <v>159399</v>
      </c>
      <c r="L18" s="188">
        <v>3409353</v>
      </c>
      <c r="M18" s="232"/>
      <c r="N18" s="232"/>
      <c r="O18" s="202"/>
      <c r="Q18" s="196"/>
    </row>
    <row r="19" spans="1:17" ht="24" customHeight="1">
      <c r="A19" s="231" t="s">
        <v>19</v>
      </c>
      <c r="B19" s="157"/>
      <c r="C19" s="190">
        <f>SUM(C12:C18)</f>
        <v>2123401509</v>
      </c>
      <c r="D19" s="202"/>
      <c r="E19" s="202"/>
      <c r="F19" s="190">
        <f>SUM(F12:F18)</f>
        <v>1752505570</v>
      </c>
      <c r="G19" s="92"/>
      <c r="H19" s="202"/>
      <c r="I19" s="190">
        <f>SUM(I12:I18)</f>
        <v>1516596418</v>
      </c>
      <c r="J19" s="92"/>
      <c r="K19" s="92"/>
      <c r="L19" s="190">
        <f>SUM(L12:L18)</f>
        <v>1020737836</v>
      </c>
      <c r="O19" s="202"/>
    </row>
    <row r="20" spans="1:17" ht="24" customHeight="1">
      <c r="C20" s="202"/>
      <c r="D20" s="202"/>
      <c r="E20" s="202"/>
      <c r="F20" s="202"/>
      <c r="G20" s="202"/>
      <c r="H20" s="202"/>
      <c r="L20" s="249"/>
      <c r="O20" s="202"/>
    </row>
    <row r="21" spans="1:17" ht="24" customHeight="1">
      <c r="A21" s="193" t="s">
        <v>20</v>
      </c>
      <c r="C21" s="196"/>
      <c r="D21" s="202"/>
      <c r="E21" s="202"/>
      <c r="F21" s="196"/>
      <c r="G21" s="196"/>
      <c r="H21" s="202"/>
      <c r="L21" s="249"/>
      <c r="O21" s="202"/>
    </row>
    <row r="22" spans="1:17" ht="24" customHeight="1">
      <c r="A22" s="229" t="s">
        <v>21</v>
      </c>
      <c r="B22" s="156">
        <v>9</v>
      </c>
      <c r="C22" s="198">
        <v>77338176</v>
      </c>
      <c r="D22" s="202"/>
      <c r="E22" s="202"/>
      <c r="F22" s="198">
        <v>43553076</v>
      </c>
      <c r="G22" s="188"/>
      <c r="H22" s="202"/>
      <c r="I22" s="189">
        <v>27600000</v>
      </c>
      <c r="J22" s="189"/>
      <c r="K22" s="189"/>
      <c r="L22" s="189">
        <v>17193148</v>
      </c>
      <c r="M22" s="232"/>
      <c r="N22" s="232"/>
      <c r="O22" s="202"/>
      <c r="Q22" s="196"/>
    </row>
    <row r="23" spans="1:17" ht="24" customHeight="1">
      <c r="A23" s="229" t="s">
        <v>22</v>
      </c>
      <c r="B23" s="156">
        <v>10</v>
      </c>
      <c r="C23" s="194">
        <v>0</v>
      </c>
      <c r="F23" s="198">
        <v>56512958</v>
      </c>
      <c r="G23" s="188"/>
      <c r="H23" s="202"/>
      <c r="I23" s="194">
        <v>0</v>
      </c>
      <c r="J23" s="188"/>
      <c r="K23" s="188"/>
      <c r="L23" s="198">
        <v>72500000</v>
      </c>
      <c r="M23" s="232"/>
      <c r="N23" s="232"/>
      <c r="O23" s="202"/>
      <c r="Q23" s="196"/>
    </row>
    <row r="24" spans="1:17" ht="24" customHeight="1">
      <c r="A24" s="229" t="s">
        <v>23</v>
      </c>
      <c r="B24" s="156">
        <v>11</v>
      </c>
      <c r="C24" s="194">
        <v>0</v>
      </c>
      <c r="F24" s="194">
        <v>0</v>
      </c>
      <c r="G24" s="139"/>
      <c r="H24" s="250"/>
      <c r="I24" s="198">
        <v>518605422</v>
      </c>
      <c r="J24" s="188"/>
      <c r="K24" s="188"/>
      <c r="L24" s="198">
        <v>518602933</v>
      </c>
      <c r="M24" s="232"/>
      <c r="N24" s="232"/>
      <c r="O24" s="202"/>
      <c r="Q24" s="196"/>
    </row>
    <row r="25" spans="1:17" ht="24" customHeight="1">
      <c r="A25" s="229" t="s">
        <v>24</v>
      </c>
      <c r="B25" s="156">
        <v>12</v>
      </c>
      <c r="C25" s="198">
        <v>1315392294</v>
      </c>
      <c r="F25" s="198">
        <v>1345131305</v>
      </c>
      <c r="G25" s="188"/>
      <c r="H25" s="202"/>
      <c r="I25" s="198">
        <v>389026503</v>
      </c>
      <c r="L25" s="198">
        <v>403207107</v>
      </c>
      <c r="M25" s="232"/>
      <c r="N25" s="232"/>
      <c r="O25" s="202"/>
      <c r="Q25" s="196"/>
    </row>
    <row r="26" spans="1:17" ht="24" customHeight="1">
      <c r="A26" s="229" t="s">
        <v>25</v>
      </c>
      <c r="C26" s="198">
        <v>21108360</v>
      </c>
      <c r="F26" s="198">
        <v>18336000</v>
      </c>
      <c r="G26" s="188"/>
      <c r="H26" s="202"/>
      <c r="I26" s="198">
        <v>9123096</v>
      </c>
      <c r="L26" s="198">
        <v>6856844</v>
      </c>
      <c r="M26" s="232"/>
      <c r="N26" s="232"/>
      <c r="O26" s="202"/>
      <c r="Q26" s="196"/>
    </row>
    <row r="27" spans="1:17" ht="24" customHeight="1">
      <c r="A27" s="229" t="s">
        <v>210</v>
      </c>
      <c r="C27" s="198">
        <v>758407</v>
      </c>
      <c r="F27" s="198">
        <v>758407</v>
      </c>
      <c r="G27" s="189"/>
      <c r="H27" s="202"/>
      <c r="I27" s="139" t="s">
        <v>108</v>
      </c>
      <c r="L27" s="139" t="s">
        <v>108</v>
      </c>
      <c r="M27" s="232"/>
      <c r="N27" s="232"/>
      <c r="O27" s="202"/>
      <c r="Q27" s="196"/>
    </row>
    <row r="28" spans="1:17" ht="24" customHeight="1">
      <c r="A28" s="229" t="s">
        <v>211</v>
      </c>
      <c r="C28" s="198">
        <v>2251883</v>
      </c>
      <c r="F28" s="198">
        <v>2924476</v>
      </c>
      <c r="G28" s="189"/>
      <c r="H28" s="202"/>
      <c r="I28" s="198">
        <v>2225904</v>
      </c>
      <c r="L28" s="198">
        <v>2891378</v>
      </c>
      <c r="M28" s="232"/>
      <c r="N28" s="232"/>
      <c r="O28" s="202"/>
      <c r="Q28" s="196"/>
    </row>
    <row r="29" spans="1:17" ht="24" customHeight="1">
      <c r="A29" s="229" t="s">
        <v>212</v>
      </c>
      <c r="B29" s="156">
        <v>13</v>
      </c>
      <c r="C29" s="189">
        <v>85612126</v>
      </c>
      <c r="F29" s="189">
        <v>88061321</v>
      </c>
      <c r="G29" s="189"/>
      <c r="H29" s="202"/>
      <c r="I29" s="139" t="s">
        <v>108</v>
      </c>
      <c r="L29" s="139" t="s">
        <v>108</v>
      </c>
      <c r="M29" s="232"/>
      <c r="N29" s="232"/>
      <c r="O29" s="202"/>
      <c r="Q29" s="196"/>
    </row>
    <row r="30" spans="1:17" ht="24" customHeight="1">
      <c r="A30" s="229" t="s">
        <v>26</v>
      </c>
      <c r="C30" s="198">
        <v>3699924</v>
      </c>
      <c r="F30" s="198">
        <v>1490026</v>
      </c>
      <c r="G30" s="189"/>
      <c r="H30" s="202"/>
      <c r="I30" s="198">
        <v>855235</v>
      </c>
      <c r="L30" s="198">
        <v>648816</v>
      </c>
      <c r="M30" s="232"/>
      <c r="N30" s="232"/>
      <c r="O30" s="202"/>
      <c r="Q30" s="196"/>
    </row>
    <row r="31" spans="1:17" ht="24" customHeight="1">
      <c r="A31" s="229" t="s">
        <v>27</v>
      </c>
      <c r="B31" s="156">
        <v>14</v>
      </c>
      <c r="C31" s="375">
        <v>56619936</v>
      </c>
      <c r="D31" s="202"/>
      <c r="E31" s="202"/>
      <c r="F31" s="251">
        <f>3054460</f>
        <v>3054460</v>
      </c>
      <c r="G31" s="142"/>
      <c r="H31" s="202"/>
      <c r="I31" s="189">
        <v>747879</v>
      </c>
      <c r="J31" s="189"/>
      <c r="K31" s="189"/>
      <c r="L31" s="189">
        <v>20000</v>
      </c>
      <c r="M31" s="232"/>
      <c r="N31" s="232"/>
      <c r="O31" s="202"/>
      <c r="Q31" s="196"/>
    </row>
    <row r="32" spans="1:17" ht="24" customHeight="1">
      <c r="A32" s="231" t="s">
        <v>28</v>
      </c>
      <c r="C32" s="190">
        <f>SUM(C22:C31)</f>
        <v>1562781106</v>
      </c>
      <c r="D32" s="202"/>
      <c r="E32" s="202"/>
      <c r="F32" s="190">
        <f>SUM(F22:F31)</f>
        <v>1559822029</v>
      </c>
      <c r="G32" s="92"/>
      <c r="H32" s="202"/>
      <c r="I32" s="190">
        <f>SUM(I22:I31)</f>
        <v>948184039</v>
      </c>
      <c r="J32" s="92"/>
      <c r="K32" s="92"/>
      <c r="L32" s="190">
        <f>SUM(L22:L31)</f>
        <v>1021920226</v>
      </c>
      <c r="M32" s="252"/>
      <c r="O32" s="202"/>
    </row>
    <row r="33" spans="1:15" ht="24" customHeight="1" thickBot="1">
      <c r="A33" s="226" t="s">
        <v>29</v>
      </c>
      <c r="B33" s="157"/>
      <c r="C33" s="191">
        <f>SUM(C32,C19)</f>
        <v>3686182615</v>
      </c>
      <c r="D33" s="202"/>
      <c r="E33" s="202"/>
      <c r="F33" s="191">
        <f>SUM(F32,F19)</f>
        <v>3312327599</v>
      </c>
      <c r="G33" s="92"/>
      <c r="I33" s="191">
        <f>SUM(I32,I19)</f>
        <v>2464780457</v>
      </c>
      <c r="J33" s="92"/>
      <c r="K33" s="92"/>
      <c r="L33" s="191">
        <f>SUM(L32,L19)</f>
        <v>2042658062</v>
      </c>
      <c r="O33" s="202"/>
    </row>
    <row r="34" spans="1:15" ht="24" customHeight="1" thickTop="1">
      <c r="C34" s="198"/>
      <c r="F34" s="198"/>
    </row>
    <row r="35" spans="1:15" ht="24" customHeight="1">
      <c r="C35" s="198"/>
      <c r="F35" s="198"/>
    </row>
    <row r="36" spans="1:15" ht="24" customHeight="1">
      <c r="C36" s="198"/>
      <c r="F36" s="198"/>
    </row>
    <row r="37" spans="1:15" ht="24" customHeight="1">
      <c r="H37" s="226"/>
      <c r="J37" s="218"/>
      <c r="K37" s="218"/>
      <c r="L37" s="218"/>
    </row>
    <row r="41" spans="1:15" ht="24" customHeight="1">
      <c r="A41" s="389" t="s">
        <v>30</v>
      </c>
      <c r="B41" s="389"/>
      <c r="C41" s="389"/>
      <c r="D41" s="389"/>
      <c r="E41" s="389"/>
      <c r="F41" s="389"/>
    </row>
    <row r="43" spans="1:15" ht="24" customHeight="1">
      <c r="B43" s="193"/>
    </row>
  </sheetData>
  <mergeCells count="7">
    <mergeCell ref="A41:F41"/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2BD70-EAE6-49BF-8AEF-FC785A681EB9}">
  <sheetPr codeName="Sheet2">
    <tabColor rgb="FF00B050"/>
  </sheetPr>
  <dimension ref="A1:S48"/>
  <sheetViews>
    <sheetView zoomScale="80" zoomScaleNormal="80" zoomScaleSheetLayoutView="80" zoomScalePageLayoutView="85" workbookViewId="0">
      <selection activeCell="P12" sqref="P12:P13"/>
    </sheetView>
  </sheetViews>
  <sheetFormatPr defaultColWidth="8.1796875" defaultRowHeight="24" customHeight="1"/>
  <cols>
    <col min="1" max="1" width="53.7265625" style="193" customWidth="1"/>
    <col min="2" max="2" width="11.90625" style="156" customWidth="1"/>
    <col min="3" max="3" width="15.08984375" style="193" customWidth="1"/>
    <col min="4" max="5" width="0.81640625" style="193" customWidth="1"/>
    <col min="6" max="6" width="15.08984375" style="193" customWidth="1"/>
    <col min="7" max="8" width="0.81640625" style="193" customWidth="1"/>
    <col min="9" max="9" width="15.08984375" style="249" customWidth="1"/>
    <col min="10" max="11" width="0.81640625" style="193" customWidth="1"/>
    <col min="12" max="12" width="15.08984375" style="193" customWidth="1"/>
    <col min="13" max="13" width="13.1796875" style="193" bestFit="1" customWidth="1"/>
    <col min="14" max="14" width="11.81640625" style="193" customWidth="1"/>
    <col min="15" max="15" width="10.54296875" style="193" bestFit="1" customWidth="1"/>
    <col min="16" max="16" width="13.6328125" style="193" customWidth="1"/>
    <col min="17" max="17" width="9.1796875" style="193" bestFit="1" customWidth="1"/>
    <col min="18" max="16384" width="8.1796875" style="193"/>
  </cols>
  <sheetData>
    <row r="1" spans="1:19" ht="24" customHeight="1">
      <c r="A1" s="390" t="s">
        <v>0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</row>
    <row r="2" spans="1:19" ht="24" customHeight="1">
      <c r="A2" s="390" t="s">
        <v>51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</row>
    <row r="3" spans="1:19" ht="24" customHeight="1">
      <c r="A3" s="390" t="s">
        <v>204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</row>
    <row r="4" spans="1:19" ht="24" customHeight="1">
      <c r="A4" s="391" t="s">
        <v>2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</row>
    <row r="5" spans="1:19" ht="24" customHeight="1">
      <c r="A5" s="226"/>
      <c r="B5" s="227"/>
      <c r="C5" s="392" t="s">
        <v>3</v>
      </c>
      <c r="D5" s="392"/>
      <c r="E5" s="392"/>
      <c r="F5" s="392"/>
      <c r="G5" s="392"/>
      <c r="H5" s="226"/>
      <c r="I5" s="393" t="s">
        <v>4</v>
      </c>
      <c r="J5" s="393"/>
      <c r="K5" s="393"/>
      <c r="L5" s="393"/>
    </row>
    <row r="6" spans="1:19" ht="24" customHeight="1">
      <c r="A6" s="226"/>
      <c r="B6" s="227"/>
      <c r="C6" s="227" t="s">
        <v>5</v>
      </c>
      <c r="D6" s="227"/>
      <c r="E6" s="227"/>
      <c r="F6" s="227"/>
      <c r="G6" s="227"/>
      <c r="H6" s="226"/>
      <c r="I6" s="227" t="s">
        <v>5</v>
      </c>
      <c r="J6" s="227"/>
      <c r="K6" s="227"/>
      <c r="L6" s="227"/>
    </row>
    <row r="7" spans="1:19" ht="24" customHeight="1">
      <c r="A7" s="228"/>
      <c r="B7" s="227"/>
      <c r="C7" s="227" t="s">
        <v>6</v>
      </c>
      <c r="D7" s="227"/>
      <c r="E7" s="227"/>
      <c r="F7" s="227" t="s">
        <v>6</v>
      </c>
      <c r="G7" s="227"/>
      <c r="H7" s="226"/>
      <c r="I7" s="248" t="s">
        <v>6</v>
      </c>
      <c r="J7" s="218"/>
      <c r="K7" s="218"/>
      <c r="L7" s="218" t="s">
        <v>6</v>
      </c>
    </row>
    <row r="8" spans="1:19" ht="24" customHeight="1">
      <c r="A8" s="228"/>
      <c r="B8" s="227"/>
      <c r="C8" s="373" t="s">
        <v>7</v>
      </c>
      <c r="D8" s="34"/>
      <c r="E8" s="34"/>
      <c r="F8" s="227" t="s">
        <v>209</v>
      </c>
      <c r="G8" s="227"/>
      <c r="H8" s="226"/>
      <c r="I8" s="373" t="s">
        <v>7</v>
      </c>
      <c r="J8" s="34"/>
      <c r="K8" s="34"/>
      <c r="L8" s="218" t="s">
        <v>209</v>
      </c>
    </row>
    <row r="9" spans="1:19" ht="24" customHeight="1">
      <c r="A9" s="228"/>
      <c r="B9" s="227" t="s">
        <v>8</v>
      </c>
      <c r="C9" s="373">
        <v>2565</v>
      </c>
      <c r="D9" s="34"/>
      <c r="E9" s="34"/>
      <c r="F9" s="227">
        <v>2564</v>
      </c>
      <c r="G9" s="227"/>
      <c r="H9" s="227"/>
      <c r="I9" s="373">
        <v>2565</v>
      </c>
      <c r="J9" s="34"/>
      <c r="K9" s="34"/>
      <c r="L9" s="227">
        <v>2564</v>
      </c>
    </row>
    <row r="10" spans="1:19" ht="24" customHeight="1">
      <c r="A10" s="227" t="s">
        <v>31</v>
      </c>
      <c r="J10" s="198"/>
      <c r="K10" s="198"/>
      <c r="L10" s="198"/>
    </row>
    <row r="11" spans="1:19" ht="24" customHeight="1">
      <c r="A11" s="193" t="s">
        <v>32</v>
      </c>
      <c r="C11" s="202"/>
      <c r="F11" s="202"/>
      <c r="G11" s="202"/>
      <c r="J11" s="202"/>
      <c r="K11" s="202"/>
      <c r="L11" s="202"/>
      <c r="N11" s="232"/>
      <c r="O11" s="232"/>
      <c r="P11" s="232"/>
      <c r="Q11" s="232"/>
      <c r="R11" s="232"/>
      <c r="S11" s="232"/>
    </row>
    <row r="12" spans="1:19" ht="24" customHeight="1">
      <c r="A12" s="229" t="s">
        <v>33</v>
      </c>
      <c r="B12" s="156">
        <v>15</v>
      </c>
      <c r="C12" s="202">
        <v>25096364</v>
      </c>
      <c r="D12" s="202"/>
      <c r="E12" s="202"/>
      <c r="F12" s="202">
        <v>33399704</v>
      </c>
      <c r="G12" s="202"/>
      <c r="H12" s="202"/>
      <c r="I12" s="189">
        <v>9816606</v>
      </c>
      <c r="J12" s="159"/>
      <c r="K12" s="159"/>
      <c r="L12" s="189">
        <v>9683147</v>
      </c>
      <c r="M12" s="202"/>
      <c r="N12" s="232"/>
      <c r="O12" s="232"/>
      <c r="P12" s="232"/>
      <c r="Q12" s="232"/>
      <c r="R12" s="232"/>
      <c r="S12" s="232"/>
    </row>
    <row r="13" spans="1:19" ht="24" customHeight="1">
      <c r="A13" s="230" t="s">
        <v>39</v>
      </c>
      <c r="B13" s="156">
        <v>17</v>
      </c>
      <c r="C13" s="185">
        <v>156485765</v>
      </c>
      <c r="D13" s="195"/>
      <c r="E13" s="195"/>
      <c r="F13" s="202">
        <v>204902413</v>
      </c>
      <c r="G13" s="202"/>
      <c r="H13" s="202"/>
      <c r="I13" s="198">
        <v>45000000</v>
      </c>
      <c r="J13" s="202"/>
      <c r="K13" s="202"/>
      <c r="L13" s="198">
        <v>45000000</v>
      </c>
      <c r="M13" s="202"/>
      <c r="N13" s="232"/>
      <c r="O13" s="232"/>
      <c r="P13" s="232"/>
      <c r="Q13" s="232"/>
      <c r="R13" s="232"/>
      <c r="S13" s="232"/>
    </row>
    <row r="14" spans="1:19" ht="24" customHeight="1">
      <c r="A14" s="229" t="s">
        <v>34</v>
      </c>
      <c r="B14" s="156">
        <v>16</v>
      </c>
      <c r="C14" s="185">
        <v>599747160</v>
      </c>
      <c r="D14" s="202"/>
      <c r="E14" s="202"/>
      <c r="F14" s="202">
        <f>555544563-9825504</f>
        <v>545719059</v>
      </c>
      <c r="G14" s="202"/>
      <c r="H14" s="202"/>
      <c r="I14" s="189">
        <v>56119951</v>
      </c>
      <c r="J14" s="159"/>
      <c r="K14" s="159"/>
      <c r="L14" s="189">
        <v>40201940</v>
      </c>
      <c r="M14" s="202"/>
      <c r="N14" s="232"/>
      <c r="O14" s="232"/>
      <c r="P14" s="232"/>
      <c r="Q14" s="232"/>
      <c r="R14" s="232"/>
      <c r="S14" s="232"/>
    </row>
    <row r="15" spans="1:19" ht="24" customHeight="1">
      <c r="A15" s="229" t="s">
        <v>37</v>
      </c>
      <c r="C15" s="186"/>
      <c r="D15" s="202"/>
      <c r="E15" s="202"/>
      <c r="F15" s="159"/>
      <c r="G15" s="202"/>
      <c r="H15" s="202"/>
      <c r="I15" s="198"/>
      <c r="J15" s="202"/>
      <c r="K15" s="202"/>
      <c r="L15" s="198"/>
      <c r="M15" s="202"/>
      <c r="N15" s="232"/>
      <c r="O15" s="232"/>
      <c r="P15" s="232"/>
      <c r="Q15" s="232"/>
      <c r="R15" s="232"/>
      <c r="S15" s="232"/>
    </row>
    <row r="16" spans="1:19" ht="24" customHeight="1">
      <c r="A16" s="233" t="s">
        <v>38</v>
      </c>
      <c r="B16" s="156">
        <v>18</v>
      </c>
      <c r="C16" s="185">
        <v>152495586</v>
      </c>
      <c r="D16" s="202"/>
      <c r="E16" s="202"/>
      <c r="F16" s="202">
        <v>126751752</v>
      </c>
      <c r="G16" s="202"/>
      <c r="H16" s="159"/>
      <c r="I16" s="198">
        <v>82403682</v>
      </c>
      <c r="J16" s="159"/>
      <c r="K16" s="159"/>
      <c r="L16" s="198">
        <v>54803848</v>
      </c>
      <c r="M16" s="202"/>
      <c r="N16" s="232"/>
      <c r="O16" s="232"/>
      <c r="P16" s="232"/>
      <c r="Q16" s="232"/>
      <c r="R16" s="232"/>
      <c r="S16" s="232"/>
    </row>
    <row r="17" spans="1:19" ht="24" customHeight="1">
      <c r="A17" s="229" t="s">
        <v>35</v>
      </c>
      <c r="C17" s="377"/>
      <c r="D17" s="202"/>
      <c r="E17" s="202"/>
      <c r="G17" s="159"/>
      <c r="H17" s="202"/>
      <c r="I17" s="189"/>
      <c r="J17" s="159"/>
      <c r="K17" s="159"/>
      <c r="L17" s="189"/>
      <c r="M17" s="202"/>
      <c r="N17" s="232"/>
      <c r="O17" s="232"/>
      <c r="P17" s="232"/>
      <c r="Q17" s="232"/>
      <c r="R17" s="232"/>
      <c r="S17" s="232"/>
    </row>
    <row r="18" spans="1:19" ht="24" customHeight="1">
      <c r="A18" s="233" t="s">
        <v>36</v>
      </c>
      <c r="C18" s="185">
        <v>4595981</v>
      </c>
      <c r="D18" s="202"/>
      <c r="E18" s="202"/>
      <c r="F18" s="202">
        <v>4599899</v>
      </c>
      <c r="G18" s="202"/>
      <c r="H18" s="202"/>
      <c r="I18" s="198">
        <v>1765485</v>
      </c>
      <c r="J18" s="202"/>
      <c r="K18" s="202"/>
      <c r="L18" s="198">
        <v>1097914</v>
      </c>
      <c r="M18" s="202"/>
      <c r="N18" s="232"/>
      <c r="O18" s="232"/>
      <c r="P18" s="232"/>
      <c r="Q18" s="232"/>
      <c r="R18" s="232"/>
      <c r="S18" s="232"/>
    </row>
    <row r="19" spans="1:19" ht="24" customHeight="1">
      <c r="A19" s="230" t="s">
        <v>40</v>
      </c>
      <c r="B19" s="156">
        <v>25</v>
      </c>
      <c r="C19" s="184">
        <v>0</v>
      </c>
      <c r="D19" s="195"/>
      <c r="E19" s="195"/>
      <c r="F19" s="194">
        <v>0</v>
      </c>
      <c r="G19" s="194"/>
      <c r="H19" s="159"/>
      <c r="I19" s="198">
        <v>88475032</v>
      </c>
      <c r="J19" s="159"/>
      <c r="K19" s="159"/>
      <c r="L19" s="198">
        <v>89605751</v>
      </c>
      <c r="M19" s="202"/>
      <c r="N19" s="232"/>
      <c r="O19" s="232"/>
      <c r="P19" s="232"/>
      <c r="Q19" s="232"/>
      <c r="R19" s="232"/>
      <c r="S19" s="232"/>
    </row>
    <row r="20" spans="1:19" ht="24" customHeight="1">
      <c r="A20" s="230" t="s">
        <v>41</v>
      </c>
      <c r="C20" s="185">
        <v>13236779</v>
      </c>
      <c r="D20" s="195"/>
      <c r="E20" s="195"/>
      <c r="F20" s="202">
        <v>6312726</v>
      </c>
      <c r="G20" s="202"/>
      <c r="H20" s="159"/>
      <c r="I20" s="198">
        <v>4488453</v>
      </c>
      <c r="J20" s="159"/>
      <c r="K20" s="159"/>
      <c r="L20" s="139">
        <v>0</v>
      </c>
      <c r="M20" s="202"/>
      <c r="N20" s="232"/>
      <c r="O20" s="232"/>
      <c r="P20" s="232"/>
      <c r="Q20" s="232"/>
      <c r="R20" s="232"/>
      <c r="S20" s="232"/>
    </row>
    <row r="21" spans="1:19" ht="24" customHeight="1">
      <c r="A21" s="229" t="s">
        <v>42</v>
      </c>
      <c r="C21" s="185">
        <v>18225646</v>
      </c>
      <c r="D21" s="192"/>
      <c r="E21" s="192"/>
      <c r="F21" s="202">
        <f>10623108-984925</f>
        <v>9638183</v>
      </c>
      <c r="G21" s="202"/>
      <c r="H21" s="202"/>
      <c r="I21" s="198">
        <v>3318862</v>
      </c>
      <c r="J21" s="202"/>
      <c r="K21" s="202"/>
      <c r="L21" s="198">
        <v>2061080</v>
      </c>
      <c r="M21" s="202"/>
      <c r="N21" s="232"/>
      <c r="O21" s="232"/>
      <c r="P21" s="232"/>
      <c r="Q21" s="232"/>
      <c r="R21" s="232"/>
      <c r="S21" s="232"/>
    </row>
    <row r="22" spans="1:19" ht="24" customHeight="1">
      <c r="A22" s="234" t="s">
        <v>43</v>
      </c>
      <c r="B22" s="157"/>
      <c r="C22" s="158">
        <f>SUM(C12:C21)</f>
        <v>969883281</v>
      </c>
      <c r="D22" s="202"/>
      <c r="E22" s="202"/>
      <c r="F22" s="158">
        <f>SUM(F12:F21)</f>
        <v>931323736</v>
      </c>
      <c r="G22" s="202"/>
      <c r="H22" s="202"/>
      <c r="I22" s="190">
        <f>SUM(I12:I21)</f>
        <v>291388071</v>
      </c>
      <c r="J22" s="202"/>
      <c r="K22" s="202"/>
      <c r="L22" s="190">
        <f>SUM(L12:L21)</f>
        <v>242453680</v>
      </c>
      <c r="M22" s="202"/>
      <c r="N22" s="232"/>
    </row>
    <row r="23" spans="1:19" ht="24" customHeight="1">
      <c r="C23" s="202"/>
      <c r="D23" s="202"/>
      <c r="E23" s="202"/>
      <c r="F23" s="202"/>
      <c r="G23" s="202"/>
      <c r="H23" s="249"/>
      <c r="I23" s="198"/>
      <c r="J23" s="249"/>
      <c r="K23" s="249"/>
      <c r="L23" s="198"/>
      <c r="M23" s="202"/>
    </row>
    <row r="24" spans="1:19" ht="24" customHeight="1">
      <c r="A24" s="193" t="s">
        <v>44</v>
      </c>
      <c r="D24" s="202"/>
      <c r="E24" s="202"/>
      <c r="H24" s="202"/>
      <c r="I24" s="198"/>
      <c r="J24" s="202"/>
      <c r="K24" s="202"/>
      <c r="L24" s="198"/>
      <c r="M24" s="202"/>
      <c r="N24" s="232"/>
    </row>
    <row r="25" spans="1:19" ht="24" customHeight="1">
      <c r="A25" s="229" t="s">
        <v>46</v>
      </c>
      <c r="B25" s="156">
        <v>18</v>
      </c>
      <c r="C25" s="198">
        <v>679402383</v>
      </c>
      <c r="D25" s="155"/>
      <c r="E25" s="155"/>
      <c r="F25" s="198">
        <v>356192206</v>
      </c>
      <c r="G25" s="198"/>
      <c r="H25" s="202"/>
      <c r="I25" s="198">
        <v>360790379</v>
      </c>
      <c r="J25" s="159"/>
      <c r="K25" s="159"/>
      <c r="L25" s="198">
        <v>701046</v>
      </c>
      <c r="M25" s="202"/>
      <c r="N25" s="232"/>
      <c r="O25" s="232"/>
      <c r="P25" s="232"/>
      <c r="Q25" s="232"/>
      <c r="R25" s="232"/>
      <c r="S25" s="232"/>
    </row>
    <row r="26" spans="1:19" ht="24" customHeight="1">
      <c r="A26" s="229" t="s">
        <v>45</v>
      </c>
      <c r="C26" s="198">
        <v>11944873</v>
      </c>
      <c r="D26" s="202"/>
      <c r="E26" s="202"/>
      <c r="F26" s="198">
        <v>10114194</v>
      </c>
      <c r="G26" s="198"/>
      <c r="H26" s="202"/>
      <c r="I26" s="198">
        <v>5046010</v>
      </c>
      <c r="J26" s="159"/>
      <c r="K26" s="159"/>
      <c r="L26" s="198">
        <v>3499004</v>
      </c>
      <c r="M26" s="202"/>
      <c r="N26" s="232"/>
      <c r="O26" s="232"/>
      <c r="P26" s="232"/>
      <c r="Q26" s="232"/>
      <c r="R26" s="232"/>
      <c r="S26" s="232"/>
    </row>
    <row r="27" spans="1:19" ht="24" customHeight="1">
      <c r="A27" s="229" t="s">
        <v>47</v>
      </c>
      <c r="C27" s="202">
        <v>19608594</v>
      </c>
      <c r="F27" s="202">
        <v>19950978</v>
      </c>
      <c r="G27" s="198"/>
      <c r="H27" s="202"/>
      <c r="I27" s="139" t="s">
        <v>108</v>
      </c>
      <c r="J27" s="159"/>
      <c r="K27" s="159"/>
      <c r="L27" s="139" t="s">
        <v>108</v>
      </c>
      <c r="M27" s="202"/>
      <c r="N27" s="232"/>
      <c r="O27" s="232"/>
      <c r="P27" s="232"/>
      <c r="Q27" s="232"/>
      <c r="R27" s="232"/>
      <c r="S27" s="232"/>
    </row>
    <row r="28" spans="1:19" ht="24" customHeight="1">
      <c r="A28" s="229" t="s">
        <v>255</v>
      </c>
      <c r="C28" s="198">
        <v>14803368</v>
      </c>
      <c r="F28" s="198">
        <v>13373125</v>
      </c>
      <c r="G28" s="198"/>
      <c r="H28" s="250"/>
      <c r="I28" s="189">
        <v>11071645</v>
      </c>
      <c r="J28" s="202"/>
      <c r="K28" s="202"/>
      <c r="L28" s="189">
        <v>10039553</v>
      </c>
      <c r="M28" s="202"/>
      <c r="N28" s="232"/>
      <c r="O28" s="232"/>
      <c r="P28" s="232"/>
      <c r="Q28" s="232"/>
      <c r="R28" s="232"/>
      <c r="S28" s="232"/>
    </row>
    <row r="29" spans="1:19" ht="24" customHeight="1">
      <c r="A29" s="229" t="s">
        <v>48</v>
      </c>
      <c r="C29" s="198">
        <v>12004961</v>
      </c>
      <c r="F29" s="198">
        <v>14206905</v>
      </c>
      <c r="G29" s="92"/>
      <c r="H29" s="250"/>
      <c r="I29" s="139" t="s">
        <v>108</v>
      </c>
      <c r="J29" s="202"/>
      <c r="K29" s="202"/>
      <c r="L29" s="139" t="s">
        <v>108</v>
      </c>
      <c r="M29" s="202"/>
      <c r="N29" s="232"/>
      <c r="O29" s="232"/>
      <c r="P29" s="232"/>
      <c r="Q29" s="232"/>
      <c r="R29" s="232"/>
      <c r="S29" s="232"/>
    </row>
    <row r="30" spans="1:19" ht="24" customHeight="1">
      <c r="A30" s="229" t="s">
        <v>213</v>
      </c>
      <c r="C30" s="198">
        <v>9935504</v>
      </c>
      <c r="F30" s="198">
        <v>9825504</v>
      </c>
      <c r="G30" s="92"/>
      <c r="H30" s="250"/>
      <c r="I30" s="139" t="s">
        <v>108</v>
      </c>
      <c r="J30" s="202"/>
      <c r="K30" s="202"/>
      <c r="L30" s="139" t="s">
        <v>108</v>
      </c>
      <c r="M30" s="202"/>
      <c r="N30" s="232"/>
      <c r="O30" s="232"/>
      <c r="P30" s="232"/>
      <c r="Q30" s="232"/>
      <c r="R30" s="232"/>
      <c r="S30" s="232"/>
    </row>
    <row r="31" spans="1:19" ht="24" customHeight="1">
      <c r="A31" s="234" t="s">
        <v>49</v>
      </c>
      <c r="C31" s="158">
        <f>C30+C29+C28+C27+C26+C25</f>
        <v>747699683</v>
      </c>
      <c r="D31" s="202"/>
      <c r="E31" s="202"/>
      <c r="F31" s="158">
        <f>F30+F28+F29+F27+F26+F25</f>
        <v>423662912</v>
      </c>
      <c r="G31" s="202"/>
      <c r="H31" s="202"/>
      <c r="I31" s="158">
        <f>SUM(I28:I30,I27,I26,I25)</f>
        <v>376908034</v>
      </c>
      <c r="J31" s="202"/>
      <c r="K31" s="202"/>
      <c r="L31" s="158">
        <f>SUM(L28:L30,L27,L26,L25)</f>
        <v>14239603</v>
      </c>
      <c r="M31" s="202"/>
      <c r="N31" s="232"/>
    </row>
    <row r="32" spans="1:19" ht="24" customHeight="1">
      <c r="A32" s="229" t="s">
        <v>50</v>
      </c>
      <c r="B32" s="157"/>
      <c r="C32" s="158">
        <f>SUM(C31,C22)</f>
        <v>1717582964</v>
      </c>
      <c r="D32" s="202"/>
      <c r="E32" s="202"/>
      <c r="F32" s="158">
        <f>SUM(F31,F22)</f>
        <v>1354986648</v>
      </c>
      <c r="G32" s="202"/>
      <c r="I32" s="190">
        <f>SUM(I31,I22)</f>
        <v>668296105</v>
      </c>
      <c r="J32" s="202"/>
      <c r="K32" s="202"/>
      <c r="L32" s="190">
        <f>SUM(L31,L22)</f>
        <v>256693283</v>
      </c>
      <c r="M32" s="202"/>
      <c r="N32" s="232"/>
    </row>
    <row r="33" spans="1:14" ht="24" customHeight="1">
      <c r="C33" s="249"/>
      <c r="I33" s="198"/>
      <c r="L33" s="198"/>
      <c r="N33" s="232"/>
    </row>
    <row r="34" spans="1:14" ht="24" customHeight="1">
      <c r="L34" s="249"/>
      <c r="N34" s="232"/>
    </row>
    <row r="35" spans="1:14" ht="24" customHeight="1">
      <c r="C35" s="202"/>
      <c r="L35" s="249"/>
      <c r="N35" s="232"/>
    </row>
    <row r="36" spans="1:14" ht="24" customHeight="1">
      <c r="L36" s="249"/>
      <c r="N36" s="232"/>
    </row>
    <row r="37" spans="1:14" ht="24" customHeight="1">
      <c r="A37" s="235"/>
      <c r="C37" s="202"/>
      <c r="L37" s="249"/>
    </row>
    <row r="38" spans="1:14" ht="24" customHeight="1">
      <c r="L38" s="249"/>
    </row>
    <row r="39" spans="1:14" ht="24" customHeight="1">
      <c r="L39" s="249"/>
    </row>
    <row r="40" spans="1:14" ht="24" customHeight="1">
      <c r="L40" s="249"/>
    </row>
    <row r="41" spans="1:14" ht="24" customHeight="1">
      <c r="B41" s="193"/>
    </row>
    <row r="48" spans="1:14" ht="24" customHeight="1">
      <c r="B48" s="193"/>
    </row>
  </sheetData>
  <mergeCells count="6"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4E71A-7442-4680-B09E-9A27DAF1A978}">
  <sheetPr codeName="Sheet3">
    <tabColor rgb="FF00B050"/>
  </sheetPr>
  <dimension ref="A1:S41"/>
  <sheetViews>
    <sheetView topLeftCell="A31" zoomScale="70" zoomScaleNormal="70" zoomScaleSheetLayoutView="80" workbookViewId="0">
      <selection activeCell="O15" sqref="O15"/>
    </sheetView>
  </sheetViews>
  <sheetFormatPr defaultColWidth="8.1796875" defaultRowHeight="24" customHeight="1"/>
  <cols>
    <col min="1" max="1" width="54.36328125" style="235" customWidth="1"/>
    <col min="2" max="2" width="13.36328125" style="235" customWidth="1"/>
    <col min="3" max="3" width="14.1796875" style="235" customWidth="1"/>
    <col min="4" max="5" width="0.81640625" style="235" customWidth="1"/>
    <col min="6" max="6" width="14.08984375" style="235" customWidth="1"/>
    <col min="7" max="8" width="0.81640625" style="235" customWidth="1"/>
    <col min="9" max="9" width="16.1796875" style="249" bestFit="1" customWidth="1"/>
    <col min="10" max="11" width="0.81640625" style="235" customWidth="1"/>
    <col min="12" max="12" width="14.1796875" style="235" bestFit="1" customWidth="1"/>
    <col min="13" max="13" width="8.1796875" style="235"/>
    <col min="14" max="14" width="21.81640625" style="235" customWidth="1"/>
    <col min="15" max="15" width="16" style="235" bestFit="1" customWidth="1"/>
    <col min="16" max="19" width="4.81640625" style="235" customWidth="1"/>
    <col min="20" max="16384" width="8.1796875" style="235"/>
  </cols>
  <sheetData>
    <row r="1" spans="1:13" ht="24" customHeight="1">
      <c r="A1" s="390" t="s">
        <v>0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237"/>
    </row>
    <row r="2" spans="1:13" ht="24" customHeight="1">
      <c r="A2" s="395" t="s">
        <v>51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</row>
    <row r="3" spans="1:13" ht="24" customHeight="1">
      <c r="A3" s="390" t="s">
        <v>204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</row>
    <row r="4" spans="1:13" ht="24" customHeight="1">
      <c r="A4" s="391" t="s">
        <v>2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</row>
    <row r="5" spans="1:13" ht="24" customHeight="1">
      <c r="A5" s="226"/>
      <c r="B5" s="227"/>
      <c r="C5" s="392" t="s">
        <v>3</v>
      </c>
      <c r="D5" s="392"/>
      <c r="E5" s="392"/>
      <c r="F5" s="392"/>
      <c r="G5" s="392"/>
      <c r="H5" s="226"/>
      <c r="I5" s="393" t="s">
        <v>4</v>
      </c>
      <c r="J5" s="393"/>
      <c r="K5" s="393"/>
      <c r="L5" s="393"/>
    </row>
    <row r="6" spans="1:13" ht="24" customHeight="1">
      <c r="A6" s="226"/>
      <c r="B6" s="227"/>
      <c r="C6" s="227" t="s">
        <v>5</v>
      </c>
      <c r="D6" s="227"/>
      <c r="E6" s="227"/>
      <c r="F6" s="227"/>
      <c r="G6" s="227"/>
      <c r="H6" s="226"/>
      <c r="I6" s="227" t="s">
        <v>5</v>
      </c>
      <c r="J6" s="227"/>
      <c r="K6" s="227"/>
      <c r="L6" s="227"/>
    </row>
    <row r="7" spans="1:13" ht="24" customHeight="1">
      <c r="A7" s="228"/>
      <c r="B7" s="227"/>
      <c r="C7" s="227" t="s">
        <v>6</v>
      </c>
      <c r="D7" s="227"/>
      <c r="E7" s="227"/>
      <c r="F7" s="227" t="s">
        <v>6</v>
      </c>
      <c r="G7" s="227"/>
      <c r="H7" s="226"/>
      <c r="I7" s="248" t="s">
        <v>6</v>
      </c>
      <c r="J7" s="218"/>
      <c r="K7" s="218"/>
      <c r="L7" s="218" t="s">
        <v>6</v>
      </c>
    </row>
    <row r="8" spans="1:13" ht="24" customHeight="1">
      <c r="A8" s="228"/>
      <c r="B8" s="227"/>
      <c r="C8" s="373" t="s">
        <v>7</v>
      </c>
      <c r="D8" s="34"/>
      <c r="E8" s="34"/>
      <c r="F8" s="227" t="s">
        <v>209</v>
      </c>
      <c r="G8" s="227"/>
      <c r="H8" s="226"/>
      <c r="I8" s="373" t="s">
        <v>7</v>
      </c>
      <c r="J8" s="34"/>
      <c r="K8" s="34"/>
      <c r="L8" s="218" t="s">
        <v>209</v>
      </c>
    </row>
    <row r="9" spans="1:13" ht="24" customHeight="1">
      <c r="A9" s="228"/>
      <c r="B9" s="227" t="s">
        <v>8</v>
      </c>
      <c r="C9" s="373">
        <v>2565</v>
      </c>
      <c r="D9" s="34"/>
      <c r="E9" s="34"/>
      <c r="F9" s="227">
        <v>2564</v>
      </c>
      <c r="G9" s="227"/>
      <c r="H9" s="227"/>
      <c r="I9" s="373">
        <v>2565</v>
      </c>
      <c r="J9" s="34"/>
      <c r="K9" s="34"/>
      <c r="L9" s="227">
        <v>2564</v>
      </c>
    </row>
    <row r="10" spans="1:13" ht="24" customHeight="1">
      <c r="A10" s="237" t="s">
        <v>52</v>
      </c>
      <c r="B10" s="237"/>
      <c r="C10" s="238"/>
      <c r="F10" s="238"/>
      <c r="G10" s="238"/>
      <c r="H10" s="238"/>
      <c r="J10" s="238"/>
      <c r="K10" s="238"/>
      <c r="L10" s="238"/>
    </row>
    <row r="11" spans="1:13" ht="24" customHeight="1">
      <c r="A11" s="235" t="s">
        <v>53</v>
      </c>
      <c r="C11" s="238"/>
      <c r="F11" s="238"/>
      <c r="G11" s="238"/>
      <c r="H11" s="238"/>
      <c r="J11" s="238"/>
      <c r="K11" s="238"/>
      <c r="L11" s="238"/>
    </row>
    <row r="12" spans="1:13" ht="24" customHeight="1">
      <c r="A12" s="235" t="s">
        <v>54</v>
      </c>
      <c r="B12" s="239">
        <v>19</v>
      </c>
      <c r="C12" s="238"/>
      <c r="F12" s="238"/>
      <c r="G12" s="238"/>
      <c r="H12" s="238"/>
      <c r="J12" s="238"/>
      <c r="K12" s="238"/>
      <c r="L12" s="238"/>
    </row>
    <row r="13" spans="1:13" ht="24" customHeight="1">
      <c r="A13" s="240" t="s">
        <v>55</v>
      </c>
      <c r="C13" s="238"/>
      <c r="D13" s="238"/>
      <c r="E13" s="238"/>
      <c r="F13" s="238"/>
      <c r="G13" s="238"/>
      <c r="H13" s="238"/>
      <c r="J13" s="238"/>
      <c r="K13" s="238"/>
      <c r="L13" s="238"/>
    </row>
    <row r="14" spans="1:13" ht="24" customHeight="1" thickBot="1">
      <c r="A14" s="241" t="s">
        <v>56</v>
      </c>
      <c r="C14" s="242">
        <v>640000000</v>
      </c>
      <c r="D14" s="238"/>
      <c r="E14" s="238"/>
      <c r="F14" s="242">
        <v>640000000</v>
      </c>
      <c r="G14" s="238"/>
      <c r="H14" s="238"/>
      <c r="I14" s="242">
        <v>640000000</v>
      </c>
      <c r="J14" s="238"/>
      <c r="K14" s="238"/>
      <c r="L14" s="242">
        <v>640000000</v>
      </c>
    </row>
    <row r="15" spans="1:13" ht="24" customHeight="1" thickTop="1">
      <c r="A15" s="240" t="s">
        <v>57</v>
      </c>
      <c r="C15" s="238"/>
      <c r="D15" s="238"/>
      <c r="E15" s="238"/>
      <c r="F15" s="238"/>
      <c r="G15" s="238"/>
      <c r="H15" s="238"/>
      <c r="J15" s="238"/>
      <c r="K15" s="238"/>
      <c r="L15" s="249"/>
    </row>
    <row r="16" spans="1:13" ht="24" customHeight="1">
      <c r="A16" s="241" t="s">
        <v>56</v>
      </c>
      <c r="C16" s="238"/>
      <c r="D16" s="238"/>
      <c r="E16" s="238"/>
      <c r="F16" s="238"/>
      <c r="G16" s="194"/>
      <c r="H16" s="194"/>
      <c r="I16" s="238"/>
      <c r="J16" s="238"/>
      <c r="K16" s="238"/>
      <c r="L16" s="238"/>
    </row>
    <row r="17" spans="1:19" ht="24" customHeight="1">
      <c r="A17" s="241" t="s">
        <v>214</v>
      </c>
      <c r="C17" s="238">
        <v>640000000</v>
      </c>
      <c r="D17" s="238"/>
      <c r="E17" s="238"/>
      <c r="F17" s="238">
        <v>640000000</v>
      </c>
      <c r="G17" s="194"/>
      <c r="H17" s="194"/>
      <c r="I17" s="238">
        <v>640000000</v>
      </c>
      <c r="J17" s="238"/>
      <c r="K17" s="238"/>
      <c r="L17" s="238">
        <v>640000000</v>
      </c>
    </row>
    <row r="18" spans="1:19" ht="24" customHeight="1">
      <c r="A18" s="235" t="s">
        <v>215</v>
      </c>
      <c r="B18" s="239">
        <v>19</v>
      </c>
      <c r="C18" s="155">
        <v>1051595435</v>
      </c>
      <c r="D18" s="155"/>
      <c r="E18" s="155"/>
      <c r="F18" s="155">
        <v>1051595435</v>
      </c>
      <c r="G18" s="194"/>
      <c r="H18" s="194"/>
      <c r="I18" s="92">
        <v>1051595435</v>
      </c>
      <c r="J18" s="238"/>
      <c r="K18" s="238"/>
      <c r="L18" s="92">
        <v>1051595435</v>
      </c>
    </row>
    <row r="19" spans="1:19" ht="24" customHeight="1">
      <c r="A19" s="235" t="s">
        <v>240</v>
      </c>
      <c r="C19" s="155"/>
      <c r="D19" s="238"/>
      <c r="E19" s="238"/>
      <c r="F19" s="155"/>
      <c r="G19" s="155"/>
      <c r="H19" s="155"/>
      <c r="I19" s="198"/>
      <c r="J19" s="238"/>
      <c r="K19" s="238"/>
      <c r="L19" s="198"/>
    </row>
    <row r="20" spans="1:19" ht="24" customHeight="1">
      <c r="A20" s="240" t="s">
        <v>241</v>
      </c>
      <c r="C20" s="155">
        <v>1082978</v>
      </c>
      <c r="D20" s="238"/>
      <c r="E20" s="238"/>
      <c r="F20" s="155">
        <v>-5242803</v>
      </c>
      <c r="G20" s="155"/>
      <c r="H20" s="155"/>
      <c r="I20" s="139" t="s">
        <v>108</v>
      </c>
      <c r="J20" s="243"/>
      <c r="K20" s="243"/>
      <c r="L20" s="139" t="s">
        <v>108</v>
      </c>
    </row>
    <row r="21" spans="1:19" ht="24" customHeight="1">
      <c r="A21" s="253" t="s">
        <v>113</v>
      </c>
      <c r="B21" s="156"/>
      <c r="C21" s="155"/>
      <c r="D21" s="238"/>
      <c r="E21" s="238"/>
      <c r="F21" s="155"/>
      <c r="G21" s="155"/>
      <c r="H21" s="155"/>
      <c r="I21" s="139"/>
      <c r="J21" s="243"/>
      <c r="K21" s="243"/>
      <c r="L21" s="139"/>
      <c r="N21" s="232"/>
      <c r="O21" s="232"/>
      <c r="P21" s="232"/>
      <c r="Q21" s="232"/>
      <c r="R21" s="232"/>
      <c r="S21" s="232"/>
    </row>
    <row r="22" spans="1:19" ht="24" customHeight="1">
      <c r="A22" s="241" t="s">
        <v>216</v>
      </c>
      <c r="B22" s="156"/>
      <c r="C22" s="155"/>
      <c r="D22" s="238"/>
      <c r="E22" s="238"/>
      <c r="F22" s="155"/>
      <c r="G22" s="155"/>
      <c r="H22" s="155"/>
      <c r="I22" s="139"/>
      <c r="J22" s="243"/>
      <c r="K22" s="243"/>
      <c r="L22" s="139"/>
      <c r="N22" s="232"/>
      <c r="O22" s="232"/>
      <c r="P22" s="232"/>
      <c r="Q22" s="232"/>
      <c r="R22" s="232"/>
      <c r="S22" s="232"/>
    </row>
    <row r="23" spans="1:19" ht="24" customHeight="1">
      <c r="A23" s="241" t="s">
        <v>217</v>
      </c>
      <c r="B23" s="156">
        <v>20</v>
      </c>
      <c r="C23" s="244">
        <v>893287</v>
      </c>
      <c r="D23" s="238"/>
      <c r="E23" s="238"/>
      <c r="F23" s="244">
        <v>893287</v>
      </c>
      <c r="G23" s="194"/>
      <c r="H23" s="194"/>
      <c r="I23" s="142">
        <v>893287</v>
      </c>
      <c r="J23" s="243"/>
      <c r="K23" s="243"/>
      <c r="L23" s="142">
        <v>893287</v>
      </c>
      <c r="M23" s="194"/>
      <c r="N23" s="194"/>
      <c r="O23" s="232"/>
      <c r="P23" s="232"/>
      <c r="Q23" s="232"/>
      <c r="R23" s="232"/>
      <c r="S23" s="232"/>
    </row>
    <row r="24" spans="1:19" ht="24" customHeight="1">
      <c r="A24" s="241" t="s">
        <v>114</v>
      </c>
      <c r="B24" s="156"/>
      <c r="C24" s="367">
        <v>267328674</v>
      </c>
      <c r="D24" s="368"/>
      <c r="E24" s="368"/>
      <c r="F24" s="367">
        <f>261126315+1480310</f>
        <v>262606625</v>
      </c>
      <c r="G24" s="197"/>
      <c r="H24" s="197"/>
      <c r="I24" s="142">
        <v>103995630.21000001</v>
      </c>
      <c r="J24" s="243"/>
      <c r="K24" s="243"/>
      <c r="L24" s="142">
        <v>93476057</v>
      </c>
      <c r="N24" s="232"/>
      <c r="O24" s="232"/>
      <c r="P24" s="232"/>
      <c r="Q24" s="232"/>
      <c r="R24" s="232"/>
      <c r="S24" s="232"/>
    </row>
    <row r="25" spans="1:19" ht="24" customHeight="1">
      <c r="A25" s="235" t="s">
        <v>58</v>
      </c>
      <c r="B25" s="156"/>
      <c r="C25" s="245">
        <v>3386507</v>
      </c>
      <c r="D25" s="238"/>
      <c r="E25" s="238"/>
      <c r="F25" s="245">
        <f>4634960-1480310</f>
        <v>3154650</v>
      </c>
      <c r="G25" s="155"/>
      <c r="H25" s="155"/>
      <c r="I25" s="254" t="s">
        <v>108</v>
      </c>
      <c r="J25" s="243"/>
      <c r="K25" s="243"/>
      <c r="L25" s="254" t="s">
        <v>108</v>
      </c>
      <c r="N25" s="232"/>
      <c r="O25" s="232"/>
      <c r="P25" s="232"/>
      <c r="Q25" s="232"/>
      <c r="R25" s="232"/>
      <c r="S25" s="232"/>
    </row>
    <row r="26" spans="1:19" ht="24" customHeight="1">
      <c r="A26" s="240" t="s">
        <v>59</v>
      </c>
      <c r="C26" s="155">
        <f>SUM(C16:C25)</f>
        <v>1964286881</v>
      </c>
      <c r="D26" s="155">
        <f>SUM(D18:D24)</f>
        <v>0</v>
      </c>
      <c r="E26" s="155"/>
      <c r="F26" s="155">
        <f>SUM(F16:F25)</f>
        <v>1953007194</v>
      </c>
      <c r="G26" s="155"/>
      <c r="H26" s="155"/>
      <c r="I26" s="155">
        <f>SUM(I16:I25)</f>
        <v>1796484352.21</v>
      </c>
      <c r="J26" s="155">
        <f>SUM(J18:J24)</f>
        <v>0</v>
      </c>
      <c r="K26" s="155"/>
      <c r="L26" s="155">
        <f>SUM(L16:L25)</f>
        <v>1785964779</v>
      </c>
    </row>
    <row r="27" spans="1:19" ht="24" customHeight="1">
      <c r="A27" s="235" t="s">
        <v>60</v>
      </c>
      <c r="C27" s="245">
        <v>4312770</v>
      </c>
      <c r="D27" s="238"/>
      <c r="E27" s="238"/>
      <c r="F27" s="245">
        <v>4333757.1781053971</v>
      </c>
      <c r="G27" s="155"/>
      <c r="H27" s="155"/>
      <c r="I27" s="254" t="s">
        <v>108</v>
      </c>
      <c r="J27" s="160"/>
      <c r="K27" s="160"/>
      <c r="L27" s="254" t="s">
        <v>108</v>
      </c>
      <c r="N27" s="232"/>
      <c r="O27" s="232"/>
      <c r="P27" s="232"/>
      <c r="Q27" s="232"/>
      <c r="R27" s="232"/>
      <c r="S27" s="232"/>
    </row>
    <row r="28" spans="1:19" ht="24" customHeight="1">
      <c r="A28" s="240" t="s">
        <v>61</v>
      </c>
      <c r="C28" s="155">
        <f>SUM(C26:C27)</f>
        <v>1968599651</v>
      </c>
      <c r="D28" s="155"/>
      <c r="E28" s="155"/>
      <c r="F28" s="155">
        <f>SUM(F26:F27)</f>
        <v>1957340951.1781054</v>
      </c>
      <c r="G28" s="155"/>
      <c r="H28" s="155"/>
      <c r="I28" s="155">
        <f>SUM(I26:I27)</f>
        <v>1796484352.21</v>
      </c>
      <c r="J28" s="238"/>
      <c r="K28" s="238"/>
      <c r="L28" s="155">
        <f>SUM(L26:L27)</f>
        <v>1785964779</v>
      </c>
    </row>
    <row r="29" spans="1:19" ht="24" customHeight="1" thickBot="1">
      <c r="A29" s="236" t="s">
        <v>62</v>
      </c>
      <c r="C29" s="246">
        <f>'หนี้สิน 1 '!C32+'หนี้สิน 2'!C28</f>
        <v>3686182615</v>
      </c>
      <c r="D29" s="238"/>
      <c r="E29" s="238"/>
      <c r="F29" s="246">
        <f>'หนี้สิน 1 '!F32+'หนี้สิน 2'!F28</f>
        <v>3312327599.1781054</v>
      </c>
      <c r="G29" s="238"/>
      <c r="H29" s="238"/>
      <c r="I29" s="191">
        <f>'หนี้สิน 1 '!I32+'หนี้สิน 2'!I28</f>
        <v>2464780457.21</v>
      </c>
      <c r="J29" s="238"/>
      <c r="K29" s="238"/>
      <c r="L29" s="191">
        <f>'หนี้สิน 1 '!L32+'หนี้สิน 2'!L28</f>
        <v>2042658062</v>
      </c>
    </row>
    <row r="30" spans="1:19" ht="24" customHeight="1" thickTop="1">
      <c r="A30" s="236"/>
      <c r="B30" s="237"/>
      <c r="C30" s="356"/>
      <c r="D30" s="256"/>
      <c r="E30" s="256"/>
      <c r="F30" s="255"/>
      <c r="G30" s="256"/>
      <c r="H30" s="256"/>
      <c r="I30" s="356"/>
      <c r="J30" s="256"/>
      <c r="K30" s="256"/>
      <c r="L30" s="256"/>
    </row>
    <row r="31" spans="1:19" ht="24" customHeight="1">
      <c r="A31" s="236"/>
      <c r="B31" s="237"/>
      <c r="C31" s="255"/>
      <c r="D31" s="256"/>
      <c r="E31" s="256"/>
      <c r="F31" s="255"/>
      <c r="G31" s="256"/>
      <c r="H31" s="256"/>
      <c r="I31" s="256"/>
      <c r="J31" s="256"/>
      <c r="K31" s="256"/>
      <c r="L31" s="256"/>
    </row>
    <row r="32" spans="1:19" ht="24" customHeight="1">
      <c r="A32" s="236"/>
      <c r="B32" s="237"/>
      <c r="C32" s="255"/>
      <c r="D32" s="256"/>
      <c r="E32" s="256"/>
      <c r="F32" s="255"/>
      <c r="G32" s="256"/>
      <c r="H32" s="256"/>
      <c r="I32" s="256"/>
      <c r="J32" s="256"/>
      <c r="K32" s="256"/>
      <c r="L32" s="256"/>
    </row>
    <row r="33" spans="1:12" ht="24" customHeight="1">
      <c r="A33" s="257"/>
      <c r="L33" s="249"/>
    </row>
    <row r="36" spans="1:12" ht="24" customHeight="1">
      <c r="A36" s="394"/>
      <c r="B36" s="394"/>
      <c r="C36" s="394"/>
    </row>
    <row r="41" spans="1:12" ht="24" customHeight="1">
      <c r="A41" s="235" t="s">
        <v>30</v>
      </c>
    </row>
  </sheetData>
  <mergeCells count="7">
    <mergeCell ref="A36:C36"/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R82"/>
  <sheetViews>
    <sheetView topLeftCell="A29" zoomScale="70" zoomScaleNormal="70" zoomScaleSheetLayoutView="80" workbookViewId="0">
      <selection activeCell="Q20" sqref="Q20"/>
    </sheetView>
  </sheetViews>
  <sheetFormatPr defaultColWidth="8.1796875" defaultRowHeight="24" customHeight="1"/>
  <cols>
    <col min="1" max="1" width="55.26953125" style="219" customWidth="1"/>
    <col min="2" max="2" width="10.81640625" style="39" customWidth="1"/>
    <col min="3" max="3" width="1.453125" style="219" customWidth="1"/>
    <col min="4" max="4" width="14.90625" style="219" customWidth="1"/>
    <col min="5" max="5" width="0.81640625" style="219" customWidth="1"/>
    <col min="6" max="6" width="0.81640625" style="382" customWidth="1"/>
    <col min="7" max="7" width="14.90625" style="219" customWidth="1"/>
    <col min="8" max="9" width="0.81640625" style="219" customWidth="1"/>
    <col min="10" max="10" width="14.90625" style="219" customWidth="1"/>
    <col min="11" max="11" width="0.81640625" style="219" customWidth="1"/>
    <col min="12" max="12" width="0.81640625" style="382" customWidth="1"/>
    <col min="13" max="13" width="14.90625" style="219" customWidth="1"/>
    <col min="14" max="14" width="7.1796875" style="219" customWidth="1"/>
    <col min="15" max="15" width="13.453125" style="219" bestFit="1" customWidth="1"/>
    <col min="16" max="17" width="12.453125" style="219" customWidth="1"/>
    <col min="18" max="18" width="13.453125" style="219" bestFit="1" customWidth="1"/>
    <col min="19" max="256" width="8.1796875" style="219"/>
    <col min="257" max="257" width="39.453125" style="219" customWidth="1"/>
    <col min="258" max="258" width="7" style="219" customWidth="1"/>
    <col min="259" max="259" width="3.453125" style="219" customWidth="1"/>
    <col min="260" max="260" width="13.453125" style="219" customWidth="1"/>
    <col min="261" max="261" width="0.81640625" style="219" customWidth="1"/>
    <col min="262" max="262" width="12.81640625" style="219" customWidth="1"/>
    <col min="263" max="263" width="0.81640625" style="219" customWidth="1"/>
    <col min="264" max="264" width="13.1796875" style="219" customWidth="1"/>
    <col min="265" max="265" width="0.81640625" style="219" customWidth="1"/>
    <col min="266" max="266" width="15.453125" style="219" customWidth="1"/>
    <col min="267" max="267" width="7.1796875" style="219" customWidth="1"/>
    <col min="268" max="268" width="9.453125" style="219" bestFit="1" customWidth="1"/>
    <col min="269" max="512" width="8.1796875" style="219"/>
    <col min="513" max="513" width="39.453125" style="219" customWidth="1"/>
    <col min="514" max="514" width="7" style="219" customWidth="1"/>
    <col min="515" max="515" width="3.453125" style="219" customWidth="1"/>
    <col min="516" max="516" width="13.453125" style="219" customWidth="1"/>
    <col min="517" max="517" width="0.81640625" style="219" customWidth="1"/>
    <col min="518" max="518" width="12.81640625" style="219" customWidth="1"/>
    <col min="519" max="519" width="0.81640625" style="219" customWidth="1"/>
    <col min="520" max="520" width="13.1796875" style="219" customWidth="1"/>
    <col min="521" max="521" width="0.81640625" style="219" customWidth="1"/>
    <col min="522" max="522" width="15.453125" style="219" customWidth="1"/>
    <col min="523" max="523" width="7.1796875" style="219" customWidth="1"/>
    <col min="524" max="524" width="9.453125" style="219" bestFit="1" customWidth="1"/>
    <col min="525" max="768" width="8.1796875" style="219"/>
    <col min="769" max="769" width="39.453125" style="219" customWidth="1"/>
    <col min="770" max="770" width="7" style="219" customWidth="1"/>
    <col min="771" max="771" width="3.453125" style="219" customWidth="1"/>
    <col min="772" max="772" width="13.453125" style="219" customWidth="1"/>
    <col min="773" max="773" width="0.81640625" style="219" customWidth="1"/>
    <col min="774" max="774" width="12.81640625" style="219" customWidth="1"/>
    <col min="775" max="775" width="0.81640625" style="219" customWidth="1"/>
    <col min="776" max="776" width="13.1796875" style="219" customWidth="1"/>
    <col min="777" max="777" width="0.81640625" style="219" customWidth="1"/>
    <col min="778" max="778" width="15.453125" style="219" customWidth="1"/>
    <col min="779" max="779" width="7.1796875" style="219" customWidth="1"/>
    <col min="780" max="780" width="9.453125" style="219" bestFit="1" customWidth="1"/>
    <col min="781" max="1024" width="8.1796875" style="219"/>
    <col min="1025" max="1025" width="39.453125" style="219" customWidth="1"/>
    <col min="1026" max="1026" width="7" style="219" customWidth="1"/>
    <col min="1027" max="1027" width="3.453125" style="219" customWidth="1"/>
    <col min="1028" max="1028" width="13.453125" style="219" customWidth="1"/>
    <col min="1029" max="1029" width="0.81640625" style="219" customWidth="1"/>
    <col min="1030" max="1030" width="12.81640625" style="219" customWidth="1"/>
    <col min="1031" max="1031" width="0.81640625" style="219" customWidth="1"/>
    <col min="1032" max="1032" width="13.1796875" style="219" customWidth="1"/>
    <col min="1033" max="1033" width="0.81640625" style="219" customWidth="1"/>
    <col min="1034" max="1034" width="15.453125" style="219" customWidth="1"/>
    <col min="1035" max="1035" width="7.1796875" style="219" customWidth="1"/>
    <col min="1036" max="1036" width="9.453125" style="219" bestFit="1" customWidth="1"/>
    <col min="1037" max="1280" width="8.1796875" style="219"/>
    <col min="1281" max="1281" width="39.453125" style="219" customWidth="1"/>
    <col min="1282" max="1282" width="7" style="219" customWidth="1"/>
    <col min="1283" max="1283" width="3.453125" style="219" customWidth="1"/>
    <col min="1284" max="1284" width="13.453125" style="219" customWidth="1"/>
    <col min="1285" max="1285" width="0.81640625" style="219" customWidth="1"/>
    <col min="1286" max="1286" width="12.81640625" style="219" customWidth="1"/>
    <col min="1287" max="1287" width="0.81640625" style="219" customWidth="1"/>
    <col min="1288" max="1288" width="13.1796875" style="219" customWidth="1"/>
    <col min="1289" max="1289" width="0.81640625" style="219" customWidth="1"/>
    <col min="1290" max="1290" width="15.453125" style="219" customWidth="1"/>
    <col min="1291" max="1291" width="7.1796875" style="219" customWidth="1"/>
    <col min="1292" max="1292" width="9.453125" style="219" bestFit="1" customWidth="1"/>
    <col min="1293" max="1536" width="8.1796875" style="219"/>
    <col min="1537" max="1537" width="39.453125" style="219" customWidth="1"/>
    <col min="1538" max="1538" width="7" style="219" customWidth="1"/>
    <col min="1539" max="1539" width="3.453125" style="219" customWidth="1"/>
    <col min="1540" max="1540" width="13.453125" style="219" customWidth="1"/>
    <col min="1541" max="1541" width="0.81640625" style="219" customWidth="1"/>
    <col min="1542" max="1542" width="12.81640625" style="219" customWidth="1"/>
    <col min="1543" max="1543" width="0.81640625" style="219" customWidth="1"/>
    <col min="1544" max="1544" width="13.1796875" style="219" customWidth="1"/>
    <col min="1545" max="1545" width="0.81640625" style="219" customWidth="1"/>
    <col min="1546" max="1546" width="15.453125" style="219" customWidth="1"/>
    <col min="1547" max="1547" width="7.1796875" style="219" customWidth="1"/>
    <col min="1548" max="1548" width="9.453125" style="219" bestFit="1" customWidth="1"/>
    <col min="1549" max="1792" width="8.1796875" style="219"/>
    <col min="1793" max="1793" width="39.453125" style="219" customWidth="1"/>
    <col min="1794" max="1794" width="7" style="219" customWidth="1"/>
    <col min="1795" max="1795" width="3.453125" style="219" customWidth="1"/>
    <col min="1796" max="1796" width="13.453125" style="219" customWidth="1"/>
    <col min="1797" max="1797" width="0.81640625" style="219" customWidth="1"/>
    <col min="1798" max="1798" width="12.81640625" style="219" customWidth="1"/>
    <col min="1799" max="1799" width="0.81640625" style="219" customWidth="1"/>
    <col min="1800" max="1800" width="13.1796875" style="219" customWidth="1"/>
    <col min="1801" max="1801" width="0.81640625" style="219" customWidth="1"/>
    <col min="1802" max="1802" width="15.453125" style="219" customWidth="1"/>
    <col min="1803" max="1803" width="7.1796875" style="219" customWidth="1"/>
    <col min="1804" max="1804" width="9.453125" style="219" bestFit="1" customWidth="1"/>
    <col min="1805" max="2048" width="8.1796875" style="219"/>
    <col min="2049" max="2049" width="39.453125" style="219" customWidth="1"/>
    <col min="2050" max="2050" width="7" style="219" customWidth="1"/>
    <col min="2051" max="2051" width="3.453125" style="219" customWidth="1"/>
    <col min="2052" max="2052" width="13.453125" style="219" customWidth="1"/>
    <col min="2053" max="2053" width="0.81640625" style="219" customWidth="1"/>
    <col min="2054" max="2054" width="12.81640625" style="219" customWidth="1"/>
    <col min="2055" max="2055" width="0.81640625" style="219" customWidth="1"/>
    <col min="2056" max="2056" width="13.1796875" style="219" customWidth="1"/>
    <col min="2057" max="2057" width="0.81640625" style="219" customWidth="1"/>
    <col min="2058" max="2058" width="15.453125" style="219" customWidth="1"/>
    <col min="2059" max="2059" width="7.1796875" style="219" customWidth="1"/>
    <col min="2060" max="2060" width="9.453125" style="219" bestFit="1" customWidth="1"/>
    <col min="2061" max="2304" width="8.1796875" style="219"/>
    <col min="2305" max="2305" width="39.453125" style="219" customWidth="1"/>
    <col min="2306" max="2306" width="7" style="219" customWidth="1"/>
    <col min="2307" max="2307" width="3.453125" style="219" customWidth="1"/>
    <col min="2308" max="2308" width="13.453125" style="219" customWidth="1"/>
    <col min="2309" max="2309" width="0.81640625" style="219" customWidth="1"/>
    <col min="2310" max="2310" width="12.81640625" style="219" customWidth="1"/>
    <col min="2311" max="2311" width="0.81640625" style="219" customWidth="1"/>
    <col min="2312" max="2312" width="13.1796875" style="219" customWidth="1"/>
    <col min="2313" max="2313" width="0.81640625" style="219" customWidth="1"/>
    <col min="2314" max="2314" width="15.453125" style="219" customWidth="1"/>
    <col min="2315" max="2315" width="7.1796875" style="219" customWidth="1"/>
    <col min="2316" max="2316" width="9.453125" style="219" bestFit="1" customWidth="1"/>
    <col min="2317" max="2560" width="8.1796875" style="219"/>
    <col min="2561" max="2561" width="39.453125" style="219" customWidth="1"/>
    <col min="2562" max="2562" width="7" style="219" customWidth="1"/>
    <col min="2563" max="2563" width="3.453125" style="219" customWidth="1"/>
    <col min="2564" max="2564" width="13.453125" style="219" customWidth="1"/>
    <col min="2565" max="2565" width="0.81640625" style="219" customWidth="1"/>
    <col min="2566" max="2566" width="12.81640625" style="219" customWidth="1"/>
    <col min="2567" max="2567" width="0.81640625" style="219" customWidth="1"/>
    <col min="2568" max="2568" width="13.1796875" style="219" customWidth="1"/>
    <col min="2569" max="2569" width="0.81640625" style="219" customWidth="1"/>
    <col min="2570" max="2570" width="15.453125" style="219" customWidth="1"/>
    <col min="2571" max="2571" width="7.1796875" style="219" customWidth="1"/>
    <col min="2572" max="2572" width="9.453125" style="219" bestFit="1" customWidth="1"/>
    <col min="2573" max="2816" width="8.1796875" style="219"/>
    <col min="2817" max="2817" width="39.453125" style="219" customWidth="1"/>
    <col min="2818" max="2818" width="7" style="219" customWidth="1"/>
    <col min="2819" max="2819" width="3.453125" style="219" customWidth="1"/>
    <col min="2820" max="2820" width="13.453125" style="219" customWidth="1"/>
    <col min="2821" max="2821" width="0.81640625" style="219" customWidth="1"/>
    <col min="2822" max="2822" width="12.81640625" style="219" customWidth="1"/>
    <col min="2823" max="2823" width="0.81640625" style="219" customWidth="1"/>
    <col min="2824" max="2824" width="13.1796875" style="219" customWidth="1"/>
    <col min="2825" max="2825" width="0.81640625" style="219" customWidth="1"/>
    <col min="2826" max="2826" width="15.453125" style="219" customWidth="1"/>
    <col min="2827" max="2827" width="7.1796875" style="219" customWidth="1"/>
    <col min="2828" max="2828" width="9.453125" style="219" bestFit="1" customWidth="1"/>
    <col min="2829" max="3072" width="8.1796875" style="219"/>
    <col min="3073" max="3073" width="39.453125" style="219" customWidth="1"/>
    <col min="3074" max="3074" width="7" style="219" customWidth="1"/>
    <col min="3075" max="3075" width="3.453125" style="219" customWidth="1"/>
    <col min="3076" max="3076" width="13.453125" style="219" customWidth="1"/>
    <col min="3077" max="3077" width="0.81640625" style="219" customWidth="1"/>
    <col min="3078" max="3078" width="12.81640625" style="219" customWidth="1"/>
    <col min="3079" max="3079" width="0.81640625" style="219" customWidth="1"/>
    <col min="3080" max="3080" width="13.1796875" style="219" customWidth="1"/>
    <col min="3081" max="3081" width="0.81640625" style="219" customWidth="1"/>
    <col min="3082" max="3082" width="15.453125" style="219" customWidth="1"/>
    <col min="3083" max="3083" width="7.1796875" style="219" customWidth="1"/>
    <col min="3084" max="3084" width="9.453125" style="219" bestFit="1" customWidth="1"/>
    <col min="3085" max="3328" width="8.1796875" style="219"/>
    <col min="3329" max="3329" width="39.453125" style="219" customWidth="1"/>
    <col min="3330" max="3330" width="7" style="219" customWidth="1"/>
    <col min="3331" max="3331" width="3.453125" style="219" customWidth="1"/>
    <col min="3332" max="3332" width="13.453125" style="219" customWidth="1"/>
    <col min="3333" max="3333" width="0.81640625" style="219" customWidth="1"/>
    <col min="3334" max="3334" width="12.81640625" style="219" customWidth="1"/>
    <col min="3335" max="3335" width="0.81640625" style="219" customWidth="1"/>
    <col min="3336" max="3336" width="13.1796875" style="219" customWidth="1"/>
    <col min="3337" max="3337" width="0.81640625" style="219" customWidth="1"/>
    <col min="3338" max="3338" width="15.453125" style="219" customWidth="1"/>
    <col min="3339" max="3339" width="7.1796875" style="219" customWidth="1"/>
    <col min="3340" max="3340" width="9.453125" style="219" bestFit="1" customWidth="1"/>
    <col min="3341" max="3584" width="8.1796875" style="219"/>
    <col min="3585" max="3585" width="39.453125" style="219" customWidth="1"/>
    <col min="3586" max="3586" width="7" style="219" customWidth="1"/>
    <col min="3587" max="3587" width="3.453125" style="219" customWidth="1"/>
    <col min="3588" max="3588" width="13.453125" style="219" customWidth="1"/>
    <col min="3589" max="3589" width="0.81640625" style="219" customWidth="1"/>
    <col min="3590" max="3590" width="12.81640625" style="219" customWidth="1"/>
    <col min="3591" max="3591" width="0.81640625" style="219" customWidth="1"/>
    <col min="3592" max="3592" width="13.1796875" style="219" customWidth="1"/>
    <col min="3593" max="3593" width="0.81640625" style="219" customWidth="1"/>
    <col min="3594" max="3594" width="15.453125" style="219" customWidth="1"/>
    <col min="3595" max="3595" width="7.1796875" style="219" customWidth="1"/>
    <col min="3596" max="3596" width="9.453125" style="219" bestFit="1" customWidth="1"/>
    <col min="3597" max="3840" width="8.1796875" style="219"/>
    <col min="3841" max="3841" width="39.453125" style="219" customWidth="1"/>
    <col min="3842" max="3842" width="7" style="219" customWidth="1"/>
    <col min="3843" max="3843" width="3.453125" style="219" customWidth="1"/>
    <col min="3844" max="3844" width="13.453125" style="219" customWidth="1"/>
    <col min="3845" max="3845" width="0.81640625" style="219" customWidth="1"/>
    <col min="3846" max="3846" width="12.81640625" style="219" customWidth="1"/>
    <col min="3847" max="3847" width="0.81640625" style="219" customWidth="1"/>
    <col min="3848" max="3848" width="13.1796875" style="219" customWidth="1"/>
    <col min="3849" max="3849" width="0.81640625" style="219" customWidth="1"/>
    <col min="3850" max="3850" width="15.453125" style="219" customWidth="1"/>
    <col min="3851" max="3851" width="7.1796875" style="219" customWidth="1"/>
    <col min="3852" max="3852" width="9.453125" style="219" bestFit="1" customWidth="1"/>
    <col min="3853" max="4096" width="8.1796875" style="219"/>
    <col min="4097" max="4097" width="39.453125" style="219" customWidth="1"/>
    <col min="4098" max="4098" width="7" style="219" customWidth="1"/>
    <col min="4099" max="4099" width="3.453125" style="219" customWidth="1"/>
    <col min="4100" max="4100" width="13.453125" style="219" customWidth="1"/>
    <col min="4101" max="4101" width="0.81640625" style="219" customWidth="1"/>
    <col min="4102" max="4102" width="12.81640625" style="219" customWidth="1"/>
    <col min="4103" max="4103" width="0.81640625" style="219" customWidth="1"/>
    <col min="4104" max="4104" width="13.1796875" style="219" customWidth="1"/>
    <col min="4105" max="4105" width="0.81640625" style="219" customWidth="1"/>
    <col min="4106" max="4106" width="15.453125" style="219" customWidth="1"/>
    <col min="4107" max="4107" width="7.1796875" style="219" customWidth="1"/>
    <col min="4108" max="4108" width="9.453125" style="219" bestFit="1" customWidth="1"/>
    <col min="4109" max="4352" width="8.1796875" style="219"/>
    <col min="4353" max="4353" width="39.453125" style="219" customWidth="1"/>
    <col min="4354" max="4354" width="7" style="219" customWidth="1"/>
    <col min="4355" max="4355" width="3.453125" style="219" customWidth="1"/>
    <col min="4356" max="4356" width="13.453125" style="219" customWidth="1"/>
    <col min="4357" max="4357" width="0.81640625" style="219" customWidth="1"/>
    <col min="4358" max="4358" width="12.81640625" style="219" customWidth="1"/>
    <col min="4359" max="4359" width="0.81640625" style="219" customWidth="1"/>
    <col min="4360" max="4360" width="13.1796875" style="219" customWidth="1"/>
    <col min="4361" max="4361" width="0.81640625" style="219" customWidth="1"/>
    <col min="4362" max="4362" width="15.453125" style="219" customWidth="1"/>
    <col min="4363" max="4363" width="7.1796875" style="219" customWidth="1"/>
    <col min="4364" max="4364" width="9.453125" style="219" bestFit="1" customWidth="1"/>
    <col min="4365" max="4608" width="8.1796875" style="219"/>
    <col min="4609" max="4609" width="39.453125" style="219" customWidth="1"/>
    <col min="4610" max="4610" width="7" style="219" customWidth="1"/>
    <col min="4611" max="4611" width="3.453125" style="219" customWidth="1"/>
    <col min="4612" max="4612" width="13.453125" style="219" customWidth="1"/>
    <col min="4613" max="4613" width="0.81640625" style="219" customWidth="1"/>
    <col min="4614" max="4614" width="12.81640625" style="219" customWidth="1"/>
    <col min="4615" max="4615" width="0.81640625" style="219" customWidth="1"/>
    <col min="4616" max="4616" width="13.1796875" style="219" customWidth="1"/>
    <col min="4617" max="4617" width="0.81640625" style="219" customWidth="1"/>
    <col min="4618" max="4618" width="15.453125" style="219" customWidth="1"/>
    <col min="4619" max="4619" width="7.1796875" style="219" customWidth="1"/>
    <col min="4620" max="4620" width="9.453125" style="219" bestFit="1" customWidth="1"/>
    <col min="4621" max="4864" width="8.1796875" style="219"/>
    <col min="4865" max="4865" width="39.453125" style="219" customWidth="1"/>
    <col min="4866" max="4866" width="7" style="219" customWidth="1"/>
    <col min="4867" max="4867" width="3.453125" style="219" customWidth="1"/>
    <col min="4868" max="4868" width="13.453125" style="219" customWidth="1"/>
    <col min="4869" max="4869" width="0.81640625" style="219" customWidth="1"/>
    <col min="4870" max="4870" width="12.81640625" style="219" customWidth="1"/>
    <col min="4871" max="4871" width="0.81640625" style="219" customWidth="1"/>
    <col min="4872" max="4872" width="13.1796875" style="219" customWidth="1"/>
    <col min="4873" max="4873" width="0.81640625" style="219" customWidth="1"/>
    <col min="4874" max="4874" width="15.453125" style="219" customWidth="1"/>
    <col min="4875" max="4875" width="7.1796875" style="219" customWidth="1"/>
    <col min="4876" max="4876" width="9.453125" style="219" bestFit="1" customWidth="1"/>
    <col min="4877" max="5120" width="8.1796875" style="219"/>
    <col min="5121" max="5121" width="39.453125" style="219" customWidth="1"/>
    <col min="5122" max="5122" width="7" style="219" customWidth="1"/>
    <col min="5123" max="5123" width="3.453125" style="219" customWidth="1"/>
    <col min="5124" max="5124" width="13.453125" style="219" customWidth="1"/>
    <col min="5125" max="5125" width="0.81640625" style="219" customWidth="1"/>
    <col min="5126" max="5126" width="12.81640625" style="219" customWidth="1"/>
    <col min="5127" max="5127" width="0.81640625" style="219" customWidth="1"/>
    <col min="5128" max="5128" width="13.1796875" style="219" customWidth="1"/>
    <col min="5129" max="5129" width="0.81640625" style="219" customWidth="1"/>
    <col min="5130" max="5130" width="15.453125" style="219" customWidth="1"/>
    <col min="5131" max="5131" width="7.1796875" style="219" customWidth="1"/>
    <col min="5132" max="5132" width="9.453125" style="219" bestFit="1" customWidth="1"/>
    <col min="5133" max="5376" width="8.1796875" style="219"/>
    <col min="5377" max="5377" width="39.453125" style="219" customWidth="1"/>
    <col min="5378" max="5378" width="7" style="219" customWidth="1"/>
    <col min="5379" max="5379" width="3.453125" style="219" customWidth="1"/>
    <col min="5380" max="5380" width="13.453125" style="219" customWidth="1"/>
    <col min="5381" max="5381" width="0.81640625" style="219" customWidth="1"/>
    <col min="5382" max="5382" width="12.81640625" style="219" customWidth="1"/>
    <col min="5383" max="5383" width="0.81640625" style="219" customWidth="1"/>
    <col min="5384" max="5384" width="13.1796875" style="219" customWidth="1"/>
    <col min="5385" max="5385" width="0.81640625" style="219" customWidth="1"/>
    <col min="5386" max="5386" width="15.453125" style="219" customWidth="1"/>
    <col min="5387" max="5387" width="7.1796875" style="219" customWidth="1"/>
    <col min="5388" max="5388" width="9.453125" style="219" bestFit="1" customWidth="1"/>
    <col min="5389" max="5632" width="8.1796875" style="219"/>
    <col min="5633" max="5633" width="39.453125" style="219" customWidth="1"/>
    <col min="5634" max="5634" width="7" style="219" customWidth="1"/>
    <col min="5635" max="5635" width="3.453125" style="219" customWidth="1"/>
    <col min="5636" max="5636" width="13.453125" style="219" customWidth="1"/>
    <col min="5637" max="5637" width="0.81640625" style="219" customWidth="1"/>
    <col min="5638" max="5638" width="12.81640625" style="219" customWidth="1"/>
    <col min="5639" max="5639" width="0.81640625" style="219" customWidth="1"/>
    <col min="5640" max="5640" width="13.1796875" style="219" customWidth="1"/>
    <col min="5641" max="5641" width="0.81640625" style="219" customWidth="1"/>
    <col min="5642" max="5642" width="15.453125" style="219" customWidth="1"/>
    <col min="5643" max="5643" width="7.1796875" style="219" customWidth="1"/>
    <col min="5644" max="5644" width="9.453125" style="219" bestFit="1" customWidth="1"/>
    <col min="5645" max="5888" width="8.1796875" style="219"/>
    <col min="5889" max="5889" width="39.453125" style="219" customWidth="1"/>
    <col min="5890" max="5890" width="7" style="219" customWidth="1"/>
    <col min="5891" max="5891" width="3.453125" style="219" customWidth="1"/>
    <col min="5892" max="5892" width="13.453125" style="219" customWidth="1"/>
    <col min="5893" max="5893" width="0.81640625" style="219" customWidth="1"/>
    <col min="5894" max="5894" width="12.81640625" style="219" customWidth="1"/>
    <col min="5895" max="5895" width="0.81640625" style="219" customWidth="1"/>
    <col min="5896" max="5896" width="13.1796875" style="219" customWidth="1"/>
    <col min="5897" max="5897" width="0.81640625" style="219" customWidth="1"/>
    <col min="5898" max="5898" width="15.453125" style="219" customWidth="1"/>
    <col min="5899" max="5899" width="7.1796875" style="219" customWidth="1"/>
    <col min="5900" max="5900" width="9.453125" style="219" bestFit="1" customWidth="1"/>
    <col min="5901" max="6144" width="8.1796875" style="219"/>
    <col min="6145" max="6145" width="39.453125" style="219" customWidth="1"/>
    <col min="6146" max="6146" width="7" style="219" customWidth="1"/>
    <col min="6147" max="6147" width="3.453125" style="219" customWidth="1"/>
    <col min="6148" max="6148" width="13.453125" style="219" customWidth="1"/>
    <col min="6149" max="6149" width="0.81640625" style="219" customWidth="1"/>
    <col min="6150" max="6150" width="12.81640625" style="219" customWidth="1"/>
    <col min="6151" max="6151" width="0.81640625" style="219" customWidth="1"/>
    <col min="6152" max="6152" width="13.1796875" style="219" customWidth="1"/>
    <col min="6153" max="6153" width="0.81640625" style="219" customWidth="1"/>
    <col min="6154" max="6154" width="15.453125" style="219" customWidth="1"/>
    <col min="6155" max="6155" width="7.1796875" style="219" customWidth="1"/>
    <col min="6156" max="6156" width="9.453125" style="219" bestFit="1" customWidth="1"/>
    <col min="6157" max="6400" width="8.1796875" style="219"/>
    <col min="6401" max="6401" width="39.453125" style="219" customWidth="1"/>
    <col min="6402" max="6402" width="7" style="219" customWidth="1"/>
    <col min="6403" max="6403" width="3.453125" style="219" customWidth="1"/>
    <col min="6404" max="6404" width="13.453125" style="219" customWidth="1"/>
    <col min="6405" max="6405" width="0.81640625" style="219" customWidth="1"/>
    <col min="6406" max="6406" width="12.81640625" style="219" customWidth="1"/>
    <col min="6407" max="6407" width="0.81640625" style="219" customWidth="1"/>
    <col min="6408" max="6408" width="13.1796875" style="219" customWidth="1"/>
    <col min="6409" max="6409" width="0.81640625" style="219" customWidth="1"/>
    <col min="6410" max="6410" width="15.453125" style="219" customWidth="1"/>
    <col min="6411" max="6411" width="7.1796875" style="219" customWidth="1"/>
    <col min="6412" max="6412" width="9.453125" style="219" bestFit="1" customWidth="1"/>
    <col min="6413" max="6656" width="8.1796875" style="219"/>
    <col min="6657" max="6657" width="39.453125" style="219" customWidth="1"/>
    <col min="6658" max="6658" width="7" style="219" customWidth="1"/>
    <col min="6659" max="6659" width="3.453125" style="219" customWidth="1"/>
    <col min="6660" max="6660" width="13.453125" style="219" customWidth="1"/>
    <col min="6661" max="6661" width="0.81640625" style="219" customWidth="1"/>
    <col min="6662" max="6662" width="12.81640625" style="219" customWidth="1"/>
    <col min="6663" max="6663" width="0.81640625" style="219" customWidth="1"/>
    <col min="6664" max="6664" width="13.1796875" style="219" customWidth="1"/>
    <col min="6665" max="6665" width="0.81640625" style="219" customWidth="1"/>
    <col min="6666" max="6666" width="15.453125" style="219" customWidth="1"/>
    <col min="6667" max="6667" width="7.1796875" style="219" customWidth="1"/>
    <col min="6668" max="6668" width="9.453125" style="219" bestFit="1" customWidth="1"/>
    <col min="6669" max="6912" width="8.1796875" style="219"/>
    <col min="6913" max="6913" width="39.453125" style="219" customWidth="1"/>
    <col min="6914" max="6914" width="7" style="219" customWidth="1"/>
    <col min="6915" max="6915" width="3.453125" style="219" customWidth="1"/>
    <col min="6916" max="6916" width="13.453125" style="219" customWidth="1"/>
    <col min="6917" max="6917" width="0.81640625" style="219" customWidth="1"/>
    <col min="6918" max="6918" width="12.81640625" style="219" customWidth="1"/>
    <col min="6919" max="6919" width="0.81640625" style="219" customWidth="1"/>
    <col min="6920" max="6920" width="13.1796875" style="219" customWidth="1"/>
    <col min="6921" max="6921" width="0.81640625" style="219" customWidth="1"/>
    <col min="6922" max="6922" width="15.453125" style="219" customWidth="1"/>
    <col min="6923" max="6923" width="7.1796875" style="219" customWidth="1"/>
    <col min="6924" max="6924" width="9.453125" style="219" bestFit="1" customWidth="1"/>
    <col min="6925" max="7168" width="8.1796875" style="219"/>
    <col min="7169" max="7169" width="39.453125" style="219" customWidth="1"/>
    <col min="7170" max="7170" width="7" style="219" customWidth="1"/>
    <col min="7171" max="7171" width="3.453125" style="219" customWidth="1"/>
    <col min="7172" max="7172" width="13.453125" style="219" customWidth="1"/>
    <col min="7173" max="7173" width="0.81640625" style="219" customWidth="1"/>
    <col min="7174" max="7174" width="12.81640625" style="219" customWidth="1"/>
    <col min="7175" max="7175" width="0.81640625" style="219" customWidth="1"/>
    <col min="7176" max="7176" width="13.1796875" style="219" customWidth="1"/>
    <col min="7177" max="7177" width="0.81640625" style="219" customWidth="1"/>
    <col min="7178" max="7178" width="15.453125" style="219" customWidth="1"/>
    <col min="7179" max="7179" width="7.1796875" style="219" customWidth="1"/>
    <col min="7180" max="7180" width="9.453125" style="219" bestFit="1" customWidth="1"/>
    <col min="7181" max="7424" width="8.1796875" style="219"/>
    <col min="7425" max="7425" width="39.453125" style="219" customWidth="1"/>
    <col min="7426" max="7426" width="7" style="219" customWidth="1"/>
    <col min="7427" max="7427" width="3.453125" style="219" customWidth="1"/>
    <col min="7428" max="7428" width="13.453125" style="219" customWidth="1"/>
    <col min="7429" max="7429" width="0.81640625" style="219" customWidth="1"/>
    <col min="7430" max="7430" width="12.81640625" style="219" customWidth="1"/>
    <col min="7431" max="7431" width="0.81640625" style="219" customWidth="1"/>
    <col min="7432" max="7432" width="13.1796875" style="219" customWidth="1"/>
    <col min="7433" max="7433" width="0.81640625" style="219" customWidth="1"/>
    <col min="7434" max="7434" width="15.453125" style="219" customWidth="1"/>
    <col min="7435" max="7435" width="7.1796875" style="219" customWidth="1"/>
    <col min="7436" max="7436" width="9.453125" style="219" bestFit="1" customWidth="1"/>
    <col min="7437" max="7680" width="8.1796875" style="219"/>
    <col min="7681" max="7681" width="39.453125" style="219" customWidth="1"/>
    <col min="7682" max="7682" width="7" style="219" customWidth="1"/>
    <col min="7683" max="7683" width="3.453125" style="219" customWidth="1"/>
    <col min="7684" max="7684" width="13.453125" style="219" customWidth="1"/>
    <col min="7685" max="7685" width="0.81640625" style="219" customWidth="1"/>
    <col min="7686" max="7686" width="12.81640625" style="219" customWidth="1"/>
    <col min="7687" max="7687" width="0.81640625" style="219" customWidth="1"/>
    <col min="7688" max="7688" width="13.1796875" style="219" customWidth="1"/>
    <col min="7689" max="7689" width="0.81640625" style="219" customWidth="1"/>
    <col min="7690" max="7690" width="15.453125" style="219" customWidth="1"/>
    <col min="7691" max="7691" width="7.1796875" style="219" customWidth="1"/>
    <col min="7692" max="7692" width="9.453125" style="219" bestFit="1" customWidth="1"/>
    <col min="7693" max="7936" width="8.1796875" style="219"/>
    <col min="7937" max="7937" width="39.453125" style="219" customWidth="1"/>
    <col min="7938" max="7938" width="7" style="219" customWidth="1"/>
    <col min="7939" max="7939" width="3.453125" style="219" customWidth="1"/>
    <col min="7940" max="7940" width="13.453125" style="219" customWidth="1"/>
    <col min="7941" max="7941" width="0.81640625" style="219" customWidth="1"/>
    <col min="7942" max="7942" width="12.81640625" style="219" customWidth="1"/>
    <col min="7943" max="7943" width="0.81640625" style="219" customWidth="1"/>
    <col min="7944" max="7944" width="13.1796875" style="219" customWidth="1"/>
    <col min="7945" max="7945" width="0.81640625" style="219" customWidth="1"/>
    <col min="7946" max="7946" width="15.453125" style="219" customWidth="1"/>
    <col min="7947" max="7947" width="7.1796875" style="219" customWidth="1"/>
    <col min="7948" max="7948" width="9.453125" style="219" bestFit="1" customWidth="1"/>
    <col min="7949" max="8192" width="8.1796875" style="219"/>
    <col min="8193" max="8193" width="39.453125" style="219" customWidth="1"/>
    <col min="8194" max="8194" width="7" style="219" customWidth="1"/>
    <col min="8195" max="8195" width="3.453125" style="219" customWidth="1"/>
    <col min="8196" max="8196" width="13.453125" style="219" customWidth="1"/>
    <col min="8197" max="8197" width="0.81640625" style="219" customWidth="1"/>
    <col min="8198" max="8198" width="12.81640625" style="219" customWidth="1"/>
    <col min="8199" max="8199" width="0.81640625" style="219" customWidth="1"/>
    <col min="8200" max="8200" width="13.1796875" style="219" customWidth="1"/>
    <col min="8201" max="8201" width="0.81640625" style="219" customWidth="1"/>
    <col min="8202" max="8202" width="15.453125" style="219" customWidth="1"/>
    <col min="8203" max="8203" width="7.1796875" style="219" customWidth="1"/>
    <col min="8204" max="8204" width="9.453125" style="219" bestFit="1" customWidth="1"/>
    <col min="8205" max="8448" width="8.1796875" style="219"/>
    <col min="8449" max="8449" width="39.453125" style="219" customWidth="1"/>
    <col min="8450" max="8450" width="7" style="219" customWidth="1"/>
    <col min="8451" max="8451" width="3.453125" style="219" customWidth="1"/>
    <col min="8452" max="8452" width="13.453125" style="219" customWidth="1"/>
    <col min="8453" max="8453" width="0.81640625" style="219" customWidth="1"/>
    <col min="8454" max="8454" width="12.81640625" style="219" customWidth="1"/>
    <col min="8455" max="8455" width="0.81640625" style="219" customWidth="1"/>
    <col min="8456" max="8456" width="13.1796875" style="219" customWidth="1"/>
    <col min="8457" max="8457" width="0.81640625" style="219" customWidth="1"/>
    <col min="8458" max="8458" width="15.453125" style="219" customWidth="1"/>
    <col min="8459" max="8459" width="7.1796875" style="219" customWidth="1"/>
    <col min="8460" max="8460" width="9.453125" style="219" bestFit="1" customWidth="1"/>
    <col min="8461" max="8704" width="8.1796875" style="219"/>
    <col min="8705" max="8705" width="39.453125" style="219" customWidth="1"/>
    <col min="8706" max="8706" width="7" style="219" customWidth="1"/>
    <col min="8707" max="8707" width="3.453125" style="219" customWidth="1"/>
    <col min="8708" max="8708" width="13.453125" style="219" customWidth="1"/>
    <col min="8709" max="8709" width="0.81640625" style="219" customWidth="1"/>
    <col min="8710" max="8710" width="12.81640625" style="219" customWidth="1"/>
    <col min="8711" max="8711" width="0.81640625" style="219" customWidth="1"/>
    <col min="8712" max="8712" width="13.1796875" style="219" customWidth="1"/>
    <col min="8713" max="8713" width="0.81640625" style="219" customWidth="1"/>
    <col min="8714" max="8714" width="15.453125" style="219" customWidth="1"/>
    <col min="8715" max="8715" width="7.1796875" style="219" customWidth="1"/>
    <col min="8716" max="8716" width="9.453125" style="219" bestFit="1" customWidth="1"/>
    <col min="8717" max="8960" width="8.1796875" style="219"/>
    <col min="8961" max="8961" width="39.453125" style="219" customWidth="1"/>
    <col min="8962" max="8962" width="7" style="219" customWidth="1"/>
    <col min="8963" max="8963" width="3.453125" style="219" customWidth="1"/>
    <col min="8964" max="8964" width="13.453125" style="219" customWidth="1"/>
    <col min="8965" max="8965" width="0.81640625" style="219" customWidth="1"/>
    <col min="8966" max="8966" width="12.81640625" style="219" customWidth="1"/>
    <col min="8967" max="8967" width="0.81640625" style="219" customWidth="1"/>
    <col min="8968" max="8968" width="13.1796875" style="219" customWidth="1"/>
    <col min="8969" max="8969" width="0.81640625" style="219" customWidth="1"/>
    <col min="8970" max="8970" width="15.453125" style="219" customWidth="1"/>
    <col min="8971" max="8971" width="7.1796875" style="219" customWidth="1"/>
    <col min="8972" max="8972" width="9.453125" style="219" bestFit="1" customWidth="1"/>
    <col min="8973" max="9216" width="8.1796875" style="219"/>
    <col min="9217" max="9217" width="39.453125" style="219" customWidth="1"/>
    <col min="9218" max="9218" width="7" style="219" customWidth="1"/>
    <col min="9219" max="9219" width="3.453125" style="219" customWidth="1"/>
    <col min="9220" max="9220" width="13.453125" style="219" customWidth="1"/>
    <col min="9221" max="9221" width="0.81640625" style="219" customWidth="1"/>
    <col min="9222" max="9222" width="12.81640625" style="219" customWidth="1"/>
    <col min="9223" max="9223" width="0.81640625" style="219" customWidth="1"/>
    <col min="9224" max="9224" width="13.1796875" style="219" customWidth="1"/>
    <col min="9225" max="9225" width="0.81640625" style="219" customWidth="1"/>
    <col min="9226" max="9226" width="15.453125" style="219" customWidth="1"/>
    <col min="9227" max="9227" width="7.1796875" style="219" customWidth="1"/>
    <col min="9228" max="9228" width="9.453125" style="219" bestFit="1" customWidth="1"/>
    <col min="9229" max="9472" width="8.1796875" style="219"/>
    <col min="9473" max="9473" width="39.453125" style="219" customWidth="1"/>
    <col min="9474" max="9474" width="7" style="219" customWidth="1"/>
    <col min="9475" max="9475" width="3.453125" style="219" customWidth="1"/>
    <col min="9476" max="9476" width="13.453125" style="219" customWidth="1"/>
    <col min="9477" max="9477" width="0.81640625" style="219" customWidth="1"/>
    <col min="9478" max="9478" width="12.81640625" style="219" customWidth="1"/>
    <col min="9479" max="9479" width="0.81640625" style="219" customWidth="1"/>
    <col min="9480" max="9480" width="13.1796875" style="219" customWidth="1"/>
    <col min="9481" max="9481" width="0.81640625" style="219" customWidth="1"/>
    <col min="9482" max="9482" width="15.453125" style="219" customWidth="1"/>
    <col min="9483" max="9483" width="7.1796875" style="219" customWidth="1"/>
    <col min="9484" max="9484" width="9.453125" style="219" bestFit="1" customWidth="1"/>
    <col min="9485" max="9728" width="8.1796875" style="219"/>
    <col min="9729" max="9729" width="39.453125" style="219" customWidth="1"/>
    <col min="9730" max="9730" width="7" style="219" customWidth="1"/>
    <col min="9731" max="9731" width="3.453125" style="219" customWidth="1"/>
    <col min="9732" max="9732" width="13.453125" style="219" customWidth="1"/>
    <col min="9733" max="9733" width="0.81640625" style="219" customWidth="1"/>
    <col min="9734" max="9734" width="12.81640625" style="219" customWidth="1"/>
    <col min="9735" max="9735" width="0.81640625" style="219" customWidth="1"/>
    <col min="9736" max="9736" width="13.1796875" style="219" customWidth="1"/>
    <col min="9737" max="9737" width="0.81640625" style="219" customWidth="1"/>
    <col min="9738" max="9738" width="15.453125" style="219" customWidth="1"/>
    <col min="9739" max="9739" width="7.1796875" style="219" customWidth="1"/>
    <col min="9740" max="9740" width="9.453125" style="219" bestFit="1" customWidth="1"/>
    <col min="9741" max="9984" width="8.1796875" style="219"/>
    <col min="9985" max="9985" width="39.453125" style="219" customWidth="1"/>
    <col min="9986" max="9986" width="7" style="219" customWidth="1"/>
    <col min="9987" max="9987" width="3.453125" style="219" customWidth="1"/>
    <col min="9988" max="9988" width="13.453125" style="219" customWidth="1"/>
    <col min="9989" max="9989" width="0.81640625" style="219" customWidth="1"/>
    <col min="9990" max="9990" width="12.81640625" style="219" customWidth="1"/>
    <col min="9991" max="9991" width="0.81640625" style="219" customWidth="1"/>
    <col min="9992" max="9992" width="13.1796875" style="219" customWidth="1"/>
    <col min="9993" max="9993" width="0.81640625" style="219" customWidth="1"/>
    <col min="9994" max="9994" width="15.453125" style="219" customWidth="1"/>
    <col min="9995" max="9995" width="7.1796875" style="219" customWidth="1"/>
    <col min="9996" max="9996" width="9.453125" style="219" bestFit="1" customWidth="1"/>
    <col min="9997" max="10240" width="8.1796875" style="219"/>
    <col min="10241" max="10241" width="39.453125" style="219" customWidth="1"/>
    <col min="10242" max="10242" width="7" style="219" customWidth="1"/>
    <col min="10243" max="10243" width="3.453125" style="219" customWidth="1"/>
    <col min="10244" max="10244" width="13.453125" style="219" customWidth="1"/>
    <col min="10245" max="10245" width="0.81640625" style="219" customWidth="1"/>
    <col min="10246" max="10246" width="12.81640625" style="219" customWidth="1"/>
    <col min="10247" max="10247" width="0.81640625" style="219" customWidth="1"/>
    <col min="10248" max="10248" width="13.1796875" style="219" customWidth="1"/>
    <col min="10249" max="10249" width="0.81640625" style="219" customWidth="1"/>
    <col min="10250" max="10250" width="15.453125" style="219" customWidth="1"/>
    <col min="10251" max="10251" width="7.1796875" style="219" customWidth="1"/>
    <col min="10252" max="10252" width="9.453125" style="219" bestFit="1" customWidth="1"/>
    <col min="10253" max="10496" width="8.1796875" style="219"/>
    <col min="10497" max="10497" width="39.453125" style="219" customWidth="1"/>
    <col min="10498" max="10498" width="7" style="219" customWidth="1"/>
    <col min="10499" max="10499" width="3.453125" style="219" customWidth="1"/>
    <col min="10500" max="10500" width="13.453125" style="219" customWidth="1"/>
    <col min="10501" max="10501" width="0.81640625" style="219" customWidth="1"/>
    <col min="10502" max="10502" width="12.81640625" style="219" customWidth="1"/>
    <col min="10503" max="10503" width="0.81640625" style="219" customWidth="1"/>
    <col min="10504" max="10504" width="13.1796875" style="219" customWidth="1"/>
    <col min="10505" max="10505" width="0.81640625" style="219" customWidth="1"/>
    <col min="10506" max="10506" width="15.453125" style="219" customWidth="1"/>
    <col min="10507" max="10507" width="7.1796875" style="219" customWidth="1"/>
    <col min="10508" max="10508" width="9.453125" style="219" bestFit="1" customWidth="1"/>
    <col min="10509" max="10752" width="8.1796875" style="219"/>
    <col min="10753" max="10753" width="39.453125" style="219" customWidth="1"/>
    <col min="10754" max="10754" width="7" style="219" customWidth="1"/>
    <col min="10755" max="10755" width="3.453125" style="219" customWidth="1"/>
    <col min="10756" max="10756" width="13.453125" style="219" customWidth="1"/>
    <col min="10757" max="10757" width="0.81640625" style="219" customWidth="1"/>
    <col min="10758" max="10758" width="12.81640625" style="219" customWidth="1"/>
    <col min="10759" max="10759" width="0.81640625" style="219" customWidth="1"/>
    <col min="10760" max="10760" width="13.1796875" style="219" customWidth="1"/>
    <col min="10761" max="10761" width="0.81640625" style="219" customWidth="1"/>
    <col min="10762" max="10762" width="15.453125" style="219" customWidth="1"/>
    <col min="10763" max="10763" width="7.1796875" style="219" customWidth="1"/>
    <col min="10764" max="10764" width="9.453125" style="219" bestFit="1" customWidth="1"/>
    <col min="10765" max="11008" width="8.1796875" style="219"/>
    <col min="11009" max="11009" width="39.453125" style="219" customWidth="1"/>
    <col min="11010" max="11010" width="7" style="219" customWidth="1"/>
    <col min="11011" max="11011" width="3.453125" style="219" customWidth="1"/>
    <col min="11012" max="11012" width="13.453125" style="219" customWidth="1"/>
    <col min="11013" max="11013" width="0.81640625" style="219" customWidth="1"/>
    <col min="11014" max="11014" width="12.81640625" style="219" customWidth="1"/>
    <col min="11015" max="11015" width="0.81640625" style="219" customWidth="1"/>
    <col min="11016" max="11016" width="13.1796875" style="219" customWidth="1"/>
    <col min="11017" max="11017" width="0.81640625" style="219" customWidth="1"/>
    <col min="11018" max="11018" width="15.453125" style="219" customWidth="1"/>
    <col min="11019" max="11019" width="7.1796875" style="219" customWidth="1"/>
    <col min="11020" max="11020" width="9.453125" style="219" bestFit="1" customWidth="1"/>
    <col min="11021" max="11264" width="8.1796875" style="219"/>
    <col min="11265" max="11265" width="39.453125" style="219" customWidth="1"/>
    <col min="11266" max="11266" width="7" style="219" customWidth="1"/>
    <col min="11267" max="11267" width="3.453125" style="219" customWidth="1"/>
    <col min="11268" max="11268" width="13.453125" style="219" customWidth="1"/>
    <col min="11269" max="11269" width="0.81640625" style="219" customWidth="1"/>
    <col min="11270" max="11270" width="12.81640625" style="219" customWidth="1"/>
    <col min="11271" max="11271" width="0.81640625" style="219" customWidth="1"/>
    <col min="11272" max="11272" width="13.1796875" style="219" customWidth="1"/>
    <col min="11273" max="11273" width="0.81640625" style="219" customWidth="1"/>
    <col min="11274" max="11274" width="15.453125" style="219" customWidth="1"/>
    <col min="11275" max="11275" width="7.1796875" style="219" customWidth="1"/>
    <col min="11276" max="11276" width="9.453125" style="219" bestFit="1" customWidth="1"/>
    <col min="11277" max="11520" width="8.1796875" style="219"/>
    <col min="11521" max="11521" width="39.453125" style="219" customWidth="1"/>
    <col min="11522" max="11522" width="7" style="219" customWidth="1"/>
    <col min="11523" max="11523" width="3.453125" style="219" customWidth="1"/>
    <col min="11524" max="11524" width="13.453125" style="219" customWidth="1"/>
    <col min="11525" max="11525" width="0.81640625" style="219" customWidth="1"/>
    <col min="11526" max="11526" width="12.81640625" style="219" customWidth="1"/>
    <col min="11527" max="11527" width="0.81640625" style="219" customWidth="1"/>
    <col min="11528" max="11528" width="13.1796875" style="219" customWidth="1"/>
    <col min="11529" max="11529" width="0.81640625" style="219" customWidth="1"/>
    <col min="11530" max="11530" width="15.453125" style="219" customWidth="1"/>
    <col min="11531" max="11531" width="7.1796875" style="219" customWidth="1"/>
    <col min="11532" max="11532" width="9.453125" style="219" bestFit="1" customWidth="1"/>
    <col min="11533" max="11776" width="8.1796875" style="219"/>
    <col min="11777" max="11777" width="39.453125" style="219" customWidth="1"/>
    <col min="11778" max="11778" width="7" style="219" customWidth="1"/>
    <col min="11779" max="11779" width="3.453125" style="219" customWidth="1"/>
    <col min="11780" max="11780" width="13.453125" style="219" customWidth="1"/>
    <col min="11781" max="11781" width="0.81640625" style="219" customWidth="1"/>
    <col min="11782" max="11782" width="12.81640625" style="219" customWidth="1"/>
    <col min="11783" max="11783" width="0.81640625" style="219" customWidth="1"/>
    <col min="11784" max="11784" width="13.1796875" style="219" customWidth="1"/>
    <col min="11785" max="11785" width="0.81640625" style="219" customWidth="1"/>
    <col min="11786" max="11786" width="15.453125" style="219" customWidth="1"/>
    <col min="11787" max="11787" width="7.1796875" style="219" customWidth="1"/>
    <col min="11788" max="11788" width="9.453125" style="219" bestFit="1" customWidth="1"/>
    <col min="11789" max="12032" width="8.1796875" style="219"/>
    <col min="12033" max="12033" width="39.453125" style="219" customWidth="1"/>
    <col min="12034" max="12034" width="7" style="219" customWidth="1"/>
    <col min="12035" max="12035" width="3.453125" style="219" customWidth="1"/>
    <col min="12036" max="12036" width="13.453125" style="219" customWidth="1"/>
    <col min="12037" max="12037" width="0.81640625" style="219" customWidth="1"/>
    <col min="12038" max="12038" width="12.81640625" style="219" customWidth="1"/>
    <col min="12039" max="12039" width="0.81640625" style="219" customWidth="1"/>
    <col min="12040" max="12040" width="13.1796875" style="219" customWidth="1"/>
    <col min="12041" max="12041" width="0.81640625" style="219" customWidth="1"/>
    <col min="12042" max="12042" width="15.453125" style="219" customWidth="1"/>
    <col min="12043" max="12043" width="7.1796875" style="219" customWidth="1"/>
    <col min="12044" max="12044" width="9.453125" style="219" bestFit="1" customWidth="1"/>
    <col min="12045" max="12288" width="8.1796875" style="219"/>
    <col min="12289" max="12289" width="39.453125" style="219" customWidth="1"/>
    <col min="12290" max="12290" width="7" style="219" customWidth="1"/>
    <col min="12291" max="12291" width="3.453125" style="219" customWidth="1"/>
    <col min="12292" max="12292" width="13.453125" style="219" customWidth="1"/>
    <col min="12293" max="12293" width="0.81640625" style="219" customWidth="1"/>
    <col min="12294" max="12294" width="12.81640625" style="219" customWidth="1"/>
    <col min="12295" max="12295" width="0.81640625" style="219" customWidth="1"/>
    <col min="12296" max="12296" width="13.1796875" style="219" customWidth="1"/>
    <col min="12297" max="12297" width="0.81640625" style="219" customWidth="1"/>
    <col min="12298" max="12298" width="15.453125" style="219" customWidth="1"/>
    <col min="12299" max="12299" width="7.1796875" style="219" customWidth="1"/>
    <col min="12300" max="12300" width="9.453125" style="219" bestFit="1" customWidth="1"/>
    <col min="12301" max="12544" width="8.1796875" style="219"/>
    <col min="12545" max="12545" width="39.453125" style="219" customWidth="1"/>
    <col min="12546" max="12546" width="7" style="219" customWidth="1"/>
    <col min="12547" max="12547" width="3.453125" style="219" customWidth="1"/>
    <col min="12548" max="12548" width="13.453125" style="219" customWidth="1"/>
    <col min="12549" max="12549" width="0.81640625" style="219" customWidth="1"/>
    <col min="12550" max="12550" width="12.81640625" style="219" customWidth="1"/>
    <col min="12551" max="12551" width="0.81640625" style="219" customWidth="1"/>
    <col min="12552" max="12552" width="13.1796875" style="219" customWidth="1"/>
    <col min="12553" max="12553" width="0.81640625" style="219" customWidth="1"/>
    <col min="12554" max="12554" width="15.453125" style="219" customWidth="1"/>
    <col min="12555" max="12555" width="7.1796875" style="219" customWidth="1"/>
    <col min="12556" max="12556" width="9.453125" style="219" bestFit="1" customWidth="1"/>
    <col min="12557" max="12800" width="8.1796875" style="219"/>
    <col min="12801" max="12801" width="39.453125" style="219" customWidth="1"/>
    <col min="12802" max="12802" width="7" style="219" customWidth="1"/>
    <col min="12803" max="12803" width="3.453125" style="219" customWidth="1"/>
    <col min="12804" max="12804" width="13.453125" style="219" customWidth="1"/>
    <col min="12805" max="12805" width="0.81640625" style="219" customWidth="1"/>
    <col min="12806" max="12806" width="12.81640625" style="219" customWidth="1"/>
    <col min="12807" max="12807" width="0.81640625" style="219" customWidth="1"/>
    <col min="12808" max="12808" width="13.1796875" style="219" customWidth="1"/>
    <col min="12809" max="12809" width="0.81640625" style="219" customWidth="1"/>
    <col min="12810" max="12810" width="15.453125" style="219" customWidth="1"/>
    <col min="12811" max="12811" width="7.1796875" style="219" customWidth="1"/>
    <col min="12812" max="12812" width="9.453125" style="219" bestFit="1" customWidth="1"/>
    <col min="12813" max="13056" width="8.1796875" style="219"/>
    <col min="13057" max="13057" width="39.453125" style="219" customWidth="1"/>
    <col min="13058" max="13058" width="7" style="219" customWidth="1"/>
    <col min="13059" max="13059" width="3.453125" style="219" customWidth="1"/>
    <col min="13060" max="13060" width="13.453125" style="219" customWidth="1"/>
    <col min="13061" max="13061" width="0.81640625" style="219" customWidth="1"/>
    <col min="13062" max="13062" width="12.81640625" style="219" customWidth="1"/>
    <col min="13063" max="13063" width="0.81640625" style="219" customWidth="1"/>
    <col min="13064" max="13064" width="13.1796875" style="219" customWidth="1"/>
    <col min="13065" max="13065" width="0.81640625" style="219" customWidth="1"/>
    <col min="13066" max="13066" width="15.453125" style="219" customWidth="1"/>
    <col min="13067" max="13067" width="7.1796875" style="219" customWidth="1"/>
    <col min="13068" max="13068" width="9.453125" style="219" bestFit="1" customWidth="1"/>
    <col min="13069" max="13312" width="8.1796875" style="219"/>
    <col min="13313" max="13313" width="39.453125" style="219" customWidth="1"/>
    <col min="13314" max="13314" width="7" style="219" customWidth="1"/>
    <col min="13315" max="13315" width="3.453125" style="219" customWidth="1"/>
    <col min="13316" max="13316" width="13.453125" style="219" customWidth="1"/>
    <col min="13317" max="13317" width="0.81640625" style="219" customWidth="1"/>
    <col min="13318" max="13318" width="12.81640625" style="219" customWidth="1"/>
    <col min="13319" max="13319" width="0.81640625" style="219" customWidth="1"/>
    <col min="13320" max="13320" width="13.1796875" style="219" customWidth="1"/>
    <col min="13321" max="13321" width="0.81640625" style="219" customWidth="1"/>
    <col min="13322" max="13322" width="15.453125" style="219" customWidth="1"/>
    <col min="13323" max="13323" width="7.1796875" style="219" customWidth="1"/>
    <col min="13324" max="13324" width="9.453125" style="219" bestFit="1" customWidth="1"/>
    <col min="13325" max="13568" width="8.1796875" style="219"/>
    <col min="13569" max="13569" width="39.453125" style="219" customWidth="1"/>
    <col min="13570" max="13570" width="7" style="219" customWidth="1"/>
    <col min="13571" max="13571" width="3.453125" style="219" customWidth="1"/>
    <col min="13572" max="13572" width="13.453125" style="219" customWidth="1"/>
    <col min="13573" max="13573" width="0.81640625" style="219" customWidth="1"/>
    <col min="13574" max="13574" width="12.81640625" style="219" customWidth="1"/>
    <col min="13575" max="13575" width="0.81640625" style="219" customWidth="1"/>
    <col min="13576" max="13576" width="13.1796875" style="219" customWidth="1"/>
    <col min="13577" max="13577" width="0.81640625" style="219" customWidth="1"/>
    <col min="13578" max="13578" width="15.453125" style="219" customWidth="1"/>
    <col min="13579" max="13579" width="7.1796875" style="219" customWidth="1"/>
    <col min="13580" max="13580" width="9.453125" style="219" bestFit="1" customWidth="1"/>
    <col min="13581" max="13824" width="8.1796875" style="219"/>
    <col min="13825" max="13825" width="39.453125" style="219" customWidth="1"/>
    <col min="13826" max="13826" width="7" style="219" customWidth="1"/>
    <col min="13827" max="13827" width="3.453125" style="219" customWidth="1"/>
    <col min="13828" max="13828" width="13.453125" style="219" customWidth="1"/>
    <col min="13829" max="13829" width="0.81640625" style="219" customWidth="1"/>
    <col min="13830" max="13830" width="12.81640625" style="219" customWidth="1"/>
    <col min="13831" max="13831" width="0.81640625" style="219" customWidth="1"/>
    <col min="13832" max="13832" width="13.1796875" style="219" customWidth="1"/>
    <col min="13833" max="13833" width="0.81640625" style="219" customWidth="1"/>
    <col min="13834" max="13834" width="15.453125" style="219" customWidth="1"/>
    <col min="13835" max="13835" width="7.1796875" style="219" customWidth="1"/>
    <col min="13836" max="13836" width="9.453125" style="219" bestFit="1" customWidth="1"/>
    <col min="13837" max="14080" width="8.1796875" style="219"/>
    <col min="14081" max="14081" width="39.453125" style="219" customWidth="1"/>
    <col min="14082" max="14082" width="7" style="219" customWidth="1"/>
    <col min="14083" max="14083" width="3.453125" style="219" customWidth="1"/>
    <col min="14084" max="14084" width="13.453125" style="219" customWidth="1"/>
    <col min="14085" max="14085" width="0.81640625" style="219" customWidth="1"/>
    <col min="14086" max="14086" width="12.81640625" style="219" customWidth="1"/>
    <col min="14087" max="14087" width="0.81640625" style="219" customWidth="1"/>
    <col min="14088" max="14088" width="13.1796875" style="219" customWidth="1"/>
    <col min="14089" max="14089" width="0.81640625" style="219" customWidth="1"/>
    <col min="14090" max="14090" width="15.453125" style="219" customWidth="1"/>
    <col min="14091" max="14091" width="7.1796875" style="219" customWidth="1"/>
    <col min="14092" max="14092" width="9.453125" style="219" bestFit="1" customWidth="1"/>
    <col min="14093" max="14336" width="8.1796875" style="219"/>
    <col min="14337" max="14337" width="39.453125" style="219" customWidth="1"/>
    <col min="14338" max="14338" width="7" style="219" customWidth="1"/>
    <col min="14339" max="14339" width="3.453125" style="219" customWidth="1"/>
    <col min="14340" max="14340" width="13.453125" style="219" customWidth="1"/>
    <col min="14341" max="14341" width="0.81640625" style="219" customWidth="1"/>
    <col min="14342" max="14342" width="12.81640625" style="219" customWidth="1"/>
    <col min="14343" max="14343" width="0.81640625" style="219" customWidth="1"/>
    <col min="14344" max="14344" width="13.1796875" style="219" customWidth="1"/>
    <col min="14345" max="14345" width="0.81640625" style="219" customWidth="1"/>
    <col min="14346" max="14346" width="15.453125" style="219" customWidth="1"/>
    <col min="14347" max="14347" width="7.1796875" style="219" customWidth="1"/>
    <col min="14348" max="14348" width="9.453125" style="219" bestFit="1" customWidth="1"/>
    <col min="14349" max="14592" width="8.1796875" style="219"/>
    <col min="14593" max="14593" width="39.453125" style="219" customWidth="1"/>
    <col min="14594" max="14594" width="7" style="219" customWidth="1"/>
    <col min="14595" max="14595" width="3.453125" style="219" customWidth="1"/>
    <col min="14596" max="14596" width="13.453125" style="219" customWidth="1"/>
    <col min="14597" max="14597" width="0.81640625" style="219" customWidth="1"/>
    <col min="14598" max="14598" width="12.81640625" style="219" customWidth="1"/>
    <col min="14599" max="14599" width="0.81640625" style="219" customWidth="1"/>
    <col min="14600" max="14600" width="13.1796875" style="219" customWidth="1"/>
    <col min="14601" max="14601" width="0.81640625" style="219" customWidth="1"/>
    <col min="14602" max="14602" width="15.453125" style="219" customWidth="1"/>
    <col min="14603" max="14603" width="7.1796875" style="219" customWidth="1"/>
    <col min="14604" max="14604" width="9.453125" style="219" bestFit="1" customWidth="1"/>
    <col min="14605" max="14848" width="8.1796875" style="219"/>
    <col min="14849" max="14849" width="39.453125" style="219" customWidth="1"/>
    <col min="14850" max="14850" width="7" style="219" customWidth="1"/>
    <col min="14851" max="14851" width="3.453125" style="219" customWidth="1"/>
    <col min="14852" max="14852" width="13.453125" style="219" customWidth="1"/>
    <col min="14853" max="14853" width="0.81640625" style="219" customWidth="1"/>
    <col min="14854" max="14854" width="12.81640625" style="219" customWidth="1"/>
    <col min="14855" max="14855" width="0.81640625" style="219" customWidth="1"/>
    <col min="14856" max="14856" width="13.1796875" style="219" customWidth="1"/>
    <col min="14857" max="14857" width="0.81640625" style="219" customWidth="1"/>
    <col min="14858" max="14858" width="15.453125" style="219" customWidth="1"/>
    <col min="14859" max="14859" width="7.1796875" style="219" customWidth="1"/>
    <col min="14860" max="14860" width="9.453125" style="219" bestFit="1" customWidth="1"/>
    <col min="14861" max="15104" width="8.1796875" style="219"/>
    <col min="15105" max="15105" width="39.453125" style="219" customWidth="1"/>
    <col min="15106" max="15106" width="7" style="219" customWidth="1"/>
    <col min="15107" max="15107" width="3.453125" style="219" customWidth="1"/>
    <col min="15108" max="15108" width="13.453125" style="219" customWidth="1"/>
    <col min="15109" max="15109" width="0.81640625" style="219" customWidth="1"/>
    <col min="15110" max="15110" width="12.81640625" style="219" customWidth="1"/>
    <col min="15111" max="15111" width="0.81640625" style="219" customWidth="1"/>
    <col min="15112" max="15112" width="13.1796875" style="219" customWidth="1"/>
    <col min="15113" max="15113" width="0.81640625" style="219" customWidth="1"/>
    <col min="15114" max="15114" width="15.453125" style="219" customWidth="1"/>
    <col min="15115" max="15115" width="7.1796875" style="219" customWidth="1"/>
    <col min="15116" max="15116" width="9.453125" style="219" bestFit="1" customWidth="1"/>
    <col min="15117" max="15360" width="8.1796875" style="219"/>
    <col min="15361" max="15361" width="39.453125" style="219" customWidth="1"/>
    <col min="15362" max="15362" width="7" style="219" customWidth="1"/>
    <col min="15363" max="15363" width="3.453125" style="219" customWidth="1"/>
    <col min="15364" max="15364" width="13.453125" style="219" customWidth="1"/>
    <col min="15365" max="15365" width="0.81640625" style="219" customWidth="1"/>
    <col min="15366" max="15366" width="12.81640625" style="219" customWidth="1"/>
    <col min="15367" max="15367" width="0.81640625" style="219" customWidth="1"/>
    <col min="15368" max="15368" width="13.1796875" style="219" customWidth="1"/>
    <col min="15369" max="15369" width="0.81640625" style="219" customWidth="1"/>
    <col min="15370" max="15370" width="15.453125" style="219" customWidth="1"/>
    <col min="15371" max="15371" width="7.1796875" style="219" customWidth="1"/>
    <col min="15372" max="15372" width="9.453125" style="219" bestFit="1" customWidth="1"/>
    <col min="15373" max="15616" width="8.1796875" style="219"/>
    <col min="15617" max="15617" width="39.453125" style="219" customWidth="1"/>
    <col min="15618" max="15618" width="7" style="219" customWidth="1"/>
    <col min="15619" max="15619" width="3.453125" style="219" customWidth="1"/>
    <col min="15620" max="15620" width="13.453125" style="219" customWidth="1"/>
    <col min="15621" max="15621" width="0.81640625" style="219" customWidth="1"/>
    <col min="15622" max="15622" width="12.81640625" style="219" customWidth="1"/>
    <col min="15623" max="15623" width="0.81640625" style="219" customWidth="1"/>
    <col min="15624" max="15624" width="13.1796875" style="219" customWidth="1"/>
    <col min="15625" max="15625" width="0.81640625" style="219" customWidth="1"/>
    <col min="15626" max="15626" width="15.453125" style="219" customWidth="1"/>
    <col min="15627" max="15627" width="7.1796875" style="219" customWidth="1"/>
    <col min="15628" max="15628" width="9.453125" style="219" bestFit="1" customWidth="1"/>
    <col min="15629" max="15872" width="8.1796875" style="219"/>
    <col min="15873" max="15873" width="39.453125" style="219" customWidth="1"/>
    <col min="15874" max="15874" width="7" style="219" customWidth="1"/>
    <col min="15875" max="15875" width="3.453125" style="219" customWidth="1"/>
    <col min="15876" max="15876" width="13.453125" style="219" customWidth="1"/>
    <col min="15877" max="15877" width="0.81640625" style="219" customWidth="1"/>
    <col min="15878" max="15878" width="12.81640625" style="219" customWidth="1"/>
    <col min="15879" max="15879" width="0.81640625" style="219" customWidth="1"/>
    <col min="15880" max="15880" width="13.1796875" style="219" customWidth="1"/>
    <col min="15881" max="15881" width="0.81640625" style="219" customWidth="1"/>
    <col min="15882" max="15882" width="15.453125" style="219" customWidth="1"/>
    <col min="15883" max="15883" width="7.1796875" style="219" customWidth="1"/>
    <col min="15884" max="15884" width="9.453125" style="219" bestFit="1" customWidth="1"/>
    <col min="15885" max="16128" width="8.1796875" style="219"/>
    <col min="16129" max="16129" width="39.453125" style="219" customWidth="1"/>
    <col min="16130" max="16130" width="7" style="219" customWidth="1"/>
    <col min="16131" max="16131" width="3.453125" style="219" customWidth="1"/>
    <col min="16132" max="16132" width="13.453125" style="219" customWidth="1"/>
    <col min="16133" max="16133" width="0.81640625" style="219" customWidth="1"/>
    <col min="16134" max="16134" width="12.81640625" style="219" customWidth="1"/>
    <col min="16135" max="16135" width="0.81640625" style="219" customWidth="1"/>
    <col min="16136" max="16136" width="13.1796875" style="219" customWidth="1"/>
    <col min="16137" max="16137" width="0.81640625" style="219" customWidth="1"/>
    <col min="16138" max="16138" width="15.453125" style="219" customWidth="1"/>
    <col min="16139" max="16139" width="7.1796875" style="219" customWidth="1"/>
    <col min="16140" max="16140" width="9.453125" style="219" bestFit="1" customWidth="1"/>
    <col min="16141" max="16384" width="8.1796875" style="219"/>
  </cols>
  <sheetData>
    <row r="1" spans="1:18" ht="24" customHeight="1">
      <c r="A1" s="396" t="s">
        <v>0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19"/>
    </row>
    <row r="2" spans="1:18" s="14" customFormat="1" ht="24" customHeight="1">
      <c r="A2" s="396" t="s">
        <v>63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</row>
    <row r="3" spans="1:18" s="14" customFormat="1" ht="24" customHeight="1">
      <c r="A3" s="396" t="s">
        <v>208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</row>
    <row r="4" spans="1:18" s="14" customFormat="1" ht="24" customHeight="1">
      <c r="A4" s="396" t="s">
        <v>5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</row>
    <row r="5" spans="1:18" s="14" customFormat="1" ht="24" customHeight="1">
      <c r="A5" s="397" t="s">
        <v>2</v>
      </c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397"/>
    </row>
    <row r="6" spans="1:18" s="14" customFormat="1" ht="24" customHeight="1">
      <c r="D6" s="398" t="s">
        <v>3</v>
      </c>
      <c r="E6" s="398"/>
      <c r="F6" s="398"/>
      <c r="G6" s="398"/>
      <c r="H6" s="119"/>
      <c r="I6" s="267"/>
      <c r="J6" s="400" t="s">
        <v>4</v>
      </c>
      <c r="K6" s="400"/>
      <c r="L6" s="400"/>
      <c r="M6" s="400"/>
    </row>
    <row r="7" spans="1:18" s="14" customFormat="1" ht="24" customHeight="1">
      <c r="B7" s="217" t="s">
        <v>8</v>
      </c>
      <c r="D7" s="217">
        <v>2565</v>
      </c>
      <c r="E7" s="34"/>
      <c r="F7" s="34"/>
      <c r="G7" s="217">
        <v>2564</v>
      </c>
      <c r="H7" s="34"/>
      <c r="I7" s="34"/>
      <c r="J7" s="217">
        <v>2565</v>
      </c>
      <c r="K7" s="34"/>
      <c r="L7" s="34"/>
      <c r="M7" s="217">
        <v>2564</v>
      </c>
    </row>
    <row r="8" spans="1:18" s="14" customFormat="1" ht="24" customHeight="1">
      <c r="A8" s="103" t="s">
        <v>64</v>
      </c>
      <c r="B8" s="217"/>
      <c r="C8" s="34"/>
      <c r="E8" s="34"/>
      <c r="F8" s="34"/>
      <c r="G8" s="146"/>
      <c r="H8" s="147"/>
      <c r="I8" s="147"/>
      <c r="J8" s="145"/>
      <c r="K8" s="144"/>
      <c r="L8" s="144"/>
      <c r="M8" s="146"/>
    </row>
    <row r="9" spans="1:18" s="14" customFormat="1" ht="24" customHeight="1">
      <c r="A9" s="41" t="s">
        <v>65</v>
      </c>
      <c r="B9" s="39"/>
      <c r="C9" s="34"/>
      <c r="D9" s="198">
        <v>123804944</v>
      </c>
      <c r="E9" s="199"/>
      <c r="F9" s="199"/>
      <c r="G9" s="198">
        <v>123794923</v>
      </c>
      <c r="H9" s="198"/>
      <c r="I9" s="198"/>
      <c r="J9" s="198">
        <v>73652103</v>
      </c>
      <c r="K9" s="199"/>
      <c r="L9" s="199"/>
      <c r="M9" s="198">
        <v>59057166</v>
      </c>
    </row>
    <row r="10" spans="1:18" s="14" customFormat="1" ht="24" customHeight="1">
      <c r="A10" s="231" t="s">
        <v>218</v>
      </c>
      <c r="B10" s="39"/>
      <c r="C10" s="34"/>
      <c r="D10" s="198"/>
      <c r="E10" s="199"/>
      <c r="F10" s="199"/>
      <c r="G10" s="198"/>
      <c r="H10" s="198"/>
      <c r="I10" s="198"/>
      <c r="J10" s="173"/>
      <c r="K10" s="199"/>
      <c r="L10" s="199"/>
      <c r="M10" s="173"/>
    </row>
    <row r="11" spans="1:18" s="14" customFormat="1" ht="24" customHeight="1">
      <c r="A11" s="234" t="s">
        <v>219</v>
      </c>
      <c r="B11" s="39"/>
      <c r="C11" s="34"/>
      <c r="D11" s="198">
        <v>203877127</v>
      </c>
      <c r="E11" s="199"/>
      <c r="F11" s="199"/>
      <c r="G11" s="198">
        <v>190231409</v>
      </c>
      <c r="H11" s="198"/>
      <c r="I11" s="198"/>
      <c r="J11" s="365">
        <v>0</v>
      </c>
      <c r="K11" s="199"/>
      <c r="L11" s="199"/>
      <c r="M11" s="174">
        <v>0</v>
      </c>
    </row>
    <row r="12" spans="1:18" s="14" customFormat="1" ht="24" customHeight="1">
      <c r="A12" s="231" t="s">
        <v>220</v>
      </c>
      <c r="B12" s="39"/>
      <c r="C12" s="34"/>
      <c r="D12" s="198">
        <v>145296</v>
      </c>
      <c r="E12" s="199"/>
      <c r="F12" s="199"/>
      <c r="G12" s="174">
        <v>0</v>
      </c>
      <c r="H12" s="198"/>
      <c r="I12" s="198"/>
      <c r="J12" s="365">
        <v>0</v>
      </c>
      <c r="K12" s="199"/>
      <c r="L12" s="199"/>
      <c r="M12" s="174">
        <v>0</v>
      </c>
    </row>
    <row r="13" spans="1:18" ht="24" customHeight="1">
      <c r="A13" s="41" t="s">
        <v>66</v>
      </c>
      <c r="D13" s="198">
        <v>1657415</v>
      </c>
      <c r="E13" s="198"/>
      <c r="F13" s="198"/>
      <c r="G13" s="198">
        <v>2270970</v>
      </c>
      <c r="H13" s="198"/>
      <c r="I13" s="198"/>
      <c r="J13" s="366">
        <v>4992768</v>
      </c>
      <c r="K13" s="198"/>
      <c r="L13" s="198"/>
      <c r="M13" s="198">
        <v>5573840</v>
      </c>
      <c r="O13" s="262"/>
      <c r="P13" s="70"/>
      <c r="Q13" s="70"/>
      <c r="R13" s="70"/>
    </row>
    <row r="14" spans="1:18" ht="24" customHeight="1">
      <c r="A14" s="97" t="s">
        <v>67</v>
      </c>
      <c r="D14" s="203">
        <v>46519</v>
      </c>
      <c r="E14" s="198"/>
      <c r="F14" s="198"/>
      <c r="G14" s="203">
        <v>46910</v>
      </c>
      <c r="H14" s="198"/>
      <c r="I14" s="198"/>
      <c r="J14" s="366">
        <v>12196048</v>
      </c>
      <c r="K14" s="198"/>
      <c r="L14" s="198"/>
      <c r="M14" s="198">
        <v>2077120</v>
      </c>
      <c r="O14" s="262"/>
      <c r="P14" s="70"/>
      <c r="Q14" s="70"/>
      <c r="R14" s="70"/>
    </row>
    <row r="15" spans="1:18" ht="24" customHeight="1">
      <c r="A15" s="97" t="s">
        <v>68</v>
      </c>
      <c r="B15" s="39">
        <v>22</v>
      </c>
      <c r="D15" s="185">
        <v>37353634</v>
      </c>
      <c r="E15" s="185"/>
      <c r="F15" s="185"/>
      <c r="G15" s="185">
        <v>15342833</v>
      </c>
      <c r="H15" s="185"/>
      <c r="I15" s="185"/>
      <c r="J15" s="366">
        <v>20002878</v>
      </c>
      <c r="K15" s="162"/>
      <c r="L15" s="162"/>
      <c r="M15" s="175">
        <v>1917</v>
      </c>
      <c r="O15" s="262"/>
      <c r="P15" s="70"/>
      <c r="Q15" s="70"/>
      <c r="R15" s="70"/>
    </row>
    <row r="16" spans="1:18" ht="24" customHeight="1">
      <c r="A16" s="98" t="s">
        <v>69</v>
      </c>
      <c r="D16" s="204">
        <f>SUM(D9:D15)</f>
        <v>366884935</v>
      </c>
      <c r="E16" s="185"/>
      <c r="F16" s="185"/>
      <c r="G16" s="204">
        <f>SUM(G9:G15)</f>
        <v>331687045</v>
      </c>
      <c r="H16" s="185"/>
      <c r="I16" s="185"/>
      <c r="J16" s="204">
        <f>SUM(J9:J15)</f>
        <v>110843797</v>
      </c>
      <c r="K16" s="2"/>
      <c r="L16" s="2"/>
      <c r="M16" s="204">
        <f>SUM(M9:M15)</f>
        <v>66710043</v>
      </c>
      <c r="O16" s="14"/>
      <c r="P16" s="14"/>
    </row>
    <row r="17" spans="1:18" ht="24" customHeight="1">
      <c r="A17" s="93"/>
      <c r="D17" s="200"/>
      <c r="E17" s="185"/>
      <c r="F17" s="185"/>
      <c r="G17" s="200"/>
      <c r="H17" s="185"/>
      <c r="I17" s="185"/>
      <c r="J17" s="67"/>
      <c r="K17" s="2"/>
      <c r="L17" s="2"/>
      <c r="M17" s="67"/>
      <c r="O17" s="14"/>
      <c r="P17" s="14"/>
    </row>
    <row r="18" spans="1:18" ht="24" customHeight="1">
      <c r="A18" s="103" t="s">
        <v>70</v>
      </c>
      <c r="D18" s="200"/>
      <c r="E18" s="185"/>
      <c r="F18" s="185"/>
      <c r="G18" s="200"/>
      <c r="H18" s="185"/>
      <c r="I18" s="185"/>
      <c r="J18" s="67"/>
      <c r="K18" s="2"/>
      <c r="L18" s="2"/>
      <c r="M18" s="67"/>
      <c r="O18" s="14"/>
      <c r="P18" s="14"/>
    </row>
    <row r="19" spans="1:18" ht="24" customHeight="1">
      <c r="A19" s="41" t="s">
        <v>71</v>
      </c>
      <c r="D19" s="200">
        <v>-103490459</v>
      </c>
      <c r="E19" s="185"/>
      <c r="F19" s="185"/>
      <c r="G19" s="200">
        <v>-94012681</v>
      </c>
      <c r="H19" s="185"/>
      <c r="I19" s="185"/>
      <c r="J19" s="67">
        <v>-52721433.610000014</v>
      </c>
      <c r="K19" s="2"/>
      <c r="L19" s="2"/>
      <c r="M19" s="67">
        <v>-47216856</v>
      </c>
      <c r="O19" s="14"/>
      <c r="P19" s="14"/>
    </row>
    <row r="20" spans="1:18" ht="24" customHeight="1">
      <c r="A20" s="231" t="s">
        <v>221</v>
      </c>
      <c r="D20" s="200">
        <v>-176181758</v>
      </c>
      <c r="E20" s="185"/>
      <c r="F20" s="185"/>
      <c r="G20" s="200">
        <v>-160350057</v>
      </c>
      <c r="H20" s="185"/>
      <c r="I20" s="185"/>
      <c r="J20" s="184">
        <v>0</v>
      </c>
      <c r="K20" s="2"/>
      <c r="L20" s="2"/>
      <c r="M20" s="184">
        <v>0</v>
      </c>
      <c r="O20" s="14"/>
      <c r="P20" s="14"/>
    </row>
    <row r="21" spans="1:18" s="247" customFormat="1" ht="24" customHeight="1">
      <c r="A21" s="231" t="s">
        <v>222</v>
      </c>
      <c r="B21" s="39"/>
      <c r="D21" s="200">
        <v>-133188</v>
      </c>
      <c r="E21" s="185"/>
      <c r="F21" s="185"/>
      <c r="G21" s="174">
        <v>0</v>
      </c>
      <c r="H21" s="185"/>
      <c r="I21" s="185"/>
      <c r="J21" s="184">
        <v>0</v>
      </c>
      <c r="K21" s="2"/>
      <c r="L21" s="2"/>
      <c r="M21" s="184">
        <v>0</v>
      </c>
      <c r="O21" s="14"/>
      <c r="P21" s="14"/>
    </row>
    <row r="22" spans="1:18" ht="24" customHeight="1">
      <c r="A22" s="41" t="s">
        <v>72</v>
      </c>
      <c r="D22" s="200">
        <v>-1268361</v>
      </c>
      <c r="E22" s="2"/>
      <c r="F22" s="2"/>
      <c r="G22" s="200">
        <v>-2379825</v>
      </c>
      <c r="H22" s="2"/>
      <c r="I22" s="2"/>
      <c r="J22" s="175">
        <v>-4357567</v>
      </c>
      <c r="K22" s="2"/>
      <c r="L22" s="2"/>
      <c r="M22" s="175">
        <v>-4972694</v>
      </c>
      <c r="O22" s="70"/>
      <c r="P22" s="70"/>
      <c r="Q22" s="70"/>
      <c r="R22" s="70"/>
    </row>
    <row r="23" spans="1:18" ht="24" customHeight="1">
      <c r="A23" s="41" t="s">
        <v>73</v>
      </c>
      <c r="D23" s="185">
        <v>-49649746</v>
      </c>
      <c r="E23" s="201"/>
      <c r="F23" s="201"/>
      <c r="G23" s="185">
        <v>-45556081</v>
      </c>
      <c r="H23" s="201"/>
      <c r="I23" s="201"/>
      <c r="J23" s="175">
        <v>-17916641.020000003</v>
      </c>
      <c r="K23" s="2"/>
      <c r="L23" s="2"/>
      <c r="M23" s="175">
        <v>-13095411</v>
      </c>
      <c r="O23" s="70"/>
      <c r="P23" s="70"/>
      <c r="Q23" s="70"/>
      <c r="R23" s="70"/>
    </row>
    <row r="24" spans="1:18" ht="24" customHeight="1">
      <c r="A24" s="98" t="s">
        <v>74</v>
      </c>
      <c r="D24" s="204">
        <f>SUM(D19:D23)</f>
        <v>-330723512</v>
      </c>
      <c r="E24" s="185"/>
      <c r="F24" s="185"/>
      <c r="G24" s="204">
        <f>SUM(G19:G23)</f>
        <v>-302298644</v>
      </c>
      <c r="H24" s="185"/>
      <c r="I24" s="185"/>
      <c r="J24" s="204">
        <f>SUM(J19:J23)</f>
        <v>-74995641.630000025</v>
      </c>
      <c r="K24" s="2"/>
      <c r="L24" s="2"/>
      <c r="M24" s="204">
        <f>SUM(M19:M23)</f>
        <v>-65284961</v>
      </c>
      <c r="O24" s="14"/>
      <c r="P24" s="70"/>
    </row>
    <row r="25" spans="1:18" ht="24" customHeight="1">
      <c r="A25" s="93"/>
      <c r="D25" s="200"/>
      <c r="E25" s="185"/>
      <c r="F25" s="185"/>
      <c r="G25" s="200"/>
      <c r="H25" s="185"/>
      <c r="I25" s="185"/>
      <c r="J25" s="67"/>
      <c r="K25" s="2"/>
      <c r="L25" s="2"/>
      <c r="M25" s="67"/>
      <c r="O25" s="14"/>
      <c r="P25" s="14"/>
    </row>
    <row r="26" spans="1:18" ht="24" customHeight="1">
      <c r="A26" s="120" t="s">
        <v>75</v>
      </c>
      <c r="D26" s="200">
        <f>D16+D24</f>
        <v>36161423</v>
      </c>
      <c r="E26" s="185"/>
      <c r="F26" s="185"/>
      <c r="G26" s="200">
        <f>G16+G24</f>
        <v>29388401</v>
      </c>
      <c r="H26" s="185"/>
      <c r="I26" s="185"/>
      <c r="J26" s="200">
        <f>J16+J24</f>
        <v>35848155.369999975</v>
      </c>
      <c r="K26" s="2"/>
      <c r="L26" s="2"/>
      <c r="M26" s="200">
        <f>M16+M24</f>
        <v>1425082</v>
      </c>
      <c r="O26" s="14"/>
      <c r="P26" s="14"/>
    </row>
    <row r="27" spans="1:18" ht="24" customHeight="1">
      <c r="A27" s="103" t="s">
        <v>76</v>
      </c>
      <c r="D27" s="175">
        <v>-11316912</v>
      </c>
      <c r="E27" s="2"/>
      <c r="F27" s="2"/>
      <c r="G27" s="175">
        <v>-8159204</v>
      </c>
      <c r="H27" s="2"/>
      <c r="I27" s="2"/>
      <c r="J27" s="175">
        <v>-5408170</v>
      </c>
      <c r="K27" s="2"/>
      <c r="L27" s="2"/>
      <c r="M27" s="173">
        <v>-2897239</v>
      </c>
      <c r="O27" s="14"/>
      <c r="P27" s="14"/>
    </row>
    <row r="28" spans="1:18" ht="24" customHeight="1">
      <c r="A28" s="103" t="s">
        <v>77</v>
      </c>
      <c r="B28" s="41"/>
      <c r="C28" s="41"/>
      <c r="D28" s="205">
        <v>0</v>
      </c>
      <c r="E28" s="2"/>
      <c r="F28" s="2"/>
      <c r="G28" s="206">
        <v>562073</v>
      </c>
      <c r="H28" s="2"/>
      <c r="I28" s="2"/>
      <c r="J28" s="205">
        <v>0</v>
      </c>
      <c r="K28" s="2"/>
      <c r="L28" s="2"/>
      <c r="M28" s="205">
        <v>0</v>
      </c>
      <c r="O28" s="70"/>
      <c r="P28" s="70"/>
      <c r="Q28" s="70"/>
      <c r="R28" s="70"/>
    </row>
    <row r="29" spans="1:18" s="223" customFormat="1" ht="24" customHeight="1">
      <c r="A29" s="104" t="s">
        <v>256</v>
      </c>
      <c r="B29" s="105"/>
      <c r="D29" s="2">
        <f>D26+D27+D28</f>
        <v>24844511</v>
      </c>
      <c r="E29" s="2"/>
      <c r="F29" s="2"/>
      <c r="G29" s="2">
        <f>G26+G27+G28</f>
        <v>21791270</v>
      </c>
      <c r="H29" s="2"/>
      <c r="I29" s="2"/>
      <c r="J29" s="2">
        <f>J26+J27+J28</f>
        <v>30439985.369999975</v>
      </c>
      <c r="K29" s="2"/>
      <c r="L29" s="2"/>
      <c r="M29" s="2">
        <f>M26+M27+M28</f>
        <v>-1472157</v>
      </c>
      <c r="O29" s="34"/>
      <c r="P29" s="106"/>
    </row>
    <row r="30" spans="1:18" ht="24" customHeight="1">
      <c r="A30" s="116" t="s">
        <v>79</v>
      </c>
      <c r="D30" s="206">
        <v>-4714533</v>
      </c>
      <c r="E30" s="2"/>
      <c r="F30" s="2"/>
      <c r="G30" s="206">
        <v>-3684303</v>
      </c>
      <c r="H30" s="2"/>
      <c r="I30" s="2"/>
      <c r="J30" s="207">
        <v>-4948753</v>
      </c>
      <c r="K30" s="2"/>
      <c r="L30" s="2"/>
      <c r="M30" s="207">
        <v>92553</v>
      </c>
      <c r="O30" s="70"/>
      <c r="P30" s="70"/>
      <c r="Q30" s="70"/>
      <c r="R30" s="70"/>
    </row>
    <row r="31" spans="1:18" ht="24" customHeight="1">
      <c r="A31" s="221" t="s">
        <v>201</v>
      </c>
      <c r="D31" s="208">
        <f>D29+D30</f>
        <v>20129978</v>
      </c>
      <c r="E31" s="2"/>
      <c r="F31" s="2"/>
      <c r="G31" s="208">
        <f>G29+G30</f>
        <v>18106967</v>
      </c>
      <c r="H31" s="2"/>
      <c r="I31" s="2"/>
      <c r="J31" s="208">
        <f>J29+J30</f>
        <v>25491232.369999975</v>
      </c>
      <c r="K31" s="2"/>
      <c r="L31" s="2"/>
      <c r="M31" s="208">
        <f>M29+M30</f>
        <v>-1379604</v>
      </c>
      <c r="O31" s="70"/>
      <c r="P31" s="70"/>
      <c r="Q31" s="70"/>
      <c r="R31" s="70"/>
    </row>
    <row r="32" spans="1:18" ht="24" customHeight="1">
      <c r="A32" s="262"/>
      <c r="H32" s="2"/>
      <c r="I32" s="2"/>
      <c r="J32" s="2"/>
      <c r="K32" s="2"/>
      <c r="L32" s="2"/>
      <c r="M32" s="2"/>
      <c r="O32" s="70"/>
      <c r="P32" s="70"/>
      <c r="Q32" s="70"/>
      <c r="R32" s="70"/>
    </row>
    <row r="33" spans="1:18" ht="24" customHeight="1">
      <c r="A33" s="94" t="s">
        <v>83</v>
      </c>
      <c r="G33" s="3"/>
      <c r="H33" s="2"/>
      <c r="I33" s="2"/>
      <c r="J33" s="77"/>
      <c r="K33" s="2"/>
      <c r="L33" s="2"/>
      <c r="M33" s="2"/>
      <c r="O33" s="70"/>
      <c r="P33" s="70"/>
      <c r="Q33" s="70"/>
      <c r="R33" s="70"/>
    </row>
    <row r="34" spans="1:18" ht="24" customHeight="1">
      <c r="A34" s="94" t="s">
        <v>84</v>
      </c>
    </row>
    <row r="35" spans="1:18" ht="24" customHeight="1">
      <c r="A35" s="94" t="s">
        <v>85</v>
      </c>
    </row>
    <row r="36" spans="1:18" s="264" customFormat="1" ht="24" customHeight="1">
      <c r="A36" s="402" t="s">
        <v>86</v>
      </c>
      <c r="B36" s="402"/>
      <c r="C36" s="209"/>
      <c r="D36" s="68">
        <v>-1878955</v>
      </c>
      <c r="E36" s="209"/>
      <c r="F36" s="209"/>
      <c r="G36" s="68">
        <v>-174573</v>
      </c>
      <c r="H36" s="197"/>
      <c r="I36" s="197"/>
      <c r="J36" s="184">
        <v>0</v>
      </c>
      <c r="K36" s="197"/>
      <c r="L36" s="197"/>
      <c r="M36" s="184">
        <v>0</v>
      </c>
      <c r="O36" s="265"/>
    </row>
    <row r="37" spans="1:18" ht="24" customHeight="1" thickBot="1">
      <c r="A37" s="403" t="s">
        <v>202</v>
      </c>
      <c r="B37" s="403"/>
      <c r="C37" s="403"/>
      <c r="D37" s="210">
        <f>D31+D36</f>
        <v>18251023</v>
      </c>
      <c r="E37" s="221"/>
      <c r="F37" s="383"/>
      <c r="G37" s="210">
        <f>G31+G36</f>
        <v>17932394</v>
      </c>
      <c r="H37" s="2"/>
      <c r="I37" s="2"/>
      <c r="J37" s="210">
        <f>J31+J36</f>
        <v>25491232.369999975</v>
      </c>
      <c r="K37" s="2"/>
      <c r="L37" s="2"/>
      <c r="M37" s="210">
        <f>M31+M36</f>
        <v>-1379604</v>
      </c>
      <c r="O37" s="14"/>
      <c r="P37" s="14"/>
    </row>
    <row r="38" spans="1:18" ht="24" customHeight="1" thickTop="1">
      <c r="C38" s="14"/>
      <c r="D38" s="14"/>
      <c r="E38" s="14"/>
      <c r="F38" s="14"/>
      <c r="G38" s="14"/>
      <c r="H38" s="2"/>
      <c r="I38" s="2"/>
      <c r="J38" s="2"/>
      <c r="K38" s="2"/>
      <c r="L38" s="2"/>
      <c r="M38" s="2"/>
    </row>
    <row r="39" spans="1:18" s="359" customFormat="1" ht="24" customHeight="1">
      <c r="A39" s="262"/>
      <c r="B39" s="39"/>
      <c r="F39" s="382"/>
      <c r="H39" s="2"/>
      <c r="I39" s="2"/>
      <c r="J39" s="2"/>
      <c r="K39" s="2"/>
      <c r="L39" s="2"/>
      <c r="M39" s="2"/>
      <c r="O39" s="70"/>
      <c r="P39" s="70"/>
      <c r="Q39" s="70"/>
      <c r="R39" s="70"/>
    </row>
    <row r="40" spans="1:18" s="359" customFormat="1" ht="24" customHeight="1">
      <c r="A40" s="262"/>
      <c r="B40" s="39"/>
      <c r="F40" s="382"/>
      <c r="H40" s="2"/>
      <c r="I40" s="2"/>
      <c r="J40" s="2"/>
      <c r="K40" s="2"/>
      <c r="L40" s="2"/>
      <c r="M40" s="2"/>
      <c r="O40" s="70"/>
      <c r="P40" s="70"/>
      <c r="Q40" s="70"/>
      <c r="R40" s="70"/>
    </row>
    <row r="41" spans="1:18" ht="24" customHeight="1">
      <c r="A41" s="399"/>
      <c r="B41" s="399"/>
      <c r="C41" s="399"/>
      <c r="D41" s="399"/>
      <c r="E41" s="399"/>
      <c r="F41" s="399"/>
      <c r="G41" s="399"/>
      <c r="H41" s="185"/>
      <c r="I41" s="185"/>
      <c r="J41" s="78"/>
      <c r="K41" s="2"/>
      <c r="L41" s="2"/>
      <c r="M41" s="78"/>
      <c r="O41" s="14"/>
      <c r="P41" s="14"/>
    </row>
    <row r="42" spans="1:18" ht="24" customHeight="1">
      <c r="A42" s="396" t="s">
        <v>81</v>
      </c>
      <c r="B42" s="396"/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396"/>
      <c r="N42" s="19"/>
    </row>
    <row r="43" spans="1:18" s="14" customFormat="1" ht="24" customHeight="1">
      <c r="A43" s="396" t="s">
        <v>82</v>
      </c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</row>
    <row r="44" spans="1:18" s="14" customFormat="1" ht="24" customHeight="1">
      <c r="A44" s="396" t="s">
        <v>208</v>
      </c>
      <c r="B44" s="396"/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396"/>
    </row>
    <row r="45" spans="1:18" s="14" customFormat="1" ht="24" customHeight="1">
      <c r="A45" s="396" t="s">
        <v>5</v>
      </c>
      <c r="B45" s="396"/>
      <c r="C45" s="396"/>
      <c r="D45" s="396"/>
      <c r="E45" s="396"/>
      <c r="F45" s="396"/>
      <c r="G45" s="396"/>
      <c r="H45" s="396"/>
      <c r="I45" s="396"/>
      <c r="J45" s="396"/>
      <c r="K45" s="396"/>
      <c r="L45" s="396"/>
      <c r="M45" s="396"/>
    </row>
    <row r="46" spans="1:18" s="14" customFormat="1" ht="24" customHeight="1">
      <c r="A46" s="397" t="s">
        <v>2</v>
      </c>
      <c r="B46" s="397"/>
      <c r="C46" s="397"/>
      <c r="D46" s="397"/>
      <c r="E46" s="397"/>
      <c r="F46" s="397"/>
      <c r="G46" s="397"/>
      <c r="H46" s="397"/>
      <c r="I46" s="397"/>
      <c r="J46" s="397"/>
      <c r="K46" s="397"/>
      <c r="L46" s="397"/>
      <c r="M46" s="397"/>
    </row>
    <row r="47" spans="1:18" s="14" customFormat="1" ht="24" customHeight="1">
      <c r="D47" s="398" t="s">
        <v>3</v>
      </c>
      <c r="E47" s="398"/>
      <c r="F47" s="398"/>
      <c r="G47" s="398"/>
      <c r="H47" s="401"/>
      <c r="I47" s="268"/>
      <c r="J47" s="400" t="s">
        <v>4</v>
      </c>
      <c r="K47" s="400"/>
      <c r="L47" s="400"/>
      <c r="M47" s="400"/>
    </row>
    <row r="48" spans="1:18" s="14" customFormat="1" ht="24" customHeight="1">
      <c r="B48" s="217" t="s">
        <v>8</v>
      </c>
      <c r="D48" s="19">
        <v>2565</v>
      </c>
      <c r="G48" s="217">
        <v>2564</v>
      </c>
      <c r="H48" s="34"/>
      <c r="I48" s="34"/>
      <c r="J48" s="217">
        <v>2565</v>
      </c>
      <c r="K48" s="34"/>
      <c r="L48" s="34"/>
      <c r="M48" s="217">
        <v>2564</v>
      </c>
    </row>
    <row r="49" spans="1:18" ht="24" customHeight="1">
      <c r="A49" s="221" t="s">
        <v>88</v>
      </c>
      <c r="H49" s="2"/>
      <c r="I49" s="2"/>
      <c r="J49" s="2"/>
      <c r="K49" s="2"/>
      <c r="L49" s="2"/>
      <c r="M49" s="2"/>
    </row>
    <row r="50" spans="1:18" ht="24" customHeight="1">
      <c r="A50" s="220" t="s">
        <v>89</v>
      </c>
      <c r="D50" s="2">
        <f>D52-D51</f>
        <v>19824494</v>
      </c>
      <c r="E50" s="2"/>
      <c r="F50" s="2"/>
      <c r="G50" s="2">
        <f>G52-G51</f>
        <v>16484645</v>
      </c>
      <c r="H50" s="2"/>
      <c r="I50" s="2"/>
      <c r="J50" s="2">
        <f>J31</f>
        <v>25491232.369999975</v>
      </c>
      <c r="K50" s="2">
        <f>K52-K51</f>
        <v>0</v>
      </c>
      <c r="L50" s="2"/>
      <c r="M50" s="2">
        <f>M31</f>
        <v>-1379604</v>
      </c>
      <c r="O50" s="70"/>
      <c r="P50" s="70"/>
      <c r="Q50" s="70"/>
      <c r="R50" s="70"/>
    </row>
    <row r="51" spans="1:18" ht="24" customHeight="1">
      <c r="A51" s="402" t="s">
        <v>223</v>
      </c>
      <c r="B51" s="402"/>
      <c r="D51" s="67">
        <v>305484</v>
      </c>
      <c r="G51" s="67">
        <v>1622322</v>
      </c>
      <c r="H51" s="2"/>
      <c r="I51" s="2"/>
      <c r="J51" s="184">
        <v>0</v>
      </c>
      <c r="K51" s="2"/>
      <c r="L51" s="2"/>
      <c r="M51" s="184">
        <v>0</v>
      </c>
      <c r="O51" s="70"/>
      <c r="P51" s="70"/>
      <c r="Q51" s="70"/>
      <c r="R51" s="70"/>
    </row>
    <row r="52" spans="1:18" ht="24" customHeight="1" thickBot="1">
      <c r="A52" s="116"/>
      <c r="D52" s="161">
        <f>D31</f>
        <v>20129978</v>
      </c>
      <c r="G52" s="161">
        <f>G31</f>
        <v>18106967</v>
      </c>
      <c r="H52" s="2"/>
      <c r="I52" s="2"/>
      <c r="J52" s="161">
        <f>SUM(J50:J51)</f>
        <v>25491232.369999975</v>
      </c>
      <c r="K52" s="2"/>
      <c r="L52" s="2"/>
      <c r="M52" s="161">
        <f>SUM(M50:M51)</f>
        <v>-1379604</v>
      </c>
      <c r="O52" s="212"/>
    </row>
    <row r="53" spans="1:18" ht="24" customHeight="1" thickTop="1">
      <c r="C53" s="14"/>
      <c r="D53" s="369"/>
      <c r="E53" s="14"/>
      <c r="F53" s="14"/>
      <c r="G53" s="14"/>
      <c r="H53" s="369"/>
      <c r="I53" s="369"/>
      <c r="J53" s="369"/>
      <c r="K53" s="2"/>
      <c r="L53" s="2"/>
      <c r="M53" s="2"/>
    </row>
    <row r="54" spans="1:18" ht="24" customHeight="1">
      <c r="A54" s="221" t="s">
        <v>90</v>
      </c>
      <c r="H54" s="2"/>
      <c r="I54" s="2"/>
      <c r="J54" s="211"/>
      <c r="K54" s="2"/>
      <c r="L54" s="2"/>
      <c r="M54" s="211"/>
    </row>
    <row r="55" spans="1:18" ht="24" customHeight="1">
      <c r="A55" s="220" t="s">
        <v>89</v>
      </c>
      <c r="D55" s="2">
        <f>D57-D56</f>
        <v>17945539</v>
      </c>
      <c r="E55" s="2"/>
      <c r="F55" s="2"/>
      <c r="G55" s="2">
        <f>G57-G56</f>
        <v>16300948</v>
      </c>
      <c r="H55" s="2"/>
      <c r="I55" s="2"/>
      <c r="J55" s="2">
        <f>J37</f>
        <v>25491232.369999975</v>
      </c>
      <c r="K55" s="2">
        <f t="shared" ref="K55" si="0">K57-K56</f>
        <v>0</v>
      </c>
      <c r="L55" s="2"/>
      <c r="M55" s="2">
        <f>M37</f>
        <v>-1379604</v>
      </c>
    </row>
    <row r="56" spans="1:18" ht="24" customHeight="1">
      <c r="A56" s="402" t="s">
        <v>223</v>
      </c>
      <c r="B56" s="402"/>
      <c r="D56" s="67">
        <v>305484</v>
      </c>
      <c r="G56" s="67">
        <v>1631446</v>
      </c>
      <c r="H56" s="2"/>
      <c r="I56" s="2"/>
      <c r="J56" s="184">
        <v>0</v>
      </c>
      <c r="K56" s="2"/>
      <c r="L56" s="2"/>
      <c r="M56" s="184">
        <v>0</v>
      </c>
    </row>
    <row r="57" spans="1:18" ht="24" customHeight="1" thickBot="1">
      <c r="A57" s="116"/>
      <c r="D57" s="161">
        <f>D37</f>
        <v>18251023</v>
      </c>
      <c r="G57" s="161">
        <f>G37</f>
        <v>17932394</v>
      </c>
      <c r="H57" s="2"/>
      <c r="I57" s="2"/>
      <c r="J57" s="161">
        <f>SUM(J55:J56)</f>
        <v>25491232.369999975</v>
      </c>
      <c r="K57" s="2"/>
      <c r="L57" s="2"/>
      <c r="M57" s="161">
        <f>SUM(M55:M56)</f>
        <v>-1379604</v>
      </c>
    </row>
    <row r="58" spans="1:18" ht="24" customHeight="1" thickTop="1">
      <c r="C58" s="14"/>
      <c r="D58" s="369"/>
      <c r="E58" s="14"/>
      <c r="F58" s="14"/>
      <c r="G58" s="14"/>
      <c r="H58" s="369"/>
      <c r="I58" s="369"/>
      <c r="J58" s="369"/>
      <c r="K58" s="2"/>
      <c r="L58" s="2"/>
      <c r="M58" s="2"/>
    </row>
    <row r="59" spans="1:18" ht="24" customHeight="1">
      <c r="A59" s="221" t="s">
        <v>91</v>
      </c>
      <c r="B59" s="39">
        <v>24</v>
      </c>
      <c r="C59" s="19"/>
      <c r="D59" s="212">
        <f>D50/D61</f>
        <v>1.5487885937499999E-2</v>
      </c>
      <c r="E59" s="19"/>
      <c r="F59" s="361"/>
      <c r="G59" s="212">
        <f>G50/G61</f>
        <v>1.7171505208333333E-2</v>
      </c>
      <c r="H59" s="212"/>
      <c r="I59" s="212"/>
      <c r="J59" s="212">
        <f>J37/J61</f>
        <v>1.9915025289062482E-2</v>
      </c>
      <c r="K59" s="212"/>
      <c r="L59" s="212"/>
      <c r="M59" s="212">
        <f>M37/M61</f>
        <v>-1.4370875E-3</v>
      </c>
    </row>
    <row r="60" spans="1:18" ht="24" customHeight="1">
      <c r="C60" s="14"/>
      <c r="D60" s="14"/>
      <c r="E60" s="14"/>
      <c r="F60" s="14"/>
      <c r="G60" s="14"/>
      <c r="H60" s="2"/>
      <c r="I60" s="2"/>
      <c r="J60" s="2"/>
      <c r="K60" s="2"/>
      <c r="L60" s="2"/>
      <c r="M60" s="2"/>
    </row>
    <row r="61" spans="1:18" ht="24" customHeight="1">
      <c r="A61" s="221" t="s">
        <v>92</v>
      </c>
      <c r="B61" s="39">
        <v>24</v>
      </c>
      <c r="C61" s="96"/>
      <c r="D61" s="2">
        <v>1280000000</v>
      </c>
      <c r="E61" s="213"/>
      <c r="F61" s="213"/>
      <c r="G61" s="2">
        <v>960000000</v>
      </c>
      <c r="H61" s="2"/>
      <c r="I61" s="2"/>
      <c r="J61" s="2">
        <v>1280000000</v>
      </c>
      <c r="K61" s="2"/>
      <c r="L61" s="2"/>
      <c r="M61" s="2">
        <v>960000000</v>
      </c>
    </row>
    <row r="62" spans="1:18" ht="24" customHeight="1">
      <c r="A62" s="221"/>
      <c r="B62" s="19"/>
      <c r="J62" s="186"/>
      <c r="M62" s="186"/>
    </row>
    <row r="63" spans="1:18" s="359" customFormat="1" ht="24" customHeight="1">
      <c r="A63" s="360"/>
      <c r="B63" s="361"/>
      <c r="F63" s="382"/>
      <c r="J63" s="186"/>
      <c r="L63" s="382"/>
      <c r="M63" s="186"/>
    </row>
    <row r="64" spans="1:18" s="359" customFormat="1" ht="24" customHeight="1">
      <c r="A64" s="360"/>
      <c r="B64" s="361"/>
      <c r="F64" s="382"/>
      <c r="J64" s="186"/>
      <c r="L64" s="382"/>
      <c r="M64" s="186"/>
    </row>
    <row r="65" spans="1:15" s="359" customFormat="1" ht="24" customHeight="1">
      <c r="A65" s="360"/>
      <c r="B65" s="361"/>
      <c r="F65" s="382"/>
      <c r="J65" s="186"/>
      <c r="L65" s="382"/>
      <c r="M65" s="186"/>
    </row>
    <row r="66" spans="1:15" s="359" customFormat="1" ht="24" customHeight="1">
      <c r="A66" s="360"/>
      <c r="B66" s="361"/>
      <c r="F66" s="382"/>
      <c r="J66" s="186"/>
      <c r="L66" s="382"/>
      <c r="M66" s="186"/>
    </row>
    <row r="67" spans="1:15" s="359" customFormat="1" ht="24" customHeight="1">
      <c r="A67" s="360"/>
      <c r="B67" s="361"/>
      <c r="F67" s="382"/>
      <c r="J67" s="186"/>
      <c r="L67" s="382"/>
      <c r="M67" s="186"/>
    </row>
    <row r="68" spans="1:15" ht="24" customHeight="1">
      <c r="B68" s="219"/>
      <c r="D68" s="249"/>
      <c r="G68" s="249"/>
    </row>
    <row r="69" spans="1:15" s="359" customFormat="1" ht="24" customHeight="1">
      <c r="D69" s="249"/>
      <c r="F69" s="382"/>
      <c r="G69" s="249"/>
      <c r="L69" s="382"/>
    </row>
    <row r="70" spans="1:15" s="359" customFormat="1" ht="24" customHeight="1">
      <c r="D70" s="249"/>
      <c r="F70" s="382"/>
      <c r="G70" s="249"/>
      <c r="L70" s="382"/>
    </row>
    <row r="71" spans="1:15" s="264" customFormat="1" ht="24" customHeight="1">
      <c r="A71" s="104"/>
      <c r="B71" s="95"/>
      <c r="C71" s="95"/>
      <c r="D71" s="187"/>
      <c r="E71" s="95"/>
      <c r="F71" s="95"/>
      <c r="G71" s="215"/>
      <c r="H71" s="187"/>
      <c r="I71" s="187"/>
      <c r="J71" s="183"/>
      <c r="K71" s="187"/>
      <c r="L71" s="187"/>
      <c r="M71" s="183"/>
      <c r="O71" s="265"/>
    </row>
    <row r="72" spans="1:15" s="264" customFormat="1" ht="24" customHeight="1">
      <c r="A72" s="104"/>
      <c r="B72" s="104"/>
      <c r="C72" s="104"/>
      <c r="D72" s="187"/>
      <c r="E72" s="104"/>
      <c r="F72" s="104"/>
      <c r="G72" s="187"/>
      <c r="H72" s="187"/>
      <c r="I72" s="187"/>
      <c r="J72" s="117"/>
      <c r="K72" s="117"/>
      <c r="L72" s="117"/>
      <c r="M72" s="117"/>
    </row>
    <row r="73" spans="1:15" ht="24" customHeight="1">
      <c r="B73" s="219"/>
      <c r="F73" s="219"/>
    </row>
    <row r="76" spans="1:15" ht="24" customHeight="1">
      <c r="B76" s="219"/>
      <c r="F76" s="219"/>
    </row>
    <row r="82" spans="1:7" ht="24" customHeight="1">
      <c r="A82" s="399" t="s">
        <v>30</v>
      </c>
      <c r="B82" s="399"/>
      <c r="C82" s="399"/>
      <c r="D82" s="399"/>
      <c r="E82" s="399"/>
      <c r="F82" s="399"/>
      <c r="G82" s="399"/>
    </row>
  </sheetData>
  <mergeCells count="20">
    <mergeCell ref="A82:G82"/>
    <mergeCell ref="J6:M6"/>
    <mergeCell ref="A41:G41"/>
    <mergeCell ref="A42:M42"/>
    <mergeCell ref="A43:M43"/>
    <mergeCell ref="A44:M44"/>
    <mergeCell ref="A46:M46"/>
    <mergeCell ref="D47:H47"/>
    <mergeCell ref="A36:B36"/>
    <mergeCell ref="A45:M45"/>
    <mergeCell ref="J47:M47"/>
    <mergeCell ref="A37:C37"/>
    <mergeCell ref="A51:B51"/>
    <mergeCell ref="A56:B56"/>
    <mergeCell ref="A1:M1"/>
    <mergeCell ref="A2:M2"/>
    <mergeCell ref="A3:M3"/>
    <mergeCell ref="A5:M5"/>
    <mergeCell ref="D6:G6"/>
    <mergeCell ref="A4:M4"/>
  </mergeCells>
  <pageMargins left="1" right="0.3" top="1" bottom="0.5" header="0.25" footer="0.3"/>
  <pageSetup paperSize="9" scale="70" orientation="portrait" r:id="rId1"/>
  <headerFooter alignWithMargins="0"/>
  <rowBreaks count="1" manualBreakCount="1">
    <brk id="4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B050"/>
  </sheetPr>
  <dimension ref="A1:T82"/>
  <sheetViews>
    <sheetView topLeftCell="A73" zoomScale="70" zoomScaleNormal="70" zoomScaleSheetLayoutView="80" workbookViewId="0">
      <selection activeCell="O41" sqref="O41"/>
    </sheetView>
  </sheetViews>
  <sheetFormatPr defaultColWidth="8.1796875" defaultRowHeight="24" customHeight="1"/>
  <cols>
    <col min="1" max="1" width="56" style="219" customWidth="1"/>
    <col min="2" max="2" width="10.6328125" style="39" customWidth="1"/>
    <col min="3" max="3" width="1" style="219" customWidth="1"/>
    <col min="4" max="4" width="14.90625" style="219" customWidth="1"/>
    <col min="5" max="5" width="1.6328125" style="219" customWidth="1"/>
    <col min="6" max="6" width="14.81640625" style="219" customWidth="1"/>
    <col min="7" max="8" width="0.81640625" style="219" customWidth="1"/>
    <col min="9" max="9" width="14.90625" style="219" customWidth="1"/>
    <col min="10" max="10" width="1.6328125" style="219" customWidth="1"/>
    <col min="11" max="11" width="14.81640625" style="219" customWidth="1"/>
    <col min="12" max="12" width="7.1796875" style="219" customWidth="1"/>
    <col min="13" max="13" width="13.54296875" style="219" bestFit="1" customWidth="1"/>
    <col min="14" max="14" width="12.453125" style="219" customWidth="1"/>
    <col min="15" max="15" width="13.90625" style="219" bestFit="1" customWidth="1"/>
    <col min="16" max="16" width="13.453125" style="219" bestFit="1" customWidth="1"/>
    <col min="17" max="17" width="9.36328125" style="219" bestFit="1" customWidth="1"/>
    <col min="18" max="18" width="8.1796875" style="219"/>
    <col min="19" max="19" width="9.36328125" style="219" bestFit="1" customWidth="1"/>
    <col min="20" max="254" width="8.1796875" style="219"/>
    <col min="255" max="255" width="39.453125" style="219" customWidth="1"/>
    <col min="256" max="256" width="7" style="219" customWidth="1"/>
    <col min="257" max="257" width="3.453125" style="219" customWidth="1"/>
    <col min="258" max="258" width="13.453125" style="219" customWidth="1"/>
    <col min="259" max="259" width="0.81640625" style="219" customWidth="1"/>
    <col min="260" max="260" width="12.81640625" style="219" customWidth="1"/>
    <col min="261" max="261" width="0.81640625" style="219" customWidth="1"/>
    <col min="262" max="262" width="13.1796875" style="219" customWidth="1"/>
    <col min="263" max="263" width="0.81640625" style="219" customWidth="1"/>
    <col min="264" max="264" width="15.453125" style="219" customWidth="1"/>
    <col min="265" max="265" width="7.1796875" style="219" customWidth="1"/>
    <col min="266" max="266" width="9.453125" style="219" bestFit="1" customWidth="1"/>
    <col min="267" max="510" width="8.1796875" style="219"/>
    <col min="511" max="511" width="39.453125" style="219" customWidth="1"/>
    <col min="512" max="512" width="7" style="219" customWidth="1"/>
    <col min="513" max="513" width="3.453125" style="219" customWidth="1"/>
    <col min="514" max="514" width="13.453125" style="219" customWidth="1"/>
    <col min="515" max="515" width="0.81640625" style="219" customWidth="1"/>
    <col min="516" max="516" width="12.81640625" style="219" customWidth="1"/>
    <col min="517" max="517" width="0.81640625" style="219" customWidth="1"/>
    <col min="518" max="518" width="13.1796875" style="219" customWidth="1"/>
    <col min="519" max="519" width="0.81640625" style="219" customWidth="1"/>
    <col min="520" max="520" width="15.453125" style="219" customWidth="1"/>
    <col min="521" max="521" width="7.1796875" style="219" customWidth="1"/>
    <col min="522" max="522" width="9.453125" style="219" bestFit="1" customWidth="1"/>
    <col min="523" max="766" width="8.1796875" style="219"/>
    <col min="767" max="767" width="39.453125" style="219" customWidth="1"/>
    <col min="768" max="768" width="7" style="219" customWidth="1"/>
    <col min="769" max="769" width="3.453125" style="219" customWidth="1"/>
    <col min="770" max="770" width="13.453125" style="219" customWidth="1"/>
    <col min="771" max="771" width="0.81640625" style="219" customWidth="1"/>
    <col min="772" max="772" width="12.81640625" style="219" customWidth="1"/>
    <col min="773" max="773" width="0.81640625" style="219" customWidth="1"/>
    <col min="774" max="774" width="13.1796875" style="219" customWidth="1"/>
    <col min="775" max="775" width="0.81640625" style="219" customWidth="1"/>
    <col min="776" max="776" width="15.453125" style="219" customWidth="1"/>
    <col min="777" max="777" width="7.1796875" style="219" customWidth="1"/>
    <col min="778" max="778" width="9.453125" style="219" bestFit="1" customWidth="1"/>
    <col min="779" max="1022" width="8.1796875" style="219"/>
    <col min="1023" max="1023" width="39.453125" style="219" customWidth="1"/>
    <col min="1024" max="1024" width="7" style="219" customWidth="1"/>
    <col min="1025" max="1025" width="3.453125" style="219" customWidth="1"/>
    <col min="1026" max="1026" width="13.453125" style="219" customWidth="1"/>
    <col min="1027" max="1027" width="0.81640625" style="219" customWidth="1"/>
    <col min="1028" max="1028" width="12.81640625" style="219" customWidth="1"/>
    <col min="1029" max="1029" width="0.81640625" style="219" customWidth="1"/>
    <col min="1030" max="1030" width="13.1796875" style="219" customWidth="1"/>
    <col min="1031" max="1031" width="0.81640625" style="219" customWidth="1"/>
    <col min="1032" max="1032" width="15.453125" style="219" customWidth="1"/>
    <col min="1033" max="1033" width="7.1796875" style="219" customWidth="1"/>
    <col min="1034" max="1034" width="9.453125" style="219" bestFit="1" customWidth="1"/>
    <col min="1035" max="1278" width="8.1796875" style="219"/>
    <col min="1279" max="1279" width="39.453125" style="219" customWidth="1"/>
    <col min="1280" max="1280" width="7" style="219" customWidth="1"/>
    <col min="1281" max="1281" width="3.453125" style="219" customWidth="1"/>
    <col min="1282" max="1282" width="13.453125" style="219" customWidth="1"/>
    <col min="1283" max="1283" width="0.81640625" style="219" customWidth="1"/>
    <col min="1284" max="1284" width="12.81640625" style="219" customWidth="1"/>
    <col min="1285" max="1285" width="0.81640625" style="219" customWidth="1"/>
    <col min="1286" max="1286" width="13.1796875" style="219" customWidth="1"/>
    <col min="1287" max="1287" width="0.81640625" style="219" customWidth="1"/>
    <col min="1288" max="1288" width="15.453125" style="219" customWidth="1"/>
    <col min="1289" max="1289" width="7.1796875" style="219" customWidth="1"/>
    <col min="1290" max="1290" width="9.453125" style="219" bestFit="1" customWidth="1"/>
    <col min="1291" max="1534" width="8.1796875" style="219"/>
    <col min="1535" max="1535" width="39.453125" style="219" customWidth="1"/>
    <col min="1536" max="1536" width="7" style="219" customWidth="1"/>
    <col min="1537" max="1537" width="3.453125" style="219" customWidth="1"/>
    <col min="1538" max="1538" width="13.453125" style="219" customWidth="1"/>
    <col min="1539" max="1539" width="0.81640625" style="219" customWidth="1"/>
    <col min="1540" max="1540" width="12.81640625" style="219" customWidth="1"/>
    <col min="1541" max="1541" width="0.81640625" style="219" customWidth="1"/>
    <col min="1542" max="1542" width="13.1796875" style="219" customWidth="1"/>
    <col min="1543" max="1543" width="0.81640625" style="219" customWidth="1"/>
    <col min="1544" max="1544" width="15.453125" style="219" customWidth="1"/>
    <col min="1545" max="1545" width="7.1796875" style="219" customWidth="1"/>
    <col min="1546" max="1546" width="9.453125" style="219" bestFit="1" customWidth="1"/>
    <col min="1547" max="1790" width="8.1796875" style="219"/>
    <col min="1791" max="1791" width="39.453125" style="219" customWidth="1"/>
    <col min="1792" max="1792" width="7" style="219" customWidth="1"/>
    <col min="1793" max="1793" width="3.453125" style="219" customWidth="1"/>
    <col min="1794" max="1794" width="13.453125" style="219" customWidth="1"/>
    <col min="1795" max="1795" width="0.81640625" style="219" customWidth="1"/>
    <col min="1796" max="1796" width="12.81640625" style="219" customWidth="1"/>
    <col min="1797" max="1797" width="0.81640625" style="219" customWidth="1"/>
    <col min="1798" max="1798" width="13.1796875" style="219" customWidth="1"/>
    <col min="1799" max="1799" width="0.81640625" style="219" customWidth="1"/>
    <col min="1800" max="1800" width="15.453125" style="219" customWidth="1"/>
    <col min="1801" max="1801" width="7.1796875" style="219" customWidth="1"/>
    <col min="1802" max="1802" width="9.453125" style="219" bestFit="1" customWidth="1"/>
    <col min="1803" max="2046" width="8.1796875" style="219"/>
    <col min="2047" max="2047" width="39.453125" style="219" customWidth="1"/>
    <col min="2048" max="2048" width="7" style="219" customWidth="1"/>
    <col min="2049" max="2049" width="3.453125" style="219" customWidth="1"/>
    <col min="2050" max="2050" width="13.453125" style="219" customWidth="1"/>
    <col min="2051" max="2051" width="0.81640625" style="219" customWidth="1"/>
    <col min="2052" max="2052" width="12.81640625" style="219" customWidth="1"/>
    <col min="2053" max="2053" width="0.81640625" style="219" customWidth="1"/>
    <col min="2054" max="2054" width="13.1796875" style="219" customWidth="1"/>
    <col min="2055" max="2055" width="0.81640625" style="219" customWidth="1"/>
    <col min="2056" max="2056" width="15.453125" style="219" customWidth="1"/>
    <col min="2057" max="2057" width="7.1796875" style="219" customWidth="1"/>
    <col min="2058" max="2058" width="9.453125" style="219" bestFit="1" customWidth="1"/>
    <col min="2059" max="2302" width="8.1796875" style="219"/>
    <col min="2303" max="2303" width="39.453125" style="219" customWidth="1"/>
    <col min="2304" max="2304" width="7" style="219" customWidth="1"/>
    <col min="2305" max="2305" width="3.453125" style="219" customWidth="1"/>
    <col min="2306" max="2306" width="13.453125" style="219" customWidth="1"/>
    <col min="2307" max="2307" width="0.81640625" style="219" customWidth="1"/>
    <col min="2308" max="2308" width="12.81640625" style="219" customWidth="1"/>
    <col min="2309" max="2309" width="0.81640625" style="219" customWidth="1"/>
    <col min="2310" max="2310" width="13.1796875" style="219" customWidth="1"/>
    <col min="2311" max="2311" width="0.81640625" style="219" customWidth="1"/>
    <col min="2312" max="2312" width="15.453125" style="219" customWidth="1"/>
    <col min="2313" max="2313" width="7.1796875" style="219" customWidth="1"/>
    <col min="2314" max="2314" width="9.453125" style="219" bestFit="1" customWidth="1"/>
    <col min="2315" max="2558" width="8.1796875" style="219"/>
    <col min="2559" max="2559" width="39.453125" style="219" customWidth="1"/>
    <col min="2560" max="2560" width="7" style="219" customWidth="1"/>
    <col min="2561" max="2561" width="3.453125" style="219" customWidth="1"/>
    <col min="2562" max="2562" width="13.453125" style="219" customWidth="1"/>
    <col min="2563" max="2563" width="0.81640625" style="219" customWidth="1"/>
    <col min="2564" max="2564" width="12.81640625" style="219" customWidth="1"/>
    <col min="2565" max="2565" width="0.81640625" style="219" customWidth="1"/>
    <col min="2566" max="2566" width="13.1796875" style="219" customWidth="1"/>
    <col min="2567" max="2567" width="0.81640625" style="219" customWidth="1"/>
    <col min="2568" max="2568" width="15.453125" style="219" customWidth="1"/>
    <col min="2569" max="2569" width="7.1796875" style="219" customWidth="1"/>
    <col min="2570" max="2570" width="9.453125" style="219" bestFit="1" customWidth="1"/>
    <col min="2571" max="2814" width="8.1796875" style="219"/>
    <col min="2815" max="2815" width="39.453125" style="219" customWidth="1"/>
    <col min="2816" max="2816" width="7" style="219" customWidth="1"/>
    <col min="2817" max="2817" width="3.453125" style="219" customWidth="1"/>
    <col min="2818" max="2818" width="13.453125" style="219" customWidth="1"/>
    <col min="2819" max="2819" width="0.81640625" style="219" customWidth="1"/>
    <col min="2820" max="2820" width="12.81640625" style="219" customWidth="1"/>
    <col min="2821" max="2821" width="0.81640625" style="219" customWidth="1"/>
    <col min="2822" max="2822" width="13.1796875" style="219" customWidth="1"/>
    <col min="2823" max="2823" width="0.81640625" style="219" customWidth="1"/>
    <col min="2824" max="2824" width="15.453125" style="219" customWidth="1"/>
    <col min="2825" max="2825" width="7.1796875" style="219" customWidth="1"/>
    <col min="2826" max="2826" width="9.453125" style="219" bestFit="1" customWidth="1"/>
    <col min="2827" max="3070" width="8.1796875" style="219"/>
    <col min="3071" max="3071" width="39.453125" style="219" customWidth="1"/>
    <col min="3072" max="3072" width="7" style="219" customWidth="1"/>
    <col min="3073" max="3073" width="3.453125" style="219" customWidth="1"/>
    <col min="3074" max="3074" width="13.453125" style="219" customWidth="1"/>
    <col min="3075" max="3075" width="0.81640625" style="219" customWidth="1"/>
    <col min="3076" max="3076" width="12.81640625" style="219" customWidth="1"/>
    <col min="3077" max="3077" width="0.81640625" style="219" customWidth="1"/>
    <col min="3078" max="3078" width="13.1796875" style="219" customWidth="1"/>
    <col min="3079" max="3079" width="0.81640625" style="219" customWidth="1"/>
    <col min="3080" max="3080" width="15.453125" style="219" customWidth="1"/>
    <col min="3081" max="3081" width="7.1796875" style="219" customWidth="1"/>
    <col min="3082" max="3082" width="9.453125" style="219" bestFit="1" customWidth="1"/>
    <col min="3083" max="3326" width="8.1796875" style="219"/>
    <col min="3327" max="3327" width="39.453125" style="219" customWidth="1"/>
    <col min="3328" max="3328" width="7" style="219" customWidth="1"/>
    <col min="3329" max="3329" width="3.453125" style="219" customWidth="1"/>
    <col min="3330" max="3330" width="13.453125" style="219" customWidth="1"/>
    <col min="3331" max="3331" width="0.81640625" style="219" customWidth="1"/>
    <col min="3332" max="3332" width="12.81640625" style="219" customWidth="1"/>
    <col min="3333" max="3333" width="0.81640625" style="219" customWidth="1"/>
    <col min="3334" max="3334" width="13.1796875" style="219" customWidth="1"/>
    <col min="3335" max="3335" width="0.81640625" style="219" customWidth="1"/>
    <col min="3336" max="3336" width="15.453125" style="219" customWidth="1"/>
    <col min="3337" max="3337" width="7.1796875" style="219" customWidth="1"/>
    <col min="3338" max="3338" width="9.453125" style="219" bestFit="1" customWidth="1"/>
    <col min="3339" max="3582" width="8.1796875" style="219"/>
    <col min="3583" max="3583" width="39.453125" style="219" customWidth="1"/>
    <col min="3584" max="3584" width="7" style="219" customWidth="1"/>
    <col min="3585" max="3585" width="3.453125" style="219" customWidth="1"/>
    <col min="3586" max="3586" width="13.453125" style="219" customWidth="1"/>
    <col min="3587" max="3587" width="0.81640625" style="219" customWidth="1"/>
    <col min="3588" max="3588" width="12.81640625" style="219" customWidth="1"/>
    <col min="3589" max="3589" width="0.81640625" style="219" customWidth="1"/>
    <col min="3590" max="3590" width="13.1796875" style="219" customWidth="1"/>
    <col min="3591" max="3591" width="0.81640625" style="219" customWidth="1"/>
    <col min="3592" max="3592" width="15.453125" style="219" customWidth="1"/>
    <col min="3593" max="3593" width="7.1796875" style="219" customWidth="1"/>
    <col min="3594" max="3594" width="9.453125" style="219" bestFit="1" customWidth="1"/>
    <col min="3595" max="3838" width="8.1796875" style="219"/>
    <col min="3839" max="3839" width="39.453125" style="219" customWidth="1"/>
    <col min="3840" max="3840" width="7" style="219" customWidth="1"/>
    <col min="3841" max="3841" width="3.453125" style="219" customWidth="1"/>
    <col min="3842" max="3842" width="13.453125" style="219" customWidth="1"/>
    <col min="3843" max="3843" width="0.81640625" style="219" customWidth="1"/>
    <col min="3844" max="3844" width="12.81640625" style="219" customWidth="1"/>
    <col min="3845" max="3845" width="0.81640625" style="219" customWidth="1"/>
    <col min="3846" max="3846" width="13.1796875" style="219" customWidth="1"/>
    <col min="3847" max="3847" width="0.81640625" style="219" customWidth="1"/>
    <col min="3848" max="3848" width="15.453125" style="219" customWidth="1"/>
    <col min="3849" max="3849" width="7.1796875" style="219" customWidth="1"/>
    <col min="3850" max="3850" width="9.453125" style="219" bestFit="1" customWidth="1"/>
    <col min="3851" max="4094" width="8.1796875" style="219"/>
    <col min="4095" max="4095" width="39.453125" style="219" customWidth="1"/>
    <col min="4096" max="4096" width="7" style="219" customWidth="1"/>
    <col min="4097" max="4097" width="3.453125" style="219" customWidth="1"/>
    <col min="4098" max="4098" width="13.453125" style="219" customWidth="1"/>
    <col min="4099" max="4099" width="0.81640625" style="219" customWidth="1"/>
    <col min="4100" max="4100" width="12.81640625" style="219" customWidth="1"/>
    <col min="4101" max="4101" width="0.81640625" style="219" customWidth="1"/>
    <col min="4102" max="4102" width="13.1796875" style="219" customWidth="1"/>
    <col min="4103" max="4103" width="0.81640625" style="219" customWidth="1"/>
    <col min="4104" max="4104" width="15.453125" style="219" customWidth="1"/>
    <col min="4105" max="4105" width="7.1796875" style="219" customWidth="1"/>
    <col min="4106" max="4106" width="9.453125" style="219" bestFit="1" customWidth="1"/>
    <col min="4107" max="4350" width="8.1796875" style="219"/>
    <col min="4351" max="4351" width="39.453125" style="219" customWidth="1"/>
    <col min="4352" max="4352" width="7" style="219" customWidth="1"/>
    <col min="4353" max="4353" width="3.453125" style="219" customWidth="1"/>
    <col min="4354" max="4354" width="13.453125" style="219" customWidth="1"/>
    <col min="4355" max="4355" width="0.81640625" style="219" customWidth="1"/>
    <col min="4356" max="4356" width="12.81640625" style="219" customWidth="1"/>
    <col min="4357" max="4357" width="0.81640625" style="219" customWidth="1"/>
    <col min="4358" max="4358" width="13.1796875" style="219" customWidth="1"/>
    <col min="4359" max="4359" width="0.81640625" style="219" customWidth="1"/>
    <col min="4360" max="4360" width="15.453125" style="219" customWidth="1"/>
    <col min="4361" max="4361" width="7.1796875" style="219" customWidth="1"/>
    <col min="4362" max="4362" width="9.453125" style="219" bestFit="1" customWidth="1"/>
    <col min="4363" max="4606" width="8.1796875" style="219"/>
    <col min="4607" max="4607" width="39.453125" style="219" customWidth="1"/>
    <col min="4608" max="4608" width="7" style="219" customWidth="1"/>
    <col min="4609" max="4609" width="3.453125" style="219" customWidth="1"/>
    <col min="4610" max="4610" width="13.453125" style="219" customWidth="1"/>
    <col min="4611" max="4611" width="0.81640625" style="219" customWidth="1"/>
    <col min="4612" max="4612" width="12.81640625" style="219" customWidth="1"/>
    <col min="4613" max="4613" width="0.81640625" style="219" customWidth="1"/>
    <col min="4614" max="4614" width="13.1796875" style="219" customWidth="1"/>
    <col min="4615" max="4615" width="0.81640625" style="219" customWidth="1"/>
    <col min="4616" max="4616" width="15.453125" style="219" customWidth="1"/>
    <col min="4617" max="4617" width="7.1796875" style="219" customWidth="1"/>
    <col min="4618" max="4618" width="9.453125" style="219" bestFit="1" customWidth="1"/>
    <col min="4619" max="4862" width="8.1796875" style="219"/>
    <col min="4863" max="4863" width="39.453125" style="219" customWidth="1"/>
    <col min="4864" max="4864" width="7" style="219" customWidth="1"/>
    <col min="4865" max="4865" width="3.453125" style="219" customWidth="1"/>
    <col min="4866" max="4866" width="13.453125" style="219" customWidth="1"/>
    <col min="4867" max="4867" width="0.81640625" style="219" customWidth="1"/>
    <col min="4868" max="4868" width="12.81640625" style="219" customWidth="1"/>
    <col min="4869" max="4869" width="0.81640625" style="219" customWidth="1"/>
    <col min="4870" max="4870" width="13.1796875" style="219" customWidth="1"/>
    <col min="4871" max="4871" width="0.81640625" style="219" customWidth="1"/>
    <col min="4872" max="4872" width="15.453125" style="219" customWidth="1"/>
    <col min="4873" max="4873" width="7.1796875" style="219" customWidth="1"/>
    <col min="4874" max="4874" width="9.453125" style="219" bestFit="1" customWidth="1"/>
    <col min="4875" max="5118" width="8.1796875" style="219"/>
    <col min="5119" max="5119" width="39.453125" style="219" customWidth="1"/>
    <col min="5120" max="5120" width="7" style="219" customWidth="1"/>
    <col min="5121" max="5121" width="3.453125" style="219" customWidth="1"/>
    <col min="5122" max="5122" width="13.453125" style="219" customWidth="1"/>
    <col min="5123" max="5123" width="0.81640625" style="219" customWidth="1"/>
    <col min="5124" max="5124" width="12.81640625" style="219" customWidth="1"/>
    <col min="5125" max="5125" width="0.81640625" style="219" customWidth="1"/>
    <col min="5126" max="5126" width="13.1796875" style="219" customWidth="1"/>
    <col min="5127" max="5127" width="0.81640625" style="219" customWidth="1"/>
    <col min="5128" max="5128" width="15.453125" style="219" customWidth="1"/>
    <col min="5129" max="5129" width="7.1796875" style="219" customWidth="1"/>
    <col min="5130" max="5130" width="9.453125" style="219" bestFit="1" customWidth="1"/>
    <col min="5131" max="5374" width="8.1796875" style="219"/>
    <col min="5375" max="5375" width="39.453125" style="219" customWidth="1"/>
    <col min="5376" max="5376" width="7" style="219" customWidth="1"/>
    <col min="5377" max="5377" width="3.453125" style="219" customWidth="1"/>
    <col min="5378" max="5378" width="13.453125" style="219" customWidth="1"/>
    <col min="5379" max="5379" width="0.81640625" style="219" customWidth="1"/>
    <col min="5380" max="5380" width="12.81640625" style="219" customWidth="1"/>
    <col min="5381" max="5381" width="0.81640625" style="219" customWidth="1"/>
    <col min="5382" max="5382" width="13.1796875" style="219" customWidth="1"/>
    <col min="5383" max="5383" width="0.81640625" style="219" customWidth="1"/>
    <col min="5384" max="5384" width="15.453125" style="219" customWidth="1"/>
    <col min="5385" max="5385" width="7.1796875" style="219" customWidth="1"/>
    <col min="5386" max="5386" width="9.453125" style="219" bestFit="1" customWidth="1"/>
    <col min="5387" max="5630" width="8.1796875" style="219"/>
    <col min="5631" max="5631" width="39.453125" style="219" customWidth="1"/>
    <col min="5632" max="5632" width="7" style="219" customWidth="1"/>
    <col min="5633" max="5633" width="3.453125" style="219" customWidth="1"/>
    <col min="5634" max="5634" width="13.453125" style="219" customWidth="1"/>
    <col min="5635" max="5635" width="0.81640625" style="219" customWidth="1"/>
    <col min="5636" max="5636" width="12.81640625" style="219" customWidth="1"/>
    <col min="5637" max="5637" width="0.81640625" style="219" customWidth="1"/>
    <col min="5638" max="5638" width="13.1796875" style="219" customWidth="1"/>
    <col min="5639" max="5639" width="0.81640625" style="219" customWidth="1"/>
    <col min="5640" max="5640" width="15.453125" style="219" customWidth="1"/>
    <col min="5641" max="5641" width="7.1796875" style="219" customWidth="1"/>
    <col min="5642" max="5642" width="9.453125" style="219" bestFit="1" customWidth="1"/>
    <col min="5643" max="5886" width="8.1796875" style="219"/>
    <col min="5887" max="5887" width="39.453125" style="219" customWidth="1"/>
    <col min="5888" max="5888" width="7" style="219" customWidth="1"/>
    <col min="5889" max="5889" width="3.453125" style="219" customWidth="1"/>
    <col min="5890" max="5890" width="13.453125" style="219" customWidth="1"/>
    <col min="5891" max="5891" width="0.81640625" style="219" customWidth="1"/>
    <col min="5892" max="5892" width="12.81640625" style="219" customWidth="1"/>
    <col min="5893" max="5893" width="0.81640625" style="219" customWidth="1"/>
    <col min="5894" max="5894" width="13.1796875" style="219" customWidth="1"/>
    <col min="5895" max="5895" width="0.81640625" style="219" customWidth="1"/>
    <col min="5896" max="5896" width="15.453125" style="219" customWidth="1"/>
    <col min="5897" max="5897" width="7.1796875" style="219" customWidth="1"/>
    <col min="5898" max="5898" width="9.453125" style="219" bestFit="1" customWidth="1"/>
    <col min="5899" max="6142" width="8.1796875" style="219"/>
    <col min="6143" max="6143" width="39.453125" style="219" customWidth="1"/>
    <col min="6144" max="6144" width="7" style="219" customWidth="1"/>
    <col min="6145" max="6145" width="3.453125" style="219" customWidth="1"/>
    <col min="6146" max="6146" width="13.453125" style="219" customWidth="1"/>
    <col min="6147" max="6147" width="0.81640625" style="219" customWidth="1"/>
    <col min="6148" max="6148" width="12.81640625" style="219" customWidth="1"/>
    <col min="6149" max="6149" width="0.81640625" style="219" customWidth="1"/>
    <col min="6150" max="6150" width="13.1796875" style="219" customWidth="1"/>
    <col min="6151" max="6151" width="0.81640625" style="219" customWidth="1"/>
    <col min="6152" max="6152" width="15.453125" style="219" customWidth="1"/>
    <col min="6153" max="6153" width="7.1796875" style="219" customWidth="1"/>
    <col min="6154" max="6154" width="9.453125" style="219" bestFit="1" customWidth="1"/>
    <col min="6155" max="6398" width="8.1796875" style="219"/>
    <col min="6399" max="6399" width="39.453125" style="219" customWidth="1"/>
    <col min="6400" max="6400" width="7" style="219" customWidth="1"/>
    <col min="6401" max="6401" width="3.453125" style="219" customWidth="1"/>
    <col min="6402" max="6402" width="13.453125" style="219" customWidth="1"/>
    <col min="6403" max="6403" width="0.81640625" style="219" customWidth="1"/>
    <col min="6404" max="6404" width="12.81640625" style="219" customWidth="1"/>
    <col min="6405" max="6405" width="0.81640625" style="219" customWidth="1"/>
    <col min="6406" max="6406" width="13.1796875" style="219" customWidth="1"/>
    <col min="6407" max="6407" width="0.81640625" style="219" customWidth="1"/>
    <col min="6408" max="6408" width="15.453125" style="219" customWidth="1"/>
    <col min="6409" max="6409" width="7.1796875" style="219" customWidth="1"/>
    <col min="6410" max="6410" width="9.453125" style="219" bestFit="1" customWidth="1"/>
    <col min="6411" max="6654" width="8.1796875" style="219"/>
    <col min="6655" max="6655" width="39.453125" style="219" customWidth="1"/>
    <col min="6656" max="6656" width="7" style="219" customWidth="1"/>
    <col min="6657" max="6657" width="3.453125" style="219" customWidth="1"/>
    <col min="6658" max="6658" width="13.453125" style="219" customWidth="1"/>
    <col min="6659" max="6659" width="0.81640625" style="219" customWidth="1"/>
    <col min="6660" max="6660" width="12.81640625" style="219" customWidth="1"/>
    <col min="6661" max="6661" width="0.81640625" style="219" customWidth="1"/>
    <col min="6662" max="6662" width="13.1796875" style="219" customWidth="1"/>
    <col min="6663" max="6663" width="0.81640625" style="219" customWidth="1"/>
    <col min="6664" max="6664" width="15.453125" style="219" customWidth="1"/>
    <col min="6665" max="6665" width="7.1796875" style="219" customWidth="1"/>
    <col min="6666" max="6666" width="9.453125" style="219" bestFit="1" customWidth="1"/>
    <col min="6667" max="6910" width="8.1796875" style="219"/>
    <col min="6911" max="6911" width="39.453125" style="219" customWidth="1"/>
    <col min="6912" max="6912" width="7" style="219" customWidth="1"/>
    <col min="6913" max="6913" width="3.453125" style="219" customWidth="1"/>
    <col min="6914" max="6914" width="13.453125" style="219" customWidth="1"/>
    <col min="6915" max="6915" width="0.81640625" style="219" customWidth="1"/>
    <col min="6916" max="6916" width="12.81640625" style="219" customWidth="1"/>
    <col min="6917" max="6917" width="0.81640625" style="219" customWidth="1"/>
    <col min="6918" max="6918" width="13.1796875" style="219" customWidth="1"/>
    <col min="6919" max="6919" width="0.81640625" style="219" customWidth="1"/>
    <col min="6920" max="6920" width="15.453125" style="219" customWidth="1"/>
    <col min="6921" max="6921" width="7.1796875" style="219" customWidth="1"/>
    <col min="6922" max="6922" width="9.453125" style="219" bestFit="1" customWidth="1"/>
    <col min="6923" max="7166" width="8.1796875" style="219"/>
    <col min="7167" max="7167" width="39.453125" style="219" customWidth="1"/>
    <col min="7168" max="7168" width="7" style="219" customWidth="1"/>
    <col min="7169" max="7169" width="3.453125" style="219" customWidth="1"/>
    <col min="7170" max="7170" width="13.453125" style="219" customWidth="1"/>
    <col min="7171" max="7171" width="0.81640625" style="219" customWidth="1"/>
    <col min="7172" max="7172" width="12.81640625" style="219" customWidth="1"/>
    <col min="7173" max="7173" width="0.81640625" style="219" customWidth="1"/>
    <col min="7174" max="7174" width="13.1796875" style="219" customWidth="1"/>
    <col min="7175" max="7175" width="0.81640625" style="219" customWidth="1"/>
    <col min="7176" max="7176" width="15.453125" style="219" customWidth="1"/>
    <col min="7177" max="7177" width="7.1796875" style="219" customWidth="1"/>
    <col min="7178" max="7178" width="9.453125" style="219" bestFit="1" customWidth="1"/>
    <col min="7179" max="7422" width="8.1796875" style="219"/>
    <col min="7423" max="7423" width="39.453125" style="219" customWidth="1"/>
    <col min="7424" max="7424" width="7" style="219" customWidth="1"/>
    <col min="7425" max="7425" width="3.453125" style="219" customWidth="1"/>
    <col min="7426" max="7426" width="13.453125" style="219" customWidth="1"/>
    <col min="7427" max="7427" width="0.81640625" style="219" customWidth="1"/>
    <col min="7428" max="7428" width="12.81640625" style="219" customWidth="1"/>
    <col min="7429" max="7429" width="0.81640625" style="219" customWidth="1"/>
    <col min="7430" max="7430" width="13.1796875" style="219" customWidth="1"/>
    <col min="7431" max="7431" width="0.81640625" style="219" customWidth="1"/>
    <col min="7432" max="7432" width="15.453125" style="219" customWidth="1"/>
    <col min="7433" max="7433" width="7.1796875" style="219" customWidth="1"/>
    <col min="7434" max="7434" width="9.453125" style="219" bestFit="1" customWidth="1"/>
    <col min="7435" max="7678" width="8.1796875" style="219"/>
    <col min="7679" max="7679" width="39.453125" style="219" customWidth="1"/>
    <col min="7680" max="7680" width="7" style="219" customWidth="1"/>
    <col min="7681" max="7681" width="3.453125" style="219" customWidth="1"/>
    <col min="7682" max="7682" width="13.453125" style="219" customWidth="1"/>
    <col min="7683" max="7683" width="0.81640625" style="219" customWidth="1"/>
    <col min="7684" max="7684" width="12.81640625" style="219" customWidth="1"/>
    <col min="7685" max="7685" width="0.81640625" style="219" customWidth="1"/>
    <col min="7686" max="7686" width="13.1796875" style="219" customWidth="1"/>
    <col min="7687" max="7687" width="0.81640625" style="219" customWidth="1"/>
    <col min="7688" max="7688" width="15.453125" style="219" customWidth="1"/>
    <col min="7689" max="7689" width="7.1796875" style="219" customWidth="1"/>
    <col min="7690" max="7690" width="9.453125" style="219" bestFit="1" customWidth="1"/>
    <col min="7691" max="7934" width="8.1796875" style="219"/>
    <col min="7935" max="7935" width="39.453125" style="219" customWidth="1"/>
    <col min="7936" max="7936" width="7" style="219" customWidth="1"/>
    <col min="7937" max="7937" width="3.453125" style="219" customWidth="1"/>
    <col min="7938" max="7938" width="13.453125" style="219" customWidth="1"/>
    <col min="7939" max="7939" width="0.81640625" style="219" customWidth="1"/>
    <col min="7940" max="7940" width="12.81640625" style="219" customWidth="1"/>
    <col min="7941" max="7941" width="0.81640625" style="219" customWidth="1"/>
    <col min="7942" max="7942" width="13.1796875" style="219" customWidth="1"/>
    <col min="7943" max="7943" width="0.81640625" style="219" customWidth="1"/>
    <col min="7944" max="7944" width="15.453125" style="219" customWidth="1"/>
    <col min="7945" max="7945" width="7.1796875" style="219" customWidth="1"/>
    <col min="7946" max="7946" width="9.453125" style="219" bestFit="1" customWidth="1"/>
    <col min="7947" max="8190" width="8.1796875" style="219"/>
    <col min="8191" max="8191" width="39.453125" style="219" customWidth="1"/>
    <col min="8192" max="8192" width="7" style="219" customWidth="1"/>
    <col min="8193" max="8193" width="3.453125" style="219" customWidth="1"/>
    <col min="8194" max="8194" width="13.453125" style="219" customWidth="1"/>
    <col min="8195" max="8195" width="0.81640625" style="219" customWidth="1"/>
    <col min="8196" max="8196" width="12.81640625" style="219" customWidth="1"/>
    <col min="8197" max="8197" width="0.81640625" style="219" customWidth="1"/>
    <col min="8198" max="8198" width="13.1796875" style="219" customWidth="1"/>
    <col min="8199" max="8199" width="0.81640625" style="219" customWidth="1"/>
    <col min="8200" max="8200" width="15.453125" style="219" customWidth="1"/>
    <col min="8201" max="8201" width="7.1796875" style="219" customWidth="1"/>
    <col min="8202" max="8202" width="9.453125" style="219" bestFit="1" customWidth="1"/>
    <col min="8203" max="8446" width="8.1796875" style="219"/>
    <col min="8447" max="8447" width="39.453125" style="219" customWidth="1"/>
    <col min="8448" max="8448" width="7" style="219" customWidth="1"/>
    <col min="8449" max="8449" width="3.453125" style="219" customWidth="1"/>
    <col min="8450" max="8450" width="13.453125" style="219" customWidth="1"/>
    <col min="8451" max="8451" width="0.81640625" style="219" customWidth="1"/>
    <col min="8452" max="8452" width="12.81640625" style="219" customWidth="1"/>
    <col min="8453" max="8453" width="0.81640625" style="219" customWidth="1"/>
    <col min="8454" max="8454" width="13.1796875" style="219" customWidth="1"/>
    <col min="8455" max="8455" width="0.81640625" style="219" customWidth="1"/>
    <col min="8456" max="8456" width="15.453125" style="219" customWidth="1"/>
    <col min="8457" max="8457" width="7.1796875" style="219" customWidth="1"/>
    <col min="8458" max="8458" width="9.453125" style="219" bestFit="1" customWidth="1"/>
    <col min="8459" max="8702" width="8.1796875" style="219"/>
    <col min="8703" max="8703" width="39.453125" style="219" customWidth="1"/>
    <col min="8704" max="8704" width="7" style="219" customWidth="1"/>
    <col min="8705" max="8705" width="3.453125" style="219" customWidth="1"/>
    <col min="8706" max="8706" width="13.453125" style="219" customWidth="1"/>
    <col min="8707" max="8707" width="0.81640625" style="219" customWidth="1"/>
    <col min="8708" max="8708" width="12.81640625" style="219" customWidth="1"/>
    <col min="8709" max="8709" width="0.81640625" style="219" customWidth="1"/>
    <col min="8710" max="8710" width="13.1796875" style="219" customWidth="1"/>
    <col min="8711" max="8711" width="0.81640625" style="219" customWidth="1"/>
    <col min="8712" max="8712" width="15.453125" style="219" customWidth="1"/>
    <col min="8713" max="8713" width="7.1796875" style="219" customWidth="1"/>
    <col min="8714" max="8714" width="9.453125" style="219" bestFit="1" customWidth="1"/>
    <col min="8715" max="8958" width="8.1796875" style="219"/>
    <col min="8959" max="8959" width="39.453125" style="219" customWidth="1"/>
    <col min="8960" max="8960" width="7" style="219" customWidth="1"/>
    <col min="8961" max="8961" width="3.453125" style="219" customWidth="1"/>
    <col min="8962" max="8962" width="13.453125" style="219" customWidth="1"/>
    <col min="8963" max="8963" width="0.81640625" style="219" customWidth="1"/>
    <col min="8964" max="8964" width="12.81640625" style="219" customWidth="1"/>
    <col min="8965" max="8965" width="0.81640625" style="219" customWidth="1"/>
    <col min="8966" max="8966" width="13.1796875" style="219" customWidth="1"/>
    <col min="8967" max="8967" width="0.81640625" style="219" customWidth="1"/>
    <col min="8968" max="8968" width="15.453125" style="219" customWidth="1"/>
    <col min="8969" max="8969" width="7.1796875" style="219" customWidth="1"/>
    <col min="8970" max="8970" width="9.453125" style="219" bestFit="1" customWidth="1"/>
    <col min="8971" max="9214" width="8.1796875" style="219"/>
    <col min="9215" max="9215" width="39.453125" style="219" customWidth="1"/>
    <col min="9216" max="9216" width="7" style="219" customWidth="1"/>
    <col min="9217" max="9217" width="3.453125" style="219" customWidth="1"/>
    <col min="9218" max="9218" width="13.453125" style="219" customWidth="1"/>
    <col min="9219" max="9219" width="0.81640625" style="219" customWidth="1"/>
    <col min="9220" max="9220" width="12.81640625" style="219" customWidth="1"/>
    <col min="9221" max="9221" width="0.81640625" style="219" customWidth="1"/>
    <col min="9222" max="9222" width="13.1796875" style="219" customWidth="1"/>
    <col min="9223" max="9223" width="0.81640625" style="219" customWidth="1"/>
    <col min="9224" max="9224" width="15.453125" style="219" customWidth="1"/>
    <col min="9225" max="9225" width="7.1796875" style="219" customWidth="1"/>
    <col min="9226" max="9226" width="9.453125" style="219" bestFit="1" customWidth="1"/>
    <col min="9227" max="9470" width="8.1796875" style="219"/>
    <col min="9471" max="9471" width="39.453125" style="219" customWidth="1"/>
    <col min="9472" max="9472" width="7" style="219" customWidth="1"/>
    <col min="9473" max="9473" width="3.453125" style="219" customWidth="1"/>
    <col min="9474" max="9474" width="13.453125" style="219" customWidth="1"/>
    <col min="9475" max="9475" width="0.81640625" style="219" customWidth="1"/>
    <col min="9476" max="9476" width="12.81640625" style="219" customWidth="1"/>
    <col min="9477" max="9477" width="0.81640625" style="219" customWidth="1"/>
    <col min="9478" max="9478" width="13.1796875" style="219" customWidth="1"/>
    <col min="9479" max="9479" width="0.81640625" style="219" customWidth="1"/>
    <col min="9480" max="9480" width="15.453125" style="219" customWidth="1"/>
    <col min="9481" max="9481" width="7.1796875" style="219" customWidth="1"/>
    <col min="9482" max="9482" width="9.453125" style="219" bestFit="1" customWidth="1"/>
    <col min="9483" max="9726" width="8.1796875" style="219"/>
    <col min="9727" max="9727" width="39.453125" style="219" customWidth="1"/>
    <col min="9728" max="9728" width="7" style="219" customWidth="1"/>
    <col min="9729" max="9729" width="3.453125" style="219" customWidth="1"/>
    <col min="9730" max="9730" width="13.453125" style="219" customWidth="1"/>
    <col min="9731" max="9731" width="0.81640625" style="219" customWidth="1"/>
    <col min="9732" max="9732" width="12.81640625" style="219" customWidth="1"/>
    <col min="9733" max="9733" width="0.81640625" style="219" customWidth="1"/>
    <col min="9734" max="9734" width="13.1796875" style="219" customWidth="1"/>
    <col min="9735" max="9735" width="0.81640625" style="219" customWidth="1"/>
    <col min="9736" max="9736" width="15.453125" style="219" customWidth="1"/>
    <col min="9737" max="9737" width="7.1796875" style="219" customWidth="1"/>
    <col min="9738" max="9738" width="9.453125" style="219" bestFit="1" customWidth="1"/>
    <col min="9739" max="9982" width="8.1796875" style="219"/>
    <col min="9983" max="9983" width="39.453125" style="219" customWidth="1"/>
    <col min="9984" max="9984" width="7" style="219" customWidth="1"/>
    <col min="9985" max="9985" width="3.453125" style="219" customWidth="1"/>
    <col min="9986" max="9986" width="13.453125" style="219" customWidth="1"/>
    <col min="9987" max="9987" width="0.81640625" style="219" customWidth="1"/>
    <col min="9988" max="9988" width="12.81640625" style="219" customWidth="1"/>
    <col min="9989" max="9989" width="0.81640625" style="219" customWidth="1"/>
    <col min="9990" max="9990" width="13.1796875" style="219" customWidth="1"/>
    <col min="9991" max="9991" width="0.81640625" style="219" customWidth="1"/>
    <col min="9992" max="9992" width="15.453125" style="219" customWidth="1"/>
    <col min="9993" max="9993" width="7.1796875" style="219" customWidth="1"/>
    <col min="9994" max="9994" width="9.453125" style="219" bestFit="1" customWidth="1"/>
    <col min="9995" max="10238" width="8.1796875" style="219"/>
    <col min="10239" max="10239" width="39.453125" style="219" customWidth="1"/>
    <col min="10240" max="10240" width="7" style="219" customWidth="1"/>
    <col min="10241" max="10241" width="3.453125" style="219" customWidth="1"/>
    <col min="10242" max="10242" width="13.453125" style="219" customWidth="1"/>
    <col min="10243" max="10243" width="0.81640625" style="219" customWidth="1"/>
    <col min="10244" max="10244" width="12.81640625" style="219" customWidth="1"/>
    <col min="10245" max="10245" width="0.81640625" style="219" customWidth="1"/>
    <col min="10246" max="10246" width="13.1796875" style="219" customWidth="1"/>
    <col min="10247" max="10247" width="0.81640625" style="219" customWidth="1"/>
    <col min="10248" max="10248" width="15.453125" style="219" customWidth="1"/>
    <col min="10249" max="10249" width="7.1796875" style="219" customWidth="1"/>
    <col min="10250" max="10250" width="9.453125" style="219" bestFit="1" customWidth="1"/>
    <col min="10251" max="10494" width="8.1796875" style="219"/>
    <col min="10495" max="10495" width="39.453125" style="219" customWidth="1"/>
    <col min="10496" max="10496" width="7" style="219" customWidth="1"/>
    <col min="10497" max="10497" width="3.453125" style="219" customWidth="1"/>
    <col min="10498" max="10498" width="13.453125" style="219" customWidth="1"/>
    <col min="10499" max="10499" width="0.81640625" style="219" customWidth="1"/>
    <col min="10500" max="10500" width="12.81640625" style="219" customWidth="1"/>
    <col min="10501" max="10501" width="0.81640625" style="219" customWidth="1"/>
    <col min="10502" max="10502" width="13.1796875" style="219" customWidth="1"/>
    <col min="10503" max="10503" width="0.81640625" style="219" customWidth="1"/>
    <col min="10504" max="10504" width="15.453125" style="219" customWidth="1"/>
    <col min="10505" max="10505" width="7.1796875" style="219" customWidth="1"/>
    <col min="10506" max="10506" width="9.453125" style="219" bestFit="1" customWidth="1"/>
    <col min="10507" max="10750" width="8.1796875" style="219"/>
    <col min="10751" max="10751" width="39.453125" style="219" customWidth="1"/>
    <col min="10752" max="10752" width="7" style="219" customWidth="1"/>
    <col min="10753" max="10753" width="3.453125" style="219" customWidth="1"/>
    <col min="10754" max="10754" width="13.453125" style="219" customWidth="1"/>
    <col min="10755" max="10755" width="0.81640625" style="219" customWidth="1"/>
    <col min="10756" max="10756" width="12.81640625" style="219" customWidth="1"/>
    <col min="10757" max="10757" width="0.81640625" style="219" customWidth="1"/>
    <col min="10758" max="10758" width="13.1796875" style="219" customWidth="1"/>
    <col min="10759" max="10759" width="0.81640625" style="219" customWidth="1"/>
    <col min="10760" max="10760" width="15.453125" style="219" customWidth="1"/>
    <col min="10761" max="10761" width="7.1796875" style="219" customWidth="1"/>
    <col min="10762" max="10762" width="9.453125" style="219" bestFit="1" customWidth="1"/>
    <col min="10763" max="11006" width="8.1796875" style="219"/>
    <col min="11007" max="11007" width="39.453125" style="219" customWidth="1"/>
    <col min="11008" max="11008" width="7" style="219" customWidth="1"/>
    <col min="11009" max="11009" width="3.453125" style="219" customWidth="1"/>
    <col min="11010" max="11010" width="13.453125" style="219" customWidth="1"/>
    <col min="11011" max="11011" width="0.81640625" style="219" customWidth="1"/>
    <col min="11012" max="11012" width="12.81640625" style="219" customWidth="1"/>
    <col min="11013" max="11013" width="0.81640625" style="219" customWidth="1"/>
    <col min="11014" max="11014" width="13.1796875" style="219" customWidth="1"/>
    <col min="11015" max="11015" width="0.81640625" style="219" customWidth="1"/>
    <col min="11016" max="11016" width="15.453125" style="219" customWidth="1"/>
    <col min="11017" max="11017" width="7.1796875" style="219" customWidth="1"/>
    <col min="11018" max="11018" width="9.453125" style="219" bestFit="1" customWidth="1"/>
    <col min="11019" max="11262" width="8.1796875" style="219"/>
    <col min="11263" max="11263" width="39.453125" style="219" customWidth="1"/>
    <col min="11264" max="11264" width="7" style="219" customWidth="1"/>
    <col min="11265" max="11265" width="3.453125" style="219" customWidth="1"/>
    <col min="11266" max="11266" width="13.453125" style="219" customWidth="1"/>
    <col min="11267" max="11267" width="0.81640625" style="219" customWidth="1"/>
    <col min="11268" max="11268" width="12.81640625" style="219" customWidth="1"/>
    <col min="11269" max="11269" width="0.81640625" style="219" customWidth="1"/>
    <col min="11270" max="11270" width="13.1796875" style="219" customWidth="1"/>
    <col min="11271" max="11271" width="0.81640625" style="219" customWidth="1"/>
    <col min="11272" max="11272" width="15.453125" style="219" customWidth="1"/>
    <col min="11273" max="11273" width="7.1796875" style="219" customWidth="1"/>
    <col min="11274" max="11274" width="9.453125" style="219" bestFit="1" customWidth="1"/>
    <col min="11275" max="11518" width="8.1796875" style="219"/>
    <col min="11519" max="11519" width="39.453125" style="219" customWidth="1"/>
    <col min="11520" max="11520" width="7" style="219" customWidth="1"/>
    <col min="11521" max="11521" width="3.453125" style="219" customWidth="1"/>
    <col min="11522" max="11522" width="13.453125" style="219" customWidth="1"/>
    <col min="11523" max="11523" width="0.81640625" style="219" customWidth="1"/>
    <col min="11524" max="11524" width="12.81640625" style="219" customWidth="1"/>
    <col min="11525" max="11525" width="0.81640625" style="219" customWidth="1"/>
    <col min="11526" max="11526" width="13.1796875" style="219" customWidth="1"/>
    <col min="11527" max="11527" width="0.81640625" style="219" customWidth="1"/>
    <col min="11528" max="11528" width="15.453125" style="219" customWidth="1"/>
    <col min="11529" max="11529" width="7.1796875" style="219" customWidth="1"/>
    <col min="11530" max="11530" width="9.453125" style="219" bestFit="1" customWidth="1"/>
    <col min="11531" max="11774" width="8.1796875" style="219"/>
    <col min="11775" max="11775" width="39.453125" style="219" customWidth="1"/>
    <col min="11776" max="11776" width="7" style="219" customWidth="1"/>
    <col min="11777" max="11777" width="3.453125" style="219" customWidth="1"/>
    <col min="11778" max="11778" width="13.453125" style="219" customWidth="1"/>
    <col min="11779" max="11779" width="0.81640625" style="219" customWidth="1"/>
    <col min="11780" max="11780" width="12.81640625" style="219" customWidth="1"/>
    <col min="11781" max="11781" width="0.81640625" style="219" customWidth="1"/>
    <col min="11782" max="11782" width="13.1796875" style="219" customWidth="1"/>
    <col min="11783" max="11783" width="0.81640625" style="219" customWidth="1"/>
    <col min="11784" max="11784" width="15.453125" style="219" customWidth="1"/>
    <col min="11785" max="11785" width="7.1796875" style="219" customWidth="1"/>
    <col min="11786" max="11786" width="9.453125" style="219" bestFit="1" customWidth="1"/>
    <col min="11787" max="12030" width="8.1796875" style="219"/>
    <col min="12031" max="12031" width="39.453125" style="219" customWidth="1"/>
    <col min="12032" max="12032" width="7" style="219" customWidth="1"/>
    <col min="12033" max="12033" width="3.453125" style="219" customWidth="1"/>
    <col min="12034" max="12034" width="13.453125" style="219" customWidth="1"/>
    <col min="12035" max="12035" width="0.81640625" style="219" customWidth="1"/>
    <col min="12036" max="12036" width="12.81640625" style="219" customWidth="1"/>
    <col min="12037" max="12037" width="0.81640625" style="219" customWidth="1"/>
    <col min="12038" max="12038" width="13.1796875" style="219" customWidth="1"/>
    <col min="12039" max="12039" width="0.81640625" style="219" customWidth="1"/>
    <col min="12040" max="12040" width="15.453125" style="219" customWidth="1"/>
    <col min="12041" max="12041" width="7.1796875" style="219" customWidth="1"/>
    <col min="12042" max="12042" width="9.453125" style="219" bestFit="1" customWidth="1"/>
    <col min="12043" max="12286" width="8.1796875" style="219"/>
    <col min="12287" max="12287" width="39.453125" style="219" customWidth="1"/>
    <col min="12288" max="12288" width="7" style="219" customWidth="1"/>
    <col min="12289" max="12289" width="3.453125" style="219" customWidth="1"/>
    <col min="12290" max="12290" width="13.453125" style="219" customWidth="1"/>
    <col min="12291" max="12291" width="0.81640625" style="219" customWidth="1"/>
    <col min="12292" max="12292" width="12.81640625" style="219" customWidth="1"/>
    <col min="12293" max="12293" width="0.81640625" style="219" customWidth="1"/>
    <col min="12294" max="12294" width="13.1796875" style="219" customWidth="1"/>
    <col min="12295" max="12295" width="0.81640625" style="219" customWidth="1"/>
    <col min="12296" max="12296" width="15.453125" style="219" customWidth="1"/>
    <col min="12297" max="12297" width="7.1796875" style="219" customWidth="1"/>
    <col min="12298" max="12298" width="9.453125" style="219" bestFit="1" customWidth="1"/>
    <col min="12299" max="12542" width="8.1796875" style="219"/>
    <col min="12543" max="12543" width="39.453125" style="219" customWidth="1"/>
    <col min="12544" max="12544" width="7" style="219" customWidth="1"/>
    <col min="12545" max="12545" width="3.453125" style="219" customWidth="1"/>
    <col min="12546" max="12546" width="13.453125" style="219" customWidth="1"/>
    <col min="12547" max="12547" width="0.81640625" style="219" customWidth="1"/>
    <col min="12548" max="12548" width="12.81640625" style="219" customWidth="1"/>
    <col min="12549" max="12549" width="0.81640625" style="219" customWidth="1"/>
    <col min="12550" max="12550" width="13.1796875" style="219" customWidth="1"/>
    <col min="12551" max="12551" width="0.81640625" style="219" customWidth="1"/>
    <col min="12552" max="12552" width="15.453125" style="219" customWidth="1"/>
    <col min="12553" max="12553" width="7.1796875" style="219" customWidth="1"/>
    <col min="12554" max="12554" width="9.453125" style="219" bestFit="1" customWidth="1"/>
    <col min="12555" max="12798" width="8.1796875" style="219"/>
    <col min="12799" max="12799" width="39.453125" style="219" customWidth="1"/>
    <col min="12800" max="12800" width="7" style="219" customWidth="1"/>
    <col min="12801" max="12801" width="3.453125" style="219" customWidth="1"/>
    <col min="12802" max="12802" width="13.453125" style="219" customWidth="1"/>
    <col min="12803" max="12803" width="0.81640625" style="219" customWidth="1"/>
    <col min="12804" max="12804" width="12.81640625" style="219" customWidth="1"/>
    <col min="12805" max="12805" width="0.81640625" style="219" customWidth="1"/>
    <col min="12806" max="12806" width="13.1796875" style="219" customWidth="1"/>
    <col min="12807" max="12807" width="0.81640625" style="219" customWidth="1"/>
    <col min="12808" max="12808" width="15.453125" style="219" customWidth="1"/>
    <col min="12809" max="12809" width="7.1796875" style="219" customWidth="1"/>
    <col min="12810" max="12810" width="9.453125" style="219" bestFit="1" customWidth="1"/>
    <col min="12811" max="13054" width="8.1796875" style="219"/>
    <col min="13055" max="13055" width="39.453125" style="219" customWidth="1"/>
    <col min="13056" max="13056" width="7" style="219" customWidth="1"/>
    <col min="13057" max="13057" width="3.453125" style="219" customWidth="1"/>
    <col min="13058" max="13058" width="13.453125" style="219" customWidth="1"/>
    <col min="13059" max="13059" width="0.81640625" style="219" customWidth="1"/>
    <col min="13060" max="13060" width="12.81640625" style="219" customWidth="1"/>
    <col min="13061" max="13061" width="0.81640625" style="219" customWidth="1"/>
    <col min="13062" max="13062" width="13.1796875" style="219" customWidth="1"/>
    <col min="13063" max="13063" width="0.81640625" style="219" customWidth="1"/>
    <col min="13064" max="13064" width="15.453125" style="219" customWidth="1"/>
    <col min="13065" max="13065" width="7.1796875" style="219" customWidth="1"/>
    <col min="13066" max="13066" width="9.453125" style="219" bestFit="1" customWidth="1"/>
    <col min="13067" max="13310" width="8.1796875" style="219"/>
    <col min="13311" max="13311" width="39.453125" style="219" customWidth="1"/>
    <col min="13312" max="13312" width="7" style="219" customWidth="1"/>
    <col min="13313" max="13313" width="3.453125" style="219" customWidth="1"/>
    <col min="13314" max="13314" width="13.453125" style="219" customWidth="1"/>
    <col min="13315" max="13315" width="0.81640625" style="219" customWidth="1"/>
    <col min="13316" max="13316" width="12.81640625" style="219" customWidth="1"/>
    <col min="13317" max="13317" width="0.81640625" style="219" customWidth="1"/>
    <col min="13318" max="13318" width="13.1796875" style="219" customWidth="1"/>
    <col min="13319" max="13319" width="0.81640625" style="219" customWidth="1"/>
    <col min="13320" max="13320" width="15.453125" style="219" customWidth="1"/>
    <col min="13321" max="13321" width="7.1796875" style="219" customWidth="1"/>
    <col min="13322" max="13322" width="9.453125" style="219" bestFit="1" customWidth="1"/>
    <col min="13323" max="13566" width="8.1796875" style="219"/>
    <col min="13567" max="13567" width="39.453125" style="219" customWidth="1"/>
    <col min="13568" max="13568" width="7" style="219" customWidth="1"/>
    <col min="13569" max="13569" width="3.453125" style="219" customWidth="1"/>
    <col min="13570" max="13570" width="13.453125" style="219" customWidth="1"/>
    <col min="13571" max="13571" width="0.81640625" style="219" customWidth="1"/>
    <col min="13572" max="13572" width="12.81640625" style="219" customWidth="1"/>
    <col min="13573" max="13573" width="0.81640625" style="219" customWidth="1"/>
    <col min="13574" max="13574" width="13.1796875" style="219" customWidth="1"/>
    <col min="13575" max="13575" width="0.81640625" style="219" customWidth="1"/>
    <col min="13576" max="13576" width="15.453125" style="219" customWidth="1"/>
    <col min="13577" max="13577" width="7.1796875" style="219" customWidth="1"/>
    <col min="13578" max="13578" width="9.453125" style="219" bestFit="1" customWidth="1"/>
    <col min="13579" max="13822" width="8.1796875" style="219"/>
    <col min="13823" max="13823" width="39.453125" style="219" customWidth="1"/>
    <col min="13824" max="13824" width="7" style="219" customWidth="1"/>
    <col min="13825" max="13825" width="3.453125" style="219" customWidth="1"/>
    <col min="13826" max="13826" width="13.453125" style="219" customWidth="1"/>
    <col min="13827" max="13827" width="0.81640625" style="219" customWidth="1"/>
    <col min="13828" max="13828" width="12.81640625" style="219" customWidth="1"/>
    <col min="13829" max="13829" width="0.81640625" style="219" customWidth="1"/>
    <col min="13830" max="13830" width="13.1796875" style="219" customWidth="1"/>
    <col min="13831" max="13831" width="0.81640625" style="219" customWidth="1"/>
    <col min="13832" max="13832" width="15.453125" style="219" customWidth="1"/>
    <col min="13833" max="13833" width="7.1796875" style="219" customWidth="1"/>
    <col min="13834" max="13834" width="9.453125" style="219" bestFit="1" customWidth="1"/>
    <col min="13835" max="14078" width="8.1796875" style="219"/>
    <col min="14079" max="14079" width="39.453125" style="219" customWidth="1"/>
    <col min="14080" max="14080" width="7" style="219" customWidth="1"/>
    <col min="14081" max="14081" width="3.453125" style="219" customWidth="1"/>
    <col min="14082" max="14082" width="13.453125" style="219" customWidth="1"/>
    <col min="14083" max="14083" width="0.81640625" style="219" customWidth="1"/>
    <col min="14084" max="14084" width="12.81640625" style="219" customWidth="1"/>
    <col min="14085" max="14085" width="0.81640625" style="219" customWidth="1"/>
    <col min="14086" max="14086" width="13.1796875" style="219" customWidth="1"/>
    <col min="14087" max="14087" width="0.81640625" style="219" customWidth="1"/>
    <col min="14088" max="14088" width="15.453125" style="219" customWidth="1"/>
    <col min="14089" max="14089" width="7.1796875" style="219" customWidth="1"/>
    <col min="14090" max="14090" width="9.453125" style="219" bestFit="1" customWidth="1"/>
    <col min="14091" max="14334" width="8.1796875" style="219"/>
    <col min="14335" max="14335" width="39.453125" style="219" customWidth="1"/>
    <col min="14336" max="14336" width="7" style="219" customWidth="1"/>
    <col min="14337" max="14337" width="3.453125" style="219" customWidth="1"/>
    <col min="14338" max="14338" width="13.453125" style="219" customWidth="1"/>
    <col min="14339" max="14339" width="0.81640625" style="219" customWidth="1"/>
    <col min="14340" max="14340" width="12.81640625" style="219" customWidth="1"/>
    <col min="14341" max="14341" width="0.81640625" style="219" customWidth="1"/>
    <col min="14342" max="14342" width="13.1796875" style="219" customWidth="1"/>
    <col min="14343" max="14343" width="0.81640625" style="219" customWidth="1"/>
    <col min="14344" max="14344" width="15.453125" style="219" customWidth="1"/>
    <col min="14345" max="14345" width="7.1796875" style="219" customWidth="1"/>
    <col min="14346" max="14346" width="9.453125" style="219" bestFit="1" customWidth="1"/>
    <col min="14347" max="14590" width="8.1796875" style="219"/>
    <col min="14591" max="14591" width="39.453125" style="219" customWidth="1"/>
    <col min="14592" max="14592" width="7" style="219" customWidth="1"/>
    <col min="14593" max="14593" width="3.453125" style="219" customWidth="1"/>
    <col min="14594" max="14594" width="13.453125" style="219" customWidth="1"/>
    <col min="14595" max="14595" width="0.81640625" style="219" customWidth="1"/>
    <col min="14596" max="14596" width="12.81640625" style="219" customWidth="1"/>
    <col min="14597" max="14597" width="0.81640625" style="219" customWidth="1"/>
    <col min="14598" max="14598" width="13.1796875" style="219" customWidth="1"/>
    <col min="14599" max="14599" width="0.81640625" style="219" customWidth="1"/>
    <col min="14600" max="14600" width="15.453125" style="219" customWidth="1"/>
    <col min="14601" max="14601" width="7.1796875" style="219" customWidth="1"/>
    <col min="14602" max="14602" width="9.453125" style="219" bestFit="1" customWidth="1"/>
    <col min="14603" max="14846" width="8.1796875" style="219"/>
    <col min="14847" max="14847" width="39.453125" style="219" customWidth="1"/>
    <col min="14848" max="14848" width="7" style="219" customWidth="1"/>
    <col min="14849" max="14849" width="3.453125" style="219" customWidth="1"/>
    <col min="14850" max="14850" width="13.453125" style="219" customWidth="1"/>
    <col min="14851" max="14851" width="0.81640625" style="219" customWidth="1"/>
    <col min="14852" max="14852" width="12.81640625" style="219" customWidth="1"/>
    <col min="14853" max="14853" width="0.81640625" style="219" customWidth="1"/>
    <col min="14854" max="14854" width="13.1796875" style="219" customWidth="1"/>
    <col min="14855" max="14855" width="0.81640625" style="219" customWidth="1"/>
    <col min="14856" max="14856" width="15.453125" style="219" customWidth="1"/>
    <col min="14857" max="14857" width="7.1796875" style="219" customWidth="1"/>
    <col min="14858" max="14858" width="9.453125" style="219" bestFit="1" customWidth="1"/>
    <col min="14859" max="15102" width="8.1796875" style="219"/>
    <col min="15103" max="15103" width="39.453125" style="219" customWidth="1"/>
    <col min="15104" max="15104" width="7" style="219" customWidth="1"/>
    <col min="15105" max="15105" width="3.453125" style="219" customWidth="1"/>
    <col min="15106" max="15106" width="13.453125" style="219" customWidth="1"/>
    <col min="15107" max="15107" width="0.81640625" style="219" customWidth="1"/>
    <col min="15108" max="15108" width="12.81640625" style="219" customWidth="1"/>
    <col min="15109" max="15109" width="0.81640625" style="219" customWidth="1"/>
    <col min="15110" max="15110" width="13.1796875" style="219" customWidth="1"/>
    <col min="15111" max="15111" width="0.81640625" style="219" customWidth="1"/>
    <col min="15112" max="15112" width="15.453125" style="219" customWidth="1"/>
    <col min="15113" max="15113" width="7.1796875" style="219" customWidth="1"/>
    <col min="15114" max="15114" width="9.453125" style="219" bestFit="1" customWidth="1"/>
    <col min="15115" max="15358" width="8.1796875" style="219"/>
    <col min="15359" max="15359" width="39.453125" style="219" customWidth="1"/>
    <col min="15360" max="15360" width="7" style="219" customWidth="1"/>
    <col min="15361" max="15361" width="3.453125" style="219" customWidth="1"/>
    <col min="15362" max="15362" width="13.453125" style="219" customWidth="1"/>
    <col min="15363" max="15363" width="0.81640625" style="219" customWidth="1"/>
    <col min="15364" max="15364" width="12.81640625" style="219" customWidth="1"/>
    <col min="15365" max="15365" width="0.81640625" style="219" customWidth="1"/>
    <col min="15366" max="15366" width="13.1796875" style="219" customWidth="1"/>
    <col min="15367" max="15367" width="0.81640625" style="219" customWidth="1"/>
    <col min="15368" max="15368" width="15.453125" style="219" customWidth="1"/>
    <col min="15369" max="15369" width="7.1796875" style="219" customWidth="1"/>
    <col min="15370" max="15370" width="9.453125" style="219" bestFit="1" customWidth="1"/>
    <col min="15371" max="15614" width="8.1796875" style="219"/>
    <col min="15615" max="15615" width="39.453125" style="219" customWidth="1"/>
    <col min="15616" max="15616" width="7" style="219" customWidth="1"/>
    <col min="15617" max="15617" width="3.453125" style="219" customWidth="1"/>
    <col min="15618" max="15618" width="13.453125" style="219" customWidth="1"/>
    <col min="15619" max="15619" width="0.81640625" style="219" customWidth="1"/>
    <col min="15620" max="15620" width="12.81640625" style="219" customWidth="1"/>
    <col min="15621" max="15621" width="0.81640625" style="219" customWidth="1"/>
    <col min="15622" max="15622" width="13.1796875" style="219" customWidth="1"/>
    <col min="15623" max="15623" width="0.81640625" style="219" customWidth="1"/>
    <col min="15624" max="15624" width="15.453125" style="219" customWidth="1"/>
    <col min="15625" max="15625" width="7.1796875" style="219" customWidth="1"/>
    <col min="15626" max="15626" width="9.453125" style="219" bestFit="1" customWidth="1"/>
    <col min="15627" max="15870" width="8.1796875" style="219"/>
    <col min="15871" max="15871" width="39.453125" style="219" customWidth="1"/>
    <col min="15872" max="15872" width="7" style="219" customWidth="1"/>
    <col min="15873" max="15873" width="3.453125" style="219" customWidth="1"/>
    <col min="15874" max="15874" width="13.453125" style="219" customWidth="1"/>
    <col min="15875" max="15875" width="0.81640625" style="219" customWidth="1"/>
    <col min="15876" max="15876" width="12.81640625" style="219" customWidth="1"/>
    <col min="15877" max="15877" width="0.81640625" style="219" customWidth="1"/>
    <col min="15878" max="15878" width="13.1796875" style="219" customWidth="1"/>
    <col min="15879" max="15879" width="0.81640625" style="219" customWidth="1"/>
    <col min="15880" max="15880" width="15.453125" style="219" customWidth="1"/>
    <col min="15881" max="15881" width="7.1796875" style="219" customWidth="1"/>
    <col min="15882" max="15882" width="9.453125" style="219" bestFit="1" customWidth="1"/>
    <col min="15883" max="16126" width="8.1796875" style="219"/>
    <col min="16127" max="16127" width="39.453125" style="219" customWidth="1"/>
    <col min="16128" max="16128" width="7" style="219" customWidth="1"/>
    <col min="16129" max="16129" width="3.453125" style="219" customWidth="1"/>
    <col min="16130" max="16130" width="13.453125" style="219" customWidth="1"/>
    <col min="16131" max="16131" width="0.81640625" style="219" customWidth="1"/>
    <col min="16132" max="16132" width="12.81640625" style="219" customWidth="1"/>
    <col min="16133" max="16133" width="0.81640625" style="219" customWidth="1"/>
    <col min="16134" max="16134" width="13.1796875" style="219" customWidth="1"/>
    <col min="16135" max="16135" width="0.81640625" style="219" customWidth="1"/>
    <col min="16136" max="16136" width="15.453125" style="219" customWidth="1"/>
    <col min="16137" max="16137" width="7.1796875" style="219" customWidth="1"/>
    <col min="16138" max="16138" width="9.453125" style="219" bestFit="1" customWidth="1"/>
    <col min="16139" max="16384" width="8.1796875" style="219"/>
  </cols>
  <sheetData>
    <row r="1" spans="1:20" ht="24" customHeight="1">
      <c r="A1" s="396" t="s">
        <v>0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19"/>
    </row>
    <row r="2" spans="1:20" s="14" customFormat="1" ht="24" customHeight="1">
      <c r="A2" s="396" t="s">
        <v>63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</row>
    <row r="3" spans="1:20" s="14" customFormat="1" ht="24" customHeight="1">
      <c r="A3" s="396" t="s">
        <v>205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</row>
    <row r="4" spans="1:20" s="14" customFormat="1" ht="24" customHeight="1">
      <c r="A4" s="396" t="s">
        <v>5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</row>
    <row r="5" spans="1:20" s="14" customFormat="1" ht="24" customHeight="1">
      <c r="A5" s="397" t="s">
        <v>2</v>
      </c>
      <c r="B5" s="397"/>
      <c r="C5" s="397"/>
      <c r="D5" s="397"/>
      <c r="E5" s="397"/>
      <c r="F5" s="397"/>
      <c r="G5" s="397"/>
      <c r="H5" s="397"/>
      <c r="I5" s="397"/>
      <c r="J5" s="397"/>
      <c r="K5" s="397"/>
    </row>
    <row r="6" spans="1:20" s="14" customFormat="1" ht="24" customHeight="1">
      <c r="D6" s="398" t="s">
        <v>3</v>
      </c>
      <c r="E6" s="398"/>
      <c r="F6" s="398"/>
      <c r="G6" s="119"/>
      <c r="H6" s="267"/>
      <c r="I6" s="400" t="s">
        <v>4</v>
      </c>
      <c r="J6" s="400"/>
      <c r="K6" s="400"/>
    </row>
    <row r="7" spans="1:20" s="14" customFormat="1" ht="24" customHeight="1">
      <c r="B7" s="217" t="s">
        <v>8</v>
      </c>
      <c r="D7" s="217">
        <v>2565</v>
      </c>
      <c r="E7" s="34"/>
      <c r="F7" s="217">
        <v>2564</v>
      </c>
      <c r="G7" s="34"/>
      <c r="H7" s="34"/>
      <c r="I7" s="217">
        <v>2565</v>
      </c>
      <c r="J7" s="34"/>
      <c r="K7" s="217">
        <v>2564</v>
      </c>
    </row>
    <row r="8" spans="1:20" s="14" customFormat="1" ht="24" customHeight="1">
      <c r="A8" s="103" t="s">
        <v>64</v>
      </c>
      <c r="B8" s="217"/>
      <c r="C8" s="34"/>
      <c r="E8" s="34"/>
      <c r="F8" s="146"/>
      <c r="G8" s="147"/>
      <c r="H8" s="147"/>
      <c r="I8" s="145"/>
      <c r="J8" s="144"/>
      <c r="K8" s="146"/>
    </row>
    <row r="9" spans="1:20" s="14" customFormat="1" ht="24" customHeight="1">
      <c r="A9" s="41" t="s">
        <v>65</v>
      </c>
      <c r="B9" s="39"/>
      <c r="C9" s="34"/>
      <c r="D9" s="198">
        <v>274306364</v>
      </c>
      <c r="E9" s="199"/>
      <c r="F9" s="198">
        <v>263719014</v>
      </c>
      <c r="G9" s="198"/>
      <c r="H9" s="198"/>
      <c r="I9" s="198">
        <v>149167040</v>
      </c>
      <c r="J9" s="199"/>
      <c r="K9" s="198">
        <v>135601222</v>
      </c>
      <c r="M9" s="219"/>
      <c r="N9" s="66"/>
      <c r="O9" s="219"/>
      <c r="P9" s="2"/>
      <c r="Q9" s="219"/>
      <c r="R9" s="66"/>
      <c r="S9" s="219"/>
      <c r="T9" s="261"/>
    </row>
    <row r="10" spans="1:20" s="14" customFormat="1" ht="24" customHeight="1">
      <c r="A10" s="231" t="s">
        <v>218</v>
      </c>
      <c r="B10" s="39"/>
      <c r="C10" s="34"/>
      <c r="D10" s="262"/>
      <c r="E10" s="199"/>
      <c r="F10" s="262"/>
      <c r="G10" s="198"/>
      <c r="H10" s="198"/>
      <c r="I10" s="262"/>
      <c r="J10" s="199"/>
      <c r="K10" s="262"/>
      <c r="M10" s="219"/>
      <c r="N10" s="219"/>
      <c r="O10" s="219"/>
      <c r="P10" s="219"/>
      <c r="Q10" s="219"/>
      <c r="R10" s="219"/>
      <c r="S10" s="219"/>
    </row>
    <row r="11" spans="1:20" s="14" customFormat="1" ht="24" customHeight="1">
      <c r="A11" s="234" t="s">
        <v>219</v>
      </c>
      <c r="B11" s="39"/>
      <c r="C11" s="34"/>
      <c r="D11" s="198">
        <v>574004498</v>
      </c>
      <c r="E11" s="199"/>
      <c r="F11" s="198">
        <v>404102957</v>
      </c>
      <c r="G11" s="198"/>
      <c r="H11" s="198"/>
      <c r="I11" s="184">
        <v>0</v>
      </c>
      <c r="J11" s="199"/>
      <c r="K11" s="184">
        <v>0</v>
      </c>
      <c r="M11" s="219"/>
      <c r="N11" s="66"/>
      <c r="O11" s="219"/>
      <c r="P11" s="2"/>
      <c r="Q11" s="219"/>
      <c r="R11" s="66"/>
      <c r="S11" s="219"/>
      <c r="T11" s="261"/>
    </row>
    <row r="12" spans="1:20" s="14" customFormat="1" ht="24" customHeight="1">
      <c r="A12" s="231" t="s">
        <v>220</v>
      </c>
      <c r="B12" s="39"/>
      <c r="C12" s="34"/>
      <c r="D12" s="198">
        <v>90454334</v>
      </c>
      <c r="E12" s="199"/>
      <c r="F12" s="184">
        <v>0</v>
      </c>
      <c r="G12" s="198"/>
      <c r="H12" s="198"/>
      <c r="I12" s="184">
        <v>0</v>
      </c>
      <c r="J12" s="199"/>
      <c r="K12" s="184">
        <v>0</v>
      </c>
      <c r="M12" s="247"/>
      <c r="N12" s="66"/>
      <c r="O12" s="247"/>
      <c r="P12" s="2"/>
      <c r="Q12" s="247"/>
      <c r="R12" s="66"/>
      <c r="S12" s="247"/>
      <c r="T12" s="261"/>
    </row>
    <row r="13" spans="1:20" ht="24" customHeight="1">
      <c r="A13" s="41" t="s">
        <v>66</v>
      </c>
      <c r="D13" s="198">
        <v>4822415</v>
      </c>
      <c r="E13" s="198"/>
      <c r="F13" s="198">
        <v>6541471</v>
      </c>
      <c r="G13" s="198"/>
      <c r="H13" s="198"/>
      <c r="I13" s="198">
        <v>15586860</v>
      </c>
      <c r="J13" s="198"/>
      <c r="K13" s="198">
        <v>10968432</v>
      </c>
      <c r="N13" s="66"/>
      <c r="P13" s="2"/>
      <c r="R13" s="66"/>
      <c r="T13" s="261"/>
    </row>
    <row r="14" spans="1:20" ht="24" customHeight="1">
      <c r="A14" s="97" t="s">
        <v>67</v>
      </c>
      <c r="D14" s="203">
        <v>46568</v>
      </c>
      <c r="E14" s="198"/>
      <c r="F14" s="203">
        <v>46910</v>
      </c>
      <c r="G14" s="198"/>
      <c r="H14" s="198"/>
      <c r="I14" s="198">
        <v>22066091</v>
      </c>
      <c r="J14" s="198"/>
      <c r="K14" s="198">
        <v>3339740.37</v>
      </c>
      <c r="N14" s="66"/>
      <c r="P14" s="2"/>
      <c r="R14" s="66"/>
      <c r="T14" s="261"/>
    </row>
    <row r="15" spans="1:20" ht="24" customHeight="1">
      <c r="A15" s="97" t="s">
        <v>68</v>
      </c>
      <c r="B15" s="39">
        <v>22</v>
      </c>
      <c r="D15" s="185">
        <v>39525021</v>
      </c>
      <c r="E15" s="185"/>
      <c r="F15" s="185">
        <v>23386655</v>
      </c>
      <c r="G15" s="185"/>
      <c r="H15" s="185"/>
      <c r="I15" s="173">
        <v>20258283</v>
      </c>
      <c r="J15" s="162"/>
      <c r="K15" s="173">
        <v>3391.6299999998882</v>
      </c>
      <c r="N15" s="66"/>
      <c r="P15" s="2"/>
      <c r="R15" s="66"/>
      <c r="T15" s="261"/>
    </row>
    <row r="16" spans="1:20" ht="24" customHeight="1">
      <c r="A16" s="98" t="s">
        <v>69</v>
      </c>
      <c r="D16" s="204">
        <f>SUM(D9:D15)</f>
        <v>983159200</v>
      </c>
      <c r="E16" s="2"/>
      <c r="F16" s="204">
        <f>SUM(F9:F15)</f>
        <v>697797007</v>
      </c>
      <c r="G16" s="185"/>
      <c r="H16" s="185"/>
      <c r="I16" s="204">
        <f>SUM(I9:I15)</f>
        <v>207078274</v>
      </c>
      <c r="J16" s="2"/>
      <c r="K16" s="204">
        <f>SUM(K9:K15)</f>
        <v>149912786</v>
      </c>
      <c r="M16" s="263"/>
      <c r="N16" s="66"/>
      <c r="O16" s="185"/>
      <c r="P16" s="2"/>
      <c r="R16" s="66"/>
      <c r="T16" s="261"/>
    </row>
    <row r="17" spans="1:20" ht="24" customHeight="1">
      <c r="A17" s="93"/>
      <c r="D17" s="200"/>
      <c r="E17" s="185"/>
      <c r="F17" s="200"/>
      <c r="G17" s="185"/>
      <c r="H17" s="185"/>
      <c r="I17" s="67"/>
      <c r="J17" s="2"/>
      <c r="K17" s="67"/>
      <c r="P17" s="2"/>
      <c r="T17" s="261"/>
    </row>
    <row r="18" spans="1:20" ht="24" customHeight="1">
      <c r="A18" s="103" t="s">
        <v>70</v>
      </c>
      <c r="D18" s="200"/>
      <c r="E18" s="185"/>
      <c r="F18" s="200"/>
      <c r="G18" s="185"/>
      <c r="H18" s="185"/>
      <c r="I18" s="67"/>
      <c r="J18" s="2"/>
      <c r="K18" s="67"/>
      <c r="P18" s="2"/>
      <c r="T18" s="261"/>
    </row>
    <row r="19" spans="1:20" ht="24" customHeight="1">
      <c r="A19" s="41" t="s">
        <v>71</v>
      </c>
      <c r="D19" s="200">
        <v>-222856823</v>
      </c>
      <c r="E19" s="185"/>
      <c r="F19" s="200">
        <v>-198544454</v>
      </c>
      <c r="G19" s="185"/>
      <c r="H19" s="185"/>
      <c r="I19" s="67">
        <v>-108136802</v>
      </c>
      <c r="J19" s="2"/>
      <c r="K19" s="67">
        <v>-100627393</v>
      </c>
      <c r="N19" s="66"/>
      <c r="P19" s="2"/>
      <c r="R19" s="66"/>
      <c r="T19" s="261"/>
    </row>
    <row r="20" spans="1:20" ht="24" customHeight="1">
      <c r="A20" s="231" t="s">
        <v>221</v>
      </c>
      <c r="D20" s="200">
        <v>-495944923</v>
      </c>
      <c r="E20" s="185"/>
      <c r="F20" s="200">
        <v>-348690043</v>
      </c>
      <c r="G20" s="185"/>
      <c r="H20" s="185"/>
      <c r="I20" s="184">
        <v>0</v>
      </c>
      <c r="J20" s="2"/>
      <c r="K20" s="184">
        <v>0</v>
      </c>
      <c r="N20" s="66"/>
      <c r="P20" s="2"/>
      <c r="R20" s="66"/>
      <c r="T20" s="261"/>
    </row>
    <row r="21" spans="1:20" s="247" customFormat="1" ht="24" customHeight="1">
      <c r="A21" s="231" t="s">
        <v>222</v>
      </c>
      <c r="B21" s="39"/>
      <c r="D21" s="200">
        <v>-75748622</v>
      </c>
      <c r="E21" s="185"/>
      <c r="F21" s="184">
        <v>0</v>
      </c>
      <c r="G21" s="185"/>
      <c r="H21" s="185"/>
      <c r="I21" s="184">
        <v>0</v>
      </c>
      <c r="J21" s="2"/>
      <c r="K21" s="184">
        <v>0</v>
      </c>
      <c r="N21" s="66"/>
      <c r="P21" s="2"/>
      <c r="R21" s="66"/>
      <c r="T21" s="261"/>
    </row>
    <row r="22" spans="1:20" ht="24" customHeight="1">
      <c r="A22" s="41" t="s">
        <v>72</v>
      </c>
      <c r="D22" s="200">
        <v>-4007808</v>
      </c>
      <c r="E22" s="2"/>
      <c r="F22" s="200">
        <v>-6138009</v>
      </c>
      <c r="G22" s="2"/>
      <c r="H22" s="2"/>
      <c r="I22" s="175">
        <v>-13983901</v>
      </c>
      <c r="J22" s="2"/>
      <c r="K22" s="175">
        <v>-9813925</v>
      </c>
      <c r="N22" s="66"/>
      <c r="P22" s="2"/>
      <c r="R22" s="66"/>
      <c r="T22" s="261"/>
    </row>
    <row r="23" spans="1:20" s="354" customFormat="1" ht="24" customHeight="1">
      <c r="A23" s="41" t="s">
        <v>235</v>
      </c>
      <c r="B23" s="39"/>
      <c r="D23" s="200">
        <v>-26505410</v>
      </c>
      <c r="E23" s="2"/>
      <c r="F23" s="184">
        <v>0</v>
      </c>
      <c r="G23" s="2"/>
      <c r="H23" s="2"/>
      <c r="I23" s="184">
        <v>0</v>
      </c>
      <c r="J23" s="2"/>
      <c r="K23" s="184">
        <v>0</v>
      </c>
      <c r="N23" s="66"/>
      <c r="P23" s="2"/>
      <c r="R23" s="66"/>
      <c r="T23" s="261"/>
    </row>
    <row r="24" spans="1:20" ht="24" customHeight="1">
      <c r="A24" s="41" t="s">
        <v>73</v>
      </c>
      <c r="D24" s="185">
        <v>-91992991</v>
      </c>
      <c r="E24" s="201"/>
      <c r="F24" s="185">
        <v>-76979097</v>
      </c>
      <c r="G24" s="201"/>
      <c r="H24" s="201"/>
      <c r="I24" s="175">
        <v>-31667489</v>
      </c>
      <c r="J24" s="2"/>
      <c r="K24" s="175">
        <v>-25829556</v>
      </c>
      <c r="N24" s="66"/>
      <c r="P24" s="2"/>
      <c r="R24" s="66"/>
      <c r="T24" s="261"/>
    </row>
    <row r="25" spans="1:20" ht="24" customHeight="1">
      <c r="A25" s="98" t="s">
        <v>74</v>
      </c>
      <c r="D25" s="204">
        <f>SUM(D19:D24)</f>
        <v>-917056577</v>
      </c>
      <c r="E25" s="2"/>
      <c r="F25" s="204">
        <f>SUM(F19:F24)</f>
        <v>-630351603</v>
      </c>
      <c r="G25" s="185"/>
      <c r="H25" s="185"/>
      <c r="I25" s="204">
        <f>SUM(I19:I24)</f>
        <v>-153788192</v>
      </c>
      <c r="J25" s="2"/>
      <c r="K25" s="204">
        <f>SUM(K19:K24)</f>
        <v>-136270874</v>
      </c>
      <c r="N25" s="66"/>
      <c r="P25" s="2"/>
      <c r="R25" s="66"/>
      <c r="T25" s="261"/>
    </row>
    <row r="26" spans="1:20" ht="24" customHeight="1">
      <c r="A26" s="93"/>
      <c r="D26" s="200"/>
      <c r="E26" s="185"/>
      <c r="F26" s="200"/>
      <c r="G26" s="185"/>
      <c r="H26" s="185"/>
      <c r="I26" s="67"/>
      <c r="J26" s="2"/>
      <c r="K26" s="67"/>
      <c r="M26" s="185"/>
      <c r="N26" s="66"/>
      <c r="O26" s="185"/>
      <c r="P26" s="2"/>
      <c r="R26" s="66"/>
      <c r="T26" s="261"/>
    </row>
    <row r="27" spans="1:20" ht="24" customHeight="1">
      <c r="A27" s="120" t="s">
        <v>75</v>
      </c>
      <c r="D27" s="200">
        <f>D16+D25</f>
        <v>66102623</v>
      </c>
      <c r="E27" s="2"/>
      <c r="F27" s="200">
        <f>F16+F25</f>
        <v>67445404</v>
      </c>
      <c r="G27" s="185"/>
      <c r="H27" s="185"/>
      <c r="I27" s="200">
        <f>I16+I25</f>
        <v>53290082</v>
      </c>
      <c r="J27" s="2"/>
      <c r="K27" s="200">
        <f>K16+K25</f>
        <v>13641912</v>
      </c>
      <c r="M27" s="185"/>
      <c r="N27" s="66"/>
      <c r="O27" s="185"/>
      <c r="P27" s="2"/>
      <c r="R27" s="66"/>
      <c r="T27" s="261"/>
    </row>
    <row r="28" spans="1:20" ht="24" customHeight="1">
      <c r="A28" s="103" t="s">
        <v>76</v>
      </c>
      <c r="D28" s="175">
        <v>-19512455</v>
      </c>
      <c r="E28" s="2"/>
      <c r="F28" s="175">
        <v>-17235287</v>
      </c>
      <c r="G28" s="2"/>
      <c r="H28" s="2"/>
      <c r="I28" s="173">
        <v>-7848184</v>
      </c>
      <c r="J28" s="2"/>
      <c r="K28" s="173">
        <v>-6765369</v>
      </c>
      <c r="N28" s="66"/>
      <c r="P28" s="2"/>
      <c r="R28" s="66"/>
      <c r="T28" s="261"/>
    </row>
    <row r="29" spans="1:20" ht="24" customHeight="1">
      <c r="A29" s="103" t="s">
        <v>193</v>
      </c>
      <c r="B29" s="41"/>
      <c r="C29" s="41"/>
      <c r="D29" s="206">
        <v>-5279804</v>
      </c>
      <c r="E29" s="2"/>
      <c r="F29" s="206">
        <v>926672</v>
      </c>
      <c r="G29" s="2"/>
      <c r="H29" s="2"/>
      <c r="I29" s="205">
        <v>0</v>
      </c>
      <c r="J29" s="2"/>
      <c r="K29" s="205">
        <v>0</v>
      </c>
      <c r="N29" s="66"/>
      <c r="P29" s="2"/>
      <c r="R29" s="66"/>
      <c r="T29" s="261"/>
    </row>
    <row r="30" spans="1:20" s="223" customFormat="1" ht="24" customHeight="1">
      <c r="A30" s="104" t="s">
        <v>258</v>
      </c>
      <c r="B30" s="105"/>
      <c r="D30" s="2">
        <f>D27+D28+D29</f>
        <v>41310364</v>
      </c>
      <c r="E30" s="2"/>
      <c r="F30" s="2">
        <f>F27+F28+F29</f>
        <v>51136789</v>
      </c>
      <c r="G30" s="2"/>
      <c r="H30" s="2"/>
      <c r="I30" s="2">
        <f>I27+I28+I29</f>
        <v>45441898</v>
      </c>
      <c r="J30" s="2"/>
      <c r="K30" s="2">
        <f>K27+K28+K29</f>
        <v>6876543</v>
      </c>
      <c r="M30" s="219"/>
      <c r="N30" s="66"/>
      <c r="O30" s="219"/>
      <c r="P30" s="2"/>
      <c r="Q30" s="219"/>
      <c r="R30" s="66"/>
      <c r="S30" s="219"/>
      <c r="T30" s="261"/>
    </row>
    <row r="31" spans="1:20" ht="24" customHeight="1">
      <c r="A31" s="116" t="s">
        <v>79</v>
      </c>
      <c r="D31" s="206">
        <v>-6532571</v>
      </c>
      <c r="E31" s="2"/>
      <c r="F31" s="206">
        <v>-6356105</v>
      </c>
      <c r="G31" s="2"/>
      <c r="H31" s="2"/>
      <c r="I31" s="355">
        <v>-4845544</v>
      </c>
      <c r="J31" s="2"/>
      <c r="K31" s="207">
        <v>226612</v>
      </c>
      <c r="N31" s="66"/>
      <c r="P31" s="2"/>
      <c r="R31" s="66"/>
      <c r="T31" s="261"/>
    </row>
    <row r="32" spans="1:20" ht="24" customHeight="1">
      <c r="A32" s="221" t="s">
        <v>80</v>
      </c>
      <c r="D32" s="208">
        <f>D30+D31</f>
        <v>34777793</v>
      </c>
      <c r="E32" s="2"/>
      <c r="F32" s="208">
        <f>F30+F31</f>
        <v>44780684</v>
      </c>
      <c r="G32" s="2"/>
      <c r="H32" s="2"/>
      <c r="I32" s="208">
        <f>I30+I31</f>
        <v>40596354</v>
      </c>
      <c r="J32" s="2"/>
      <c r="K32" s="208">
        <f>K30+K31</f>
        <v>7103155</v>
      </c>
      <c r="M32" s="185"/>
      <c r="N32" s="66"/>
      <c r="O32" s="185"/>
      <c r="P32" s="2"/>
      <c r="R32" s="66"/>
      <c r="T32" s="261"/>
    </row>
    <row r="33" spans="1:20" ht="24" customHeight="1">
      <c r="A33" s="262"/>
      <c r="G33" s="2"/>
      <c r="H33" s="2"/>
      <c r="I33" s="2"/>
      <c r="J33" s="2"/>
      <c r="K33" s="2"/>
      <c r="M33" s="70"/>
      <c r="N33" s="70"/>
      <c r="O33" s="70"/>
      <c r="P33" s="70"/>
    </row>
    <row r="34" spans="1:20" ht="24" customHeight="1">
      <c r="A34" s="94" t="s">
        <v>83</v>
      </c>
      <c r="F34" s="3"/>
      <c r="G34" s="2"/>
      <c r="H34" s="2"/>
      <c r="I34" s="77"/>
      <c r="J34" s="2"/>
      <c r="K34" s="2"/>
      <c r="M34" s="70"/>
      <c r="N34" s="70"/>
      <c r="O34" s="70"/>
      <c r="P34" s="70"/>
    </row>
    <row r="35" spans="1:20" ht="24" customHeight="1">
      <c r="A35" s="94" t="s">
        <v>84</v>
      </c>
    </row>
    <row r="36" spans="1:20" ht="24" customHeight="1">
      <c r="A36" s="94" t="s">
        <v>85</v>
      </c>
    </row>
    <row r="37" spans="1:20" s="264" customFormat="1" ht="24" customHeight="1">
      <c r="A37" s="405" t="s">
        <v>86</v>
      </c>
      <c r="B37" s="405"/>
      <c r="C37" s="95"/>
      <c r="D37" s="68">
        <v>231857</v>
      </c>
      <c r="E37" s="209"/>
      <c r="F37" s="68">
        <v>591553</v>
      </c>
      <c r="G37" s="197"/>
      <c r="H37" s="197"/>
      <c r="I37" s="184">
        <v>0</v>
      </c>
      <c r="J37" s="197"/>
      <c r="K37" s="184">
        <v>0</v>
      </c>
      <c r="M37" s="265"/>
      <c r="N37" s="265"/>
      <c r="P37" s="197"/>
      <c r="R37" s="266"/>
      <c r="T37" s="266"/>
    </row>
    <row r="38" spans="1:20" ht="24" customHeight="1" thickBot="1">
      <c r="A38" s="403" t="s">
        <v>87</v>
      </c>
      <c r="B38" s="403"/>
      <c r="C38" s="403"/>
      <c r="D38" s="210">
        <f>D32+D37</f>
        <v>35009650</v>
      </c>
      <c r="E38" s="221"/>
      <c r="F38" s="210">
        <f>F32+F37</f>
        <v>45372237</v>
      </c>
      <c r="G38" s="2"/>
      <c r="H38" s="2"/>
      <c r="I38" s="210">
        <f>I32+I37</f>
        <v>40596354</v>
      </c>
      <c r="J38" s="2"/>
      <c r="K38" s="210">
        <f>K32+K37</f>
        <v>7103155</v>
      </c>
      <c r="N38" s="265"/>
      <c r="P38" s="197"/>
      <c r="R38" s="266"/>
      <c r="T38" s="266"/>
    </row>
    <row r="39" spans="1:20" s="382" customFormat="1" ht="24" customHeight="1" thickTop="1">
      <c r="A39" s="262"/>
      <c r="B39" s="39"/>
      <c r="G39" s="2"/>
      <c r="H39" s="2"/>
      <c r="I39" s="2"/>
      <c r="J39" s="2"/>
      <c r="K39" s="2"/>
      <c r="M39" s="70"/>
      <c r="N39" s="70"/>
      <c r="O39" s="70"/>
      <c r="P39" s="70"/>
    </row>
    <row r="40" spans="1:20" s="382" customFormat="1" ht="24" customHeight="1">
      <c r="A40" s="262"/>
      <c r="B40" s="39"/>
      <c r="G40" s="2"/>
      <c r="H40" s="2"/>
      <c r="I40" s="2"/>
      <c r="J40" s="2"/>
      <c r="K40" s="2"/>
      <c r="M40" s="70"/>
      <c r="N40" s="70"/>
      <c r="O40" s="70"/>
      <c r="P40" s="70"/>
    </row>
    <row r="41" spans="1:20" s="382" customFormat="1" ht="24" customHeight="1">
      <c r="A41" s="262"/>
      <c r="B41" s="39"/>
      <c r="G41" s="2"/>
      <c r="H41" s="2"/>
      <c r="I41" s="2"/>
      <c r="J41" s="2"/>
      <c r="K41" s="2"/>
      <c r="M41" s="70"/>
      <c r="N41" s="70"/>
      <c r="O41" s="70"/>
      <c r="P41" s="70"/>
    </row>
    <row r="42" spans="1:20" ht="24" customHeight="1">
      <c r="A42" s="396" t="s">
        <v>81</v>
      </c>
      <c r="B42" s="396"/>
      <c r="C42" s="396"/>
      <c r="D42" s="396"/>
      <c r="E42" s="396"/>
      <c r="F42" s="396"/>
      <c r="G42" s="396"/>
      <c r="H42" s="396"/>
      <c r="I42" s="396"/>
      <c r="J42" s="396"/>
      <c r="K42" s="396"/>
      <c r="L42" s="19"/>
    </row>
    <row r="43" spans="1:20" s="14" customFormat="1" ht="24" customHeight="1">
      <c r="A43" s="396" t="s">
        <v>82</v>
      </c>
      <c r="B43" s="396"/>
      <c r="C43" s="396"/>
      <c r="D43" s="396"/>
      <c r="E43" s="396"/>
      <c r="F43" s="396"/>
      <c r="G43" s="396"/>
      <c r="H43" s="396"/>
      <c r="I43" s="396"/>
      <c r="J43" s="396"/>
      <c r="K43" s="396"/>
    </row>
    <row r="44" spans="1:20" s="14" customFormat="1" ht="24" customHeight="1">
      <c r="A44" s="396" t="s">
        <v>205</v>
      </c>
      <c r="B44" s="396"/>
      <c r="C44" s="396"/>
      <c r="D44" s="396"/>
      <c r="E44" s="396"/>
      <c r="F44" s="396"/>
      <c r="G44" s="396"/>
      <c r="H44" s="396"/>
      <c r="I44" s="396"/>
      <c r="J44" s="396"/>
      <c r="K44" s="396"/>
    </row>
    <row r="45" spans="1:20" s="14" customFormat="1" ht="24" customHeight="1">
      <c r="A45" s="396" t="s">
        <v>5</v>
      </c>
      <c r="B45" s="396"/>
      <c r="C45" s="396"/>
      <c r="D45" s="396"/>
      <c r="E45" s="396"/>
      <c r="F45" s="396"/>
      <c r="G45" s="396"/>
      <c r="H45" s="396"/>
      <c r="I45" s="396"/>
      <c r="J45" s="396"/>
      <c r="K45" s="396"/>
    </row>
    <row r="46" spans="1:20" s="14" customFormat="1" ht="24" customHeight="1">
      <c r="A46" s="397" t="s">
        <v>2</v>
      </c>
      <c r="B46" s="397"/>
      <c r="C46" s="397"/>
      <c r="D46" s="397"/>
      <c r="E46" s="397"/>
      <c r="F46" s="397"/>
      <c r="G46" s="397"/>
      <c r="H46" s="397"/>
      <c r="I46" s="397"/>
      <c r="J46" s="397"/>
      <c r="K46" s="397"/>
    </row>
    <row r="47" spans="1:20" s="14" customFormat="1" ht="24" customHeight="1">
      <c r="D47" s="398" t="s">
        <v>3</v>
      </c>
      <c r="E47" s="398"/>
      <c r="F47" s="398"/>
      <c r="G47" s="401"/>
      <c r="H47" s="268"/>
      <c r="I47" s="400" t="s">
        <v>4</v>
      </c>
      <c r="J47" s="400"/>
      <c r="K47" s="400"/>
    </row>
    <row r="48" spans="1:20" s="14" customFormat="1" ht="24" customHeight="1">
      <c r="B48" s="217" t="s">
        <v>8</v>
      </c>
      <c r="D48" s="19">
        <v>2565</v>
      </c>
      <c r="F48" s="217">
        <v>2564</v>
      </c>
      <c r="G48" s="34"/>
      <c r="H48" s="34"/>
      <c r="I48" s="217">
        <v>2565</v>
      </c>
      <c r="J48" s="34"/>
      <c r="K48" s="217">
        <v>2564</v>
      </c>
    </row>
    <row r="49" spans="1:20" ht="24" customHeight="1">
      <c r="C49" s="14"/>
      <c r="D49" s="14"/>
      <c r="E49" s="14"/>
      <c r="F49" s="14"/>
      <c r="G49" s="2"/>
      <c r="H49" s="2"/>
      <c r="I49" s="2"/>
      <c r="J49" s="2"/>
      <c r="K49" s="2"/>
    </row>
    <row r="50" spans="1:20" ht="24" customHeight="1">
      <c r="A50" s="221" t="s">
        <v>88</v>
      </c>
      <c r="B50" s="105"/>
      <c r="C50" s="223"/>
      <c r="G50" s="2"/>
      <c r="H50" s="2"/>
      <c r="I50" s="2"/>
      <c r="J50" s="2"/>
      <c r="K50" s="2"/>
    </row>
    <row r="51" spans="1:20" ht="24" customHeight="1">
      <c r="A51" s="222" t="s">
        <v>89</v>
      </c>
      <c r="D51" s="2">
        <f>D53-D52</f>
        <v>34798830</v>
      </c>
      <c r="E51" s="2">
        <f t="shared" ref="E51:J51" si="0">E53-E52</f>
        <v>0</v>
      </c>
      <c r="F51" s="2">
        <f>F53-F52</f>
        <v>43196587</v>
      </c>
      <c r="G51" s="2">
        <f t="shared" si="0"/>
        <v>0</v>
      </c>
      <c r="H51" s="2"/>
      <c r="I51" s="2">
        <f>I32</f>
        <v>40596354</v>
      </c>
      <c r="J51" s="2">
        <f t="shared" si="0"/>
        <v>0</v>
      </c>
      <c r="K51" s="2">
        <f>K32</f>
        <v>7103155</v>
      </c>
      <c r="M51" s="70"/>
      <c r="N51" s="265"/>
      <c r="O51" s="70"/>
      <c r="P51" s="197"/>
      <c r="R51" s="266"/>
      <c r="T51" s="266"/>
    </row>
    <row r="52" spans="1:20" ht="24" customHeight="1">
      <c r="A52" s="404" t="s">
        <v>223</v>
      </c>
      <c r="B52" s="404"/>
      <c r="D52" s="67">
        <v>-21037</v>
      </c>
      <c r="F52" s="67">
        <v>1584097</v>
      </c>
      <c r="G52" s="2"/>
      <c r="H52" s="2"/>
      <c r="I52" s="184">
        <v>0</v>
      </c>
      <c r="J52" s="2"/>
      <c r="K52" s="184">
        <v>0</v>
      </c>
      <c r="M52" s="70"/>
      <c r="N52" s="265"/>
      <c r="O52" s="70"/>
      <c r="P52" s="197"/>
      <c r="R52" s="266"/>
      <c r="T52" s="266"/>
    </row>
    <row r="53" spans="1:20" ht="24" customHeight="1" thickBot="1">
      <c r="A53" s="116"/>
      <c r="D53" s="161">
        <f>D32</f>
        <v>34777793</v>
      </c>
      <c r="F53" s="161">
        <f>F32</f>
        <v>44780684</v>
      </c>
      <c r="G53" s="2"/>
      <c r="H53" s="2"/>
      <c r="I53" s="161">
        <f>SUM(I51:I52)</f>
        <v>40596354</v>
      </c>
      <c r="J53" s="2"/>
      <c r="K53" s="161">
        <f>SUM(K51:K52)</f>
        <v>7103155</v>
      </c>
      <c r="M53" s="2"/>
      <c r="N53" s="265"/>
      <c r="O53" s="249"/>
      <c r="P53" s="197"/>
      <c r="R53" s="266"/>
      <c r="T53" s="266"/>
    </row>
    <row r="54" spans="1:20" ht="24" customHeight="1" thickTop="1">
      <c r="C54" s="14"/>
      <c r="D54" s="369"/>
      <c r="E54" s="14"/>
      <c r="F54" s="14"/>
      <c r="G54" s="369"/>
      <c r="H54" s="369"/>
      <c r="I54" s="369"/>
      <c r="J54" s="2"/>
      <c r="K54" s="2"/>
      <c r="O54" s="249"/>
    </row>
    <row r="55" spans="1:20" ht="24" customHeight="1">
      <c r="A55" s="221" t="s">
        <v>90</v>
      </c>
      <c r="G55" s="2"/>
      <c r="H55" s="2"/>
      <c r="I55" s="211"/>
      <c r="J55" s="2"/>
      <c r="K55" s="211"/>
      <c r="O55" s="249"/>
    </row>
    <row r="56" spans="1:20" ht="24" customHeight="1">
      <c r="A56" s="222" t="s">
        <v>89</v>
      </c>
      <c r="D56" s="2">
        <v>35030687</v>
      </c>
      <c r="E56" s="2">
        <f t="shared" ref="E56:J56" si="1">E58-E57</f>
        <v>0</v>
      </c>
      <c r="F56" s="2">
        <f>F58-F57</f>
        <v>43772652</v>
      </c>
      <c r="G56" s="2">
        <f t="shared" si="1"/>
        <v>0</v>
      </c>
      <c r="H56" s="2"/>
      <c r="I56" s="2">
        <f>I38</f>
        <v>40596354</v>
      </c>
      <c r="J56" s="2">
        <f t="shared" si="1"/>
        <v>0</v>
      </c>
      <c r="K56" s="2">
        <f>K38</f>
        <v>7103155</v>
      </c>
      <c r="M56" s="70"/>
      <c r="N56" s="265"/>
      <c r="O56" s="70"/>
      <c r="P56" s="197"/>
      <c r="R56" s="266"/>
      <c r="T56" s="266"/>
    </row>
    <row r="57" spans="1:20" ht="24" customHeight="1">
      <c r="A57" s="404" t="s">
        <v>223</v>
      </c>
      <c r="B57" s="404"/>
      <c r="D57" s="67">
        <v>-21037</v>
      </c>
      <c r="F57" s="67">
        <v>1599585</v>
      </c>
      <c r="G57" s="2"/>
      <c r="H57" s="2"/>
      <c r="I57" s="184">
        <v>0</v>
      </c>
      <c r="J57" s="2"/>
      <c r="K57" s="184">
        <v>0</v>
      </c>
      <c r="N57" s="265"/>
      <c r="P57" s="197"/>
      <c r="R57" s="266"/>
      <c r="T57" s="266"/>
    </row>
    <row r="58" spans="1:20" ht="24" customHeight="1" thickBot="1">
      <c r="A58" s="116"/>
      <c r="D58" s="161">
        <f>D38</f>
        <v>35009650</v>
      </c>
      <c r="F58" s="161">
        <f>F38</f>
        <v>45372237</v>
      </c>
      <c r="G58" s="2"/>
      <c r="H58" s="2"/>
      <c r="I58" s="161">
        <f>SUM(I56:I57)</f>
        <v>40596354</v>
      </c>
      <c r="J58" s="2"/>
      <c r="K58" s="161">
        <f>SUM(K56:K57)</f>
        <v>7103155</v>
      </c>
      <c r="N58" s="265"/>
      <c r="P58" s="197"/>
      <c r="R58" s="266"/>
      <c r="T58" s="266"/>
    </row>
    <row r="59" spans="1:20" ht="24" customHeight="1" thickTop="1">
      <c r="C59" s="14"/>
      <c r="D59" s="369"/>
      <c r="E59" s="14"/>
      <c r="F59" s="14"/>
      <c r="G59" s="369"/>
      <c r="H59" s="369"/>
      <c r="I59" s="369"/>
      <c r="J59" s="2"/>
      <c r="K59" s="2"/>
    </row>
    <row r="60" spans="1:20" ht="24" customHeight="1">
      <c r="A60" s="221" t="s">
        <v>242</v>
      </c>
      <c r="B60" s="39">
        <v>24</v>
      </c>
      <c r="C60" s="19"/>
      <c r="D60" s="212">
        <f>D51/D62</f>
        <v>2.71865859375E-2</v>
      </c>
      <c r="E60" s="19"/>
      <c r="F60" s="212">
        <f>F51/F62</f>
        <v>4.4996444791666666E-2</v>
      </c>
      <c r="G60" s="212"/>
      <c r="H60" s="212"/>
      <c r="I60" s="212">
        <f>I38/I62</f>
        <v>3.1715901562500003E-2</v>
      </c>
      <c r="J60" s="212"/>
      <c r="K60" s="212">
        <f>K38/K62</f>
        <v>7.3991197916666663E-3</v>
      </c>
      <c r="N60" s="265"/>
      <c r="P60" s="197"/>
      <c r="R60" s="266"/>
      <c r="T60" s="266"/>
    </row>
    <row r="61" spans="1:20" ht="24" customHeight="1">
      <c r="C61" s="14"/>
      <c r="D61" s="14"/>
      <c r="E61" s="14"/>
      <c r="F61" s="14"/>
      <c r="G61" s="2"/>
      <c r="H61" s="2"/>
      <c r="I61" s="2"/>
      <c r="J61" s="2"/>
      <c r="K61" s="2"/>
    </row>
    <row r="62" spans="1:20" ht="24" customHeight="1">
      <c r="A62" s="221" t="s">
        <v>92</v>
      </c>
      <c r="B62" s="39">
        <v>24</v>
      </c>
      <c r="C62" s="96"/>
      <c r="D62" s="2">
        <v>1280000000</v>
      </c>
      <c r="E62" s="213"/>
      <c r="F62" s="2">
        <v>960000000</v>
      </c>
      <c r="G62" s="2"/>
      <c r="H62" s="2"/>
      <c r="I62" s="2">
        <v>1280000000</v>
      </c>
      <c r="J62" s="2"/>
      <c r="K62" s="2">
        <v>960000000</v>
      </c>
      <c r="N62" s="265"/>
      <c r="P62" s="197"/>
      <c r="R62" s="266"/>
      <c r="T62" s="266"/>
    </row>
    <row r="63" spans="1:20" ht="24" customHeight="1">
      <c r="A63" s="221"/>
      <c r="B63" s="19"/>
      <c r="I63" s="186"/>
      <c r="K63" s="186"/>
    </row>
    <row r="64" spans="1:20" ht="24" customHeight="1">
      <c r="B64" s="219"/>
    </row>
    <row r="65" spans="1:13" s="359" customFormat="1" ht="24" customHeight="1"/>
    <row r="66" spans="1:13" s="359" customFormat="1" ht="24" customHeight="1"/>
    <row r="67" spans="1:13" s="359" customFormat="1" ht="24" customHeight="1"/>
    <row r="68" spans="1:13" s="359" customFormat="1" ht="24" customHeight="1"/>
    <row r="69" spans="1:13" s="359" customFormat="1" ht="24" customHeight="1"/>
    <row r="70" spans="1:13" s="359" customFormat="1" ht="24" customHeight="1"/>
    <row r="71" spans="1:13" s="359" customFormat="1" ht="24" customHeight="1"/>
    <row r="72" spans="1:13" s="264" customFormat="1" ht="24" customHeight="1">
      <c r="A72" s="104"/>
      <c r="B72" s="95"/>
      <c r="C72" s="95"/>
      <c r="D72" s="187"/>
      <c r="E72" s="95"/>
      <c r="F72" s="216"/>
      <c r="G72" s="187"/>
      <c r="H72" s="187"/>
      <c r="I72" s="183"/>
      <c r="J72" s="187"/>
      <c r="K72" s="183"/>
      <c r="M72" s="265"/>
    </row>
    <row r="73" spans="1:13" s="264" customFormat="1" ht="24" customHeight="1">
      <c r="A73" s="104"/>
      <c r="B73" s="104"/>
      <c r="C73" s="104"/>
      <c r="D73" s="187"/>
      <c r="E73" s="104"/>
      <c r="F73" s="187"/>
      <c r="G73" s="187"/>
      <c r="H73" s="187"/>
      <c r="I73" s="117"/>
      <c r="J73" s="117"/>
      <c r="K73" s="117"/>
    </row>
    <row r="74" spans="1:13" ht="24" customHeight="1">
      <c r="B74" s="219"/>
    </row>
    <row r="77" spans="1:13" ht="24" customHeight="1">
      <c r="B77" s="219"/>
    </row>
    <row r="82" spans="1:6" ht="24" customHeight="1">
      <c r="A82" s="399" t="s">
        <v>30</v>
      </c>
      <c r="B82" s="399"/>
      <c r="C82" s="399"/>
      <c r="D82" s="399"/>
      <c r="E82" s="399"/>
      <c r="F82" s="399"/>
    </row>
  </sheetData>
  <mergeCells count="19">
    <mergeCell ref="D6:F6"/>
    <mergeCell ref="I6:K6"/>
    <mergeCell ref="A42:K42"/>
    <mergeCell ref="A43:K43"/>
    <mergeCell ref="A44:K44"/>
    <mergeCell ref="A1:K1"/>
    <mergeCell ref="A2:K2"/>
    <mergeCell ref="A3:K3"/>
    <mergeCell ref="A4:K4"/>
    <mergeCell ref="A5:K5"/>
    <mergeCell ref="A57:B57"/>
    <mergeCell ref="A82:F82"/>
    <mergeCell ref="D47:G47"/>
    <mergeCell ref="I47:K47"/>
    <mergeCell ref="A37:B37"/>
    <mergeCell ref="A38:C38"/>
    <mergeCell ref="A52:B52"/>
    <mergeCell ref="A46:K46"/>
    <mergeCell ref="A45:K45"/>
  </mergeCells>
  <pageMargins left="1" right="0.3" top="1" bottom="0.5" header="0.25" footer="0.3"/>
  <pageSetup paperSize="9" scale="70" orientation="portrait" r:id="rId1"/>
  <headerFooter alignWithMargins="0"/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750BA-EE4E-4807-AE1F-C172A7DAE183}">
  <sheetPr codeName="Sheet8">
    <tabColor rgb="FF00B050"/>
  </sheetPr>
  <dimension ref="A1:BC32"/>
  <sheetViews>
    <sheetView topLeftCell="A25" zoomScale="80" zoomScaleNormal="80" zoomScaleSheetLayoutView="80" zoomScalePageLayoutView="50" workbookViewId="0">
      <selection activeCell="X20" sqref="X20:AA20"/>
    </sheetView>
  </sheetViews>
  <sheetFormatPr defaultColWidth="9.1796875" defaultRowHeight="24" customHeight="1"/>
  <cols>
    <col min="1" max="1" width="41.7265625" style="272" customWidth="1"/>
    <col min="2" max="2" width="8.36328125" style="281" customWidth="1"/>
    <col min="3" max="3" width="14.6328125" style="272" customWidth="1"/>
    <col min="4" max="5" width="0.81640625" style="272" customWidth="1"/>
    <col min="6" max="6" width="14.6328125" style="272" customWidth="1"/>
    <col min="7" max="8" width="0.81640625" style="272" customWidth="1"/>
    <col min="9" max="9" width="16.7265625" style="272" customWidth="1"/>
    <col min="10" max="11" width="0.81640625" style="272" customWidth="1"/>
    <col min="12" max="12" width="14.6328125" style="272" customWidth="1"/>
    <col min="13" max="14" width="0.81640625" style="272" customWidth="1"/>
    <col min="15" max="15" width="14.6328125" style="272" customWidth="1"/>
    <col min="16" max="17" width="0.81640625" style="272" customWidth="1"/>
    <col min="18" max="18" width="15" style="272" customWidth="1"/>
    <col min="19" max="20" width="0.81640625" style="272" customWidth="1"/>
    <col min="21" max="21" width="14.6328125" style="272" customWidth="1"/>
    <col min="22" max="23" width="0.81640625" style="272" customWidth="1"/>
    <col min="24" max="24" width="14.6328125" style="272" customWidth="1"/>
    <col min="25" max="26" width="0.81640625" style="272" customWidth="1"/>
    <col min="27" max="27" width="14.6328125" style="272" customWidth="1"/>
    <col min="28" max="55" width="9.1796875" style="271"/>
    <col min="56" max="16384" width="9.1796875" style="272"/>
  </cols>
  <sheetData>
    <row r="1" spans="1:55" s="115" customFormat="1" ht="24" customHeight="1">
      <c r="A1" s="409" t="s">
        <v>0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271"/>
      <c r="AC1" s="271"/>
      <c r="AD1" s="271"/>
      <c r="AE1" s="271"/>
      <c r="AF1" s="271"/>
      <c r="AG1" s="271"/>
      <c r="AH1" s="271"/>
      <c r="AI1" s="271"/>
      <c r="AJ1" s="271"/>
      <c r="AK1" s="271"/>
      <c r="AL1" s="271"/>
      <c r="AM1" s="271"/>
      <c r="AN1" s="271"/>
      <c r="AO1" s="271"/>
      <c r="AP1" s="271"/>
      <c r="AQ1" s="271"/>
      <c r="AR1" s="271"/>
      <c r="AS1" s="271"/>
      <c r="AT1" s="271"/>
      <c r="AU1" s="271"/>
      <c r="AV1" s="271"/>
      <c r="AW1" s="271"/>
      <c r="AX1" s="271"/>
      <c r="AY1" s="271"/>
      <c r="AZ1" s="271"/>
      <c r="BA1" s="271"/>
      <c r="BB1" s="271"/>
      <c r="BC1" s="271"/>
    </row>
    <row r="2" spans="1:55" s="115" customFormat="1" ht="24" customHeight="1">
      <c r="A2" s="409" t="s">
        <v>94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  <c r="AA2" s="409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71"/>
      <c r="AQ2" s="271"/>
      <c r="AR2" s="271"/>
      <c r="AS2" s="271"/>
      <c r="AT2" s="271"/>
      <c r="AU2" s="271"/>
      <c r="AV2" s="271"/>
      <c r="AW2" s="271"/>
      <c r="AX2" s="271"/>
      <c r="AY2" s="271"/>
      <c r="AZ2" s="271"/>
      <c r="BA2" s="271"/>
      <c r="BB2" s="271"/>
      <c r="BC2" s="271"/>
    </row>
    <row r="3" spans="1:55" s="115" customFormat="1" ht="26" customHeight="1">
      <c r="A3" s="409" t="s">
        <v>205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9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  <c r="AN3" s="271"/>
      <c r="AO3" s="271"/>
      <c r="AP3" s="271"/>
      <c r="AQ3" s="271"/>
      <c r="AR3" s="271"/>
      <c r="AS3" s="271"/>
      <c r="AT3" s="271"/>
      <c r="AU3" s="271"/>
      <c r="AV3" s="271"/>
      <c r="AW3" s="271"/>
      <c r="AX3" s="271"/>
      <c r="AY3" s="271"/>
      <c r="AZ3" s="271"/>
      <c r="BA3" s="271"/>
      <c r="BB3" s="271"/>
      <c r="BC3" s="271"/>
    </row>
    <row r="4" spans="1:55" s="115" customFormat="1" ht="24" customHeight="1">
      <c r="A4" s="409" t="s">
        <v>5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271"/>
      <c r="AC4" s="271"/>
      <c r="AD4" s="271"/>
      <c r="AE4" s="271"/>
      <c r="AF4" s="271"/>
      <c r="AG4" s="271"/>
      <c r="AH4" s="271"/>
      <c r="AI4" s="271"/>
      <c r="AJ4" s="271"/>
      <c r="AK4" s="271"/>
      <c r="AL4" s="271"/>
      <c r="AM4" s="271"/>
      <c r="AN4" s="271"/>
      <c r="AO4" s="271"/>
      <c r="AP4" s="271"/>
      <c r="AQ4" s="271"/>
      <c r="AR4" s="271"/>
      <c r="AS4" s="271"/>
      <c r="AT4" s="271"/>
      <c r="AU4" s="271"/>
      <c r="AV4" s="271"/>
      <c r="AW4" s="271"/>
      <c r="AX4" s="271"/>
      <c r="AY4" s="271"/>
      <c r="AZ4" s="271"/>
      <c r="BA4" s="271"/>
      <c r="BB4" s="271"/>
      <c r="BC4" s="271"/>
    </row>
    <row r="5" spans="1:55" s="115" customFormat="1" ht="24" customHeight="1">
      <c r="A5" s="410" t="s">
        <v>2</v>
      </c>
      <c r="B5" s="410"/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10"/>
      <c r="Q5" s="410"/>
      <c r="R5" s="410"/>
      <c r="S5" s="410"/>
      <c r="T5" s="410"/>
      <c r="U5" s="410"/>
      <c r="V5" s="410"/>
      <c r="W5" s="410"/>
      <c r="X5" s="410"/>
      <c r="Y5" s="410"/>
      <c r="Z5" s="410"/>
      <c r="AA5" s="410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1"/>
      <c r="BA5" s="271"/>
      <c r="BB5" s="271"/>
      <c r="BC5" s="271"/>
    </row>
    <row r="6" spans="1:55" ht="22" customHeight="1">
      <c r="A6" s="282"/>
      <c r="B6" s="276"/>
      <c r="C6" s="406" t="s">
        <v>3</v>
      </c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  <c r="AA6" s="406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</row>
    <row r="7" spans="1:55" ht="22" customHeight="1">
      <c r="A7" s="282"/>
      <c r="B7" s="276"/>
      <c r="C7" s="406" t="s">
        <v>95</v>
      </c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283"/>
      <c r="W7" s="283"/>
      <c r="X7" s="284"/>
      <c r="Y7" s="284"/>
      <c r="Z7" s="284"/>
      <c r="AA7" s="285"/>
      <c r="AB7" s="272"/>
      <c r="AC7" s="272"/>
      <c r="AD7" s="272"/>
      <c r="AE7" s="272"/>
      <c r="AF7" s="272"/>
      <c r="AG7" s="272"/>
      <c r="AH7" s="272"/>
      <c r="AI7" s="272"/>
      <c r="AJ7" s="272"/>
      <c r="AK7" s="272"/>
      <c r="AL7" s="272"/>
      <c r="AM7" s="272"/>
      <c r="AN7" s="272"/>
      <c r="AO7" s="272"/>
      <c r="AP7" s="272"/>
      <c r="AQ7" s="272"/>
      <c r="AR7" s="272"/>
      <c r="AS7" s="272"/>
      <c r="AT7" s="272"/>
      <c r="AU7" s="272"/>
      <c r="AV7" s="272"/>
      <c r="AW7" s="272"/>
      <c r="AX7" s="272"/>
      <c r="AY7" s="272"/>
      <c r="AZ7" s="272"/>
      <c r="BA7" s="272"/>
      <c r="BB7" s="272"/>
      <c r="BC7" s="272"/>
    </row>
    <row r="8" spans="1:55" ht="22" customHeight="1">
      <c r="A8" s="282"/>
      <c r="B8" s="276"/>
      <c r="C8" s="283"/>
      <c r="D8" s="283"/>
      <c r="E8" s="283"/>
      <c r="F8" s="283"/>
      <c r="G8" s="283"/>
      <c r="H8" s="283"/>
      <c r="I8" s="286"/>
      <c r="J8" s="287"/>
      <c r="K8" s="387"/>
      <c r="P8" s="283"/>
      <c r="Q8" s="283"/>
      <c r="R8" s="283" t="s">
        <v>96</v>
      </c>
      <c r="S8" s="283"/>
      <c r="T8" s="283"/>
      <c r="U8" s="283"/>
      <c r="V8" s="283"/>
      <c r="W8" s="283"/>
      <c r="X8" s="284"/>
      <c r="Y8" s="284"/>
      <c r="Z8" s="284"/>
      <c r="AA8" s="285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  <c r="AO8" s="272"/>
      <c r="AP8" s="272"/>
      <c r="AQ8" s="272"/>
      <c r="AR8" s="272"/>
      <c r="AS8" s="272"/>
      <c r="AT8" s="272"/>
      <c r="AU8" s="272"/>
      <c r="AV8" s="272"/>
      <c r="AW8" s="272"/>
      <c r="AX8" s="272"/>
      <c r="AY8" s="272"/>
      <c r="AZ8" s="272"/>
      <c r="BA8" s="272"/>
      <c r="BB8" s="272"/>
      <c r="BC8" s="272"/>
    </row>
    <row r="9" spans="1:55" ht="22" customHeight="1">
      <c r="A9" s="282"/>
      <c r="B9" s="276"/>
      <c r="C9" s="283"/>
      <c r="D9" s="283"/>
      <c r="E9" s="283"/>
      <c r="F9" s="283"/>
      <c r="G9" s="283"/>
      <c r="H9" s="283"/>
      <c r="I9" s="362" t="s">
        <v>240</v>
      </c>
      <c r="L9" s="407" t="s">
        <v>113</v>
      </c>
      <c r="M9" s="407"/>
      <c r="N9" s="407"/>
      <c r="O9" s="407"/>
      <c r="P9" s="283"/>
      <c r="Q9" s="283"/>
      <c r="R9" s="288" t="s">
        <v>53</v>
      </c>
      <c r="S9" s="283"/>
      <c r="T9" s="283"/>
      <c r="U9" s="283"/>
      <c r="V9" s="283"/>
      <c r="W9" s="283"/>
      <c r="X9" s="284"/>
      <c r="Y9" s="284"/>
      <c r="Z9" s="284"/>
      <c r="AA9" s="289"/>
      <c r="AB9" s="272"/>
      <c r="AC9" s="272"/>
      <c r="AD9" s="272"/>
      <c r="AE9" s="272"/>
      <c r="AF9" s="272"/>
      <c r="AG9" s="272"/>
      <c r="AH9" s="272"/>
      <c r="AI9" s="272"/>
      <c r="AJ9" s="272"/>
      <c r="AK9" s="272"/>
      <c r="AL9" s="272"/>
      <c r="AM9" s="272"/>
      <c r="AN9" s="272"/>
      <c r="AO9" s="272"/>
      <c r="AP9" s="272"/>
      <c r="AQ9" s="272"/>
      <c r="AR9" s="272"/>
      <c r="AS9" s="272"/>
      <c r="AT9" s="272"/>
      <c r="AU9" s="272"/>
      <c r="AV9" s="272"/>
      <c r="AW9" s="272"/>
      <c r="AX9" s="272"/>
      <c r="AY9" s="272"/>
      <c r="AZ9" s="272"/>
      <c r="BA9" s="272"/>
      <c r="BB9" s="272"/>
      <c r="BC9" s="272"/>
    </row>
    <row r="10" spans="1:55" ht="22" customHeight="1">
      <c r="A10" s="282"/>
      <c r="B10" s="276"/>
      <c r="C10" s="283"/>
      <c r="D10" s="283"/>
      <c r="E10" s="283"/>
      <c r="F10" s="283"/>
      <c r="G10" s="283"/>
      <c r="H10" s="283"/>
      <c r="I10" s="283" t="s">
        <v>194</v>
      </c>
      <c r="J10" s="283"/>
      <c r="K10" s="283"/>
      <c r="L10" s="288" t="s">
        <v>216</v>
      </c>
      <c r="M10" s="283"/>
      <c r="N10" s="283"/>
      <c r="O10" s="283"/>
      <c r="P10" s="283"/>
      <c r="Q10" s="283"/>
      <c r="R10" s="283" t="s">
        <v>224</v>
      </c>
      <c r="S10" s="283"/>
      <c r="T10" s="283"/>
      <c r="U10" s="283"/>
      <c r="V10" s="283"/>
      <c r="W10" s="283"/>
      <c r="X10" s="284"/>
      <c r="Y10" s="284"/>
      <c r="Z10" s="284"/>
      <c r="AA10" s="289"/>
      <c r="AB10" s="272"/>
      <c r="AC10" s="272"/>
      <c r="AD10" s="272"/>
      <c r="AE10" s="272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272"/>
      <c r="AS10" s="272"/>
      <c r="AT10" s="272"/>
      <c r="AU10" s="272"/>
      <c r="AV10" s="272"/>
      <c r="AW10" s="272"/>
      <c r="AX10" s="272"/>
      <c r="AY10" s="272"/>
      <c r="AZ10" s="272"/>
      <c r="BA10" s="272"/>
      <c r="BB10" s="272"/>
      <c r="BC10" s="272"/>
    </row>
    <row r="11" spans="1:55" ht="22" customHeight="1">
      <c r="A11" s="282"/>
      <c r="B11" s="276"/>
      <c r="C11" s="283" t="s">
        <v>98</v>
      </c>
      <c r="D11" s="283"/>
      <c r="E11" s="283"/>
      <c r="F11" s="283" t="s">
        <v>173</v>
      </c>
      <c r="G11" s="283"/>
      <c r="H11" s="283"/>
      <c r="I11" s="283" t="s">
        <v>99</v>
      </c>
      <c r="J11" s="283"/>
      <c r="K11" s="283"/>
      <c r="L11" s="283" t="s">
        <v>231</v>
      </c>
      <c r="M11" s="283"/>
      <c r="N11" s="283"/>
      <c r="O11" s="283"/>
      <c r="P11" s="283"/>
      <c r="Q11" s="283"/>
      <c r="R11" s="283" t="s">
        <v>225</v>
      </c>
      <c r="S11" s="283"/>
      <c r="T11" s="283"/>
      <c r="U11" s="283" t="s">
        <v>100</v>
      </c>
      <c r="V11" s="283"/>
      <c r="W11" s="283"/>
      <c r="X11" s="283" t="s">
        <v>101</v>
      </c>
      <c r="Y11" s="283"/>
      <c r="Z11" s="283"/>
      <c r="AA11" s="289" t="s">
        <v>100</v>
      </c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2"/>
      <c r="BB11" s="272"/>
      <c r="BC11" s="272"/>
    </row>
    <row r="12" spans="1:55" ht="22" customHeight="1">
      <c r="A12" s="282"/>
      <c r="B12" s="290" t="s">
        <v>8</v>
      </c>
      <c r="C12" s="288" t="s">
        <v>103</v>
      </c>
      <c r="D12" s="283"/>
      <c r="E12" s="283"/>
      <c r="F12" s="288" t="s">
        <v>175</v>
      </c>
      <c r="G12" s="283"/>
      <c r="H12" s="283"/>
      <c r="I12" s="288" t="s">
        <v>104</v>
      </c>
      <c r="J12" s="283"/>
      <c r="K12" s="283"/>
      <c r="L12" s="288" t="s">
        <v>226</v>
      </c>
      <c r="M12" s="283"/>
      <c r="N12" s="283"/>
      <c r="O12" s="288" t="s">
        <v>105</v>
      </c>
      <c r="P12" s="283"/>
      <c r="Q12" s="283"/>
      <c r="R12" s="288" t="s">
        <v>227</v>
      </c>
      <c r="S12" s="283"/>
      <c r="T12" s="283"/>
      <c r="U12" s="288" t="s">
        <v>176</v>
      </c>
      <c r="V12" s="283"/>
      <c r="W12" s="283"/>
      <c r="X12" s="288" t="s">
        <v>106</v>
      </c>
      <c r="Y12" s="283"/>
      <c r="Z12" s="283"/>
      <c r="AA12" s="288" t="s">
        <v>107</v>
      </c>
      <c r="AB12" s="272"/>
      <c r="AC12" s="272"/>
      <c r="AD12" s="272"/>
      <c r="AE12" s="272"/>
      <c r="AF12" s="272"/>
      <c r="AG12" s="272"/>
      <c r="AH12" s="272"/>
      <c r="AI12" s="272"/>
      <c r="AJ12" s="272"/>
      <c r="AK12" s="272"/>
      <c r="AL12" s="272"/>
      <c r="AM12" s="272"/>
      <c r="AN12" s="272"/>
      <c r="AO12" s="272"/>
      <c r="AP12" s="272"/>
      <c r="AQ12" s="272"/>
      <c r="AR12" s="272"/>
      <c r="AS12" s="272"/>
      <c r="AT12" s="272"/>
      <c r="AU12" s="272"/>
      <c r="AV12" s="272"/>
      <c r="AW12" s="272"/>
      <c r="AX12" s="272"/>
      <c r="AY12" s="272"/>
      <c r="AZ12" s="272"/>
      <c r="BA12" s="272"/>
      <c r="BB12" s="272"/>
      <c r="BC12" s="272"/>
    </row>
    <row r="13" spans="1:55" ht="9.5" customHeight="1">
      <c r="A13" s="291"/>
      <c r="B13" s="276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R13" s="272"/>
      <c r="AS13" s="272"/>
      <c r="AT13" s="272"/>
      <c r="AU13" s="272"/>
      <c r="AV13" s="272"/>
      <c r="AW13" s="272"/>
      <c r="AX13" s="272"/>
      <c r="AY13" s="272"/>
      <c r="AZ13" s="272"/>
      <c r="BA13" s="272"/>
      <c r="BB13" s="272"/>
      <c r="BC13" s="272"/>
    </row>
    <row r="14" spans="1:55" s="115" customFormat="1" ht="22" customHeight="1">
      <c r="A14" s="291" t="s">
        <v>229</v>
      </c>
      <c r="B14" s="292"/>
      <c r="C14" s="278">
        <v>480000000</v>
      </c>
      <c r="D14" s="293"/>
      <c r="E14" s="293"/>
      <c r="F14" s="293">
        <v>0</v>
      </c>
      <c r="G14" s="293"/>
      <c r="H14" s="293"/>
      <c r="I14" s="278">
        <v>-6711892</v>
      </c>
      <c r="J14" s="294"/>
      <c r="K14" s="294"/>
      <c r="L14" s="293">
        <v>0</v>
      </c>
      <c r="M14" s="293"/>
      <c r="N14" s="293"/>
      <c r="O14" s="278">
        <v>114851991</v>
      </c>
      <c r="P14" s="278"/>
      <c r="Q14" s="278"/>
      <c r="R14" s="278">
        <v>2340926</v>
      </c>
      <c r="S14" s="278"/>
      <c r="T14" s="278"/>
      <c r="U14" s="278">
        <f>SUM(C14:S14)</f>
        <v>590481025</v>
      </c>
      <c r="V14" s="294"/>
      <c r="W14" s="294"/>
      <c r="X14" s="278">
        <v>287692</v>
      </c>
      <c r="Y14" s="295"/>
      <c r="Z14" s="295"/>
      <c r="AA14" s="278">
        <f>SUM(U14:X14)</f>
        <v>590768717</v>
      </c>
      <c r="AB14" s="272"/>
      <c r="AC14" s="272"/>
      <c r="AD14" s="272"/>
      <c r="AE14" s="272"/>
      <c r="AF14" s="272"/>
      <c r="AG14" s="272"/>
      <c r="AH14" s="272"/>
      <c r="AI14" s="272"/>
      <c r="AJ14" s="272"/>
      <c r="AK14" s="272"/>
      <c r="AL14" s="272"/>
      <c r="AM14" s="272"/>
      <c r="AN14" s="272"/>
      <c r="AO14" s="272"/>
      <c r="AP14" s="272"/>
      <c r="AQ14" s="272"/>
      <c r="AR14" s="272"/>
      <c r="AS14" s="272"/>
      <c r="AT14" s="272"/>
      <c r="AU14" s="272"/>
      <c r="AV14" s="272"/>
      <c r="AW14" s="272"/>
      <c r="AX14" s="272"/>
      <c r="AY14" s="272"/>
      <c r="AZ14" s="272"/>
      <c r="BA14" s="272"/>
      <c r="BB14" s="272"/>
    </row>
    <row r="15" spans="1:55" s="115" customFormat="1" ht="22" customHeight="1">
      <c r="A15" s="277" t="s">
        <v>254</v>
      </c>
      <c r="B15" s="292"/>
      <c r="C15" s="293">
        <v>0</v>
      </c>
      <c r="D15" s="293"/>
      <c r="E15" s="293"/>
      <c r="F15" s="293">
        <v>0</v>
      </c>
      <c r="G15" s="293"/>
      <c r="H15" s="293"/>
      <c r="I15" s="278">
        <v>1469088</v>
      </c>
      <c r="J15" s="294"/>
      <c r="K15" s="294"/>
      <c r="L15" s="293">
        <v>0</v>
      </c>
      <c r="M15" s="293"/>
      <c r="N15" s="293"/>
      <c r="O15" s="293">
        <v>0</v>
      </c>
      <c r="P15" s="278"/>
      <c r="Q15" s="278"/>
      <c r="R15" s="293">
        <v>0</v>
      </c>
      <c r="S15" s="278"/>
      <c r="T15" s="278"/>
      <c r="U15" s="278">
        <f>SUM(C15:S15)</f>
        <v>1469088</v>
      </c>
      <c r="V15" s="294"/>
      <c r="W15" s="294"/>
      <c r="X15" s="293">
        <v>0</v>
      </c>
      <c r="Y15" s="295"/>
      <c r="Z15" s="295"/>
      <c r="AA15" s="278">
        <f>SUM(U15:X15)</f>
        <v>1469088</v>
      </c>
      <c r="AB15" s="272"/>
      <c r="AC15" s="272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272"/>
      <c r="AP15" s="272"/>
      <c r="AQ15" s="272"/>
      <c r="AR15" s="272"/>
      <c r="AS15" s="272"/>
      <c r="AT15" s="272"/>
      <c r="AU15" s="272"/>
      <c r="AV15" s="272"/>
      <c r="AW15" s="272"/>
      <c r="AX15" s="272"/>
      <c r="AY15" s="272"/>
      <c r="AZ15" s="272"/>
      <c r="BA15" s="272"/>
      <c r="BB15" s="272"/>
    </row>
    <row r="16" spans="1:55" s="115" customFormat="1" ht="22" customHeight="1">
      <c r="A16" s="277" t="s">
        <v>115</v>
      </c>
      <c r="B16" s="296"/>
      <c r="C16" s="293">
        <v>0</v>
      </c>
      <c r="D16" s="293"/>
      <c r="E16" s="293"/>
      <c r="F16" s="293">
        <v>0</v>
      </c>
      <c r="G16" s="293"/>
      <c r="H16" s="293"/>
      <c r="I16" s="293">
        <v>0</v>
      </c>
      <c r="J16" s="294"/>
      <c r="K16" s="294"/>
      <c r="L16" s="293">
        <v>0</v>
      </c>
      <c r="M16" s="293"/>
      <c r="N16" s="293"/>
      <c r="O16" s="278">
        <v>43181099</v>
      </c>
      <c r="P16" s="294"/>
      <c r="Q16" s="294"/>
      <c r="R16" s="278">
        <v>591553</v>
      </c>
      <c r="S16" s="297"/>
      <c r="T16" s="297"/>
      <c r="U16" s="278">
        <f>SUM(C16:S16)</f>
        <v>43772652</v>
      </c>
      <c r="V16" s="278"/>
      <c r="W16" s="278"/>
      <c r="X16" s="278">
        <v>1599585</v>
      </c>
      <c r="Y16" s="295"/>
      <c r="Z16" s="295"/>
      <c r="AA16" s="278">
        <f>SUM(U16:X16)</f>
        <v>45372237</v>
      </c>
      <c r="AB16" s="272"/>
      <c r="AC16" s="272"/>
      <c r="AD16" s="272"/>
      <c r="AE16" s="272"/>
      <c r="AF16" s="272"/>
      <c r="AG16" s="272"/>
      <c r="AH16" s="272"/>
      <c r="AI16" s="272"/>
      <c r="AJ16" s="272"/>
      <c r="AK16" s="272"/>
      <c r="AL16" s="272"/>
      <c r="AM16" s="272"/>
      <c r="AN16" s="272"/>
      <c r="AO16" s="272"/>
      <c r="AP16" s="272"/>
      <c r="AQ16" s="272"/>
      <c r="AR16" s="272"/>
      <c r="AS16" s="272"/>
      <c r="AT16" s="272"/>
      <c r="AU16" s="272"/>
      <c r="AV16" s="272"/>
      <c r="AW16" s="272"/>
      <c r="AX16" s="272"/>
      <c r="AY16" s="272"/>
      <c r="AZ16" s="272"/>
      <c r="BA16" s="272"/>
      <c r="BB16" s="272"/>
    </row>
    <row r="17" spans="1:55" s="115" customFormat="1" ht="22" customHeight="1" thickBot="1">
      <c r="A17" s="291" t="s">
        <v>112</v>
      </c>
      <c r="B17" s="292"/>
      <c r="C17" s="298">
        <f>SUM(C14:C16)</f>
        <v>480000000</v>
      </c>
      <c r="D17" s="299"/>
      <c r="E17" s="299"/>
      <c r="F17" s="300">
        <v>0</v>
      </c>
      <c r="G17" s="299"/>
      <c r="H17" s="299"/>
      <c r="I17" s="298">
        <f>SUM(I14:I16)</f>
        <v>-5242804</v>
      </c>
      <c r="J17" s="294"/>
      <c r="K17" s="294"/>
      <c r="L17" s="300">
        <f>SUM(L14:L16)</f>
        <v>0</v>
      </c>
      <c r="M17" s="299"/>
      <c r="N17" s="299"/>
      <c r="O17" s="353">
        <f>SUM(O14:O16)</f>
        <v>158033090</v>
      </c>
      <c r="P17" s="279"/>
      <c r="Q17" s="279"/>
      <c r="R17" s="298">
        <f>SUM(R14:R16)</f>
        <v>2932479</v>
      </c>
      <c r="S17" s="279"/>
      <c r="T17" s="279"/>
      <c r="U17" s="298">
        <f>SUM(C17:S17)</f>
        <v>635722765</v>
      </c>
      <c r="V17" s="279"/>
      <c r="W17" s="279"/>
      <c r="X17" s="298">
        <f>SUM(X14:X16)</f>
        <v>1887277</v>
      </c>
      <c r="Y17" s="279"/>
      <c r="Z17" s="279"/>
      <c r="AA17" s="298">
        <f>SUM(U17:X17)</f>
        <v>637610042</v>
      </c>
      <c r="AB17" s="272"/>
      <c r="AC17" s="272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  <c r="BA17" s="272"/>
      <c r="BB17" s="272"/>
    </row>
    <row r="18" spans="1:55" s="275" customFormat="1" ht="22.25" customHeight="1" thickTop="1">
      <c r="A18" s="301"/>
      <c r="B18" s="302"/>
      <c r="C18" s="303"/>
      <c r="D18" s="304"/>
      <c r="E18" s="304"/>
      <c r="F18" s="305"/>
      <c r="G18" s="304"/>
      <c r="H18" s="304"/>
      <c r="I18" s="303"/>
      <c r="J18" s="303"/>
      <c r="K18" s="303"/>
      <c r="L18" s="303"/>
      <c r="M18" s="303"/>
      <c r="N18" s="303"/>
      <c r="O18" s="303"/>
      <c r="P18" s="303"/>
      <c r="Q18" s="303"/>
      <c r="R18" s="303"/>
      <c r="S18" s="303"/>
      <c r="T18" s="303"/>
      <c r="U18" s="303"/>
      <c r="V18" s="303"/>
      <c r="W18" s="303"/>
      <c r="X18" s="303"/>
      <c r="Y18" s="303"/>
      <c r="Z18" s="303"/>
      <c r="AA18" s="303"/>
      <c r="AB18" s="273"/>
      <c r="AC18" s="274"/>
      <c r="AD18" s="274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3"/>
      <c r="AS18" s="273"/>
      <c r="AT18" s="273"/>
      <c r="AU18" s="273"/>
      <c r="AV18" s="273"/>
      <c r="AW18" s="273"/>
      <c r="AX18" s="273"/>
      <c r="AY18" s="273"/>
      <c r="AZ18" s="273"/>
      <c r="BA18" s="273"/>
      <c r="BB18" s="273"/>
      <c r="BC18" s="273"/>
    </row>
    <row r="19" spans="1:55" s="115" customFormat="1" ht="22" customHeight="1">
      <c r="A19" s="306" t="s">
        <v>206</v>
      </c>
      <c r="B19" s="307"/>
      <c r="C19" s="278">
        <v>640000000</v>
      </c>
      <c r="D19" s="293">
        <v>0</v>
      </c>
      <c r="E19" s="293"/>
      <c r="F19" s="278">
        <v>1051595435</v>
      </c>
      <c r="G19" s="293"/>
      <c r="H19" s="293"/>
      <c r="I19" s="278">
        <v>-5242803</v>
      </c>
      <c r="J19" s="308"/>
      <c r="K19" s="308"/>
      <c r="L19" s="278">
        <v>893287</v>
      </c>
      <c r="M19" s="278"/>
      <c r="N19" s="278"/>
      <c r="O19" s="278">
        <v>262606625</v>
      </c>
      <c r="P19" s="279"/>
      <c r="Q19" s="279"/>
      <c r="R19" s="278">
        <v>3154650</v>
      </c>
      <c r="S19" s="295"/>
      <c r="T19" s="295"/>
      <c r="U19" s="278">
        <f>SUM(C19:R19)</f>
        <v>1953007194</v>
      </c>
      <c r="V19" s="278"/>
      <c r="W19" s="278"/>
      <c r="X19" s="278">
        <v>4333757</v>
      </c>
      <c r="Y19" s="295"/>
      <c r="Z19" s="295"/>
      <c r="AA19" s="278">
        <v>1957340951</v>
      </c>
      <c r="AB19" s="272"/>
      <c r="AC19" s="272"/>
      <c r="AD19" s="272"/>
      <c r="AE19" s="272"/>
      <c r="AF19" s="272"/>
      <c r="AG19" s="272"/>
      <c r="AH19" s="272"/>
      <c r="AI19" s="272"/>
      <c r="AJ19" s="272"/>
      <c r="AK19" s="272"/>
      <c r="AL19" s="272"/>
      <c r="AM19" s="272"/>
      <c r="AN19" s="272"/>
      <c r="AO19" s="272"/>
      <c r="AP19" s="272"/>
      <c r="AQ19" s="272"/>
      <c r="AR19" s="272"/>
      <c r="AS19" s="272"/>
      <c r="AT19" s="272"/>
      <c r="AU19" s="272"/>
      <c r="AV19" s="272"/>
      <c r="AW19" s="272"/>
      <c r="AX19" s="272"/>
      <c r="AY19" s="272"/>
      <c r="AZ19" s="272"/>
      <c r="BA19" s="272"/>
      <c r="BB19" s="272"/>
      <c r="BC19" s="272"/>
    </row>
    <row r="20" spans="1:55" s="115" customFormat="1" ht="22" customHeight="1">
      <c r="A20" s="277" t="s">
        <v>109</v>
      </c>
      <c r="B20" s="307"/>
      <c r="C20" s="293">
        <v>0</v>
      </c>
      <c r="D20" s="294"/>
      <c r="E20" s="294"/>
      <c r="F20" s="293">
        <v>0</v>
      </c>
      <c r="G20" s="293"/>
      <c r="H20" s="293"/>
      <c r="I20" s="293">
        <v>0</v>
      </c>
      <c r="J20" s="309"/>
      <c r="K20" s="309"/>
      <c r="L20" s="293">
        <v>0</v>
      </c>
      <c r="M20" s="278"/>
      <c r="N20" s="278"/>
      <c r="O20" s="293">
        <v>0</v>
      </c>
      <c r="P20" s="279"/>
      <c r="Q20" s="279"/>
      <c r="R20" s="310">
        <v>0</v>
      </c>
      <c r="S20" s="295"/>
      <c r="T20" s="295"/>
      <c r="U20" s="358">
        <f t="shared" ref="U20:U22" si="0">SUM(C20:R20)</f>
        <v>0</v>
      </c>
      <c r="V20" s="278"/>
      <c r="W20" s="278"/>
      <c r="X20" s="278">
        <v>50</v>
      </c>
      <c r="Y20" s="295"/>
      <c r="Z20" s="295"/>
      <c r="AA20" s="279">
        <f>SUM(U20:X20)</f>
        <v>50</v>
      </c>
      <c r="AB20" s="272"/>
      <c r="AC20" s="272"/>
      <c r="AD20" s="272"/>
      <c r="AE20" s="272"/>
      <c r="AF20" s="272"/>
      <c r="AG20" s="272"/>
      <c r="AH20" s="272"/>
      <c r="AI20" s="272"/>
      <c r="AJ20" s="272"/>
      <c r="AK20" s="272"/>
      <c r="AL20" s="272"/>
      <c r="AM20" s="272"/>
      <c r="AN20" s="272"/>
      <c r="AO20" s="272"/>
      <c r="AP20" s="272"/>
      <c r="AQ20" s="272"/>
      <c r="AR20" s="272"/>
      <c r="AS20" s="272"/>
      <c r="AT20" s="272"/>
      <c r="AU20" s="272"/>
      <c r="AV20" s="272"/>
      <c r="AW20" s="272"/>
      <c r="AX20" s="272"/>
      <c r="AY20" s="272"/>
      <c r="AZ20" s="272"/>
      <c r="BA20" s="272"/>
      <c r="BB20" s="272"/>
      <c r="BC20" s="272"/>
    </row>
    <row r="21" spans="1:55" s="115" customFormat="1" ht="22" customHeight="1">
      <c r="A21" s="277" t="s">
        <v>254</v>
      </c>
      <c r="B21" s="352"/>
      <c r="C21" s="293">
        <v>0</v>
      </c>
      <c r="D21" s="294"/>
      <c r="E21" s="294"/>
      <c r="F21" s="293">
        <v>0</v>
      </c>
      <c r="G21" s="293"/>
      <c r="H21" s="293"/>
      <c r="I21" s="357">
        <v>6325781.4461488798</v>
      </c>
      <c r="J21" s="309"/>
      <c r="K21" s="309"/>
      <c r="L21" s="293">
        <v>0</v>
      </c>
      <c r="M21" s="278"/>
      <c r="N21" s="278"/>
      <c r="O21" s="293">
        <v>0</v>
      </c>
      <c r="P21" s="279"/>
      <c r="Q21" s="279"/>
      <c r="R21" s="310">
        <v>0</v>
      </c>
      <c r="S21" s="295"/>
      <c r="T21" s="295"/>
      <c r="U21" s="358">
        <f t="shared" si="0"/>
        <v>6325781.4461488798</v>
      </c>
      <c r="V21" s="278"/>
      <c r="W21" s="278"/>
      <c r="X21" s="293">
        <v>0</v>
      </c>
      <c r="Y21" s="295"/>
      <c r="Z21" s="295"/>
      <c r="AA21" s="279">
        <f t="shared" ref="AA21:AA22" si="1">SUM(U21:X21)</f>
        <v>6325781.4461488798</v>
      </c>
      <c r="AB21" s="272"/>
      <c r="AC21" s="272"/>
      <c r="AD21" s="272"/>
      <c r="AE21" s="272"/>
      <c r="AF21" s="272"/>
      <c r="AG21" s="272"/>
      <c r="AH21" s="272"/>
      <c r="AI21" s="272"/>
      <c r="AJ21" s="272"/>
      <c r="AK21" s="272"/>
      <c r="AL21" s="272"/>
      <c r="AM21" s="272"/>
      <c r="AN21" s="272"/>
      <c r="AO21" s="272"/>
      <c r="AP21" s="272"/>
      <c r="AQ21" s="272"/>
      <c r="AR21" s="272"/>
      <c r="AS21" s="272"/>
      <c r="AT21" s="272"/>
      <c r="AU21" s="272"/>
      <c r="AV21" s="272"/>
      <c r="AW21" s="272"/>
      <c r="AX21" s="272"/>
      <c r="AY21" s="272"/>
      <c r="AZ21" s="272"/>
      <c r="BA21" s="272"/>
      <c r="BB21" s="272"/>
      <c r="BC21" s="272"/>
    </row>
    <row r="22" spans="1:55" s="115" customFormat="1" ht="22" customHeight="1">
      <c r="A22" s="277" t="s">
        <v>236</v>
      </c>
      <c r="B22" s="352">
        <v>21</v>
      </c>
      <c r="C22" s="293">
        <v>0</v>
      </c>
      <c r="D22" s="294"/>
      <c r="E22" s="294"/>
      <c r="F22" s="293">
        <v>0</v>
      </c>
      <c r="G22" s="293"/>
      <c r="H22" s="293"/>
      <c r="I22" s="293">
        <v>0</v>
      </c>
      <c r="J22" s="309"/>
      <c r="K22" s="309"/>
      <c r="L22" s="293">
        <v>0</v>
      </c>
      <c r="M22" s="278"/>
      <c r="N22" s="278"/>
      <c r="O22" s="358">
        <v>-30076781</v>
      </c>
      <c r="P22" s="279"/>
      <c r="Q22" s="279"/>
      <c r="R22" s="310">
        <v>0</v>
      </c>
      <c r="S22" s="295"/>
      <c r="T22" s="295"/>
      <c r="U22" s="358">
        <f t="shared" si="0"/>
        <v>-30076781</v>
      </c>
      <c r="V22" s="278"/>
      <c r="W22" s="278"/>
      <c r="X22" s="293">
        <v>0</v>
      </c>
      <c r="Y22" s="295"/>
      <c r="Z22" s="295"/>
      <c r="AA22" s="279">
        <f t="shared" si="1"/>
        <v>-30076781</v>
      </c>
      <c r="AB22" s="272"/>
      <c r="AC22" s="272"/>
      <c r="AD22" s="272"/>
      <c r="AE22" s="272"/>
      <c r="AF22" s="272"/>
      <c r="AG22" s="272"/>
      <c r="AH22" s="272"/>
      <c r="AI22" s="272"/>
      <c r="AJ22" s="272"/>
      <c r="AK22" s="272"/>
      <c r="AL22" s="272"/>
      <c r="AM22" s="272"/>
      <c r="AN22" s="272"/>
      <c r="AO22" s="272"/>
      <c r="AP22" s="272"/>
      <c r="AQ22" s="272"/>
      <c r="AR22" s="272"/>
      <c r="AS22" s="272"/>
      <c r="AT22" s="272"/>
      <c r="AU22" s="272"/>
      <c r="AV22" s="272"/>
      <c r="AW22" s="272"/>
      <c r="AX22" s="272"/>
      <c r="AY22" s="272"/>
      <c r="AZ22" s="272"/>
      <c r="BA22" s="272"/>
      <c r="BB22" s="272"/>
      <c r="BC22" s="272"/>
    </row>
    <row r="23" spans="1:55" s="115" customFormat="1" ht="22" customHeight="1">
      <c r="A23" s="50" t="s">
        <v>228</v>
      </c>
      <c r="B23" s="347"/>
      <c r="C23" s="348">
        <v>0</v>
      </c>
      <c r="D23" s="349"/>
      <c r="E23" s="349"/>
      <c r="F23" s="348">
        <v>0</v>
      </c>
      <c r="G23" s="349"/>
      <c r="H23" s="349"/>
      <c r="I23" s="374">
        <v>0</v>
      </c>
      <c r="J23" s="53"/>
      <c r="K23" s="53"/>
      <c r="L23" s="348">
        <v>0</v>
      </c>
      <c r="M23" s="60"/>
      <c r="N23" s="60"/>
      <c r="O23" s="53">
        <f>กำไรขาดทุน6เดือน!D51</f>
        <v>34798830</v>
      </c>
      <c r="P23" s="53"/>
      <c r="Q23" s="53"/>
      <c r="R23" s="60">
        <v>231857</v>
      </c>
      <c r="S23" s="60"/>
      <c r="T23" s="60"/>
      <c r="U23" s="53">
        <f>SUM(C23:R23)</f>
        <v>35030687</v>
      </c>
      <c r="V23" s="53"/>
      <c r="W23" s="53"/>
      <c r="X23" s="309">
        <v>-21037</v>
      </c>
      <c r="Y23" s="60"/>
      <c r="Z23" s="60"/>
      <c r="AA23" s="60">
        <f>SUM(U23:X23)</f>
        <v>35009650</v>
      </c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</row>
    <row r="24" spans="1:55" s="115" customFormat="1" ht="22" customHeight="1" thickBot="1">
      <c r="A24" s="291" t="s">
        <v>207</v>
      </c>
      <c r="B24" s="276"/>
      <c r="C24" s="311">
        <f>SUM(C19:C23)</f>
        <v>640000000</v>
      </c>
      <c r="D24" s="279">
        <f>SUM(D19:D23)</f>
        <v>0</v>
      </c>
      <c r="E24" s="279"/>
      <c r="F24" s="311">
        <f>SUM(F19:F23)</f>
        <v>1051595435</v>
      </c>
      <c r="G24" s="299"/>
      <c r="H24" s="299"/>
      <c r="I24" s="311">
        <f>SUM(I19:I23)</f>
        <v>1082978.4461488798</v>
      </c>
      <c r="J24" s="279"/>
      <c r="K24" s="279"/>
      <c r="L24" s="311">
        <f>SUM(L19:L23)</f>
        <v>893287</v>
      </c>
      <c r="M24" s="279"/>
      <c r="N24" s="279"/>
      <c r="O24" s="312">
        <f>SUM(O19:O23)</f>
        <v>267328674</v>
      </c>
      <c r="P24" s="279"/>
      <c r="Q24" s="279"/>
      <c r="R24" s="298">
        <f>SUM(R19:R23)</f>
        <v>3386507</v>
      </c>
      <c r="S24" s="279"/>
      <c r="T24" s="279"/>
      <c r="U24" s="298">
        <f>SUM(U19:U23)</f>
        <v>1964286881.4461489</v>
      </c>
      <c r="V24" s="279"/>
      <c r="W24" s="279"/>
      <c r="X24" s="313">
        <f>SUM(X19:X23)</f>
        <v>4312770</v>
      </c>
      <c r="Y24" s="279"/>
      <c r="Z24" s="279"/>
      <c r="AA24" s="298">
        <f>SUM(AA19:AA23)</f>
        <v>1968599651.4461489</v>
      </c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2"/>
      <c r="AN24" s="272"/>
      <c r="AO24" s="272"/>
      <c r="AP24" s="272"/>
      <c r="AQ24" s="272"/>
      <c r="AR24" s="272"/>
      <c r="AS24" s="272"/>
      <c r="AT24" s="272"/>
      <c r="AU24" s="272"/>
      <c r="AV24" s="272"/>
      <c r="AW24" s="272"/>
      <c r="AX24" s="272"/>
      <c r="AY24" s="272"/>
      <c r="AZ24" s="272"/>
      <c r="BA24" s="272"/>
      <c r="BB24" s="272"/>
      <c r="BC24" s="272"/>
    </row>
    <row r="25" spans="1:55" s="115" customFormat="1" ht="22" customHeight="1" thickTop="1">
      <c r="A25" s="291"/>
      <c r="B25" s="276"/>
      <c r="C25" s="315"/>
      <c r="D25" s="279"/>
      <c r="E25" s="279"/>
      <c r="F25" s="315"/>
      <c r="G25" s="299"/>
      <c r="H25" s="299"/>
      <c r="I25" s="315"/>
      <c r="J25" s="279"/>
      <c r="K25" s="279"/>
      <c r="L25" s="315"/>
      <c r="M25" s="279"/>
      <c r="N25" s="279"/>
      <c r="O25" s="314"/>
      <c r="P25" s="279"/>
      <c r="Q25" s="279"/>
      <c r="R25" s="315"/>
      <c r="S25" s="279"/>
      <c r="T25" s="279"/>
      <c r="U25" s="315"/>
      <c r="V25" s="279"/>
      <c r="W25" s="279"/>
      <c r="X25" s="309"/>
      <c r="Y25" s="279"/>
      <c r="Z25" s="279"/>
      <c r="AA25" s="315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2"/>
      <c r="BB25" s="272"/>
      <c r="BC25" s="272"/>
    </row>
    <row r="26" spans="1:55" s="115" customFormat="1" ht="22" customHeight="1">
      <c r="A26" s="291"/>
      <c r="B26" s="276"/>
      <c r="C26" s="315"/>
      <c r="D26" s="279"/>
      <c r="E26" s="279"/>
      <c r="F26" s="315"/>
      <c r="G26" s="299"/>
      <c r="H26" s="299"/>
      <c r="I26" s="315"/>
      <c r="J26" s="279"/>
      <c r="K26" s="279"/>
      <c r="L26" s="315"/>
      <c r="M26" s="279"/>
      <c r="N26" s="279"/>
      <c r="O26" s="314"/>
      <c r="P26" s="279"/>
      <c r="Q26" s="279"/>
      <c r="R26" s="315"/>
      <c r="S26" s="279"/>
      <c r="T26" s="279"/>
      <c r="U26" s="315"/>
      <c r="V26" s="279"/>
      <c r="W26" s="279"/>
      <c r="X26" s="309"/>
      <c r="Y26" s="279"/>
      <c r="Z26" s="279"/>
      <c r="AA26" s="315"/>
      <c r="AB26" s="272"/>
      <c r="AC26" s="272"/>
      <c r="AD26" s="272"/>
      <c r="AE26" s="272"/>
      <c r="AF26" s="272"/>
      <c r="AG26" s="272"/>
      <c r="AH26" s="272"/>
      <c r="AI26" s="272"/>
      <c r="AJ26" s="272"/>
      <c r="AK26" s="272"/>
      <c r="AL26" s="272"/>
      <c r="AM26" s="272"/>
      <c r="AN26" s="272"/>
      <c r="AO26" s="272"/>
      <c r="AP26" s="272"/>
      <c r="AQ26" s="272"/>
      <c r="AR26" s="272"/>
      <c r="AS26" s="272"/>
      <c r="AT26" s="272"/>
      <c r="AU26" s="272"/>
      <c r="AV26" s="272"/>
      <c r="AW26" s="272"/>
      <c r="AX26" s="272"/>
      <c r="AY26" s="272"/>
      <c r="AZ26" s="272"/>
      <c r="BA26" s="272"/>
      <c r="BB26" s="272"/>
      <c r="BC26" s="272"/>
    </row>
    <row r="27" spans="1:55" s="115" customFormat="1" ht="22" customHeight="1">
      <c r="A27" s="291"/>
      <c r="B27" s="276"/>
      <c r="C27" s="315"/>
      <c r="D27" s="279"/>
      <c r="E27" s="279"/>
      <c r="F27" s="315"/>
      <c r="G27" s="299"/>
      <c r="H27" s="299"/>
      <c r="I27" s="315"/>
      <c r="J27" s="279"/>
      <c r="K27" s="279"/>
      <c r="L27" s="315"/>
      <c r="M27" s="279"/>
      <c r="N27" s="279"/>
      <c r="O27" s="314"/>
      <c r="P27" s="279"/>
      <c r="Q27" s="279"/>
      <c r="R27" s="315"/>
      <c r="S27" s="279"/>
      <c r="T27" s="279"/>
      <c r="U27" s="315"/>
      <c r="V27" s="279"/>
      <c r="W27" s="279"/>
      <c r="X27" s="309"/>
      <c r="Y27" s="279"/>
      <c r="Z27" s="279"/>
      <c r="AA27" s="315"/>
      <c r="AB27" s="272"/>
      <c r="AC27" s="272"/>
      <c r="AD27" s="272"/>
      <c r="AE27" s="272"/>
      <c r="AF27" s="272"/>
      <c r="AG27" s="272"/>
      <c r="AH27" s="272"/>
      <c r="AI27" s="272"/>
      <c r="AJ27" s="272"/>
      <c r="AK27" s="272"/>
      <c r="AL27" s="272"/>
      <c r="AM27" s="272"/>
      <c r="AN27" s="272"/>
      <c r="AO27" s="272"/>
      <c r="AP27" s="272"/>
      <c r="AQ27" s="272"/>
      <c r="AR27" s="272"/>
      <c r="AS27" s="272"/>
      <c r="AT27" s="272"/>
      <c r="AU27" s="272"/>
      <c r="AV27" s="272"/>
      <c r="AW27" s="272"/>
      <c r="AX27" s="272"/>
      <c r="AY27" s="272"/>
      <c r="AZ27" s="272"/>
      <c r="BA27" s="272"/>
      <c r="BB27" s="272"/>
      <c r="BC27" s="272"/>
    </row>
    <row r="28" spans="1:55" s="115" customFormat="1" ht="22" customHeight="1">
      <c r="A28" s="291"/>
      <c r="B28" s="276"/>
      <c r="C28" s="315"/>
      <c r="D28" s="279"/>
      <c r="E28" s="279"/>
      <c r="F28" s="315"/>
      <c r="G28" s="299"/>
      <c r="H28" s="299"/>
      <c r="I28" s="315"/>
      <c r="J28" s="279"/>
      <c r="K28" s="279"/>
      <c r="L28" s="315"/>
      <c r="M28" s="279"/>
      <c r="N28" s="279"/>
      <c r="O28" s="314"/>
      <c r="P28" s="279"/>
      <c r="Q28" s="279"/>
      <c r="R28" s="315"/>
      <c r="S28" s="279"/>
      <c r="T28" s="279"/>
      <c r="U28" s="315"/>
      <c r="V28" s="279"/>
      <c r="W28" s="279"/>
      <c r="X28" s="309"/>
      <c r="Y28" s="279"/>
      <c r="Z28" s="279"/>
      <c r="AA28" s="315"/>
      <c r="AB28" s="272"/>
      <c r="AC28" s="272"/>
      <c r="AD28" s="272"/>
      <c r="AE28" s="272"/>
      <c r="AF28" s="272"/>
      <c r="AG28" s="272"/>
      <c r="AH28" s="272"/>
      <c r="AI28" s="272"/>
      <c r="AJ28" s="272"/>
      <c r="AK28" s="272"/>
      <c r="AL28" s="272"/>
      <c r="AM28" s="272"/>
      <c r="AN28" s="272"/>
      <c r="AO28" s="272"/>
      <c r="AP28" s="272"/>
      <c r="AQ28" s="272"/>
      <c r="AR28" s="272"/>
      <c r="AS28" s="272"/>
      <c r="AT28" s="272"/>
      <c r="AU28" s="272"/>
      <c r="AV28" s="272"/>
      <c r="AW28" s="272"/>
      <c r="AX28" s="272"/>
      <c r="AY28" s="272"/>
      <c r="AZ28" s="272"/>
      <c r="BA28" s="272"/>
      <c r="BB28" s="272"/>
      <c r="BC28" s="272"/>
    </row>
    <row r="29" spans="1:55" s="192" customFormat="1" ht="24" customHeight="1">
      <c r="A29" s="408" t="s">
        <v>30</v>
      </c>
      <c r="B29" s="408"/>
      <c r="C29" s="408"/>
      <c r="D29" s="279"/>
      <c r="E29" s="279"/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79"/>
      <c r="S29" s="279"/>
      <c r="T29" s="279"/>
      <c r="U29" s="279"/>
      <c r="V29" s="279"/>
      <c r="W29" s="279"/>
      <c r="X29" s="279"/>
      <c r="Y29" s="279"/>
      <c r="Z29" s="279"/>
      <c r="AA29" s="279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1"/>
      <c r="AY29" s="271"/>
      <c r="AZ29" s="271"/>
      <c r="BA29" s="271"/>
      <c r="BB29" s="271"/>
      <c r="BC29" s="271"/>
    </row>
    <row r="30" spans="1:55" s="115" customFormat="1" ht="24" customHeight="1">
      <c r="A30" s="277"/>
      <c r="B30" s="276"/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278"/>
      <c r="T30" s="278"/>
      <c r="U30" s="278"/>
      <c r="V30" s="278"/>
      <c r="W30" s="278"/>
      <c r="X30" s="278"/>
      <c r="Y30" s="278"/>
      <c r="Z30" s="278"/>
      <c r="AA30" s="279"/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1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1"/>
      <c r="AY30" s="271"/>
      <c r="AZ30" s="271"/>
      <c r="BA30" s="271"/>
      <c r="BB30" s="271"/>
      <c r="BC30" s="271"/>
    </row>
    <row r="31" spans="1:55" s="115" customFormat="1" ht="24" customHeight="1">
      <c r="B31" s="280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  <c r="Z31" s="278"/>
      <c r="AA31" s="279"/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1"/>
      <c r="AM31" s="271"/>
      <c r="AN31" s="271"/>
      <c r="AO31" s="271"/>
      <c r="AP31" s="271"/>
      <c r="AQ31" s="271"/>
      <c r="AR31" s="271"/>
      <c r="AS31" s="271"/>
      <c r="AT31" s="271"/>
      <c r="AU31" s="271"/>
      <c r="AV31" s="271"/>
      <c r="AW31" s="271"/>
      <c r="AX31" s="271"/>
      <c r="AY31" s="271"/>
      <c r="AZ31" s="271"/>
      <c r="BA31" s="271"/>
      <c r="BB31" s="271"/>
      <c r="BC31" s="271"/>
    </row>
    <row r="32" spans="1:55" s="115" customFormat="1" ht="24" customHeight="1">
      <c r="A32" s="277"/>
      <c r="B32" s="276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78"/>
      <c r="V32" s="278"/>
      <c r="W32" s="278"/>
      <c r="X32" s="278"/>
      <c r="Y32" s="278"/>
      <c r="Z32" s="278"/>
      <c r="AA32" s="279"/>
      <c r="AB32" s="271"/>
      <c r="AC32" s="271"/>
      <c r="AD32" s="271"/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1"/>
      <c r="BB32" s="271"/>
      <c r="BC32" s="271"/>
    </row>
  </sheetData>
  <mergeCells count="9">
    <mergeCell ref="C7:U7"/>
    <mergeCell ref="L9:O9"/>
    <mergeCell ref="A29:C29"/>
    <mergeCell ref="A1:AA1"/>
    <mergeCell ref="A2:AA2"/>
    <mergeCell ref="A3:AA3"/>
    <mergeCell ref="A4:AA4"/>
    <mergeCell ref="A5:AA5"/>
    <mergeCell ref="C6:AA6"/>
  </mergeCells>
  <pageMargins left="1" right="0.3" top="1" bottom="0.5" header="0.25" footer="0.3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61A4F-DB30-4605-A3F5-480D52414FC4}">
  <sheetPr codeName="Sheet9">
    <tabColor rgb="FF00B050"/>
  </sheetPr>
  <dimension ref="A1:IT41"/>
  <sheetViews>
    <sheetView topLeftCell="A31" zoomScale="80" zoomScaleNormal="80" zoomScaleSheetLayoutView="80" zoomScalePageLayoutView="50" workbookViewId="0">
      <selection activeCell="R13" sqref="R13"/>
    </sheetView>
  </sheetViews>
  <sheetFormatPr defaultRowHeight="24" customHeight="1"/>
  <cols>
    <col min="1" max="1" width="40.54296875" style="271" customWidth="1"/>
    <col min="2" max="2" width="10.08984375" style="271" customWidth="1"/>
    <col min="3" max="3" width="14.6328125" style="271" customWidth="1"/>
    <col min="4" max="5" width="0.81640625" style="271" customWidth="1"/>
    <col min="6" max="6" width="14.6328125" style="271" customWidth="1"/>
    <col min="7" max="8" width="0.81640625" style="271" customWidth="1"/>
    <col min="9" max="9" width="14.6328125" style="271" customWidth="1"/>
    <col min="10" max="11" width="0.81640625" style="271" customWidth="1"/>
    <col min="12" max="12" width="14.6328125" style="271" customWidth="1"/>
    <col min="13" max="14" width="0.81640625" style="271" customWidth="1"/>
    <col min="15" max="15" width="14.6328125" style="271" customWidth="1"/>
    <col min="16" max="16" width="16.1796875" style="271" customWidth="1"/>
    <col min="17" max="17" width="12.81640625" style="271" customWidth="1"/>
    <col min="18" max="254" width="8.90625" style="271"/>
    <col min="255" max="257" width="8.90625" style="334"/>
    <col min="258" max="260" width="1.453125" style="334" customWidth="1"/>
    <col min="261" max="261" width="37.1796875" style="334" customWidth="1"/>
    <col min="262" max="262" width="11.81640625" style="334" customWidth="1"/>
    <col min="263" max="263" width="1" style="334" customWidth="1"/>
    <col min="264" max="264" width="16.81640625" style="334" customWidth="1"/>
    <col min="265" max="265" width="2.1796875" style="334" customWidth="1"/>
    <col min="266" max="266" width="12.81640625" style="334" bestFit="1" customWidth="1"/>
    <col min="267" max="267" width="2.453125" style="334" customWidth="1"/>
    <col min="268" max="268" width="17.1796875" style="334" customWidth="1"/>
    <col min="269" max="269" width="1" style="334" customWidth="1"/>
    <col min="270" max="270" width="14.453125" style="334" customWidth="1"/>
    <col min="271" max="271" width="1.81640625" style="334" customWidth="1"/>
    <col min="272" max="272" width="16.1796875" style="334" customWidth="1"/>
    <col min="273" max="273" width="12.81640625" style="334" customWidth="1"/>
    <col min="274" max="513" width="8.90625" style="334"/>
    <col min="514" max="516" width="1.453125" style="334" customWidth="1"/>
    <col min="517" max="517" width="37.1796875" style="334" customWidth="1"/>
    <col min="518" max="518" width="11.81640625" style="334" customWidth="1"/>
    <col min="519" max="519" width="1" style="334" customWidth="1"/>
    <col min="520" max="520" width="16.81640625" style="334" customWidth="1"/>
    <col min="521" max="521" width="2.1796875" style="334" customWidth="1"/>
    <col min="522" max="522" width="12.81640625" style="334" bestFit="1" customWidth="1"/>
    <col min="523" max="523" width="2.453125" style="334" customWidth="1"/>
    <col min="524" max="524" width="17.1796875" style="334" customWidth="1"/>
    <col min="525" max="525" width="1" style="334" customWidth="1"/>
    <col min="526" max="526" width="14.453125" style="334" customWidth="1"/>
    <col min="527" max="527" width="1.81640625" style="334" customWidth="1"/>
    <col min="528" max="528" width="16.1796875" style="334" customWidth="1"/>
    <col min="529" max="529" width="12.81640625" style="334" customWidth="1"/>
    <col min="530" max="769" width="8.90625" style="334"/>
    <col min="770" max="772" width="1.453125" style="334" customWidth="1"/>
    <col min="773" max="773" width="37.1796875" style="334" customWidth="1"/>
    <col min="774" max="774" width="11.81640625" style="334" customWidth="1"/>
    <col min="775" max="775" width="1" style="334" customWidth="1"/>
    <col min="776" max="776" width="16.81640625" style="334" customWidth="1"/>
    <col min="777" max="777" width="2.1796875" style="334" customWidth="1"/>
    <col min="778" max="778" width="12.81640625" style="334" bestFit="1" customWidth="1"/>
    <col min="779" max="779" width="2.453125" style="334" customWidth="1"/>
    <col min="780" max="780" width="17.1796875" style="334" customWidth="1"/>
    <col min="781" max="781" width="1" style="334" customWidth="1"/>
    <col min="782" max="782" width="14.453125" style="334" customWidth="1"/>
    <col min="783" max="783" width="1.81640625" style="334" customWidth="1"/>
    <col min="784" max="784" width="16.1796875" style="334" customWidth="1"/>
    <col min="785" max="785" width="12.81640625" style="334" customWidth="1"/>
    <col min="786" max="1025" width="8.90625" style="334"/>
    <col min="1026" max="1028" width="1.453125" style="334" customWidth="1"/>
    <col min="1029" max="1029" width="37.1796875" style="334" customWidth="1"/>
    <col min="1030" max="1030" width="11.81640625" style="334" customWidth="1"/>
    <col min="1031" max="1031" width="1" style="334" customWidth="1"/>
    <col min="1032" max="1032" width="16.81640625" style="334" customWidth="1"/>
    <col min="1033" max="1033" width="2.1796875" style="334" customWidth="1"/>
    <col min="1034" max="1034" width="12.81640625" style="334" bestFit="1" customWidth="1"/>
    <col min="1035" max="1035" width="2.453125" style="334" customWidth="1"/>
    <col min="1036" max="1036" width="17.1796875" style="334" customWidth="1"/>
    <col min="1037" max="1037" width="1" style="334" customWidth="1"/>
    <col min="1038" max="1038" width="14.453125" style="334" customWidth="1"/>
    <col min="1039" max="1039" width="1.81640625" style="334" customWidth="1"/>
    <col min="1040" max="1040" width="16.1796875" style="334" customWidth="1"/>
    <col min="1041" max="1041" width="12.81640625" style="334" customWidth="1"/>
    <col min="1042" max="1281" width="8.90625" style="334"/>
    <col min="1282" max="1284" width="1.453125" style="334" customWidth="1"/>
    <col min="1285" max="1285" width="37.1796875" style="334" customWidth="1"/>
    <col min="1286" max="1286" width="11.81640625" style="334" customWidth="1"/>
    <col min="1287" max="1287" width="1" style="334" customWidth="1"/>
    <col min="1288" max="1288" width="16.81640625" style="334" customWidth="1"/>
    <col min="1289" max="1289" width="2.1796875" style="334" customWidth="1"/>
    <col min="1290" max="1290" width="12.81640625" style="334" bestFit="1" customWidth="1"/>
    <col min="1291" max="1291" width="2.453125" style="334" customWidth="1"/>
    <col min="1292" max="1292" width="17.1796875" style="334" customWidth="1"/>
    <col min="1293" max="1293" width="1" style="334" customWidth="1"/>
    <col min="1294" max="1294" width="14.453125" style="334" customWidth="1"/>
    <col min="1295" max="1295" width="1.81640625" style="334" customWidth="1"/>
    <col min="1296" max="1296" width="16.1796875" style="334" customWidth="1"/>
    <col min="1297" max="1297" width="12.81640625" style="334" customWidth="1"/>
    <col min="1298" max="1537" width="8.90625" style="334"/>
    <col min="1538" max="1540" width="1.453125" style="334" customWidth="1"/>
    <col min="1541" max="1541" width="37.1796875" style="334" customWidth="1"/>
    <col min="1542" max="1542" width="11.81640625" style="334" customWidth="1"/>
    <col min="1543" max="1543" width="1" style="334" customWidth="1"/>
    <col min="1544" max="1544" width="16.81640625" style="334" customWidth="1"/>
    <col min="1545" max="1545" width="2.1796875" style="334" customWidth="1"/>
    <col min="1546" max="1546" width="12.81640625" style="334" bestFit="1" customWidth="1"/>
    <col min="1547" max="1547" width="2.453125" style="334" customWidth="1"/>
    <col min="1548" max="1548" width="17.1796875" style="334" customWidth="1"/>
    <col min="1549" max="1549" width="1" style="334" customWidth="1"/>
    <col min="1550" max="1550" width="14.453125" style="334" customWidth="1"/>
    <col min="1551" max="1551" width="1.81640625" style="334" customWidth="1"/>
    <col min="1552" max="1552" width="16.1796875" style="334" customWidth="1"/>
    <col min="1553" max="1553" width="12.81640625" style="334" customWidth="1"/>
    <col min="1554" max="1793" width="8.90625" style="334"/>
    <col min="1794" max="1796" width="1.453125" style="334" customWidth="1"/>
    <col min="1797" max="1797" width="37.1796875" style="334" customWidth="1"/>
    <col min="1798" max="1798" width="11.81640625" style="334" customWidth="1"/>
    <col min="1799" max="1799" width="1" style="334" customWidth="1"/>
    <col min="1800" max="1800" width="16.81640625" style="334" customWidth="1"/>
    <col min="1801" max="1801" width="2.1796875" style="334" customWidth="1"/>
    <col min="1802" max="1802" width="12.81640625" style="334" bestFit="1" customWidth="1"/>
    <col min="1803" max="1803" width="2.453125" style="334" customWidth="1"/>
    <col min="1804" max="1804" width="17.1796875" style="334" customWidth="1"/>
    <col min="1805" max="1805" width="1" style="334" customWidth="1"/>
    <col min="1806" max="1806" width="14.453125" style="334" customWidth="1"/>
    <col min="1807" max="1807" width="1.81640625" style="334" customWidth="1"/>
    <col min="1808" max="1808" width="16.1796875" style="334" customWidth="1"/>
    <col min="1809" max="1809" width="12.81640625" style="334" customWidth="1"/>
    <col min="1810" max="2049" width="8.90625" style="334"/>
    <col min="2050" max="2052" width="1.453125" style="334" customWidth="1"/>
    <col min="2053" max="2053" width="37.1796875" style="334" customWidth="1"/>
    <col min="2054" max="2054" width="11.81640625" style="334" customWidth="1"/>
    <col min="2055" max="2055" width="1" style="334" customWidth="1"/>
    <col min="2056" max="2056" width="16.81640625" style="334" customWidth="1"/>
    <col min="2057" max="2057" width="2.1796875" style="334" customWidth="1"/>
    <col min="2058" max="2058" width="12.81640625" style="334" bestFit="1" customWidth="1"/>
    <col min="2059" max="2059" width="2.453125" style="334" customWidth="1"/>
    <col min="2060" max="2060" width="17.1796875" style="334" customWidth="1"/>
    <col min="2061" max="2061" width="1" style="334" customWidth="1"/>
    <col min="2062" max="2062" width="14.453125" style="334" customWidth="1"/>
    <col min="2063" max="2063" width="1.81640625" style="334" customWidth="1"/>
    <col min="2064" max="2064" width="16.1796875" style="334" customWidth="1"/>
    <col min="2065" max="2065" width="12.81640625" style="334" customWidth="1"/>
    <col min="2066" max="2305" width="8.90625" style="334"/>
    <col min="2306" max="2308" width="1.453125" style="334" customWidth="1"/>
    <col min="2309" max="2309" width="37.1796875" style="334" customWidth="1"/>
    <col min="2310" max="2310" width="11.81640625" style="334" customWidth="1"/>
    <col min="2311" max="2311" width="1" style="334" customWidth="1"/>
    <col min="2312" max="2312" width="16.81640625" style="334" customWidth="1"/>
    <col min="2313" max="2313" width="2.1796875" style="334" customWidth="1"/>
    <col min="2314" max="2314" width="12.81640625" style="334" bestFit="1" customWidth="1"/>
    <col min="2315" max="2315" width="2.453125" style="334" customWidth="1"/>
    <col min="2316" max="2316" width="17.1796875" style="334" customWidth="1"/>
    <col min="2317" max="2317" width="1" style="334" customWidth="1"/>
    <col min="2318" max="2318" width="14.453125" style="334" customWidth="1"/>
    <col min="2319" max="2319" width="1.81640625" style="334" customWidth="1"/>
    <col min="2320" max="2320" width="16.1796875" style="334" customWidth="1"/>
    <col min="2321" max="2321" width="12.81640625" style="334" customWidth="1"/>
    <col min="2322" max="2561" width="8.90625" style="334"/>
    <col min="2562" max="2564" width="1.453125" style="334" customWidth="1"/>
    <col min="2565" max="2565" width="37.1796875" style="334" customWidth="1"/>
    <col min="2566" max="2566" width="11.81640625" style="334" customWidth="1"/>
    <col min="2567" max="2567" width="1" style="334" customWidth="1"/>
    <col min="2568" max="2568" width="16.81640625" style="334" customWidth="1"/>
    <col min="2569" max="2569" width="2.1796875" style="334" customWidth="1"/>
    <col min="2570" max="2570" width="12.81640625" style="334" bestFit="1" customWidth="1"/>
    <col min="2571" max="2571" width="2.453125" style="334" customWidth="1"/>
    <col min="2572" max="2572" width="17.1796875" style="334" customWidth="1"/>
    <col min="2573" max="2573" width="1" style="334" customWidth="1"/>
    <col min="2574" max="2574" width="14.453125" style="334" customWidth="1"/>
    <col min="2575" max="2575" width="1.81640625" style="334" customWidth="1"/>
    <col min="2576" max="2576" width="16.1796875" style="334" customWidth="1"/>
    <col min="2577" max="2577" width="12.81640625" style="334" customWidth="1"/>
    <col min="2578" max="2817" width="8.90625" style="334"/>
    <col min="2818" max="2820" width="1.453125" style="334" customWidth="1"/>
    <col min="2821" max="2821" width="37.1796875" style="334" customWidth="1"/>
    <col min="2822" max="2822" width="11.81640625" style="334" customWidth="1"/>
    <col min="2823" max="2823" width="1" style="334" customWidth="1"/>
    <col min="2824" max="2824" width="16.81640625" style="334" customWidth="1"/>
    <col min="2825" max="2825" width="2.1796875" style="334" customWidth="1"/>
    <col min="2826" max="2826" width="12.81640625" style="334" bestFit="1" customWidth="1"/>
    <col min="2827" max="2827" width="2.453125" style="334" customWidth="1"/>
    <col min="2828" max="2828" width="17.1796875" style="334" customWidth="1"/>
    <col min="2829" max="2829" width="1" style="334" customWidth="1"/>
    <col min="2830" max="2830" width="14.453125" style="334" customWidth="1"/>
    <col min="2831" max="2831" width="1.81640625" style="334" customWidth="1"/>
    <col min="2832" max="2832" width="16.1796875" style="334" customWidth="1"/>
    <col min="2833" max="2833" width="12.81640625" style="334" customWidth="1"/>
    <col min="2834" max="3073" width="8.90625" style="334"/>
    <col min="3074" max="3076" width="1.453125" style="334" customWidth="1"/>
    <col min="3077" max="3077" width="37.1796875" style="334" customWidth="1"/>
    <col min="3078" max="3078" width="11.81640625" style="334" customWidth="1"/>
    <col min="3079" max="3079" width="1" style="334" customWidth="1"/>
    <col min="3080" max="3080" width="16.81640625" style="334" customWidth="1"/>
    <col min="3081" max="3081" width="2.1796875" style="334" customWidth="1"/>
    <col min="3082" max="3082" width="12.81640625" style="334" bestFit="1" customWidth="1"/>
    <col min="3083" max="3083" width="2.453125" style="334" customWidth="1"/>
    <col min="3084" max="3084" width="17.1796875" style="334" customWidth="1"/>
    <col min="3085" max="3085" width="1" style="334" customWidth="1"/>
    <col min="3086" max="3086" width="14.453125" style="334" customWidth="1"/>
    <col min="3087" max="3087" width="1.81640625" style="334" customWidth="1"/>
    <col min="3088" max="3088" width="16.1796875" style="334" customWidth="1"/>
    <col min="3089" max="3089" width="12.81640625" style="334" customWidth="1"/>
    <col min="3090" max="3329" width="8.90625" style="334"/>
    <col min="3330" max="3332" width="1.453125" style="334" customWidth="1"/>
    <col min="3333" max="3333" width="37.1796875" style="334" customWidth="1"/>
    <col min="3334" max="3334" width="11.81640625" style="334" customWidth="1"/>
    <col min="3335" max="3335" width="1" style="334" customWidth="1"/>
    <col min="3336" max="3336" width="16.81640625" style="334" customWidth="1"/>
    <col min="3337" max="3337" width="2.1796875" style="334" customWidth="1"/>
    <col min="3338" max="3338" width="12.81640625" style="334" bestFit="1" customWidth="1"/>
    <col min="3339" max="3339" width="2.453125" style="334" customWidth="1"/>
    <col min="3340" max="3340" width="17.1796875" style="334" customWidth="1"/>
    <col min="3341" max="3341" width="1" style="334" customWidth="1"/>
    <col min="3342" max="3342" width="14.453125" style="334" customWidth="1"/>
    <col min="3343" max="3343" width="1.81640625" style="334" customWidth="1"/>
    <col min="3344" max="3344" width="16.1796875" style="334" customWidth="1"/>
    <col min="3345" max="3345" width="12.81640625" style="334" customWidth="1"/>
    <col min="3346" max="3585" width="8.90625" style="334"/>
    <col min="3586" max="3588" width="1.453125" style="334" customWidth="1"/>
    <col min="3589" max="3589" width="37.1796875" style="334" customWidth="1"/>
    <col min="3590" max="3590" width="11.81640625" style="334" customWidth="1"/>
    <col min="3591" max="3591" width="1" style="334" customWidth="1"/>
    <col min="3592" max="3592" width="16.81640625" style="334" customWidth="1"/>
    <col min="3593" max="3593" width="2.1796875" style="334" customWidth="1"/>
    <col min="3594" max="3594" width="12.81640625" style="334" bestFit="1" customWidth="1"/>
    <col min="3595" max="3595" width="2.453125" style="334" customWidth="1"/>
    <col min="3596" max="3596" width="17.1796875" style="334" customWidth="1"/>
    <col min="3597" max="3597" width="1" style="334" customWidth="1"/>
    <col min="3598" max="3598" width="14.453125" style="334" customWidth="1"/>
    <col min="3599" max="3599" width="1.81640625" style="334" customWidth="1"/>
    <col min="3600" max="3600" width="16.1796875" style="334" customWidth="1"/>
    <col min="3601" max="3601" width="12.81640625" style="334" customWidth="1"/>
    <col min="3602" max="3841" width="8.90625" style="334"/>
    <col min="3842" max="3844" width="1.453125" style="334" customWidth="1"/>
    <col min="3845" max="3845" width="37.1796875" style="334" customWidth="1"/>
    <col min="3846" max="3846" width="11.81640625" style="334" customWidth="1"/>
    <col min="3847" max="3847" width="1" style="334" customWidth="1"/>
    <col min="3848" max="3848" width="16.81640625" style="334" customWidth="1"/>
    <col min="3849" max="3849" width="2.1796875" style="334" customWidth="1"/>
    <col min="3850" max="3850" width="12.81640625" style="334" bestFit="1" customWidth="1"/>
    <col min="3851" max="3851" width="2.453125" style="334" customWidth="1"/>
    <col min="3852" max="3852" width="17.1796875" style="334" customWidth="1"/>
    <col min="3853" max="3853" width="1" style="334" customWidth="1"/>
    <col min="3854" max="3854" width="14.453125" style="334" customWidth="1"/>
    <col min="3855" max="3855" width="1.81640625" style="334" customWidth="1"/>
    <col min="3856" max="3856" width="16.1796875" style="334" customWidth="1"/>
    <col min="3857" max="3857" width="12.81640625" style="334" customWidth="1"/>
    <col min="3858" max="4097" width="8.90625" style="334"/>
    <col min="4098" max="4100" width="1.453125" style="334" customWidth="1"/>
    <col min="4101" max="4101" width="37.1796875" style="334" customWidth="1"/>
    <col min="4102" max="4102" width="11.81640625" style="334" customWidth="1"/>
    <col min="4103" max="4103" width="1" style="334" customWidth="1"/>
    <col min="4104" max="4104" width="16.81640625" style="334" customWidth="1"/>
    <col min="4105" max="4105" width="2.1796875" style="334" customWidth="1"/>
    <col min="4106" max="4106" width="12.81640625" style="334" bestFit="1" customWidth="1"/>
    <col min="4107" max="4107" width="2.453125" style="334" customWidth="1"/>
    <col min="4108" max="4108" width="17.1796875" style="334" customWidth="1"/>
    <col min="4109" max="4109" width="1" style="334" customWidth="1"/>
    <col min="4110" max="4110" width="14.453125" style="334" customWidth="1"/>
    <col min="4111" max="4111" width="1.81640625" style="334" customWidth="1"/>
    <col min="4112" max="4112" width="16.1796875" style="334" customWidth="1"/>
    <col min="4113" max="4113" width="12.81640625" style="334" customWidth="1"/>
    <col min="4114" max="4353" width="8.90625" style="334"/>
    <col min="4354" max="4356" width="1.453125" style="334" customWidth="1"/>
    <col min="4357" max="4357" width="37.1796875" style="334" customWidth="1"/>
    <col min="4358" max="4358" width="11.81640625" style="334" customWidth="1"/>
    <col min="4359" max="4359" width="1" style="334" customWidth="1"/>
    <col min="4360" max="4360" width="16.81640625" style="334" customWidth="1"/>
    <col min="4361" max="4361" width="2.1796875" style="334" customWidth="1"/>
    <col min="4362" max="4362" width="12.81640625" style="334" bestFit="1" customWidth="1"/>
    <col min="4363" max="4363" width="2.453125" style="334" customWidth="1"/>
    <col min="4364" max="4364" width="17.1796875" style="334" customWidth="1"/>
    <col min="4365" max="4365" width="1" style="334" customWidth="1"/>
    <col min="4366" max="4366" width="14.453125" style="334" customWidth="1"/>
    <col min="4367" max="4367" width="1.81640625" style="334" customWidth="1"/>
    <col min="4368" max="4368" width="16.1796875" style="334" customWidth="1"/>
    <col min="4369" max="4369" width="12.81640625" style="334" customWidth="1"/>
    <col min="4370" max="4609" width="8.90625" style="334"/>
    <col min="4610" max="4612" width="1.453125" style="334" customWidth="1"/>
    <col min="4613" max="4613" width="37.1796875" style="334" customWidth="1"/>
    <col min="4614" max="4614" width="11.81640625" style="334" customWidth="1"/>
    <col min="4615" max="4615" width="1" style="334" customWidth="1"/>
    <col min="4616" max="4616" width="16.81640625" style="334" customWidth="1"/>
    <col min="4617" max="4617" width="2.1796875" style="334" customWidth="1"/>
    <col min="4618" max="4618" width="12.81640625" style="334" bestFit="1" customWidth="1"/>
    <col min="4619" max="4619" width="2.453125" style="334" customWidth="1"/>
    <col min="4620" max="4620" width="17.1796875" style="334" customWidth="1"/>
    <col min="4621" max="4621" width="1" style="334" customWidth="1"/>
    <col min="4622" max="4622" width="14.453125" style="334" customWidth="1"/>
    <col min="4623" max="4623" width="1.81640625" style="334" customWidth="1"/>
    <col min="4624" max="4624" width="16.1796875" style="334" customWidth="1"/>
    <col min="4625" max="4625" width="12.81640625" style="334" customWidth="1"/>
    <col min="4626" max="4865" width="8.90625" style="334"/>
    <col min="4866" max="4868" width="1.453125" style="334" customWidth="1"/>
    <col min="4869" max="4869" width="37.1796875" style="334" customWidth="1"/>
    <col min="4870" max="4870" width="11.81640625" style="334" customWidth="1"/>
    <col min="4871" max="4871" width="1" style="334" customWidth="1"/>
    <col min="4872" max="4872" width="16.81640625" style="334" customWidth="1"/>
    <col min="4873" max="4873" width="2.1796875" style="334" customWidth="1"/>
    <col min="4874" max="4874" width="12.81640625" style="334" bestFit="1" customWidth="1"/>
    <col min="4875" max="4875" width="2.453125" style="334" customWidth="1"/>
    <col min="4876" max="4876" width="17.1796875" style="334" customWidth="1"/>
    <col min="4877" max="4877" width="1" style="334" customWidth="1"/>
    <col min="4878" max="4878" width="14.453125" style="334" customWidth="1"/>
    <col min="4879" max="4879" width="1.81640625" style="334" customWidth="1"/>
    <col min="4880" max="4880" width="16.1796875" style="334" customWidth="1"/>
    <col min="4881" max="4881" width="12.81640625" style="334" customWidth="1"/>
    <col min="4882" max="5121" width="8.90625" style="334"/>
    <col min="5122" max="5124" width="1.453125" style="334" customWidth="1"/>
    <col min="5125" max="5125" width="37.1796875" style="334" customWidth="1"/>
    <col min="5126" max="5126" width="11.81640625" style="334" customWidth="1"/>
    <col min="5127" max="5127" width="1" style="334" customWidth="1"/>
    <col min="5128" max="5128" width="16.81640625" style="334" customWidth="1"/>
    <col min="5129" max="5129" width="2.1796875" style="334" customWidth="1"/>
    <col min="5130" max="5130" width="12.81640625" style="334" bestFit="1" customWidth="1"/>
    <col min="5131" max="5131" width="2.453125" style="334" customWidth="1"/>
    <col min="5132" max="5132" width="17.1796875" style="334" customWidth="1"/>
    <col min="5133" max="5133" width="1" style="334" customWidth="1"/>
    <col min="5134" max="5134" width="14.453125" style="334" customWidth="1"/>
    <col min="5135" max="5135" width="1.81640625" style="334" customWidth="1"/>
    <col min="5136" max="5136" width="16.1796875" style="334" customWidth="1"/>
    <col min="5137" max="5137" width="12.81640625" style="334" customWidth="1"/>
    <col min="5138" max="5377" width="8.90625" style="334"/>
    <col min="5378" max="5380" width="1.453125" style="334" customWidth="1"/>
    <col min="5381" max="5381" width="37.1796875" style="334" customWidth="1"/>
    <col min="5382" max="5382" width="11.81640625" style="334" customWidth="1"/>
    <col min="5383" max="5383" width="1" style="334" customWidth="1"/>
    <col min="5384" max="5384" width="16.81640625" style="334" customWidth="1"/>
    <col min="5385" max="5385" width="2.1796875" style="334" customWidth="1"/>
    <col min="5386" max="5386" width="12.81640625" style="334" bestFit="1" customWidth="1"/>
    <col min="5387" max="5387" width="2.453125" style="334" customWidth="1"/>
    <col min="5388" max="5388" width="17.1796875" style="334" customWidth="1"/>
    <col min="5389" max="5389" width="1" style="334" customWidth="1"/>
    <col min="5390" max="5390" width="14.453125" style="334" customWidth="1"/>
    <col min="5391" max="5391" width="1.81640625" style="334" customWidth="1"/>
    <col min="5392" max="5392" width="16.1796875" style="334" customWidth="1"/>
    <col min="5393" max="5393" width="12.81640625" style="334" customWidth="1"/>
    <col min="5394" max="5633" width="8.90625" style="334"/>
    <col min="5634" max="5636" width="1.453125" style="334" customWidth="1"/>
    <col min="5637" max="5637" width="37.1796875" style="334" customWidth="1"/>
    <col min="5638" max="5638" width="11.81640625" style="334" customWidth="1"/>
    <col min="5639" max="5639" width="1" style="334" customWidth="1"/>
    <col min="5640" max="5640" width="16.81640625" style="334" customWidth="1"/>
    <col min="5641" max="5641" width="2.1796875" style="334" customWidth="1"/>
    <col min="5642" max="5642" width="12.81640625" style="334" bestFit="1" customWidth="1"/>
    <col min="5643" max="5643" width="2.453125" style="334" customWidth="1"/>
    <col min="5644" max="5644" width="17.1796875" style="334" customWidth="1"/>
    <col min="5645" max="5645" width="1" style="334" customWidth="1"/>
    <col min="5646" max="5646" width="14.453125" style="334" customWidth="1"/>
    <col min="5647" max="5647" width="1.81640625" style="334" customWidth="1"/>
    <col min="5648" max="5648" width="16.1796875" style="334" customWidth="1"/>
    <col min="5649" max="5649" width="12.81640625" style="334" customWidth="1"/>
    <col min="5650" max="5889" width="8.90625" style="334"/>
    <col min="5890" max="5892" width="1.453125" style="334" customWidth="1"/>
    <col min="5893" max="5893" width="37.1796875" style="334" customWidth="1"/>
    <col min="5894" max="5894" width="11.81640625" style="334" customWidth="1"/>
    <col min="5895" max="5895" width="1" style="334" customWidth="1"/>
    <col min="5896" max="5896" width="16.81640625" style="334" customWidth="1"/>
    <col min="5897" max="5897" width="2.1796875" style="334" customWidth="1"/>
    <col min="5898" max="5898" width="12.81640625" style="334" bestFit="1" customWidth="1"/>
    <col min="5899" max="5899" width="2.453125" style="334" customWidth="1"/>
    <col min="5900" max="5900" width="17.1796875" style="334" customWidth="1"/>
    <col min="5901" max="5901" width="1" style="334" customWidth="1"/>
    <col min="5902" max="5902" width="14.453125" style="334" customWidth="1"/>
    <col min="5903" max="5903" width="1.81640625" style="334" customWidth="1"/>
    <col min="5904" max="5904" width="16.1796875" style="334" customWidth="1"/>
    <col min="5905" max="5905" width="12.81640625" style="334" customWidth="1"/>
    <col min="5906" max="6145" width="8.90625" style="334"/>
    <col min="6146" max="6148" width="1.453125" style="334" customWidth="1"/>
    <col min="6149" max="6149" width="37.1796875" style="334" customWidth="1"/>
    <col min="6150" max="6150" width="11.81640625" style="334" customWidth="1"/>
    <col min="6151" max="6151" width="1" style="334" customWidth="1"/>
    <col min="6152" max="6152" width="16.81640625" style="334" customWidth="1"/>
    <col min="6153" max="6153" width="2.1796875" style="334" customWidth="1"/>
    <col min="6154" max="6154" width="12.81640625" style="334" bestFit="1" customWidth="1"/>
    <col min="6155" max="6155" width="2.453125" style="334" customWidth="1"/>
    <col min="6156" max="6156" width="17.1796875" style="334" customWidth="1"/>
    <col min="6157" max="6157" width="1" style="334" customWidth="1"/>
    <col min="6158" max="6158" width="14.453125" style="334" customWidth="1"/>
    <col min="6159" max="6159" width="1.81640625" style="334" customWidth="1"/>
    <col min="6160" max="6160" width="16.1796875" style="334" customWidth="1"/>
    <col min="6161" max="6161" width="12.81640625" style="334" customWidth="1"/>
    <col min="6162" max="6401" width="8.90625" style="334"/>
    <col min="6402" max="6404" width="1.453125" style="334" customWidth="1"/>
    <col min="6405" max="6405" width="37.1796875" style="334" customWidth="1"/>
    <col min="6406" max="6406" width="11.81640625" style="334" customWidth="1"/>
    <col min="6407" max="6407" width="1" style="334" customWidth="1"/>
    <col min="6408" max="6408" width="16.81640625" style="334" customWidth="1"/>
    <col min="6409" max="6409" width="2.1796875" style="334" customWidth="1"/>
    <col min="6410" max="6410" width="12.81640625" style="334" bestFit="1" customWidth="1"/>
    <col min="6411" max="6411" width="2.453125" style="334" customWidth="1"/>
    <col min="6412" max="6412" width="17.1796875" style="334" customWidth="1"/>
    <col min="6413" max="6413" width="1" style="334" customWidth="1"/>
    <col min="6414" max="6414" width="14.453125" style="334" customWidth="1"/>
    <col min="6415" max="6415" width="1.81640625" style="334" customWidth="1"/>
    <col min="6416" max="6416" width="16.1796875" style="334" customWidth="1"/>
    <col min="6417" max="6417" width="12.81640625" style="334" customWidth="1"/>
    <col min="6418" max="6657" width="8.90625" style="334"/>
    <col min="6658" max="6660" width="1.453125" style="334" customWidth="1"/>
    <col min="6661" max="6661" width="37.1796875" style="334" customWidth="1"/>
    <col min="6662" max="6662" width="11.81640625" style="334" customWidth="1"/>
    <col min="6663" max="6663" width="1" style="334" customWidth="1"/>
    <col min="6664" max="6664" width="16.81640625" style="334" customWidth="1"/>
    <col min="6665" max="6665" width="2.1796875" style="334" customWidth="1"/>
    <col min="6666" max="6666" width="12.81640625" style="334" bestFit="1" customWidth="1"/>
    <col min="6667" max="6667" width="2.453125" style="334" customWidth="1"/>
    <col min="6668" max="6668" width="17.1796875" style="334" customWidth="1"/>
    <col min="6669" max="6669" width="1" style="334" customWidth="1"/>
    <col min="6670" max="6670" width="14.453125" style="334" customWidth="1"/>
    <col min="6671" max="6671" width="1.81640625" style="334" customWidth="1"/>
    <col min="6672" max="6672" width="16.1796875" style="334" customWidth="1"/>
    <col min="6673" max="6673" width="12.81640625" style="334" customWidth="1"/>
    <col min="6674" max="6913" width="8.90625" style="334"/>
    <col min="6914" max="6916" width="1.453125" style="334" customWidth="1"/>
    <col min="6917" max="6917" width="37.1796875" style="334" customWidth="1"/>
    <col min="6918" max="6918" width="11.81640625" style="334" customWidth="1"/>
    <col min="6919" max="6919" width="1" style="334" customWidth="1"/>
    <col min="6920" max="6920" width="16.81640625" style="334" customWidth="1"/>
    <col min="6921" max="6921" width="2.1796875" style="334" customWidth="1"/>
    <col min="6922" max="6922" width="12.81640625" style="334" bestFit="1" customWidth="1"/>
    <col min="6923" max="6923" width="2.453125" style="334" customWidth="1"/>
    <col min="6924" max="6924" width="17.1796875" style="334" customWidth="1"/>
    <col min="6925" max="6925" width="1" style="334" customWidth="1"/>
    <col min="6926" max="6926" width="14.453125" style="334" customWidth="1"/>
    <col min="6927" max="6927" width="1.81640625" style="334" customWidth="1"/>
    <col min="6928" max="6928" width="16.1796875" style="334" customWidth="1"/>
    <col min="6929" max="6929" width="12.81640625" style="334" customWidth="1"/>
    <col min="6930" max="7169" width="8.90625" style="334"/>
    <col min="7170" max="7172" width="1.453125" style="334" customWidth="1"/>
    <col min="7173" max="7173" width="37.1796875" style="334" customWidth="1"/>
    <col min="7174" max="7174" width="11.81640625" style="334" customWidth="1"/>
    <col min="7175" max="7175" width="1" style="334" customWidth="1"/>
    <col min="7176" max="7176" width="16.81640625" style="334" customWidth="1"/>
    <col min="7177" max="7177" width="2.1796875" style="334" customWidth="1"/>
    <col min="7178" max="7178" width="12.81640625" style="334" bestFit="1" customWidth="1"/>
    <col min="7179" max="7179" width="2.453125" style="334" customWidth="1"/>
    <col min="7180" max="7180" width="17.1796875" style="334" customWidth="1"/>
    <col min="7181" max="7181" width="1" style="334" customWidth="1"/>
    <col min="7182" max="7182" width="14.453125" style="334" customWidth="1"/>
    <col min="7183" max="7183" width="1.81640625" style="334" customWidth="1"/>
    <col min="7184" max="7184" width="16.1796875" style="334" customWidth="1"/>
    <col min="7185" max="7185" width="12.81640625" style="334" customWidth="1"/>
    <col min="7186" max="7425" width="8.90625" style="334"/>
    <col min="7426" max="7428" width="1.453125" style="334" customWidth="1"/>
    <col min="7429" max="7429" width="37.1796875" style="334" customWidth="1"/>
    <col min="7430" max="7430" width="11.81640625" style="334" customWidth="1"/>
    <col min="7431" max="7431" width="1" style="334" customWidth="1"/>
    <col min="7432" max="7432" width="16.81640625" style="334" customWidth="1"/>
    <col min="7433" max="7433" width="2.1796875" style="334" customWidth="1"/>
    <col min="7434" max="7434" width="12.81640625" style="334" bestFit="1" customWidth="1"/>
    <col min="7435" max="7435" width="2.453125" style="334" customWidth="1"/>
    <col min="7436" max="7436" width="17.1796875" style="334" customWidth="1"/>
    <col min="7437" max="7437" width="1" style="334" customWidth="1"/>
    <col min="7438" max="7438" width="14.453125" style="334" customWidth="1"/>
    <col min="7439" max="7439" width="1.81640625" style="334" customWidth="1"/>
    <col min="7440" max="7440" width="16.1796875" style="334" customWidth="1"/>
    <col min="7441" max="7441" width="12.81640625" style="334" customWidth="1"/>
    <col min="7442" max="7681" width="8.90625" style="334"/>
    <col min="7682" max="7684" width="1.453125" style="334" customWidth="1"/>
    <col min="7685" max="7685" width="37.1796875" style="334" customWidth="1"/>
    <col min="7686" max="7686" width="11.81640625" style="334" customWidth="1"/>
    <col min="7687" max="7687" width="1" style="334" customWidth="1"/>
    <col min="7688" max="7688" width="16.81640625" style="334" customWidth="1"/>
    <col min="7689" max="7689" width="2.1796875" style="334" customWidth="1"/>
    <col min="7690" max="7690" width="12.81640625" style="334" bestFit="1" customWidth="1"/>
    <col min="7691" max="7691" width="2.453125" style="334" customWidth="1"/>
    <col min="7692" max="7692" width="17.1796875" style="334" customWidth="1"/>
    <col min="7693" max="7693" width="1" style="334" customWidth="1"/>
    <col min="7694" max="7694" width="14.453125" style="334" customWidth="1"/>
    <col min="7695" max="7695" width="1.81640625" style="334" customWidth="1"/>
    <col min="7696" max="7696" width="16.1796875" style="334" customWidth="1"/>
    <col min="7697" max="7697" width="12.81640625" style="334" customWidth="1"/>
    <col min="7698" max="7937" width="8.90625" style="334"/>
    <col min="7938" max="7940" width="1.453125" style="334" customWidth="1"/>
    <col min="7941" max="7941" width="37.1796875" style="334" customWidth="1"/>
    <col min="7942" max="7942" width="11.81640625" style="334" customWidth="1"/>
    <col min="7943" max="7943" width="1" style="334" customWidth="1"/>
    <col min="7944" max="7944" width="16.81640625" style="334" customWidth="1"/>
    <col min="7945" max="7945" width="2.1796875" style="334" customWidth="1"/>
    <col min="7946" max="7946" width="12.81640625" style="334" bestFit="1" customWidth="1"/>
    <col min="7947" max="7947" width="2.453125" style="334" customWidth="1"/>
    <col min="7948" max="7948" width="17.1796875" style="334" customWidth="1"/>
    <col min="7949" max="7949" width="1" style="334" customWidth="1"/>
    <col min="7950" max="7950" width="14.453125" style="334" customWidth="1"/>
    <col min="7951" max="7951" width="1.81640625" style="334" customWidth="1"/>
    <col min="7952" max="7952" width="16.1796875" style="334" customWidth="1"/>
    <col min="7953" max="7953" width="12.81640625" style="334" customWidth="1"/>
    <col min="7954" max="8193" width="8.90625" style="334"/>
    <col min="8194" max="8196" width="1.453125" style="334" customWidth="1"/>
    <col min="8197" max="8197" width="37.1796875" style="334" customWidth="1"/>
    <col min="8198" max="8198" width="11.81640625" style="334" customWidth="1"/>
    <col min="8199" max="8199" width="1" style="334" customWidth="1"/>
    <col min="8200" max="8200" width="16.81640625" style="334" customWidth="1"/>
    <col min="8201" max="8201" width="2.1796875" style="334" customWidth="1"/>
    <col min="8202" max="8202" width="12.81640625" style="334" bestFit="1" customWidth="1"/>
    <col min="8203" max="8203" width="2.453125" style="334" customWidth="1"/>
    <col min="8204" max="8204" width="17.1796875" style="334" customWidth="1"/>
    <col min="8205" max="8205" width="1" style="334" customWidth="1"/>
    <col min="8206" max="8206" width="14.453125" style="334" customWidth="1"/>
    <col min="8207" max="8207" width="1.81640625" style="334" customWidth="1"/>
    <col min="8208" max="8208" width="16.1796875" style="334" customWidth="1"/>
    <col min="8209" max="8209" width="12.81640625" style="334" customWidth="1"/>
    <col min="8210" max="8449" width="8.90625" style="334"/>
    <col min="8450" max="8452" width="1.453125" style="334" customWidth="1"/>
    <col min="8453" max="8453" width="37.1796875" style="334" customWidth="1"/>
    <col min="8454" max="8454" width="11.81640625" style="334" customWidth="1"/>
    <col min="8455" max="8455" width="1" style="334" customWidth="1"/>
    <col min="8456" max="8456" width="16.81640625" style="334" customWidth="1"/>
    <col min="8457" max="8457" width="2.1796875" style="334" customWidth="1"/>
    <col min="8458" max="8458" width="12.81640625" style="334" bestFit="1" customWidth="1"/>
    <col min="8459" max="8459" width="2.453125" style="334" customWidth="1"/>
    <col min="8460" max="8460" width="17.1796875" style="334" customWidth="1"/>
    <col min="8461" max="8461" width="1" style="334" customWidth="1"/>
    <col min="8462" max="8462" width="14.453125" style="334" customWidth="1"/>
    <col min="8463" max="8463" width="1.81640625" style="334" customWidth="1"/>
    <col min="8464" max="8464" width="16.1796875" style="334" customWidth="1"/>
    <col min="8465" max="8465" width="12.81640625" style="334" customWidth="1"/>
    <col min="8466" max="8705" width="8.90625" style="334"/>
    <col min="8706" max="8708" width="1.453125" style="334" customWidth="1"/>
    <col min="8709" max="8709" width="37.1796875" style="334" customWidth="1"/>
    <col min="8710" max="8710" width="11.81640625" style="334" customWidth="1"/>
    <col min="8711" max="8711" width="1" style="334" customWidth="1"/>
    <col min="8712" max="8712" width="16.81640625" style="334" customWidth="1"/>
    <col min="8713" max="8713" width="2.1796875" style="334" customWidth="1"/>
    <col min="8714" max="8714" width="12.81640625" style="334" bestFit="1" customWidth="1"/>
    <col min="8715" max="8715" width="2.453125" style="334" customWidth="1"/>
    <col min="8716" max="8716" width="17.1796875" style="334" customWidth="1"/>
    <col min="8717" max="8717" width="1" style="334" customWidth="1"/>
    <col min="8718" max="8718" width="14.453125" style="334" customWidth="1"/>
    <col min="8719" max="8719" width="1.81640625" style="334" customWidth="1"/>
    <col min="8720" max="8720" width="16.1796875" style="334" customWidth="1"/>
    <col min="8721" max="8721" width="12.81640625" style="334" customWidth="1"/>
    <col min="8722" max="8961" width="8.90625" style="334"/>
    <col min="8962" max="8964" width="1.453125" style="334" customWidth="1"/>
    <col min="8965" max="8965" width="37.1796875" style="334" customWidth="1"/>
    <col min="8966" max="8966" width="11.81640625" style="334" customWidth="1"/>
    <col min="8967" max="8967" width="1" style="334" customWidth="1"/>
    <col min="8968" max="8968" width="16.81640625" style="334" customWidth="1"/>
    <col min="8969" max="8969" width="2.1796875" style="334" customWidth="1"/>
    <col min="8970" max="8970" width="12.81640625" style="334" bestFit="1" customWidth="1"/>
    <col min="8971" max="8971" width="2.453125" style="334" customWidth="1"/>
    <col min="8972" max="8972" width="17.1796875" style="334" customWidth="1"/>
    <col min="8973" max="8973" width="1" style="334" customWidth="1"/>
    <col min="8974" max="8974" width="14.453125" style="334" customWidth="1"/>
    <col min="8975" max="8975" width="1.81640625" style="334" customWidth="1"/>
    <col min="8976" max="8976" width="16.1796875" style="334" customWidth="1"/>
    <col min="8977" max="8977" width="12.81640625" style="334" customWidth="1"/>
    <col min="8978" max="9217" width="8.90625" style="334"/>
    <col min="9218" max="9220" width="1.453125" style="334" customWidth="1"/>
    <col min="9221" max="9221" width="37.1796875" style="334" customWidth="1"/>
    <col min="9222" max="9222" width="11.81640625" style="334" customWidth="1"/>
    <col min="9223" max="9223" width="1" style="334" customWidth="1"/>
    <col min="9224" max="9224" width="16.81640625" style="334" customWidth="1"/>
    <col min="9225" max="9225" width="2.1796875" style="334" customWidth="1"/>
    <col min="9226" max="9226" width="12.81640625" style="334" bestFit="1" customWidth="1"/>
    <col min="9227" max="9227" width="2.453125" style="334" customWidth="1"/>
    <col min="9228" max="9228" width="17.1796875" style="334" customWidth="1"/>
    <col min="9229" max="9229" width="1" style="334" customWidth="1"/>
    <col min="9230" max="9230" width="14.453125" style="334" customWidth="1"/>
    <col min="9231" max="9231" width="1.81640625" style="334" customWidth="1"/>
    <col min="9232" max="9232" width="16.1796875" style="334" customWidth="1"/>
    <col min="9233" max="9233" width="12.81640625" style="334" customWidth="1"/>
    <col min="9234" max="9473" width="8.90625" style="334"/>
    <col min="9474" max="9476" width="1.453125" style="334" customWidth="1"/>
    <col min="9477" max="9477" width="37.1796875" style="334" customWidth="1"/>
    <col min="9478" max="9478" width="11.81640625" style="334" customWidth="1"/>
    <col min="9479" max="9479" width="1" style="334" customWidth="1"/>
    <col min="9480" max="9480" width="16.81640625" style="334" customWidth="1"/>
    <col min="9481" max="9481" width="2.1796875" style="334" customWidth="1"/>
    <col min="9482" max="9482" width="12.81640625" style="334" bestFit="1" customWidth="1"/>
    <col min="9483" max="9483" width="2.453125" style="334" customWidth="1"/>
    <col min="9484" max="9484" width="17.1796875" style="334" customWidth="1"/>
    <col min="9485" max="9485" width="1" style="334" customWidth="1"/>
    <col min="9486" max="9486" width="14.453125" style="334" customWidth="1"/>
    <col min="9487" max="9487" width="1.81640625" style="334" customWidth="1"/>
    <col min="9488" max="9488" width="16.1796875" style="334" customWidth="1"/>
    <col min="9489" max="9489" width="12.81640625" style="334" customWidth="1"/>
    <col min="9490" max="9729" width="8.90625" style="334"/>
    <col min="9730" max="9732" width="1.453125" style="334" customWidth="1"/>
    <col min="9733" max="9733" width="37.1796875" style="334" customWidth="1"/>
    <col min="9734" max="9734" width="11.81640625" style="334" customWidth="1"/>
    <col min="9735" max="9735" width="1" style="334" customWidth="1"/>
    <col min="9736" max="9736" width="16.81640625" style="334" customWidth="1"/>
    <col min="9737" max="9737" width="2.1796875" style="334" customWidth="1"/>
    <col min="9738" max="9738" width="12.81640625" style="334" bestFit="1" customWidth="1"/>
    <col min="9739" max="9739" width="2.453125" style="334" customWidth="1"/>
    <col min="9740" max="9740" width="17.1796875" style="334" customWidth="1"/>
    <col min="9741" max="9741" width="1" style="334" customWidth="1"/>
    <col min="9742" max="9742" width="14.453125" style="334" customWidth="1"/>
    <col min="9743" max="9743" width="1.81640625" style="334" customWidth="1"/>
    <col min="9744" max="9744" width="16.1796875" style="334" customWidth="1"/>
    <col min="9745" max="9745" width="12.81640625" style="334" customWidth="1"/>
    <col min="9746" max="9985" width="8.90625" style="334"/>
    <col min="9986" max="9988" width="1.453125" style="334" customWidth="1"/>
    <col min="9989" max="9989" width="37.1796875" style="334" customWidth="1"/>
    <col min="9990" max="9990" width="11.81640625" style="334" customWidth="1"/>
    <col min="9991" max="9991" width="1" style="334" customWidth="1"/>
    <col min="9992" max="9992" width="16.81640625" style="334" customWidth="1"/>
    <col min="9993" max="9993" width="2.1796875" style="334" customWidth="1"/>
    <col min="9994" max="9994" width="12.81640625" style="334" bestFit="1" customWidth="1"/>
    <col min="9995" max="9995" width="2.453125" style="334" customWidth="1"/>
    <col min="9996" max="9996" width="17.1796875" style="334" customWidth="1"/>
    <col min="9997" max="9997" width="1" style="334" customWidth="1"/>
    <col min="9998" max="9998" width="14.453125" style="334" customWidth="1"/>
    <col min="9999" max="9999" width="1.81640625" style="334" customWidth="1"/>
    <col min="10000" max="10000" width="16.1796875" style="334" customWidth="1"/>
    <col min="10001" max="10001" width="12.81640625" style="334" customWidth="1"/>
    <col min="10002" max="10241" width="8.90625" style="334"/>
    <col min="10242" max="10244" width="1.453125" style="334" customWidth="1"/>
    <col min="10245" max="10245" width="37.1796875" style="334" customWidth="1"/>
    <col min="10246" max="10246" width="11.81640625" style="334" customWidth="1"/>
    <col min="10247" max="10247" width="1" style="334" customWidth="1"/>
    <col min="10248" max="10248" width="16.81640625" style="334" customWidth="1"/>
    <col min="10249" max="10249" width="2.1796875" style="334" customWidth="1"/>
    <col min="10250" max="10250" width="12.81640625" style="334" bestFit="1" customWidth="1"/>
    <col min="10251" max="10251" width="2.453125" style="334" customWidth="1"/>
    <col min="10252" max="10252" width="17.1796875" style="334" customWidth="1"/>
    <col min="10253" max="10253" width="1" style="334" customWidth="1"/>
    <col min="10254" max="10254" width="14.453125" style="334" customWidth="1"/>
    <col min="10255" max="10255" width="1.81640625" style="334" customWidth="1"/>
    <col min="10256" max="10256" width="16.1796875" style="334" customWidth="1"/>
    <col min="10257" max="10257" width="12.81640625" style="334" customWidth="1"/>
    <col min="10258" max="10497" width="8.90625" style="334"/>
    <col min="10498" max="10500" width="1.453125" style="334" customWidth="1"/>
    <col min="10501" max="10501" width="37.1796875" style="334" customWidth="1"/>
    <col min="10502" max="10502" width="11.81640625" style="334" customWidth="1"/>
    <col min="10503" max="10503" width="1" style="334" customWidth="1"/>
    <col min="10504" max="10504" width="16.81640625" style="334" customWidth="1"/>
    <col min="10505" max="10505" width="2.1796875" style="334" customWidth="1"/>
    <col min="10506" max="10506" width="12.81640625" style="334" bestFit="1" customWidth="1"/>
    <col min="10507" max="10507" width="2.453125" style="334" customWidth="1"/>
    <col min="10508" max="10508" width="17.1796875" style="334" customWidth="1"/>
    <col min="10509" max="10509" width="1" style="334" customWidth="1"/>
    <col min="10510" max="10510" width="14.453125" style="334" customWidth="1"/>
    <col min="10511" max="10511" width="1.81640625" style="334" customWidth="1"/>
    <col min="10512" max="10512" width="16.1796875" style="334" customWidth="1"/>
    <col min="10513" max="10513" width="12.81640625" style="334" customWidth="1"/>
    <col min="10514" max="10753" width="8.90625" style="334"/>
    <col min="10754" max="10756" width="1.453125" style="334" customWidth="1"/>
    <col min="10757" max="10757" width="37.1796875" style="334" customWidth="1"/>
    <col min="10758" max="10758" width="11.81640625" style="334" customWidth="1"/>
    <col min="10759" max="10759" width="1" style="334" customWidth="1"/>
    <col min="10760" max="10760" width="16.81640625" style="334" customWidth="1"/>
    <col min="10761" max="10761" width="2.1796875" style="334" customWidth="1"/>
    <col min="10762" max="10762" width="12.81640625" style="334" bestFit="1" customWidth="1"/>
    <col min="10763" max="10763" width="2.453125" style="334" customWidth="1"/>
    <col min="10764" max="10764" width="17.1796875" style="334" customWidth="1"/>
    <col min="10765" max="10765" width="1" style="334" customWidth="1"/>
    <col min="10766" max="10766" width="14.453125" style="334" customWidth="1"/>
    <col min="10767" max="10767" width="1.81640625" style="334" customWidth="1"/>
    <col min="10768" max="10768" width="16.1796875" style="334" customWidth="1"/>
    <col min="10769" max="10769" width="12.81640625" style="334" customWidth="1"/>
    <col min="10770" max="11009" width="8.90625" style="334"/>
    <col min="11010" max="11012" width="1.453125" style="334" customWidth="1"/>
    <col min="11013" max="11013" width="37.1796875" style="334" customWidth="1"/>
    <col min="11014" max="11014" width="11.81640625" style="334" customWidth="1"/>
    <col min="11015" max="11015" width="1" style="334" customWidth="1"/>
    <col min="11016" max="11016" width="16.81640625" style="334" customWidth="1"/>
    <col min="11017" max="11017" width="2.1796875" style="334" customWidth="1"/>
    <col min="11018" max="11018" width="12.81640625" style="334" bestFit="1" customWidth="1"/>
    <col min="11019" max="11019" width="2.453125" style="334" customWidth="1"/>
    <col min="11020" max="11020" width="17.1796875" style="334" customWidth="1"/>
    <col min="11021" max="11021" width="1" style="334" customWidth="1"/>
    <col min="11022" max="11022" width="14.453125" style="334" customWidth="1"/>
    <col min="11023" max="11023" width="1.81640625" style="334" customWidth="1"/>
    <col min="11024" max="11024" width="16.1796875" style="334" customWidth="1"/>
    <col min="11025" max="11025" width="12.81640625" style="334" customWidth="1"/>
    <col min="11026" max="11265" width="8.90625" style="334"/>
    <col min="11266" max="11268" width="1.453125" style="334" customWidth="1"/>
    <col min="11269" max="11269" width="37.1796875" style="334" customWidth="1"/>
    <col min="11270" max="11270" width="11.81640625" style="334" customWidth="1"/>
    <col min="11271" max="11271" width="1" style="334" customWidth="1"/>
    <col min="11272" max="11272" width="16.81640625" style="334" customWidth="1"/>
    <col min="11273" max="11273" width="2.1796875" style="334" customWidth="1"/>
    <col min="11274" max="11274" width="12.81640625" style="334" bestFit="1" customWidth="1"/>
    <col min="11275" max="11275" width="2.453125" style="334" customWidth="1"/>
    <col min="11276" max="11276" width="17.1796875" style="334" customWidth="1"/>
    <col min="11277" max="11277" width="1" style="334" customWidth="1"/>
    <col min="11278" max="11278" width="14.453125" style="334" customWidth="1"/>
    <col min="11279" max="11279" width="1.81640625" style="334" customWidth="1"/>
    <col min="11280" max="11280" width="16.1796875" style="334" customWidth="1"/>
    <col min="11281" max="11281" width="12.81640625" style="334" customWidth="1"/>
    <col min="11282" max="11521" width="8.90625" style="334"/>
    <col min="11522" max="11524" width="1.453125" style="334" customWidth="1"/>
    <col min="11525" max="11525" width="37.1796875" style="334" customWidth="1"/>
    <col min="11526" max="11526" width="11.81640625" style="334" customWidth="1"/>
    <col min="11527" max="11527" width="1" style="334" customWidth="1"/>
    <col min="11528" max="11528" width="16.81640625" style="334" customWidth="1"/>
    <col min="11529" max="11529" width="2.1796875" style="334" customWidth="1"/>
    <col min="11530" max="11530" width="12.81640625" style="334" bestFit="1" customWidth="1"/>
    <col min="11531" max="11531" width="2.453125" style="334" customWidth="1"/>
    <col min="11532" max="11532" width="17.1796875" style="334" customWidth="1"/>
    <col min="11533" max="11533" width="1" style="334" customWidth="1"/>
    <col min="11534" max="11534" width="14.453125" style="334" customWidth="1"/>
    <col min="11535" max="11535" width="1.81640625" style="334" customWidth="1"/>
    <col min="11536" max="11536" width="16.1796875" style="334" customWidth="1"/>
    <col min="11537" max="11537" width="12.81640625" style="334" customWidth="1"/>
    <col min="11538" max="11777" width="8.90625" style="334"/>
    <col min="11778" max="11780" width="1.453125" style="334" customWidth="1"/>
    <col min="11781" max="11781" width="37.1796875" style="334" customWidth="1"/>
    <col min="11782" max="11782" width="11.81640625" style="334" customWidth="1"/>
    <col min="11783" max="11783" width="1" style="334" customWidth="1"/>
    <col min="11784" max="11784" width="16.81640625" style="334" customWidth="1"/>
    <col min="11785" max="11785" width="2.1796875" style="334" customWidth="1"/>
    <col min="11786" max="11786" width="12.81640625" style="334" bestFit="1" customWidth="1"/>
    <col min="11787" max="11787" width="2.453125" style="334" customWidth="1"/>
    <col min="11788" max="11788" width="17.1796875" style="334" customWidth="1"/>
    <col min="11789" max="11789" width="1" style="334" customWidth="1"/>
    <col min="11790" max="11790" width="14.453125" style="334" customWidth="1"/>
    <col min="11791" max="11791" width="1.81640625" style="334" customWidth="1"/>
    <col min="11792" max="11792" width="16.1796875" style="334" customWidth="1"/>
    <col min="11793" max="11793" width="12.81640625" style="334" customWidth="1"/>
    <col min="11794" max="12033" width="8.90625" style="334"/>
    <col min="12034" max="12036" width="1.453125" style="334" customWidth="1"/>
    <col min="12037" max="12037" width="37.1796875" style="334" customWidth="1"/>
    <col min="12038" max="12038" width="11.81640625" style="334" customWidth="1"/>
    <col min="12039" max="12039" width="1" style="334" customWidth="1"/>
    <col min="12040" max="12040" width="16.81640625" style="334" customWidth="1"/>
    <col min="12041" max="12041" width="2.1796875" style="334" customWidth="1"/>
    <col min="12042" max="12042" width="12.81640625" style="334" bestFit="1" customWidth="1"/>
    <col min="12043" max="12043" width="2.453125" style="334" customWidth="1"/>
    <col min="12044" max="12044" width="17.1796875" style="334" customWidth="1"/>
    <col min="12045" max="12045" width="1" style="334" customWidth="1"/>
    <col min="12046" max="12046" width="14.453125" style="334" customWidth="1"/>
    <col min="12047" max="12047" width="1.81640625" style="334" customWidth="1"/>
    <col min="12048" max="12048" width="16.1796875" style="334" customWidth="1"/>
    <col min="12049" max="12049" width="12.81640625" style="334" customWidth="1"/>
    <col min="12050" max="12289" width="8.90625" style="334"/>
    <col min="12290" max="12292" width="1.453125" style="334" customWidth="1"/>
    <col min="12293" max="12293" width="37.1796875" style="334" customWidth="1"/>
    <col min="12294" max="12294" width="11.81640625" style="334" customWidth="1"/>
    <col min="12295" max="12295" width="1" style="334" customWidth="1"/>
    <col min="12296" max="12296" width="16.81640625" style="334" customWidth="1"/>
    <col min="12297" max="12297" width="2.1796875" style="334" customWidth="1"/>
    <col min="12298" max="12298" width="12.81640625" style="334" bestFit="1" customWidth="1"/>
    <col min="12299" max="12299" width="2.453125" style="334" customWidth="1"/>
    <col min="12300" max="12300" width="17.1796875" style="334" customWidth="1"/>
    <col min="12301" max="12301" width="1" style="334" customWidth="1"/>
    <col min="12302" max="12302" width="14.453125" style="334" customWidth="1"/>
    <col min="12303" max="12303" width="1.81640625" style="334" customWidth="1"/>
    <col min="12304" max="12304" width="16.1796875" style="334" customWidth="1"/>
    <col min="12305" max="12305" width="12.81640625" style="334" customWidth="1"/>
    <col min="12306" max="12545" width="8.90625" style="334"/>
    <col min="12546" max="12548" width="1.453125" style="334" customWidth="1"/>
    <col min="12549" max="12549" width="37.1796875" style="334" customWidth="1"/>
    <col min="12550" max="12550" width="11.81640625" style="334" customWidth="1"/>
    <col min="12551" max="12551" width="1" style="334" customWidth="1"/>
    <col min="12552" max="12552" width="16.81640625" style="334" customWidth="1"/>
    <col min="12553" max="12553" width="2.1796875" style="334" customWidth="1"/>
    <col min="12554" max="12554" width="12.81640625" style="334" bestFit="1" customWidth="1"/>
    <col min="12555" max="12555" width="2.453125" style="334" customWidth="1"/>
    <col min="12556" max="12556" width="17.1796875" style="334" customWidth="1"/>
    <col min="12557" max="12557" width="1" style="334" customWidth="1"/>
    <col min="12558" max="12558" width="14.453125" style="334" customWidth="1"/>
    <col min="12559" max="12559" width="1.81640625" style="334" customWidth="1"/>
    <col min="12560" max="12560" width="16.1796875" style="334" customWidth="1"/>
    <col min="12561" max="12561" width="12.81640625" style="334" customWidth="1"/>
    <col min="12562" max="12801" width="8.90625" style="334"/>
    <col min="12802" max="12804" width="1.453125" style="334" customWidth="1"/>
    <col min="12805" max="12805" width="37.1796875" style="334" customWidth="1"/>
    <col min="12806" max="12806" width="11.81640625" style="334" customWidth="1"/>
    <col min="12807" max="12807" width="1" style="334" customWidth="1"/>
    <col min="12808" max="12808" width="16.81640625" style="334" customWidth="1"/>
    <col min="12809" max="12809" width="2.1796875" style="334" customWidth="1"/>
    <col min="12810" max="12810" width="12.81640625" style="334" bestFit="1" customWidth="1"/>
    <col min="12811" max="12811" width="2.453125" style="334" customWidth="1"/>
    <col min="12812" max="12812" width="17.1796875" style="334" customWidth="1"/>
    <col min="12813" max="12813" width="1" style="334" customWidth="1"/>
    <col min="12814" max="12814" width="14.453125" style="334" customWidth="1"/>
    <col min="12815" max="12815" width="1.81640625" style="334" customWidth="1"/>
    <col min="12816" max="12816" width="16.1796875" style="334" customWidth="1"/>
    <col min="12817" max="12817" width="12.81640625" style="334" customWidth="1"/>
    <col min="12818" max="13057" width="8.90625" style="334"/>
    <col min="13058" max="13060" width="1.453125" style="334" customWidth="1"/>
    <col min="13061" max="13061" width="37.1796875" style="334" customWidth="1"/>
    <col min="13062" max="13062" width="11.81640625" style="334" customWidth="1"/>
    <col min="13063" max="13063" width="1" style="334" customWidth="1"/>
    <col min="13064" max="13064" width="16.81640625" style="334" customWidth="1"/>
    <col min="13065" max="13065" width="2.1796875" style="334" customWidth="1"/>
    <col min="13066" max="13066" width="12.81640625" style="334" bestFit="1" customWidth="1"/>
    <col min="13067" max="13067" width="2.453125" style="334" customWidth="1"/>
    <col min="13068" max="13068" width="17.1796875" style="334" customWidth="1"/>
    <col min="13069" max="13069" width="1" style="334" customWidth="1"/>
    <col min="13070" max="13070" width="14.453125" style="334" customWidth="1"/>
    <col min="13071" max="13071" width="1.81640625" style="334" customWidth="1"/>
    <col min="13072" max="13072" width="16.1796875" style="334" customWidth="1"/>
    <col min="13073" max="13073" width="12.81640625" style="334" customWidth="1"/>
    <col min="13074" max="13313" width="8.90625" style="334"/>
    <col min="13314" max="13316" width="1.453125" style="334" customWidth="1"/>
    <col min="13317" max="13317" width="37.1796875" style="334" customWidth="1"/>
    <col min="13318" max="13318" width="11.81640625" style="334" customWidth="1"/>
    <col min="13319" max="13319" width="1" style="334" customWidth="1"/>
    <col min="13320" max="13320" width="16.81640625" style="334" customWidth="1"/>
    <col min="13321" max="13321" width="2.1796875" style="334" customWidth="1"/>
    <col min="13322" max="13322" width="12.81640625" style="334" bestFit="1" customWidth="1"/>
    <col min="13323" max="13323" width="2.453125" style="334" customWidth="1"/>
    <col min="13324" max="13324" width="17.1796875" style="334" customWidth="1"/>
    <col min="13325" max="13325" width="1" style="334" customWidth="1"/>
    <col min="13326" max="13326" width="14.453125" style="334" customWidth="1"/>
    <col min="13327" max="13327" width="1.81640625" style="334" customWidth="1"/>
    <col min="13328" max="13328" width="16.1796875" style="334" customWidth="1"/>
    <col min="13329" max="13329" width="12.81640625" style="334" customWidth="1"/>
    <col min="13330" max="13569" width="8.90625" style="334"/>
    <col min="13570" max="13572" width="1.453125" style="334" customWidth="1"/>
    <col min="13573" max="13573" width="37.1796875" style="334" customWidth="1"/>
    <col min="13574" max="13574" width="11.81640625" style="334" customWidth="1"/>
    <col min="13575" max="13575" width="1" style="334" customWidth="1"/>
    <col min="13576" max="13576" width="16.81640625" style="334" customWidth="1"/>
    <col min="13577" max="13577" width="2.1796875" style="334" customWidth="1"/>
    <col min="13578" max="13578" width="12.81640625" style="334" bestFit="1" customWidth="1"/>
    <col min="13579" max="13579" width="2.453125" style="334" customWidth="1"/>
    <col min="13580" max="13580" width="17.1796875" style="334" customWidth="1"/>
    <col min="13581" max="13581" width="1" style="334" customWidth="1"/>
    <col min="13582" max="13582" width="14.453125" style="334" customWidth="1"/>
    <col min="13583" max="13583" width="1.81640625" style="334" customWidth="1"/>
    <col min="13584" max="13584" width="16.1796875" style="334" customWidth="1"/>
    <col min="13585" max="13585" width="12.81640625" style="334" customWidth="1"/>
    <col min="13586" max="13825" width="8.90625" style="334"/>
    <col min="13826" max="13828" width="1.453125" style="334" customWidth="1"/>
    <col min="13829" max="13829" width="37.1796875" style="334" customWidth="1"/>
    <col min="13830" max="13830" width="11.81640625" style="334" customWidth="1"/>
    <col min="13831" max="13831" width="1" style="334" customWidth="1"/>
    <col min="13832" max="13832" width="16.81640625" style="334" customWidth="1"/>
    <col min="13833" max="13833" width="2.1796875" style="334" customWidth="1"/>
    <col min="13834" max="13834" width="12.81640625" style="334" bestFit="1" customWidth="1"/>
    <col min="13835" max="13835" width="2.453125" style="334" customWidth="1"/>
    <col min="13836" max="13836" width="17.1796875" style="334" customWidth="1"/>
    <col min="13837" max="13837" width="1" style="334" customWidth="1"/>
    <col min="13838" max="13838" width="14.453125" style="334" customWidth="1"/>
    <col min="13839" max="13839" width="1.81640625" style="334" customWidth="1"/>
    <col min="13840" max="13840" width="16.1796875" style="334" customWidth="1"/>
    <col min="13841" max="13841" width="12.81640625" style="334" customWidth="1"/>
    <col min="13842" max="14081" width="8.90625" style="334"/>
    <col min="14082" max="14084" width="1.453125" style="334" customWidth="1"/>
    <col min="14085" max="14085" width="37.1796875" style="334" customWidth="1"/>
    <col min="14086" max="14086" width="11.81640625" style="334" customWidth="1"/>
    <col min="14087" max="14087" width="1" style="334" customWidth="1"/>
    <col min="14088" max="14088" width="16.81640625" style="334" customWidth="1"/>
    <col min="14089" max="14089" width="2.1796875" style="334" customWidth="1"/>
    <col min="14090" max="14090" width="12.81640625" style="334" bestFit="1" customWidth="1"/>
    <col min="14091" max="14091" width="2.453125" style="334" customWidth="1"/>
    <col min="14092" max="14092" width="17.1796875" style="334" customWidth="1"/>
    <col min="14093" max="14093" width="1" style="334" customWidth="1"/>
    <col min="14094" max="14094" width="14.453125" style="334" customWidth="1"/>
    <col min="14095" max="14095" width="1.81640625" style="334" customWidth="1"/>
    <col min="14096" max="14096" width="16.1796875" style="334" customWidth="1"/>
    <col min="14097" max="14097" width="12.81640625" style="334" customWidth="1"/>
    <col min="14098" max="14337" width="8.90625" style="334"/>
    <col min="14338" max="14340" width="1.453125" style="334" customWidth="1"/>
    <col min="14341" max="14341" width="37.1796875" style="334" customWidth="1"/>
    <col min="14342" max="14342" width="11.81640625" style="334" customWidth="1"/>
    <col min="14343" max="14343" width="1" style="334" customWidth="1"/>
    <col min="14344" max="14344" width="16.81640625" style="334" customWidth="1"/>
    <col min="14345" max="14345" width="2.1796875" style="334" customWidth="1"/>
    <col min="14346" max="14346" width="12.81640625" style="334" bestFit="1" customWidth="1"/>
    <col min="14347" max="14347" width="2.453125" style="334" customWidth="1"/>
    <col min="14348" max="14348" width="17.1796875" style="334" customWidth="1"/>
    <col min="14349" max="14349" width="1" style="334" customWidth="1"/>
    <col min="14350" max="14350" width="14.453125" style="334" customWidth="1"/>
    <col min="14351" max="14351" width="1.81640625" style="334" customWidth="1"/>
    <col min="14352" max="14352" width="16.1796875" style="334" customWidth="1"/>
    <col min="14353" max="14353" width="12.81640625" style="334" customWidth="1"/>
    <col min="14354" max="14593" width="8.90625" style="334"/>
    <col min="14594" max="14596" width="1.453125" style="334" customWidth="1"/>
    <col min="14597" max="14597" width="37.1796875" style="334" customWidth="1"/>
    <col min="14598" max="14598" width="11.81640625" style="334" customWidth="1"/>
    <col min="14599" max="14599" width="1" style="334" customWidth="1"/>
    <col min="14600" max="14600" width="16.81640625" style="334" customWidth="1"/>
    <col min="14601" max="14601" width="2.1796875" style="334" customWidth="1"/>
    <col min="14602" max="14602" width="12.81640625" style="334" bestFit="1" customWidth="1"/>
    <col min="14603" max="14603" width="2.453125" style="334" customWidth="1"/>
    <col min="14604" max="14604" width="17.1796875" style="334" customWidth="1"/>
    <col min="14605" max="14605" width="1" style="334" customWidth="1"/>
    <col min="14606" max="14606" width="14.453125" style="334" customWidth="1"/>
    <col min="14607" max="14607" width="1.81640625" style="334" customWidth="1"/>
    <col min="14608" max="14608" width="16.1796875" style="334" customWidth="1"/>
    <col min="14609" max="14609" width="12.81640625" style="334" customWidth="1"/>
    <col min="14610" max="14849" width="8.90625" style="334"/>
    <col min="14850" max="14852" width="1.453125" style="334" customWidth="1"/>
    <col min="14853" max="14853" width="37.1796875" style="334" customWidth="1"/>
    <col min="14854" max="14854" width="11.81640625" style="334" customWidth="1"/>
    <col min="14855" max="14855" width="1" style="334" customWidth="1"/>
    <col min="14856" max="14856" width="16.81640625" style="334" customWidth="1"/>
    <col min="14857" max="14857" width="2.1796875" style="334" customWidth="1"/>
    <col min="14858" max="14858" width="12.81640625" style="334" bestFit="1" customWidth="1"/>
    <col min="14859" max="14859" width="2.453125" style="334" customWidth="1"/>
    <col min="14860" max="14860" width="17.1796875" style="334" customWidth="1"/>
    <col min="14861" max="14861" width="1" style="334" customWidth="1"/>
    <col min="14862" max="14862" width="14.453125" style="334" customWidth="1"/>
    <col min="14863" max="14863" width="1.81640625" style="334" customWidth="1"/>
    <col min="14864" max="14864" width="16.1796875" style="334" customWidth="1"/>
    <col min="14865" max="14865" width="12.81640625" style="334" customWidth="1"/>
    <col min="14866" max="15105" width="8.90625" style="334"/>
    <col min="15106" max="15108" width="1.453125" style="334" customWidth="1"/>
    <col min="15109" max="15109" width="37.1796875" style="334" customWidth="1"/>
    <col min="15110" max="15110" width="11.81640625" style="334" customWidth="1"/>
    <col min="15111" max="15111" width="1" style="334" customWidth="1"/>
    <col min="15112" max="15112" width="16.81640625" style="334" customWidth="1"/>
    <col min="15113" max="15113" width="2.1796875" style="334" customWidth="1"/>
    <col min="15114" max="15114" width="12.81640625" style="334" bestFit="1" customWidth="1"/>
    <col min="15115" max="15115" width="2.453125" style="334" customWidth="1"/>
    <col min="15116" max="15116" width="17.1796875" style="334" customWidth="1"/>
    <col min="15117" max="15117" width="1" style="334" customWidth="1"/>
    <col min="15118" max="15118" width="14.453125" style="334" customWidth="1"/>
    <col min="15119" max="15119" width="1.81640625" style="334" customWidth="1"/>
    <col min="15120" max="15120" width="16.1796875" style="334" customWidth="1"/>
    <col min="15121" max="15121" width="12.81640625" style="334" customWidth="1"/>
    <col min="15122" max="15361" width="8.90625" style="334"/>
    <col min="15362" max="15364" width="1.453125" style="334" customWidth="1"/>
    <col min="15365" max="15365" width="37.1796875" style="334" customWidth="1"/>
    <col min="15366" max="15366" width="11.81640625" style="334" customWidth="1"/>
    <col min="15367" max="15367" width="1" style="334" customWidth="1"/>
    <col min="15368" max="15368" width="16.81640625" style="334" customWidth="1"/>
    <col min="15369" max="15369" width="2.1796875" style="334" customWidth="1"/>
    <col min="15370" max="15370" width="12.81640625" style="334" bestFit="1" customWidth="1"/>
    <col min="15371" max="15371" width="2.453125" style="334" customWidth="1"/>
    <col min="15372" max="15372" width="17.1796875" style="334" customWidth="1"/>
    <col min="15373" max="15373" width="1" style="334" customWidth="1"/>
    <col min="15374" max="15374" width="14.453125" style="334" customWidth="1"/>
    <col min="15375" max="15375" width="1.81640625" style="334" customWidth="1"/>
    <col min="15376" max="15376" width="16.1796875" style="334" customWidth="1"/>
    <col min="15377" max="15377" width="12.81640625" style="334" customWidth="1"/>
    <col min="15378" max="15617" width="8.90625" style="334"/>
    <col min="15618" max="15620" width="1.453125" style="334" customWidth="1"/>
    <col min="15621" max="15621" width="37.1796875" style="334" customWidth="1"/>
    <col min="15622" max="15622" width="11.81640625" style="334" customWidth="1"/>
    <col min="15623" max="15623" width="1" style="334" customWidth="1"/>
    <col min="15624" max="15624" width="16.81640625" style="334" customWidth="1"/>
    <col min="15625" max="15625" width="2.1796875" style="334" customWidth="1"/>
    <col min="15626" max="15626" width="12.81640625" style="334" bestFit="1" customWidth="1"/>
    <col min="15627" max="15627" width="2.453125" style="334" customWidth="1"/>
    <col min="15628" max="15628" width="17.1796875" style="334" customWidth="1"/>
    <col min="15629" max="15629" width="1" style="334" customWidth="1"/>
    <col min="15630" max="15630" width="14.453125" style="334" customWidth="1"/>
    <col min="15631" max="15631" width="1.81640625" style="334" customWidth="1"/>
    <col min="15632" max="15632" width="16.1796875" style="334" customWidth="1"/>
    <col min="15633" max="15633" width="12.81640625" style="334" customWidth="1"/>
    <col min="15634" max="15873" width="8.90625" style="334"/>
    <col min="15874" max="15876" width="1.453125" style="334" customWidth="1"/>
    <col min="15877" max="15877" width="37.1796875" style="334" customWidth="1"/>
    <col min="15878" max="15878" width="11.81640625" style="334" customWidth="1"/>
    <col min="15879" max="15879" width="1" style="334" customWidth="1"/>
    <col min="15880" max="15880" width="16.81640625" style="334" customWidth="1"/>
    <col min="15881" max="15881" width="2.1796875" style="334" customWidth="1"/>
    <col min="15882" max="15882" width="12.81640625" style="334" bestFit="1" customWidth="1"/>
    <col min="15883" max="15883" width="2.453125" style="334" customWidth="1"/>
    <col min="15884" max="15884" width="17.1796875" style="334" customWidth="1"/>
    <col min="15885" max="15885" width="1" style="334" customWidth="1"/>
    <col min="15886" max="15886" width="14.453125" style="334" customWidth="1"/>
    <col min="15887" max="15887" width="1.81640625" style="334" customWidth="1"/>
    <col min="15888" max="15888" width="16.1796875" style="334" customWidth="1"/>
    <col min="15889" max="15889" width="12.81640625" style="334" customWidth="1"/>
    <col min="15890" max="16129" width="8.90625" style="334"/>
    <col min="16130" max="16132" width="1.453125" style="334" customWidth="1"/>
    <col min="16133" max="16133" width="37.1796875" style="334" customWidth="1"/>
    <col min="16134" max="16134" width="11.81640625" style="334" customWidth="1"/>
    <col min="16135" max="16135" width="1" style="334" customWidth="1"/>
    <col min="16136" max="16136" width="16.81640625" style="334" customWidth="1"/>
    <col min="16137" max="16137" width="2.1796875" style="334" customWidth="1"/>
    <col min="16138" max="16138" width="12.81640625" style="334" bestFit="1" customWidth="1"/>
    <col min="16139" max="16139" width="2.453125" style="334" customWidth="1"/>
    <col min="16140" max="16140" width="17.1796875" style="334" customWidth="1"/>
    <col min="16141" max="16141" width="1" style="334" customWidth="1"/>
    <col min="16142" max="16142" width="14.453125" style="334" customWidth="1"/>
    <col min="16143" max="16143" width="1.81640625" style="334" customWidth="1"/>
    <col min="16144" max="16144" width="16.1796875" style="334" customWidth="1"/>
    <col min="16145" max="16145" width="12.81640625" style="334" customWidth="1"/>
    <col min="16146" max="16384" width="8.90625" style="334"/>
  </cols>
  <sheetData>
    <row r="1" spans="1:254" s="318" customFormat="1" ht="24" customHeight="1">
      <c r="A1" s="412" t="s">
        <v>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316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/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  <c r="CM1" s="317"/>
      <c r="CN1" s="317"/>
      <c r="CO1" s="317"/>
      <c r="CP1" s="317"/>
      <c r="CQ1" s="317"/>
      <c r="CR1" s="317"/>
      <c r="CS1" s="317"/>
      <c r="CT1" s="317"/>
      <c r="CU1" s="317"/>
      <c r="CV1" s="317"/>
      <c r="CW1" s="317"/>
      <c r="CX1" s="317"/>
      <c r="CY1" s="317"/>
      <c r="CZ1" s="317"/>
      <c r="DA1" s="317"/>
      <c r="DB1" s="317"/>
      <c r="DC1" s="317"/>
      <c r="DD1" s="317"/>
      <c r="DE1" s="317"/>
      <c r="DF1" s="317"/>
      <c r="DG1" s="317"/>
      <c r="DH1" s="317"/>
      <c r="DI1" s="317"/>
      <c r="DJ1" s="317"/>
      <c r="DK1" s="317"/>
      <c r="DL1" s="317"/>
      <c r="DM1" s="317"/>
      <c r="DN1" s="317"/>
      <c r="DO1" s="317"/>
      <c r="DP1" s="317"/>
      <c r="DQ1" s="317"/>
      <c r="DR1" s="317"/>
      <c r="DS1" s="317"/>
      <c r="DT1" s="317"/>
      <c r="DU1" s="317"/>
      <c r="DV1" s="317"/>
      <c r="DW1" s="317"/>
      <c r="DX1" s="317"/>
      <c r="DY1" s="317"/>
      <c r="DZ1" s="317"/>
      <c r="EA1" s="317"/>
      <c r="EB1" s="317"/>
      <c r="EC1" s="317"/>
      <c r="ED1" s="317"/>
      <c r="EE1" s="317"/>
      <c r="EF1" s="317"/>
      <c r="EG1" s="317"/>
      <c r="EH1" s="317"/>
      <c r="EI1" s="317"/>
      <c r="EJ1" s="317"/>
      <c r="EK1" s="317"/>
      <c r="EL1" s="317"/>
      <c r="EM1" s="317"/>
      <c r="EN1" s="317"/>
      <c r="EO1" s="317"/>
      <c r="EP1" s="317"/>
      <c r="EQ1" s="317"/>
      <c r="ER1" s="317"/>
      <c r="ES1" s="317"/>
      <c r="ET1" s="317"/>
      <c r="EU1" s="317"/>
      <c r="EV1" s="317"/>
      <c r="EW1" s="317"/>
      <c r="EX1" s="317"/>
      <c r="EY1" s="317"/>
      <c r="EZ1" s="317"/>
      <c r="FA1" s="317"/>
      <c r="FB1" s="317"/>
      <c r="FC1" s="317"/>
      <c r="FD1" s="317"/>
      <c r="FE1" s="317"/>
      <c r="FF1" s="317"/>
      <c r="FG1" s="317"/>
      <c r="FH1" s="317"/>
      <c r="FI1" s="317"/>
      <c r="FJ1" s="317"/>
      <c r="FK1" s="317"/>
      <c r="FL1" s="317"/>
      <c r="FM1" s="317"/>
      <c r="FN1" s="317"/>
      <c r="FO1" s="317"/>
      <c r="FP1" s="317"/>
      <c r="FQ1" s="317"/>
      <c r="FR1" s="317"/>
      <c r="FS1" s="317"/>
      <c r="FT1" s="317"/>
      <c r="FU1" s="317"/>
      <c r="FV1" s="317"/>
      <c r="FW1" s="317"/>
      <c r="FX1" s="317"/>
      <c r="FY1" s="317"/>
      <c r="FZ1" s="317"/>
      <c r="GA1" s="317"/>
      <c r="GB1" s="317"/>
      <c r="GC1" s="317"/>
      <c r="GD1" s="317"/>
      <c r="GE1" s="317"/>
      <c r="GF1" s="317"/>
      <c r="GG1" s="317"/>
      <c r="GH1" s="317"/>
      <c r="GI1" s="317"/>
      <c r="GJ1" s="317"/>
      <c r="GK1" s="317"/>
      <c r="GL1" s="317"/>
      <c r="GM1" s="317"/>
      <c r="GN1" s="317"/>
      <c r="GO1" s="317"/>
      <c r="GP1" s="317"/>
      <c r="GQ1" s="317"/>
      <c r="GR1" s="317"/>
      <c r="GS1" s="317"/>
      <c r="GT1" s="317"/>
      <c r="GU1" s="317"/>
      <c r="GV1" s="317"/>
      <c r="GW1" s="317"/>
      <c r="GX1" s="317"/>
      <c r="GY1" s="317"/>
      <c r="GZ1" s="317"/>
      <c r="HA1" s="317"/>
      <c r="HB1" s="317"/>
      <c r="HC1" s="317"/>
      <c r="HD1" s="317"/>
      <c r="HE1" s="317"/>
      <c r="HF1" s="317"/>
      <c r="HG1" s="317"/>
      <c r="HH1" s="317"/>
      <c r="HI1" s="317"/>
      <c r="HJ1" s="317"/>
      <c r="HK1" s="317"/>
      <c r="HL1" s="317"/>
      <c r="HM1" s="317"/>
      <c r="HN1" s="317"/>
      <c r="HO1" s="317"/>
      <c r="HP1" s="317"/>
      <c r="HQ1" s="317"/>
      <c r="HR1" s="317"/>
      <c r="HS1" s="317"/>
      <c r="HT1" s="317"/>
      <c r="HU1" s="317"/>
      <c r="HV1" s="317"/>
      <c r="HW1" s="317"/>
      <c r="HX1" s="317"/>
      <c r="HY1" s="317"/>
      <c r="HZ1" s="317"/>
      <c r="IA1" s="317"/>
      <c r="IB1" s="317"/>
      <c r="IC1" s="317"/>
      <c r="ID1" s="317"/>
      <c r="IE1" s="317"/>
      <c r="IF1" s="317"/>
      <c r="IG1" s="317"/>
      <c r="IH1" s="317"/>
      <c r="II1" s="317"/>
      <c r="IJ1" s="317"/>
      <c r="IK1" s="317"/>
      <c r="IL1" s="317"/>
      <c r="IM1" s="317"/>
      <c r="IN1" s="317"/>
      <c r="IO1" s="317"/>
      <c r="IP1" s="317"/>
      <c r="IQ1" s="317"/>
      <c r="IR1" s="317"/>
      <c r="IS1" s="317"/>
      <c r="IT1" s="317"/>
    </row>
    <row r="2" spans="1:254" s="318" customFormat="1" ht="24" customHeight="1">
      <c r="A2" s="390" t="s">
        <v>94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16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317"/>
      <c r="CV2" s="317"/>
      <c r="CW2" s="317"/>
      <c r="CX2" s="317"/>
      <c r="CY2" s="317"/>
      <c r="CZ2" s="317"/>
      <c r="DA2" s="317"/>
      <c r="DB2" s="317"/>
      <c r="DC2" s="317"/>
      <c r="DD2" s="317"/>
      <c r="DE2" s="317"/>
      <c r="DF2" s="317"/>
      <c r="DG2" s="317"/>
      <c r="DH2" s="317"/>
      <c r="DI2" s="317"/>
      <c r="DJ2" s="317"/>
      <c r="DK2" s="317"/>
      <c r="DL2" s="317"/>
      <c r="DM2" s="317"/>
      <c r="DN2" s="317"/>
      <c r="DO2" s="317"/>
      <c r="DP2" s="317"/>
      <c r="DQ2" s="317"/>
      <c r="DR2" s="317"/>
      <c r="DS2" s="317"/>
      <c r="DT2" s="317"/>
      <c r="DU2" s="317"/>
      <c r="DV2" s="317"/>
      <c r="DW2" s="317"/>
      <c r="DX2" s="317"/>
      <c r="DY2" s="317"/>
      <c r="DZ2" s="317"/>
      <c r="EA2" s="317"/>
      <c r="EB2" s="317"/>
      <c r="EC2" s="317"/>
      <c r="ED2" s="317"/>
      <c r="EE2" s="317"/>
      <c r="EF2" s="317"/>
      <c r="EG2" s="317"/>
      <c r="EH2" s="317"/>
      <c r="EI2" s="317"/>
      <c r="EJ2" s="317"/>
      <c r="EK2" s="317"/>
      <c r="EL2" s="317"/>
      <c r="EM2" s="317"/>
      <c r="EN2" s="317"/>
      <c r="EO2" s="317"/>
      <c r="EP2" s="317"/>
      <c r="EQ2" s="317"/>
      <c r="ER2" s="317"/>
      <c r="ES2" s="317"/>
      <c r="ET2" s="317"/>
      <c r="EU2" s="317"/>
      <c r="EV2" s="317"/>
      <c r="EW2" s="317"/>
      <c r="EX2" s="317"/>
      <c r="EY2" s="317"/>
      <c r="EZ2" s="317"/>
      <c r="FA2" s="317"/>
      <c r="FB2" s="317"/>
      <c r="FC2" s="317"/>
      <c r="FD2" s="317"/>
      <c r="FE2" s="317"/>
      <c r="FF2" s="317"/>
      <c r="FG2" s="317"/>
      <c r="FH2" s="317"/>
      <c r="FI2" s="317"/>
      <c r="FJ2" s="317"/>
      <c r="FK2" s="317"/>
      <c r="FL2" s="317"/>
      <c r="FM2" s="317"/>
      <c r="FN2" s="317"/>
      <c r="FO2" s="317"/>
      <c r="FP2" s="317"/>
      <c r="FQ2" s="317"/>
      <c r="FR2" s="317"/>
      <c r="FS2" s="317"/>
      <c r="FT2" s="317"/>
      <c r="FU2" s="317"/>
      <c r="FV2" s="317"/>
      <c r="FW2" s="317"/>
      <c r="FX2" s="317"/>
      <c r="FY2" s="317"/>
      <c r="FZ2" s="317"/>
      <c r="GA2" s="317"/>
      <c r="GB2" s="317"/>
      <c r="GC2" s="317"/>
      <c r="GD2" s="317"/>
      <c r="GE2" s="317"/>
      <c r="GF2" s="317"/>
      <c r="GG2" s="317"/>
      <c r="GH2" s="317"/>
      <c r="GI2" s="317"/>
      <c r="GJ2" s="317"/>
      <c r="GK2" s="317"/>
      <c r="GL2" s="317"/>
      <c r="GM2" s="317"/>
      <c r="GN2" s="317"/>
      <c r="GO2" s="317"/>
      <c r="GP2" s="317"/>
      <c r="GQ2" s="317"/>
      <c r="GR2" s="317"/>
      <c r="GS2" s="317"/>
      <c r="GT2" s="317"/>
      <c r="GU2" s="317"/>
      <c r="GV2" s="317"/>
      <c r="GW2" s="317"/>
      <c r="GX2" s="317"/>
      <c r="GY2" s="317"/>
      <c r="GZ2" s="317"/>
      <c r="HA2" s="317"/>
      <c r="HB2" s="317"/>
      <c r="HC2" s="317"/>
      <c r="HD2" s="317"/>
      <c r="HE2" s="317"/>
      <c r="HF2" s="317"/>
      <c r="HG2" s="317"/>
      <c r="HH2" s="317"/>
      <c r="HI2" s="317"/>
      <c r="HJ2" s="317"/>
      <c r="HK2" s="317"/>
      <c r="HL2" s="317"/>
      <c r="HM2" s="317"/>
      <c r="HN2" s="317"/>
      <c r="HO2" s="317"/>
      <c r="HP2" s="317"/>
      <c r="HQ2" s="317"/>
      <c r="HR2" s="317"/>
      <c r="HS2" s="317"/>
      <c r="HT2" s="317"/>
      <c r="HU2" s="317"/>
      <c r="HV2" s="317"/>
      <c r="HW2" s="317"/>
      <c r="HX2" s="317"/>
      <c r="HY2" s="317"/>
      <c r="HZ2" s="317"/>
      <c r="IA2" s="317"/>
      <c r="IB2" s="317"/>
      <c r="IC2" s="317"/>
      <c r="ID2" s="317"/>
      <c r="IE2" s="317"/>
      <c r="IF2" s="317"/>
      <c r="IG2" s="317"/>
      <c r="IH2" s="317"/>
      <c r="II2" s="317"/>
      <c r="IJ2" s="317"/>
      <c r="IK2" s="317"/>
      <c r="IL2" s="317"/>
      <c r="IM2" s="317"/>
      <c r="IN2" s="317"/>
      <c r="IO2" s="317"/>
      <c r="IP2" s="317"/>
      <c r="IQ2" s="317"/>
      <c r="IR2" s="317"/>
      <c r="IS2" s="317"/>
      <c r="IT2" s="317"/>
    </row>
    <row r="3" spans="1:254" s="318" customFormat="1" ht="24" customHeight="1">
      <c r="A3" s="413" t="s">
        <v>205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16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317"/>
      <c r="AK3" s="317"/>
      <c r="AL3" s="317"/>
      <c r="AM3" s="317"/>
      <c r="AN3" s="317"/>
      <c r="AO3" s="317"/>
      <c r="AP3" s="317"/>
      <c r="AQ3" s="317"/>
      <c r="AR3" s="317"/>
      <c r="AS3" s="317"/>
      <c r="AT3" s="317"/>
      <c r="AU3" s="317"/>
      <c r="AV3" s="317"/>
      <c r="AW3" s="317"/>
      <c r="AX3" s="317"/>
      <c r="AY3" s="317"/>
      <c r="AZ3" s="317"/>
      <c r="BA3" s="317"/>
      <c r="BB3" s="317"/>
      <c r="BC3" s="317"/>
      <c r="BD3" s="317"/>
      <c r="BE3" s="317"/>
      <c r="BF3" s="317"/>
      <c r="BG3" s="317"/>
      <c r="BH3" s="317"/>
      <c r="BI3" s="317"/>
      <c r="BJ3" s="317"/>
      <c r="BK3" s="317"/>
      <c r="BL3" s="317"/>
      <c r="BM3" s="317"/>
      <c r="BN3" s="317"/>
      <c r="BO3" s="317"/>
      <c r="BP3" s="317"/>
      <c r="BQ3" s="317"/>
      <c r="BR3" s="317"/>
      <c r="BS3" s="317"/>
      <c r="BT3" s="317"/>
      <c r="BU3" s="317"/>
      <c r="BV3" s="317"/>
      <c r="BW3" s="317"/>
      <c r="BX3" s="317"/>
      <c r="BY3" s="317"/>
      <c r="BZ3" s="317"/>
      <c r="CA3" s="317"/>
      <c r="CB3" s="317"/>
      <c r="CC3" s="317"/>
      <c r="CD3" s="317"/>
      <c r="CE3" s="317"/>
      <c r="CF3" s="317"/>
      <c r="CG3" s="317"/>
      <c r="CH3" s="317"/>
      <c r="CI3" s="317"/>
      <c r="CJ3" s="317"/>
      <c r="CK3" s="317"/>
      <c r="CL3" s="317"/>
      <c r="CM3" s="317"/>
      <c r="CN3" s="317"/>
      <c r="CO3" s="317"/>
      <c r="CP3" s="317"/>
      <c r="CQ3" s="317"/>
      <c r="CR3" s="317"/>
      <c r="CS3" s="317"/>
      <c r="CT3" s="317"/>
      <c r="CU3" s="317"/>
      <c r="CV3" s="317"/>
      <c r="CW3" s="317"/>
      <c r="CX3" s="317"/>
      <c r="CY3" s="317"/>
      <c r="CZ3" s="317"/>
      <c r="DA3" s="317"/>
      <c r="DB3" s="317"/>
      <c r="DC3" s="317"/>
      <c r="DD3" s="317"/>
      <c r="DE3" s="317"/>
      <c r="DF3" s="317"/>
      <c r="DG3" s="317"/>
      <c r="DH3" s="317"/>
      <c r="DI3" s="317"/>
      <c r="DJ3" s="317"/>
      <c r="DK3" s="317"/>
      <c r="DL3" s="317"/>
      <c r="DM3" s="317"/>
      <c r="DN3" s="317"/>
      <c r="DO3" s="317"/>
      <c r="DP3" s="317"/>
      <c r="DQ3" s="317"/>
      <c r="DR3" s="317"/>
      <c r="DS3" s="317"/>
      <c r="DT3" s="317"/>
      <c r="DU3" s="317"/>
      <c r="DV3" s="317"/>
      <c r="DW3" s="317"/>
      <c r="DX3" s="317"/>
      <c r="DY3" s="317"/>
      <c r="DZ3" s="317"/>
      <c r="EA3" s="317"/>
      <c r="EB3" s="317"/>
      <c r="EC3" s="317"/>
      <c r="ED3" s="317"/>
      <c r="EE3" s="317"/>
      <c r="EF3" s="317"/>
      <c r="EG3" s="317"/>
      <c r="EH3" s="317"/>
      <c r="EI3" s="317"/>
      <c r="EJ3" s="317"/>
      <c r="EK3" s="317"/>
      <c r="EL3" s="317"/>
      <c r="EM3" s="317"/>
      <c r="EN3" s="317"/>
      <c r="EO3" s="317"/>
      <c r="EP3" s="317"/>
      <c r="EQ3" s="317"/>
      <c r="ER3" s="317"/>
      <c r="ES3" s="317"/>
      <c r="ET3" s="317"/>
      <c r="EU3" s="317"/>
      <c r="EV3" s="317"/>
      <c r="EW3" s="317"/>
      <c r="EX3" s="317"/>
      <c r="EY3" s="317"/>
      <c r="EZ3" s="317"/>
      <c r="FA3" s="317"/>
      <c r="FB3" s="317"/>
      <c r="FC3" s="317"/>
      <c r="FD3" s="317"/>
      <c r="FE3" s="317"/>
      <c r="FF3" s="317"/>
      <c r="FG3" s="317"/>
      <c r="FH3" s="317"/>
      <c r="FI3" s="317"/>
      <c r="FJ3" s="317"/>
      <c r="FK3" s="317"/>
      <c r="FL3" s="317"/>
      <c r="FM3" s="317"/>
      <c r="FN3" s="317"/>
      <c r="FO3" s="317"/>
      <c r="FP3" s="317"/>
      <c r="FQ3" s="317"/>
      <c r="FR3" s="317"/>
      <c r="FS3" s="317"/>
      <c r="FT3" s="317"/>
      <c r="FU3" s="317"/>
      <c r="FV3" s="317"/>
      <c r="FW3" s="317"/>
      <c r="FX3" s="317"/>
      <c r="FY3" s="317"/>
      <c r="FZ3" s="317"/>
      <c r="GA3" s="317"/>
      <c r="GB3" s="317"/>
      <c r="GC3" s="317"/>
      <c r="GD3" s="317"/>
      <c r="GE3" s="317"/>
      <c r="GF3" s="317"/>
      <c r="GG3" s="317"/>
      <c r="GH3" s="317"/>
      <c r="GI3" s="317"/>
      <c r="GJ3" s="317"/>
      <c r="GK3" s="317"/>
      <c r="GL3" s="317"/>
      <c r="GM3" s="317"/>
      <c r="GN3" s="317"/>
      <c r="GO3" s="317"/>
      <c r="GP3" s="317"/>
      <c r="GQ3" s="317"/>
      <c r="GR3" s="317"/>
      <c r="GS3" s="317"/>
      <c r="GT3" s="317"/>
      <c r="GU3" s="317"/>
      <c r="GV3" s="317"/>
      <c r="GW3" s="317"/>
      <c r="GX3" s="317"/>
      <c r="GY3" s="317"/>
      <c r="GZ3" s="317"/>
      <c r="HA3" s="317"/>
      <c r="HB3" s="317"/>
      <c r="HC3" s="317"/>
      <c r="HD3" s="317"/>
      <c r="HE3" s="317"/>
      <c r="HF3" s="317"/>
      <c r="HG3" s="317"/>
      <c r="HH3" s="317"/>
      <c r="HI3" s="317"/>
      <c r="HJ3" s="317"/>
      <c r="HK3" s="317"/>
      <c r="HL3" s="317"/>
      <c r="HM3" s="317"/>
      <c r="HN3" s="317"/>
      <c r="HO3" s="317"/>
      <c r="HP3" s="317"/>
      <c r="HQ3" s="317"/>
      <c r="HR3" s="317"/>
      <c r="HS3" s="317"/>
      <c r="HT3" s="317"/>
      <c r="HU3" s="317"/>
      <c r="HV3" s="317"/>
      <c r="HW3" s="317"/>
      <c r="HX3" s="317"/>
      <c r="HY3" s="317"/>
      <c r="HZ3" s="317"/>
      <c r="IA3" s="317"/>
      <c r="IB3" s="317"/>
      <c r="IC3" s="317"/>
      <c r="ID3" s="317"/>
      <c r="IE3" s="317"/>
      <c r="IF3" s="317"/>
      <c r="IG3" s="317"/>
      <c r="IH3" s="317"/>
      <c r="II3" s="317"/>
      <c r="IJ3" s="317"/>
      <c r="IK3" s="317"/>
      <c r="IL3" s="317"/>
      <c r="IM3" s="317"/>
      <c r="IN3" s="317"/>
      <c r="IO3" s="317"/>
      <c r="IP3" s="317"/>
      <c r="IQ3" s="317"/>
      <c r="IR3" s="317"/>
      <c r="IS3" s="317"/>
      <c r="IT3" s="317"/>
    </row>
    <row r="4" spans="1:254" s="318" customFormat="1" ht="24" customHeight="1">
      <c r="A4" s="413" t="s">
        <v>5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16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  <c r="AF4" s="317"/>
      <c r="AG4" s="317"/>
      <c r="AH4" s="317"/>
      <c r="AI4" s="317"/>
      <c r="AJ4" s="317"/>
      <c r="AK4" s="317"/>
      <c r="AL4" s="317"/>
      <c r="AM4" s="317"/>
      <c r="AN4" s="317"/>
      <c r="AO4" s="317"/>
      <c r="AP4" s="317"/>
      <c r="AQ4" s="317"/>
      <c r="AR4" s="317"/>
      <c r="AS4" s="317"/>
      <c r="AT4" s="317"/>
      <c r="AU4" s="317"/>
      <c r="AV4" s="317"/>
      <c r="AW4" s="317"/>
      <c r="AX4" s="317"/>
      <c r="AY4" s="317"/>
      <c r="AZ4" s="317"/>
      <c r="BA4" s="317"/>
      <c r="BB4" s="317"/>
      <c r="BC4" s="317"/>
      <c r="BD4" s="317"/>
      <c r="BE4" s="317"/>
      <c r="BF4" s="317"/>
      <c r="BG4" s="317"/>
      <c r="BH4" s="317"/>
      <c r="BI4" s="317"/>
      <c r="BJ4" s="317"/>
      <c r="BK4" s="317"/>
      <c r="BL4" s="317"/>
      <c r="BM4" s="317"/>
      <c r="BN4" s="317"/>
      <c r="BO4" s="317"/>
      <c r="BP4" s="317"/>
      <c r="BQ4" s="317"/>
      <c r="BR4" s="317"/>
      <c r="BS4" s="317"/>
      <c r="BT4" s="317"/>
      <c r="BU4" s="317"/>
      <c r="BV4" s="317"/>
      <c r="BW4" s="317"/>
      <c r="BX4" s="317"/>
      <c r="BY4" s="317"/>
      <c r="BZ4" s="317"/>
      <c r="CA4" s="317"/>
      <c r="CB4" s="317"/>
      <c r="CC4" s="317"/>
      <c r="CD4" s="317"/>
      <c r="CE4" s="317"/>
      <c r="CF4" s="317"/>
      <c r="CG4" s="317"/>
      <c r="CH4" s="317"/>
      <c r="CI4" s="317"/>
      <c r="CJ4" s="317"/>
      <c r="CK4" s="317"/>
      <c r="CL4" s="317"/>
      <c r="CM4" s="317"/>
      <c r="CN4" s="317"/>
      <c r="CO4" s="317"/>
      <c r="CP4" s="317"/>
      <c r="CQ4" s="317"/>
      <c r="CR4" s="317"/>
      <c r="CS4" s="317"/>
      <c r="CT4" s="317"/>
      <c r="CU4" s="317"/>
      <c r="CV4" s="317"/>
      <c r="CW4" s="317"/>
      <c r="CX4" s="317"/>
      <c r="CY4" s="317"/>
      <c r="CZ4" s="317"/>
      <c r="DA4" s="317"/>
      <c r="DB4" s="317"/>
      <c r="DC4" s="317"/>
      <c r="DD4" s="317"/>
      <c r="DE4" s="317"/>
      <c r="DF4" s="317"/>
      <c r="DG4" s="317"/>
      <c r="DH4" s="317"/>
      <c r="DI4" s="317"/>
      <c r="DJ4" s="317"/>
      <c r="DK4" s="317"/>
      <c r="DL4" s="317"/>
      <c r="DM4" s="317"/>
      <c r="DN4" s="317"/>
      <c r="DO4" s="317"/>
      <c r="DP4" s="317"/>
      <c r="DQ4" s="317"/>
      <c r="DR4" s="317"/>
      <c r="DS4" s="317"/>
      <c r="DT4" s="317"/>
      <c r="DU4" s="317"/>
      <c r="DV4" s="317"/>
      <c r="DW4" s="317"/>
      <c r="DX4" s="317"/>
      <c r="DY4" s="317"/>
      <c r="DZ4" s="317"/>
      <c r="EA4" s="317"/>
      <c r="EB4" s="317"/>
      <c r="EC4" s="317"/>
      <c r="ED4" s="317"/>
      <c r="EE4" s="317"/>
      <c r="EF4" s="317"/>
      <c r="EG4" s="317"/>
      <c r="EH4" s="317"/>
      <c r="EI4" s="317"/>
      <c r="EJ4" s="317"/>
      <c r="EK4" s="317"/>
      <c r="EL4" s="317"/>
      <c r="EM4" s="317"/>
      <c r="EN4" s="317"/>
      <c r="EO4" s="317"/>
      <c r="EP4" s="317"/>
      <c r="EQ4" s="317"/>
      <c r="ER4" s="317"/>
      <c r="ES4" s="317"/>
      <c r="ET4" s="317"/>
      <c r="EU4" s="317"/>
      <c r="EV4" s="317"/>
      <c r="EW4" s="317"/>
      <c r="EX4" s="317"/>
      <c r="EY4" s="317"/>
      <c r="EZ4" s="317"/>
      <c r="FA4" s="317"/>
      <c r="FB4" s="317"/>
      <c r="FC4" s="317"/>
      <c r="FD4" s="317"/>
      <c r="FE4" s="317"/>
      <c r="FF4" s="317"/>
      <c r="FG4" s="317"/>
      <c r="FH4" s="317"/>
      <c r="FI4" s="317"/>
      <c r="FJ4" s="317"/>
      <c r="FK4" s="317"/>
      <c r="FL4" s="317"/>
      <c r="FM4" s="317"/>
      <c r="FN4" s="317"/>
      <c r="FO4" s="317"/>
      <c r="FP4" s="317"/>
      <c r="FQ4" s="317"/>
      <c r="FR4" s="317"/>
      <c r="FS4" s="317"/>
      <c r="FT4" s="317"/>
      <c r="FU4" s="317"/>
      <c r="FV4" s="317"/>
      <c r="FW4" s="317"/>
      <c r="FX4" s="317"/>
      <c r="FY4" s="317"/>
      <c r="FZ4" s="317"/>
      <c r="GA4" s="317"/>
      <c r="GB4" s="317"/>
      <c r="GC4" s="317"/>
      <c r="GD4" s="317"/>
      <c r="GE4" s="317"/>
      <c r="GF4" s="317"/>
      <c r="GG4" s="317"/>
      <c r="GH4" s="317"/>
      <c r="GI4" s="317"/>
      <c r="GJ4" s="317"/>
      <c r="GK4" s="317"/>
      <c r="GL4" s="317"/>
      <c r="GM4" s="317"/>
      <c r="GN4" s="317"/>
      <c r="GO4" s="317"/>
      <c r="GP4" s="317"/>
      <c r="GQ4" s="317"/>
      <c r="GR4" s="317"/>
      <c r="GS4" s="317"/>
      <c r="GT4" s="317"/>
      <c r="GU4" s="317"/>
      <c r="GV4" s="317"/>
      <c r="GW4" s="317"/>
      <c r="GX4" s="317"/>
      <c r="GY4" s="317"/>
      <c r="GZ4" s="317"/>
      <c r="HA4" s="317"/>
      <c r="HB4" s="317"/>
      <c r="HC4" s="317"/>
      <c r="HD4" s="317"/>
      <c r="HE4" s="317"/>
      <c r="HF4" s="317"/>
      <c r="HG4" s="317"/>
      <c r="HH4" s="317"/>
      <c r="HI4" s="317"/>
      <c r="HJ4" s="317"/>
      <c r="HK4" s="317"/>
      <c r="HL4" s="317"/>
      <c r="HM4" s="317"/>
      <c r="HN4" s="317"/>
      <c r="HO4" s="317"/>
      <c r="HP4" s="317"/>
      <c r="HQ4" s="317"/>
      <c r="HR4" s="317"/>
      <c r="HS4" s="317"/>
      <c r="HT4" s="317"/>
      <c r="HU4" s="317"/>
      <c r="HV4" s="317"/>
      <c r="HW4" s="317"/>
      <c r="HX4" s="317"/>
      <c r="HY4" s="317"/>
      <c r="HZ4" s="317"/>
      <c r="IA4" s="317"/>
      <c r="IB4" s="317"/>
      <c r="IC4" s="317"/>
      <c r="ID4" s="317"/>
      <c r="IE4" s="317"/>
      <c r="IF4" s="317"/>
      <c r="IG4" s="317"/>
      <c r="IH4" s="317"/>
      <c r="II4" s="317"/>
      <c r="IJ4" s="317"/>
      <c r="IK4" s="317"/>
      <c r="IL4" s="317"/>
      <c r="IM4" s="317"/>
      <c r="IN4" s="317"/>
      <c r="IO4" s="317"/>
      <c r="IP4" s="317"/>
      <c r="IQ4" s="317"/>
      <c r="IR4" s="317"/>
      <c r="IS4" s="317"/>
      <c r="IT4" s="317"/>
    </row>
    <row r="5" spans="1:254" s="115" customFormat="1" ht="24" customHeight="1">
      <c r="A5" s="414" t="s">
        <v>2</v>
      </c>
      <c r="B5" s="414"/>
      <c r="C5" s="414"/>
      <c r="D5" s="414"/>
      <c r="E5" s="414"/>
      <c r="F5" s="414"/>
      <c r="G5" s="414"/>
      <c r="H5" s="414"/>
      <c r="I5" s="414"/>
      <c r="J5" s="414"/>
      <c r="K5" s="414"/>
      <c r="L5" s="414"/>
      <c r="M5" s="414"/>
      <c r="N5" s="414"/>
      <c r="O5" s="414"/>
      <c r="P5" s="319"/>
      <c r="Q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1"/>
      <c r="BA5" s="271"/>
      <c r="BB5" s="271"/>
      <c r="BC5" s="271"/>
      <c r="BD5" s="271"/>
      <c r="BE5" s="271"/>
      <c r="BF5" s="271"/>
      <c r="BG5" s="271"/>
      <c r="BH5" s="271"/>
      <c r="BI5" s="271"/>
      <c r="BJ5" s="271"/>
      <c r="BK5" s="271"/>
      <c r="BL5" s="271"/>
      <c r="BM5" s="271"/>
      <c r="BN5" s="271"/>
      <c r="BO5" s="271"/>
      <c r="BP5" s="271"/>
      <c r="BQ5" s="271"/>
      <c r="BR5" s="271"/>
      <c r="BS5" s="271"/>
      <c r="BT5" s="271"/>
      <c r="BU5" s="271"/>
      <c r="BV5" s="271"/>
      <c r="BW5" s="271"/>
      <c r="BX5" s="271"/>
      <c r="BY5" s="271"/>
      <c r="BZ5" s="271"/>
      <c r="CA5" s="271"/>
      <c r="CB5" s="271"/>
      <c r="CC5" s="271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  <c r="DA5" s="271"/>
      <c r="DB5" s="271"/>
      <c r="DC5" s="271"/>
      <c r="DD5" s="271"/>
      <c r="DE5" s="271"/>
      <c r="DF5" s="271"/>
      <c r="DG5" s="271"/>
      <c r="DH5" s="271"/>
      <c r="DI5" s="271"/>
      <c r="DJ5" s="271"/>
      <c r="DK5" s="271"/>
      <c r="DL5" s="271"/>
      <c r="DM5" s="271"/>
      <c r="DN5" s="271"/>
      <c r="DO5" s="271"/>
      <c r="DP5" s="271"/>
      <c r="DQ5" s="271"/>
      <c r="DR5" s="271"/>
      <c r="DS5" s="271"/>
      <c r="DT5" s="271"/>
      <c r="DU5" s="271"/>
      <c r="DV5" s="271"/>
      <c r="DW5" s="271"/>
      <c r="DX5" s="271"/>
      <c r="DY5" s="271"/>
      <c r="DZ5" s="271"/>
      <c r="EA5" s="271"/>
      <c r="EB5" s="271"/>
      <c r="EC5" s="271"/>
      <c r="ED5" s="271"/>
      <c r="EE5" s="271"/>
      <c r="EF5" s="271"/>
      <c r="EG5" s="271"/>
      <c r="EH5" s="271"/>
      <c r="EI5" s="271"/>
      <c r="EJ5" s="271"/>
      <c r="EK5" s="271"/>
      <c r="EL5" s="271"/>
      <c r="EM5" s="271"/>
      <c r="EN5" s="271"/>
      <c r="EO5" s="271"/>
      <c r="EP5" s="271"/>
      <c r="EQ5" s="271"/>
      <c r="ER5" s="271"/>
      <c r="ES5" s="271"/>
      <c r="ET5" s="271"/>
      <c r="EU5" s="271"/>
      <c r="EV5" s="271"/>
      <c r="EW5" s="271"/>
      <c r="EX5" s="271"/>
      <c r="EY5" s="271"/>
      <c r="EZ5" s="271"/>
      <c r="FA5" s="271"/>
      <c r="FB5" s="271"/>
      <c r="FC5" s="271"/>
      <c r="FD5" s="271"/>
      <c r="FE5" s="271"/>
      <c r="FF5" s="271"/>
      <c r="FG5" s="271"/>
      <c r="FH5" s="271"/>
      <c r="FI5" s="271"/>
      <c r="FJ5" s="271"/>
      <c r="FK5" s="271"/>
      <c r="FL5" s="271"/>
      <c r="FM5" s="271"/>
      <c r="FN5" s="271"/>
      <c r="FO5" s="271"/>
      <c r="FP5" s="271"/>
      <c r="FQ5" s="271"/>
      <c r="FR5" s="271"/>
      <c r="FS5" s="271"/>
      <c r="FT5" s="271"/>
      <c r="FU5" s="271"/>
      <c r="FV5" s="271"/>
      <c r="FW5" s="271"/>
      <c r="FX5" s="271"/>
      <c r="FY5" s="271"/>
      <c r="FZ5" s="271"/>
      <c r="GA5" s="271"/>
      <c r="GB5" s="271"/>
      <c r="GC5" s="271"/>
      <c r="GD5" s="271"/>
      <c r="GE5" s="271"/>
      <c r="GF5" s="271"/>
      <c r="GG5" s="271"/>
      <c r="GH5" s="271"/>
      <c r="GI5" s="271"/>
      <c r="GJ5" s="271"/>
      <c r="GK5" s="271"/>
      <c r="GL5" s="271"/>
      <c r="GM5" s="271"/>
      <c r="GN5" s="271"/>
      <c r="GO5" s="271"/>
      <c r="GP5" s="271"/>
      <c r="GQ5" s="271"/>
      <c r="GR5" s="271"/>
      <c r="GS5" s="271"/>
      <c r="GT5" s="271"/>
      <c r="GU5" s="271"/>
      <c r="GV5" s="271"/>
      <c r="GW5" s="271"/>
      <c r="GX5" s="271"/>
      <c r="GY5" s="271"/>
      <c r="GZ5" s="271"/>
      <c r="HA5" s="271"/>
      <c r="HB5" s="271"/>
      <c r="HC5" s="271"/>
      <c r="HD5" s="271"/>
      <c r="HE5" s="271"/>
      <c r="HF5" s="271"/>
      <c r="HG5" s="271"/>
      <c r="HH5" s="271"/>
      <c r="HI5" s="271"/>
      <c r="HJ5" s="271"/>
      <c r="HK5" s="271"/>
      <c r="HL5" s="271"/>
      <c r="HM5" s="271"/>
      <c r="HN5" s="271"/>
      <c r="HO5" s="271"/>
      <c r="HP5" s="271"/>
      <c r="HQ5" s="271"/>
      <c r="HR5" s="271"/>
      <c r="HS5" s="271"/>
      <c r="HT5" s="271"/>
      <c r="HU5" s="271"/>
      <c r="HV5" s="271"/>
      <c r="HW5" s="271"/>
      <c r="HX5" s="271"/>
      <c r="HY5" s="271"/>
      <c r="HZ5" s="271"/>
      <c r="IA5" s="271"/>
      <c r="IB5" s="271"/>
      <c r="IC5" s="271"/>
      <c r="ID5" s="271"/>
      <c r="IE5" s="271"/>
      <c r="IF5" s="271"/>
      <c r="IG5" s="271"/>
      <c r="IH5" s="271"/>
      <c r="II5" s="271"/>
      <c r="IJ5" s="271"/>
      <c r="IK5" s="271"/>
      <c r="IL5" s="271"/>
      <c r="IM5" s="271"/>
      <c r="IN5" s="271"/>
      <c r="IO5" s="271"/>
      <c r="IP5" s="271"/>
      <c r="IQ5" s="271"/>
      <c r="IR5" s="271"/>
      <c r="IS5" s="271"/>
      <c r="IT5" s="271"/>
    </row>
    <row r="6" spans="1:254" s="115" customFormat="1" ht="24" customHeight="1">
      <c r="A6" s="226"/>
      <c r="B6" s="320"/>
      <c r="C6" s="415" t="s">
        <v>4</v>
      </c>
      <c r="D6" s="415"/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319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  <c r="AY6" s="271"/>
      <c r="AZ6" s="271"/>
      <c r="BA6" s="271"/>
      <c r="BB6" s="271"/>
      <c r="BC6" s="271"/>
      <c r="BD6" s="271"/>
      <c r="BE6" s="271"/>
      <c r="BF6" s="271"/>
      <c r="BG6" s="271"/>
      <c r="BH6" s="271"/>
      <c r="BI6" s="271"/>
      <c r="BJ6" s="271"/>
      <c r="BK6" s="271"/>
      <c r="BL6" s="271"/>
      <c r="BM6" s="271"/>
      <c r="BN6" s="271"/>
      <c r="BO6" s="271"/>
      <c r="BP6" s="271"/>
      <c r="BQ6" s="271"/>
      <c r="BR6" s="271"/>
      <c r="BS6" s="271"/>
      <c r="BT6" s="271"/>
      <c r="BU6" s="271"/>
      <c r="BV6" s="271"/>
      <c r="BW6" s="271"/>
      <c r="BX6" s="271"/>
      <c r="BY6" s="271"/>
      <c r="BZ6" s="271"/>
      <c r="CA6" s="271"/>
      <c r="CB6" s="271"/>
      <c r="CC6" s="271"/>
      <c r="CD6" s="271"/>
      <c r="CE6" s="271"/>
      <c r="CF6" s="271"/>
      <c r="CG6" s="271"/>
      <c r="CH6" s="271"/>
      <c r="CI6" s="271"/>
      <c r="CJ6" s="271"/>
      <c r="CK6" s="271"/>
      <c r="CL6" s="271"/>
      <c r="CM6" s="271"/>
      <c r="CN6" s="271"/>
      <c r="CO6" s="271"/>
      <c r="CP6" s="271"/>
      <c r="CQ6" s="271"/>
      <c r="CR6" s="271"/>
      <c r="CS6" s="271"/>
      <c r="CT6" s="271"/>
      <c r="CU6" s="271"/>
      <c r="CV6" s="271"/>
      <c r="CW6" s="271"/>
      <c r="CX6" s="271"/>
      <c r="CY6" s="271"/>
      <c r="CZ6" s="271"/>
      <c r="DA6" s="271"/>
      <c r="DB6" s="271"/>
      <c r="DC6" s="271"/>
      <c r="DD6" s="271"/>
      <c r="DE6" s="271"/>
      <c r="DF6" s="271"/>
      <c r="DG6" s="271"/>
      <c r="DH6" s="271"/>
      <c r="DI6" s="271"/>
      <c r="DJ6" s="271"/>
      <c r="DK6" s="271"/>
      <c r="DL6" s="271"/>
      <c r="DM6" s="271"/>
      <c r="DN6" s="271"/>
      <c r="DO6" s="271"/>
      <c r="DP6" s="271"/>
      <c r="DQ6" s="271"/>
      <c r="DR6" s="271"/>
      <c r="DS6" s="271"/>
      <c r="DT6" s="271"/>
      <c r="DU6" s="271"/>
      <c r="DV6" s="271"/>
      <c r="DW6" s="271"/>
      <c r="DX6" s="271"/>
      <c r="DY6" s="271"/>
      <c r="DZ6" s="271"/>
      <c r="EA6" s="271"/>
      <c r="EB6" s="271"/>
      <c r="EC6" s="271"/>
      <c r="ED6" s="271"/>
      <c r="EE6" s="271"/>
      <c r="EF6" s="271"/>
      <c r="EG6" s="271"/>
      <c r="EH6" s="271"/>
      <c r="EI6" s="271"/>
      <c r="EJ6" s="271"/>
      <c r="EK6" s="271"/>
      <c r="EL6" s="271"/>
      <c r="EM6" s="271"/>
      <c r="EN6" s="271"/>
      <c r="EO6" s="271"/>
      <c r="EP6" s="271"/>
      <c r="EQ6" s="271"/>
      <c r="ER6" s="271"/>
      <c r="ES6" s="271"/>
      <c r="ET6" s="271"/>
      <c r="EU6" s="271"/>
      <c r="EV6" s="271"/>
      <c r="EW6" s="271"/>
      <c r="EX6" s="271"/>
      <c r="EY6" s="271"/>
      <c r="EZ6" s="271"/>
      <c r="FA6" s="271"/>
      <c r="FB6" s="271"/>
      <c r="FC6" s="271"/>
      <c r="FD6" s="271"/>
      <c r="FE6" s="271"/>
      <c r="FF6" s="271"/>
      <c r="FG6" s="271"/>
      <c r="FH6" s="271"/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1"/>
      <c r="HD6" s="271"/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</row>
    <row r="7" spans="1:254" s="115" customFormat="1" ht="24" customHeight="1">
      <c r="A7" s="226"/>
      <c r="B7" s="320"/>
      <c r="C7" s="321"/>
      <c r="D7" s="321"/>
      <c r="E7" s="321"/>
      <c r="F7" s="321"/>
      <c r="G7" s="321"/>
      <c r="H7" s="321"/>
      <c r="I7" s="411" t="s">
        <v>113</v>
      </c>
      <c r="J7" s="411"/>
      <c r="K7" s="411"/>
      <c r="L7" s="411"/>
      <c r="M7" s="172"/>
      <c r="N7" s="172"/>
      <c r="O7" s="172"/>
      <c r="P7" s="319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  <c r="AY7" s="271"/>
      <c r="AZ7" s="271"/>
      <c r="BA7" s="271"/>
      <c r="BB7" s="271"/>
      <c r="BC7" s="271"/>
      <c r="BD7" s="271"/>
      <c r="BE7" s="271"/>
      <c r="BF7" s="271"/>
      <c r="BG7" s="271"/>
      <c r="BH7" s="271"/>
      <c r="BI7" s="271"/>
      <c r="BJ7" s="271"/>
      <c r="BK7" s="271"/>
      <c r="BL7" s="271"/>
      <c r="BM7" s="271"/>
      <c r="BN7" s="271"/>
      <c r="BO7" s="271"/>
      <c r="BP7" s="271"/>
      <c r="BQ7" s="271"/>
      <c r="BR7" s="271"/>
      <c r="BS7" s="271"/>
      <c r="BT7" s="271"/>
      <c r="BU7" s="271"/>
      <c r="BV7" s="271"/>
      <c r="BW7" s="271"/>
      <c r="BX7" s="271"/>
      <c r="BY7" s="271"/>
      <c r="BZ7" s="271"/>
      <c r="CA7" s="271"/>
      <c r="CB7" s="271"/>
      <c r="CC7" s="271"/>
      <c r="CD7" s="271"/>
      <c r="CE7" s="271"/>
      <c r="CF7" s="271"/>
      <c r="CG7" s="271"/>
      <c r="CH7" s="271"/>
      <c r="CI7" s="271"/>
      <c r="CJ7" s="271"/>
      <c r="CK7" s="271"/>
      <c r="CL7" s="271"/>
      <c r="CM7" s="271"/>
      <c r="CN7" s="271"/>
      <c r="CO7" s="271"/>
      <c r="CP7" s="271"/>
      <c r="CQ7" s="271"/>
      <c r="CR7" s="271"/>
      <c r="CS7" s="271"/>
      <c r="CT7" s="271"/>
      <c r="CU7" s="271"/>
      <c r="CV7" s="271"/>
      <c r="CW7" s="271"/>
      <c r="CX7" s="271"/>
      <c r="CY7" s="271"/>
      <c r="CZ7" s="271"/>
      <c r="DA7" s="271"/>
      <c r="DB7" s="271"/>
      <c r="DC7" s="271"/>
      <c r="DD7" s="271"/>
      <c r="DE7" s="271"/>
      <c r="DF7" s="271"/>
      <c r="DG7" s="271"/>
      <c r="DH7" s="271"/>
      <c r="DI7" s="271"/>
      <c r="DJ7" s="271"/>
      <c r="DK7" s="271"/>
      <c r="DL7" s="271"/>
      <c r="DM7" s="271"/>
      <c r="DN7" s="271"/>
      <c r="DO7" s="271"/>
      <c r="DP7" s="271"/>
      <c r="DQ7" s="271"/>
      <c r="DR7" s="271"/>
      <c r="DS7" s="271"/>
      <c r="DT7" s="271"/>
      <c r="DU7" s="271"/>
      <c r="DV7" s="271"/>
      <c r="DW7" s="271"/>
      <c r="DX7" s="271"/>
      <c r="DY7" s="271"/>
      <c r="DZ7" s="271"/>
      <c r="EA7" s="271"/>
      <c r="EB7" s="271"/>
      <c r="EC7" s="271"/>
      <c r="ED7" s="271"/>
      <c r="EE7" s="271"/>
      <c r="EF7" s="271"/>
      <c r="EG7" s="271"/>
      <c r="EH7" s="271"/>
      <c r="EI7" s="271"/>
      <c r="EJ7" s="271"/>
      <c r="EK7" s="271"/>
      <c r="EL7" s="271"/>
      <c r="EM7" s="271"/>
      <c r="EN7" s="271"/>
      <c r="EO7" s="271"/>
      <c r="EP7" s="271"/>
      <c r="EQ7" s="271"/>
      <c r="ER7" s="271"/>
      <c r="ES7" s="271"/>
      <c r="ET7" s="271"/>
      <c r="EU7" s="271"/>
      <c r="EV7" s="271"/>
      <c r="EW7" s="271"/>
      <c r="EX7" s="271"/>
      <c r="EY7" s="271"/>
      <c r="EZ7" s="271"/>
      <c r="FA7" s="271"/>
      <c r="FB7" s="271"/>
      <c r="FC7" s="271"/>
      <c r="FD7" s="271"/>
      <c r="FE7" s="271"/>
      <c r="FF7" s="271"/>
      <c r="FG7" s="271"/>
      <c r="FH7" s="271"/>
      <c r="FI7" s="271"/>
      <c r="FJ7" s="271"/>
      <c r="FK7" s="271"/>
      <c r="FL7" s="271"/>
      <c r="FM7" s="271"/>
      <c r="FN7" s="271"/>
      <c r="FO7" s="271"/>
      <c r="FP7" s="271"/>
      <c r="FQ7" s="271"/>
      <c r="FR7" s="271"/>
      <c r="FS7" s="271"/>
      <c r="FT7" s="271"/>
      <c r="FU7" s="271"/>
      <c r="FV7" s="271"/>
      <c r="FW7" s="271"/>
      <c r="FX7" s="271"/>
      <c r="FY7" s="271"/>
      <c r="FZ7" s="271"/>
      <c r="GA7" s="271"/>
      <c r="GB7" s="271"/>
      <c r="GC7" s="271"/>
      <c r="GD7" s="271"/>
      <c r="GE7" s="271"/>
      <c r="GF7" s="271"/>
      <c r="GG7" s="271"/>
      <c r="GH7" s="271"/>
      <c r="GI7" s="271"/>
      <c r="GJ7" s="271"/>
      <c r="GK7" s="271"/>
      <c r="GL7" s="271"/>
      <c r="GM7" s="271"/>
      <c r="GN7" s="271"/>
      <c r="GO7" s="271"/>
      <c r="GP7" s="271"/>
      <c r="GQ7" s="271"/>
      <c r="GR7" s="271"/>
      <c r="GS7" s="271"/>
      <c r="GT7" s="271"/>
      <c r="GU7" s="271"/>
      <c r="GV7" s="271"/>
      <c r="GW7" s="271"/>
      <c r="GX7" s="271"/>
      <c r="GY7" s="271"/>
      <c r="GZ7" s="271"/>
      <c r="HA7" s="271"/>
      <c r="HB7" s="271"/>
      <c r="HC7" s="271"/>
      <c r="HD7" s="271"/>
      <c r="HE7" s="271"/>
      <c r="HF7" s="271"/>
      <c r="HG7" s="271"/>
      <c r="HH7" s="271"/>
      <c r="HI7" s="271"/>
      <c r="HJ7" s="271"/>
      <c r="HK7" s="271"/>
      <c r="HL7" s="271"/>
      <c r="HM7" s="271"/>
      <c r="HN7" s="271"/>
      <c r="HO7" s="271"/>
      <c r="HP7" s="271"/>
      <c r="HQ7" s="271"/>
      <c r="HR7" s="271"/>
      <c r="HS7" s="271"/>
      <c r="HT7" s="271"/>
      <c r="HU7" s="271"/>
      <c r="HV7" s="271"/>
      <c r="HW7" s="271"/>
      <c r="HX7" s="271"/>
      <c r="HY7" s="271"/>
      <c r="HZ7" s="271"/>
      <c r="IA7" s="271"/>
      <c r="IB7" s="271"/>
      <c r="IC7" s="271"/>
      <c r="ID7" s="271"/>
      <c r="IE7" s="271"/>
      <c r="IF7" s="271"/>
      <c r="IG7" s="271"/>
      <c r="IH7" s="271"/>
      <c r="II7" s="271"/>
      <c r="IJ7" s="271"/>
      <c r="IK7" s="271"/>
      <c r="IL7" s="271"/>
      <c r="IM7" s="271"/>
      <c r="IN7" s="271"/>
      <c r="IO7" s="271"/>
      <c r="IP7" s="271"/>
      <c r="IQ7" s="271"/>
      <c r="IR7" s="271"/>
      <c r="IS7" s="271"/>
      <c r="IT7" s="271"/>
    </row>
    <row r="8" spans="1:254" s="115" customFormat="1" ht="24" customHeight="1">
      <c r="A8" s="226"/>
      <c r="B8" s="320"/>
      <c r="C8" s="321"/>
      <c r="D8" s="321"/>
      <c r="E8" s="321"/>
      <c r="F8" s="321"/>
      <c r="G8" s="321"/>
      <c r="H8" s="321"/>
      <c r="I8" s="322" t="s">
        <v>216</v>
      </c>
      <c r="J8" s="323"/>
      <c r="K8" s="323"/>
      <c r="L8" s="323"/>
      <c r="M8" s="172"/>
      <c r="N8" s="172"/>
      <c r="O8" s="172"/>
      <c r="P8" s="319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271"/>
      <c r="AG8" s="271"/>
      <c r="AH8" s="271"/>
      <c r="AI8" s="271"/>
      <c r="AJ8" s="271"/>
      <c r="AK8" s="271"/>
      <c r="AL8" s="271"/>
      <c r="AM8" s="271"/>
      <c r="AN8" s="271"/>
      <c r="AO8" s="271"/>
      <c r="AP8" s="271"/>
      <c r="AQ8" s="271"/>
      <c r="AR8" s="271"/>
      <c r="AS8" s="271"/>
      <c r="AT8" s="271"/>
      <c r="AU8" s="271"/>
      <c r="AV8" s="271"/>
      <c r="AW8" s="271"/>
      <c r="AX8" s="271"/>
      <c r="AY8" s="271"/>
      <c r="AZ8" s="271"/>
      <c r="BA8" s="271"/>
      <c r="BB8" s="271"/>
      <c r="BC8" s="271"/>
      <c r="BD8" s="271"/>
      <c r="BE8" s="271"/>
      <c r="BF8" s="271"/>
      <c r="BG8" s="271"/>
      <c r="BH8" s="271"/>
      <c r="BI8" s="271"/>
      <c r="BJ8" s="271"/>
      <c r="BK8" s="271"/>
      <c r="BL8" s="271"/>
      <c r="BM8" s="271"/>
      <c r="BN8" s="271"/>
      <c r="BO8" s="271"/>
      <c r="BP8" s="271"/>
      <c r="BQ8" s="271"/>
      <c r="BR8" s="271"/>
      <c r="BS8" s="271"/>
      <c r="BT8" s="271"/>
      <c r="BU8" s="271"/>
      <c r="BV8" s="271"/>
      <c r="BW8" s="271"/>
      <c r="BX8" s="271"/>
      <c r="BY8" s="271"/>
      <c r="BZ8" s="271"/>
      <c r="CA8" s="271"/>
      <c r="CB8" s="271"/>
      <c r="CC8" s="271"/>
      <c r="CD8" s="271"/>
      <c r="CE8" s="271"/>
      <c r="CF8" s="271"/>
      <c r="CG8" s="271"/>
      <c r="CH8" s="271"/>
      <c r="CI8" s="271"/>
      <c r="CJ8" s="271"/>
      <c r="CK8" s="271"/>
      <c r="CL8" s="271"/>
      <c r="CM8" s="271"/>
      <c r="CN8" s="271"/>
      <c r="CO8" s="271"/>
      <c r="CP8" s="271"/>
      <c r="CQ8" s="271"/>
      <c r="CR8" s="271"/>
      <c r="CS8" s="271"/>
      <c r="CT8" s="271"/>
      <c r="CU8" s="271"/>
      <c r="CV8" s="271"/>
      <c r="CW8" s="271"/>
      <c r="CX8" s="271"/>
      <c r="CY8" s="271"/>
      <c r="CZ8" s="271"/>
      <c r="DA8" s="271"/>
      <c r="DB8" s="271"/>
      <c r="DC8" s="271"/>
      <c r="DD8" s="271"/>
      <c r="DE8" s="271"/>
      <c r="DF8" s="271"/>
      <c r="DG8" s="271"/>
      <c r="DH8" s="271"/>
      <c r="DI8" s="271"/>
      <c r="DJ8" s="271"/>
      <c r="DK8" s="271"/>
      <c r="DL8" s="271"/>
      <c r="DM8" s="271"/>
      <c r="DN8" s="271"/>
      <c r="DO8" s="271"/>
      <c r="DP8" s="271"/>
      <c r="DQ8" s="271"/>
      <c r="DR8" s="271"/>
      <c r="DS8" s="271"/>
      <c r="DT8" s="271"/>
      <c r="DU8" s="271"/>
      <c r="DV8" s="271"/>
      <c r="DW8" s="271"/>
      <c r="DX8" s="271"/>
      <c r="DY8" s="271"/>
      <c r="DZ8" s="271"/>
      <c r="EA8" s="271"/>
      <c r="EB8" s="271"/>
      <c r="EC8" s="271"/>
      <c r="ED8" s="271"/>
      <c r="EE8" s="271"/>
      <c r="EF8" s="271"/>
      <c r="EG8" s="271"/>
      <c r="EH8" s="271"/>
      <c r="EI8" s="271"/>
      <c r="EJ8" s="271"/>
      <c r="EK8" s="271"/>
      <c r="EL8" s="271"/>
      <c r="EM8" s="271"/>
      <c r="EN8" s="271"/>
      <c r="EO8" s="271"/>
      <c r="EP8" s="271"/>
      <c r="EQ8" s="271"/>
      <c r="ER8" s="271"/>
      <c r="ES8" s="271"/>
      <c r="ET8" s="271"/>
      <c r="EU8" s="271"/>
      <c r="EV8" s="271"/>
      <c r="EW8" s="271"/>
      <c r="EX8" s="271"/>
      <c r="EY8" s="271"/>
      <c r="EZ8" s="271"/>
      <c r="FA8" s="271"/>
      <c r="FB8" s="271"/>
      <c r="FC8" s="271"/>
      <c r="FD8" s="271"/>
      <c r="FE8" s="271"/>
      <c r="FF8" s="271"/>
      <c r="FG8" s="271"/>
      <c r="FH8" s="271"/>
      <c r="FI8" s="271"/>
      <c r="FJ8" s="271"/>
      <c r="FK8" s="271"/>
      <c r="FL8" s="271"/>
      <c r="FM8" s="271"/>
      <c r="FN8" s="271"/>
      <c r="FO8" s="271"/>
      <c r="FP8" s="271"/>
      <c r="FQ8" s="271"/>
      <c r="FR8" s="271"/>
      <c r="FS8" s="271"/>
      <c r="FT8" s="271"/>
      <c r="FU8" s="271"/>
      <c r="FV8" s="271"/>
      <c r="FW8" s="271"/>
      <c r="FX8" s="271"/>
      <c r="FY8" s="271"/>
      <c r="FZ8" s="271"/>
      <c r="GA8" s="271"/>
      <c r="GB8" s="271"/>
      <c r="GC8" s="271"/>
      <c r="GD8" s="271"/>
      <c r="GE8" s="271"/>
      <c r="GF8" s="271"/>
      <c r="GG8" s="271"/>
      <c r="GH8" s="271"/>
      <c r="GI8" s="271"/>
      <c r="GJ8" s="271"/>
      <c r="GK8" s="271"/>
      <c r="GL8" s="271"/>
      <c r="GM8" s="271"/>
      <c r="GN8" s="271"/>
      <c r="GO8" s="271"/>
      <c r="GP8" s="271"/>
      <c r="GQ8" s="271"/>
      <c r="GR8" s="271"/>
      <c r="GS8" s="271"/>
      <c r="GT8" s="271"/>
      <c r="GU8" s="271"/>
      <c r="GV8" s="271"/>
      <c r="GW8" s="271"/>
      <c r="GX8" s="271"/>
      <c r="GY8" s="271"/>
      <c r="GZ8" s="271"/>
      <c r="HA8" s="271"/>
      <c r="HB8" s="271"/>
      <c r="HC8" s="271"/>
      <c r="HD8" s="271"/>
      <c r="HE8" s="271"/>
      <c r="HF8" s="271"/>
      <c r="HG8" s="271"/>
      <c r="HH8" s="271"/>
      <c r="HI8" s="271"/>
      <c r="HJ8" s="271"/>
      <c r="HK8" s="271"/>
      <c r="HL8" s="271"/>
      <c r="HM8" s="271"/>
      <c r="HN8" s="271"/>
      <c r="HO8" s="271"/>
      <c r="HP8" s="271"/>
      <c r="HQ8" s="271"/>
      <c r="HR8" s="271"/>
      <c r="HS8" s="271"/>
      <c r="HT8" s="271"/>
      <c r="HU8" s="271"/>
      <c r="HV8" s="271"/>
      <c r="HW8" s="271"/>
      <c r="HX8" s="271"/>
      <c r="HY8" s="271"/>
      <c r="HZ8" s="271"/>
      <c r="IA8" s="271"/>
      <c r="IB8" s="271"/>
      <c r="IC8" s="271"/>
      <c r="ID8" s="271"/>
      <c r="IE8" s="271"/>
      <c r="IF8" s="271"/>
      <c r="IG8" s="271"/>
      <c r="IH8" s="271"/>
      <c r="II8" s="271"/>
      <c r="IJ8" s="271"/>
      <c r="IK8" s="271"/>
      <c r="IL8" s="271"/>
      <c r="IM8" s="271"/>
      <c r="IN8" s="271"/>
      <c r="IO8" s="271"/>
      <c r="IP8" s="271"/>
      <c r="IQ8" s="271"/>
      <c r="IR8" s="271"/>
      <c r="IS8" s="271"/>
      <c r="IT8" s="271"/>
    </row>
    <row r="9" spans="1:254" s="115" customFormat="1" ht="24" customHeight="1">
      <c r="A9" s="226"/>
      <c r="B9" s="164"/>
      <c r="C9" s="321" t="s">
        <v>98</v>
      </c>
      <c r="D9" s="321"/>
      <c r="E9" s="321"/>
      <c r="F9" s="321" t="s">
        <v>230</v>
      </c>
      <c r="G9" s="321"/>
      <c r="H9" s="321"/>
      <c r="I9" s="324" t="s">
        <v>231</v>
      </c>
      <c r="J9" s="321"/>
      <c r="K9" s="321"/>
      <c r="L9" s="321"/>
      <c r="M9" s="321"/>
      <c r="N9" s="321"/>
      <c r="O9" s="321" t="s">
        <v>100</v>
      </c>
      <c r="P9" s="319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71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71"/>
      <c r="DR9" s="271"/>
      <c r="DS9" s="271"/>
      <c r="DT9" s="271"/>
      <c r="DU9" s="271"/>
      <c r="DV9" s="271"/>
      <c r="DW9" s="271"/>
      <c r="DX9" s="271"/>
      <c r="DY9" s="271"/>
      <c r="DZ9" s="271"/>
      <c r="EA9" s="271"/>
      <c r="EB9" s="271"/>
      <c r="EC9" s="271"/>
      <c r="ED9" s="271"/>
      <c r="EE9" s="271"/>
      <c r="EF9" s="271"/>
      <c r="EG9" s="271"/>
      <c r="EH9" s="271"/>
      <c r="EI9" s="271"/>
      <c r="EJ9" s="271"/>
      <c r="EK9" s="271"/>
      <c r="EL9" s="271"/>
      <c r="EM9" s="271"/>
      <c r="EN9" s="271"/>
      <c r="EO9" s="271"/>
      <c r="EP9" s="271"/>
      <c r="EQ9" s="271"/>
      <c r="ER9" s="271"/>
      <c r="ES9" s="271"/>
      <c r="ET9" s="271"/>
      <c r="EU9" s="271"/>
      <c r="EV9" s="271"/>
      <c r="EW9" s="271"/>
      <c r="EX9" s="271"/>
      <c r="EY9" s="271"/>
      <c r="EZ9" s="271"/>
      <c r="FA9" s="271"/>
      <c r="FB9" s="271"/>
      <c r="FC9" s="271"/>
      <c r="FD9" s="271"/>
      <c r="FE9" s="271"/>
      <c r="FF9" s="271"/>
      <c r="FG9" s="271"/>
      <c r="FH9" s="271"/>
      <c r="FI9" s="271"/>
      <c r="FJ9" s="271"/>
      <c r="FK9" s="271"/>
      <c r="FL9" s="271"/>
      <c r="FM9" s="271"/>
      <c r="FN9" s="271"/>
      <c r="FO9" s="271"/>
      <c r="FP9" s="271"/>
      <c r="FQ9" s="271"/>
      <c r="FR9" s="271"/>
      <c r="FS9" s="271"/>
      <c r="FT9" s="271"/>
      <c r="FU9" s="271"/>
      <c r="FV9" s="271"/>
      <c r="FW9" s="271"/>
      <c r="FX9" s="271"/>
      <c r="FY9" s="271"/>
      <c r="FZ9" s="271"/>
      <c r="GA9" s="271"/>
      <c r="GB9" s="271"/>
      <c r="GC9" s="271"/>
      <c r="GD9" s="271"/>
      <c r="GE9" s="271"/>
      <c r="GF9" s="271"/>
      <c r="GG9" s="271"/>
      <c r="GH9" s="271"/>
      <c r="GI9" s="271"/>
      <c r="GJ9" s="271"/>
      <c r="GK9" s="271"/>
      <c r="GL9" s="271"/>
      <c r="GM9" s="271"/>
      <c r="GN9" s="271"/>
      <c r="GO9" s="271"/>
      <c r="GP9" s="271"/>
      <c r="GQ9" s="271"/>
      <c r="GR9" s="271"/>
      <c r="GS9" s="271"/>
      <c r="GT9" s="271"/>
      <c r="GU9" s="271"/>
      <c r="GV9" s="271"/>
      <c r="GW9" s="271"/>
      <c r="GX9" s="271"/>
      <c r="GY9" s="271"/>
      <c r="GZ9" s="271"/>
      <c r="HA9" s="271"/>
      <c r="HB9" s="271"/>
      <c r="HC9" s="271"/>
      <c r="HD9" s="271"/>
      <c r="HE9" s="271"/>
      <c r="HF9" s="271"/>
      <c r="HG9" s="271"/>
      <c r="HH9" s="271"/>
      <c r="HI9" s="271"/>
      <c r="HJ9" s="271"/>
      <c r="HK9" s="271"/>
      <c r="HL9" s="271"/>
      <c r="HM9" s="271"/>
      <c r="HN9" s="271"/>
      <c r="HO9" s="271"/>
      <c r="HP9" s="271"/>
      <c r="HQ9" s="271"/>
      <c r="HR9" s="271"/>
      <c r="HS9" s="271"/>
      <c r="HT9" s="271"/>
      <c r="HU9" s="271"/>
      <c r="HV9" s="271"/>
      <c r="HW9" s="271"/>
      <c r="HX9" s="271"/>
      <c r="HY9" s="271"/>
      <c r="HZ9" s="271"/>
      <c r="IA9" s="271"/>
      <c r="IB9" s="271"/>
      <c r="IC9" s="271"/>
      <c r="ID9" s="271"/>
      <c r="IE9" s="271"/>
      <c r="IF9" s="271"/>
      <c r="IG9" s="271"/>
      <c r="IH9" s="271"/>
      <c r="II9" s="271"/>
      <c r="IJ9" s="271"/>
      <c r="IK9" s="271"/>
      <c r="IL9" s="271"/>
      <c r="IM9" s="271"/>
      <c r="IN9" s="271"/>
      <c r="IO9" s="271"/>
      <c r="IP9" s="271"/>
      <c r="IQ9" s="271"/>
      <c r="IR9" s="271"/>
      <c r="IS9" s="271"/>
      <c r="IT9" s="271"/>
    </row>
    <row r="10" spans="1:254" s="115" customFormat="1" ht="24" customHeight="1">
      <c r="A10" s="226"/>
      <c r="B10" s="227" t="s">
        <v>8</v>
      </c>
      <c r="C10" s="325" t="s">
        <v>103</v>
      </c>
      <c r="D10" s="321"/>
      <c r="E10" s="321"/>
      <c r="F10" s="325" t="s">
        <v>232</v>
      </c>
      <c r="G10" s="321"/>
      <c r="H10" s="321"/>
      <c r="I10" s="326" t="s">
        <v>226</v>
      </c>
      <c r="J10" s="321"/>
      <c r="K10" s="321"/>
      <c r="L10" s="325" t="s">
        <v>114</v>
      </c>
      <c r="M10" s="321"/>
      <c r="N10" s="321"/>
      <c r="O10" s="325" t="s">
        <v>107</v>
      </c>
      <c r="P10" s="319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  <c r="AQ10" s="271"/>
      <c r="AR10" s="271"/>
      <c r="AS10" s="271"/>
      <c r="AT10" s="271"/>
      <c r="AU10" s="271"/>
      <c r="AV10" s="271"/>
      <c r="AW10" s="271"/>
      <c r="AX10" s="271"/>
      <c r="AY10" s="271"/>
      <c r="AZ10" s="271"/>
      <c r="BA10" s="271"/>
      <c r="BB10" s="271"/>
      <c r="BC10" s="271"/>
      <c r="BD10" s="271"/>
      <c r="BE10" s="271"/>
      <c r="BF10" s="271"/>
      <c r="BG10" s="271"/>
      <c r="BH10" s="271"/>
      <c r="BI10" s="271"/>
      <c r="BJ10" s="271"/>
      <c r="BK10" s="271"/>
      <c r="BL10" s="271"/>
      <c r="BM10" s="271"/>
      <c r="BN10" s="271"/>
      <c r="BO10" s="271"/>
      <c r="BP10" s="271"/>
      <c r="BQ10" s="271"/>
      <c r="BR10" s="271"/>
      <c r="BS10" s="271"/>
      <c r="BT10" s="271"/>
      <c r="BU10" s="271"/>
      <c r="BV10" s="271"/>
      <c r="BW10" s="271"/>
      <c r="BX10" s="271"/>
      <c r="BY10" s="271"/>
      <c r="BZ10" s="271"/>
      <c r="CA10" s="271"/>
      <c r="CB10" s="271"/>
      <c r="CC10" s="271"/>
      <c r="CD10" s="271"/>
      <c r="CE10" s="271"/>
      <c r="CF10" s="271"/>
      <c r="CG10" s="271"/>
      <c r="CH10" s="271"/>
      <c r="CI10" s="271"/>
      <c r="CJ10" s="271"/>
      <c r="CK10" s="271"/>
      <c r="CL10" s="271"/>
      <c r="CM10" s="271"/>
      <c r="CN10" s="271"/>
      <c r="CO10" s="271"/>
      <c r="CP10" s="271"/>
      <c r="CQ10" s="271"/>
      <c r="CR10" s="271"/>
      <c r="CS10" s="271"/>
      <c r="CT10" s="271"/>
      <c r="CU10" s="271"/>
      <c r="CV10" s="271"/>
      <c r="CW10" s="271"/>
      <c r="CX10" s="271"/>
      <c r="CY10" s="271"/>
      <c r="CZ10" s="271"/>
      <c r="DA10" s="271"/>
      <c r="DB10" s="271"/>
      <c r="DC10" s="271"/>
      <c r="DD10" s="271"/>
      <c r="DE10" s="271"/>
      <c r="DF10" s="271"/>
      <c r="DG10" s="271"/>
      <c r="DH10" s="271"/>
      <c r="DI10" s="271"/>
      <c r="DJ10" s="271"/>
      <c r="DK10" s="271"/>
      <c r="DL10" s="271"/>
      <c r="DM10" s="271"/>
      <c r="DN10" s="271"/>
      <c r="DO10" s="271"/>
      <c r="DP10" s="271"/>
      <c r="DQ10" s="271"/>
      <c r="DR10" s="271"/>
      <c r="DS10" s="271"/>
      <c r="DT10" s="271"/>
      <c r="DU10" s="271"/>
      <c r="DV10" s="271"/>
      <c r="DW10" s="271"/>
      <c r="DX10" s="271"/>
      <c r="DY10" s="271"/>
      <c r="DZ10" s="271"/>
      <c r="EA10" s="271"/>
      <c r="EB10" s="271"/>
      <c r="EC10" s="271"/>
      <c r="ED10" s="271"/>
      <c r="EE10" s="271"/>
      <c r="EF10" s="271"/>
      <c r="EG10" s="271"/>
      <c r="EH10" s="271"/>
      <c r="EI10" s="271"/>
      <c r="EJ10" s="271"/>
      <c r="EK10" s="271"/>
      <c r="EL10" s="271"/>
      <c r="EM10" s="271"/>
      <c r="EN10" s="271"/>
      <c r="EO10" s="271"/>
      <c r="EP10" s="271"/>
      <c r="EQ10" s="271"/>
      <c r="ER10" s="271"/>
      <c r="ES10" s="271"/>
      <c r="ET10" s="271"/>
      <c r="EU10" s="271"/>
      <c r="EV10" s="271"/>
      <c r="EW10" s="271"/>
      <c r="EX10" s="271"/>
      <c r="EY10" s="271"/>
      <c r="EZ10" s="271"/>
      <c r="FA10" s="271"/>
      <c r="FB10" s="271"/>
      <c r="FC10" s="271"/>
      <c r="FD10" s="271"/>
      <c r="FE10" s="271"/>
      <c r="FF10" s="271"/>
      <c r="FG10" s="271"/>
      <c r="FH10" s="271"/>
      <c r="FI10" s="271"/>
      <c r="FJ10" s="271"/>
      <c r="FK10" s="271"/>
      <c r="FL10" s="271"/>
      <c r="FM10" s="271"/>
      <c r="FN10" s="271"/>
      <c r="FO10" s="271"/>
      <c r="FP10" s="271"/>
      <c r="FQ10" s="271"/>
      <c r="FR10" s="271"/>
      <c r="FS10" s="271"/>
      <c r="FT10" s="271"/>
      <c r="FU10" s="271"/>
      <c r="FV10" s="271"/>
      <c r="FW10" s="271"/>
      <c r="FX10" s="271"/>
      <c r="FY10" s="271"/>
      <c r="FZ10" s="271"/>
      <c r="GA10" s="271"/>
      <c r="GB10" s="271"/>
      <c r="GC10" s="271"/>
      <c r="GD10" s="271"/>
      <c r="GE10" s="271"/>
      <c r="GF10" s="271"/>
      <c r="GG10" s="271"/>
      <c r="GH10" s="271"/>
      <c r="GI10" s="271"/>
      <c r="GJ10" s="271"/>
      <c r="GK10" s="271"/>
      <c r="GL10" s="271"/>
      <c r="GM10" s="271"/>
      <c r="GN10" s="271"/>
      <c r="GO10" s="271"/>
      <c r="GP10" s="271"/>
      <c r="GQ10" s="271"/>
      <c r="GR10" s="271"/>
      <c r="GS10" s="271"/>
      <c r="GT10" s="271"/>
      <c r="GU10" s="271"/>
      <c r="GV10" s="271"/>
      <c r="GW10" s="271"/>
      <c r="GX10" s="271"/>
      <c r="GY10" s="271"/>
      <c r="GZ10" s="271"/>
      <c r="HA10" s="271"/>
      <c r="HB10" s="271"/>
      <c r="HC10" s="271"/>
      <c r="HD10" s="271"/>
      <c r="HE10" s="271"/>
      <c r="HF10" s="271"/>
      <c r="HG10" s="271"/>
      <c r="HH10" s="271"/>
      <c r="HI10" s="271"/>
      <c r="HJ10" s="271"/>
      <c r="HK10" s="271"/>
      <c r="HL10" s="271"/>
      <c r="HM10" s="271"/>
      <c r="HN10" s="271"/>
      <c r="HO10" s="271"/>
      <c r="HP10" s="271"/>
      <c r="HQ10" s="271"/>
      <c r="HR10" s="271"/>
      <c r="HS10" s="271"/>
      <c r="HT10" s="271"/>
      <c r="HU10" s="271"/>
      <c r="HV10" s="271"/>
      <c r="HW10" s="271"/>
      <c r="HX10" s="271"/>
      <c r="HY10" s="271"/>
      <c r="HZ10" s="271"/>
      <c r="IA10" s="271"/>
      <c r="IB10" s="271"/>
      <c r="IC10" s="271"/>
      <c r="ID10" s="271"/>
      <c r="IE10" s="271"/>
      <c r="IF10" s="271"/>
      <c r="IG10" s="271"/>
      <c r="IH10" s="271"/>
      <c r="II10" s="271"/>
      <c r="IJ10" s="271"/>
      <c r="IK10" s="271"/>
      <c r="IL10" s="271"/>
      <c r="IM10" s="271"/>
      <c r="IN10" s="271"/>
      <c r="IO10" s="271"/>
      <c r="IP10" s="271"/>
      <c r="IQ10" s="271"/>
      <c r="IR10" s="271"/>
      <c r="IS10" s="271"/>
      <c r="IT10" s="271"/>
    </row>
    <row r="11" spans="1:254" s="115" customFormat="1" ht="24" customHeight="1">
      <c r="A11" s="327"/>
      <c r="B11" s="328"/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30"/>
      <c r="Q11" s="328"/>
      <c r="R11" s="328"/>
      <c r="S11" s="328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  <c r="AD11" s="328"/>
      <c r="AE11" s="328"/>
      <c r="AF11" s="328"/>
      <c r="AG11" s="328"/>
      <c r="AH11" s="328"/>
      <c r="AI11" s="328"/>
      <c r="AJ11" s="328"/>
      <c r="AK11" s="328"/>
      <c r="AL11" s="328"/>
      <c r="AM11" s="328"/>
      <c r="AN11" s="328"/>
      <c r="AO11" s="328"/>
      <c r="AP11" s="328"/>
      <c r="AQ11" s="328"/>
      <c r="AR11" s="328"/>
      <c r="AS11" s="328"/>
      <c r="AT11" s="328"/>
      <c r="AU11" s="328"/>
      <c r="AV11" s="328"/>
      <c r="AW11" s="328"/>
      <c r="AX11" s="328"/>
      <c r="AY11" s="328"/>
      <c r="AZ11" s="328"/>
      <c r="BA11" s="328"/>
      <c r="BB11" s="328"/>
      <c r="BC11" s="328"/>
      <c r="BD11" s="328"/>
      <c r="BE11" s="328"/>
      <c r="BF11" s="328"/>
      <c r="BG11" s="328"/>
      <c r="BH11" s="328"/>
      <c r="BI11" s="328"/>
      <c r="BJ11" s="328"/>
      <c r="BK11" s="328"/>
      <c r="BL11" s="328"/>
      <c r="BM11" s="328"/>
      <c r="BN11" s="328"/>
      <c r="BO11" s="328"/>
      <c r="BP11" s="328"/>
      <c r="BQ11" s="328"/>
      <c r="BR11" s="328"/>
      <c r="BS11" s="328"/>
      <c r="BT11" s="328"/>
      <c r="BU11" s="328"/>
      <c r="BV11" s="328"/>
      <c r="BW11" s="328"/>
      <c r="BX11" s="328"/>
      <c r="BY11" s="328"/>
      <c r="BZ11" s="328"/>
      <c r="CA11" s="328"/>
      <c r="CB11" s="328"/>
      <c r="CC11" s="328"/>
      <c r="CD11" s="328"/>
      <c r="CE11" s="328"/>
      <c r="CF11" s="328"/>
      <c r="CG11" s="328"/>
      <c r="CH11" s="328"/>
      <c r="CI11" s="328"/>
      <c r="CJ11" s="328"/>
      <c r="CK11" s="328"/>
      <c r="CL11" s="328"/>
      <c r="CM11" s="328"/>
      <c r="CN11" s="328"/>
      <c r="CO11" s="328"/>
      <c r="CP11" s="328"/>
      <c r="CQ11" s="328"/>
      <c r="CR11" s="328"/>
      <c r="CS11" s="328"/>
      <c r="CT11" s="328"/>
      <c r="CU11" s="328"/>
      <c r="CV11" s="328"/>
      <c r="CW11" s="328"/>
      <c r="CX11" s="328"/>
      <c r="CY11" s="328"/>
      <c r="CZ11" s="328"/>
      <c r="DA11" s="328"/>
      <c r="DB11" s="328"/>
      <c r="DC11" s="328"/>
      <c r="DD11" s="328"/>
      <c r="DE11" s="328"/>
      <c r="DF11" s="328"/>
      <c r="DG11" s="328"/>
      <c r="DH11" s="328"/>
      <c r="DI11" s="328"/>
      <c r="DJ11" s="328"/>
      <c r="DK11" s="328"/>
      <c r="DL11" s="328"/>
      <c r="DM11" s="328"/>
      <c r="DN11" s="328"/>
      <c r="DO11" s="328"/>
      <c r="DP11" s="328"/>
      <c r="DQ11" s="328"/>
      <c r="DR11" s="328"/>
      <c r="DS11" s="328"/>
      <c r="DT11" s="328"/>
      <c r="DU11" s="328"/>
      <c r="DV11" s="328"/>
      <c r="DW11" s="328"/>
      <c r="DX11" s="328"/>
      <c r="DY11" s="328"/>
      <c r="DZ11" s="328"/>
      <c r="EA11" s="328"/>
      <c r="EB11" s="328"/>
      <c r="EC11" s="328"/>
      <c r="ED11" s="328"/>
      <c r="EE11" s="328"/>
      <c r="EF11" s="328"/>
      <c r="EG11" s="328"/>
      <c r="EH11" s="328"/>
      <c r="EI11" s="328"/>
      <c r="EJ11" s="328"/>
      <c r="EK11" s="328"/>
      <c r="EL11" s="328"/>
      <c r="EM11" s="328"/>
      <c r="EN11" s="328"/>
      <c r="EO11" s="328"/>
      <c r="EP11" s="328"/>
      <c r="EQ11" s="328"/>
      <c r="ER11" s="328"/>
      <c r="ES11" s="328"/>
      <c r="ET11" s="328"/>
      <c r="EU11" s="328"/>
      <c r="EV11" s="328"/>
      <c r="EW11" s="328"/>
      <c r="EX11" s="328"/>
      <c r="EY11" s="328"/>
      <c r="EZ11" s="328"/>
      <c r="FA11" s="328"/>
      <c r="FB11" s="328"/>
      <c r="FC11" s="328"/>
      <c r="FD11" s="328"/>
      <c r="FE11" s="328"/>
      <c r="FF11" s="328"/>
      <c r="FG11" s="328"/>
      <c r="FH11" s="328"/>
      <c r="FI11" s="328"/>
      <c r="FJ11" s="328"/>
      <c r="FK11" s="328"/>
      <c r="FL11" s="328"/>
      <c r="FM11" s="328"/>
      <c r="FN11" s="328"/>
      <c r="FO11" s="328"/>
      <c r="FP11" s="328"/>
      <c r="FQ11" s="328"/>
      <c r="FR11" s="328"/>
      <c r="FS11" s="328"/>
      <c r="FT11" s="328"/>
      <c r="FU11" s="328"/>
      <c r="FV11" s="328"/>
      <c r="FW11" s="328"/>
      <c r="FX11" s="328"/>
      <c r="FY11" s="328"/>
      <c r="FZ11" s="328"/>
      <c r="GA11" s="328"/>
      <c r="GB11" s="328"/>
      <c r="GC11" s="328"/>
      <c r="GD11" s="328"/>
      <c r="GE11" s="328"/>
      <c r="GF11" s="328"/>
      <c r="GG11" s="328"/>
      <c r="GH11" s="328"/>
      <c r="GI11" s="328"/>
      <c r="GJ11" s="328"/>
      <c r="GK11" s="328"/>
      <c r="GL11" s="328"/>
      <c r="GM11" s="328"/>
      <c r="GN11" s="328"/>
      <c r="GO11" s="328"/>
      <c r="GP11" s="328"/>
      <c r="GQ11" s="328"/>
      <c r="GR11" s="328"/>
      <c r="GS11" s="328"/>
      <c r="GT11" s="328"/>
      <c r="GU11" s="328"/>
      <c r="GV11" s="328"/>
      <c r="GW11" s="328"/>
      <c r="GX11" s="328"/>
      <c r="GY11" s="328"/>
      <c r="GZ11" s="328"/>
      <c r="HA11" s="328"/>
      <c r="HB11" s="328"/>
      <c r="HC11" s="328"/>
      <c r="HD11" s="328"/>
      <c r="HE11" s="328"/>
      <c r="HF11" s="328"/>
      <c r="HG11" s="328"/>
      <c r="HH11" s="328"/>
      <c r="HI11" s="328"/>
      <c r="HJ11" s="328"/>
      <c r="HK11" s="328"/>
      <c r="HL11" s="328"/>
      <c r="HM11" s="328"/>
      <c r="HN11" s="328"/>
      <c r="HO11" s="328"/>
      <c r="HP11" s="328"/>
      <c r="HQ11" s="328"/>
      <c r="HR11" s="328"/>
      <c r="HS11" s="328"/>
      <c r="HT11" s="328"/>
      <c r="HU11" s="328"/>
      <c r="HV11" s="328"/>
      <c r="HW11" s="328"/>
      <c r="HX11" s="328"/>
      <c r="HY11" s="328"/>
      <c r="HZ11" s="328"/>
      <c r="IA11" s="328"/>
      <c r="IB11" s="328"/>
      <c r="IC11" s="328"/>
      <c r="ID11" s="328"/>
      <c r="IE11" s="328"/>
      <c r="IF11" s="328"/>
      <c r="IG11" s="328"/>
      <c r="IH11" s="328"/>
      <c r="II11" s="328"/>
      <c r="IJ11" s="328"/>
      <c r="IK11" s="328"/>
      <c r="IL11" s="328"/>
      <c r="IM11" s="328"/>
      <c r="IN11" s="328"/>
      <c r="IO11" s="328"/>
      <c r="IP11" s="328"/>
      <c r="IQ11" s="328"/>
      <c r="IR11" s="328"/>
      <c r="IS11" s="328"/>
      <c r="IT11" s="328"/>
    </row>
    <row r="12" spans="1:254" ht="24" customHeight="1">
      <c r="A12" s="331" t="s">
        <v>192</v>
      </c>
      <c r="B12" s="332"/>
      <c r="C12" s="333">
        <v>480000000</v>
      </c>
      <c r="D12" s="333"/>
      <c r="E12" s="333"/>
      <c r="F12" s="333" t="s">
        <v>108</v>
      </c>
      <c r="G12" s="333"/>
      <c r="H12" s="333"/>
      <c r="I12" s="333" t="s">
        <v>108</v>
      </c>
      <c r="J12" s="196"/>
      <c r="K12" s="196"/>
      <c r="L12" s="333">
        <v>75991267</v>
      </c>
      <c r="M12" s="333"/>
      <c r="N12" s="333"/>
      <c r="O12" s="333">
        <f>SUM(C12:L12)</f>
        <v>555991267</v>
      </c>
      <c r="P12" s="319"/>
    </row>
    <row r="13" spans="1:254" ht="24" customHeight="1">
      <c r="A13" s="319" t="s">
        <v>115</v>
      </c>
      <c r="B13" s="164"/>
      <c r="C13" s="335">
        <v>0</v>
      </c>
      <c r="D13" s="194"/>
      <c r="E13" s="194"/>
      <c r="F13" s="333" t="s">
        <v>108</v>
      </c>
      <c r="G13" s="194"/>
      <c r="H13" s="194"/>
      <c r="I13" s="333" t="s">
        <v>108</v>
      </c>
      <c r="J13" s="336"/>
      <c r="K13" s="336"/>
      <c r="L13" s="337">
        <f>กำไรขาดทุน6เดือน!K32</f>
        <v>7103155</v>
      </c>
      <c r="M13" s="333"/>
      <c r="N13" s="333"/>
      <c r="O13" s="338">
        <f>SUM(C13:L13)</f>
        <v>7103155</v>
      </c>
      <c r="P13" s="339"/>
      <c r="Q13" s="340"/>
    </row>
    <row r="14" spans="1:254" ht="24" customHeight="1" thickBot="1">
      <c r="A14" s="341" t="s">
        <v>112</v>
      </c>
      <c r="B14" s="164"/>
      <c r="C14" s="342">
        <f>SUM(C12:C13)</f>
        <v>480000000</v>
      </c>
      <c r="D14" s="336"/>
      <c r="E14" s="336"/>
      <c r="F14" s="343" t="s">
        <v>108</v>
      </c>
      <c r="G14" s="164"/>
      <c r="H14" s="164"/>
      <c r="I14" s="343" t="s">
        <v>108</v>
      </c>
      <c r="J14" s="336"/>
      <c r="K14" s="336"/>
      <c r="L14" s="342">
        <f>SUM(L12:L13)</f>
        <v>83094422</v>
      </c>
      <c r="M14" s="336"/>
      <c r="N14" s="336"/>
      <c r="O14" s="342">
        <f>SUM(O12:O13)</f>
        <v>563094422</v>
      </c>
      <c r="Q14" s="340"/>
    </row>
    <row r="15" spans="1:254" ht="24" customHeight="1" thickTop="1">
      <c r="A15" s="319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319"/>
    </row>
    <row r="16" spans="1:254" ht="24" customHeight="1">
      <c r="A16" s="331" t="s">
        <v>206</v>
      </c>
      <c r="B16" s="332"/>
      <c r="C16" s="333">
        <v>640000000</v>
      </c>
      <c r="D16" s="333"/>
      <c r="E16" s="333"/>
      <c r="F16" s="333">
        <v>1051595435</v>
      </c>
      <c r="G16" s="333"/>
      <c r="H16" s="333"/>
      <c r="I16" s="333">
        <v>893287</v>
      </c>
      <c r="J16" s="196"/>
      <c r="K16" s="196"/>
      <c r="L16" s="333">
        <v>93476057</v>
      </c>
      <c r="M16" s="333"/>
      <c r="N16" s="333"/>
      <c r="O16" s="333">
        <f>SUM(C16:L16)</f>
        <v>1785964779</v>
      </c>
      <c r="P16" s="319"/>
    </row>
    <row r="17" spans="1:17" ht="24" customHeight="1">
      <c r="A17" s="7" t="s">
        <v>236</v>
      </c>
      <c r="B17" s="332" t="s">
        <v>247</v>
      </c>
      <c r="C17" s="350" t="s">
        <v>108</v>
      </c>
      <c r="D17" s="350"/>
      <c r="E17" s="350"/>
      <c r="F17" s="350" t="s">
        <v>108</v>
      </c>
      <c r="G17" s="16"/>
      <c r="H17" s="16"/>
      <c r="I17" s="350" t="s">
        <v>108</v>
      </c>
      <c r="J17" s="196"/>
      <c r="K17" s="196"/>
      <c r="L17" s="333">
        <v>-30076780.789999999</v>
      </c>
      <c r="M17" s="333"/>
      <c r="N17" s="333"/>
      <c r="O17" s="333">
        <f>SUM(C17:L17)</f>
        <v>-30076780.789999999</v>
      </c>
      <c r="P17" s="319"/>
    </row>
    <row r="18" spans="1:17" s="8" customFormat="1" ht="24" customHeight="1">
      <c r="A18" s="7" t="s">
        <v>115</v>
      </c>
      <c r="B18" s="16"/>
      <c r="C18" s="350" t="s">
        <v>108</v>
      </c>
      <c r="D18" s="350"/>
      <c r="E18" s="350"/>
      <c r="F18" s="350" t="s">
        <v>108</v>
      </c>
      <c r="G18" s="16"/>
      <c r="H18" s="16"/>
      <c r="I18" s="350" t="s">
        <v>108</v>
      </c>
      <c r="J18" s="27"/>
      <c r="K18" s="27"/>
      <c r="L18" s="108">
        <f>กำไรขาดทุน6เดือน!I38</f>
        <v>40596354</v>
      </c>
      <c r="M18" s="350"/>
      <c r="N18" s="350"/>
      <c r="O18" s="31">
        <f>SUM(C18:L18)</f>
        <v>40596354</v>
      </c>
      <c r="P18" s="351"/>
      <c r="Q18" s="30"/>
    </row>
    <row r="19" spans="1:17" s="271" customFormat="1" ht="24" customHeight="1" thickBot="1">
      <c r="A19" s="341" t="s">
        <v>207</v>
      </c>
      <c r="B19" s="164"/>
      <c r="C19" s="344">
        <f>SUM(C16:C18)</f>
        <v>640000000</v>
      </c>
      <c r="D19" s="336"/>
      <c r="E19" s="336"/>
      <c r="F19" s="344">
        <f>SUM(F16:F18)</f>
        <v>1051595435</v>
      </c>
      <c r="G19" s="336"/>
      <c r="H19" s="336"/>
      <c r="I19" s="344">
        <f>SUM(I16:I18)</f>
        <v>893287</v>
      </c>
      <c r="J19" s="336"/>
      <c r="K19" s="336"/>
      <c r="L19" s="342">
        <f>SUM(L16:L18)</f>
        <v>103995630.21000001</v>
      </c>
      <c r="M19" s="336"/>
      <c r="N19" s="336"/>
      <c r="O19" s="342">
        <f>SUM(O16:O18)</f>
        <v>1796484352.21</v>
      </c>
      <c r="Q19" s="340"/>
    </row>
    <row r="20" spans="1:17" s="271" customFormat="1" ht="24" customHeight="1" thickTop="1">
      <c r="A20" s="319"/>
      <c r="B20" s="164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19"/>
    </row>
    <row r="21" spans="1:17" s="271" customFormat="1" ht="24" customHeight="1">
      <c r="A21" s="319"/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319"/>
    </row>
    <row r="22" spans="1:17" s="271" customFormat="1" ht="24" customHeight="1">
      <c r="A22" s="319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319"/>
    </row>
    <row r="23" spans="1:17" s="271" customFormat="1" ht="24" customHeight="1">
      <c r="A23" s="319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319"/>
    </row>
    <row r="24" spans="1:17" s="271" customFormat="1" ht="24" customHeight="1">
      <c r="A24" s="319"/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319"/>
    </row>
    <row r="25" spans="1:17" s="271" customFormat="1" ht="24" customHeight="1">
      <c r="A25" s="319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319"/>
    </row>
    <row r="26" spans="1:17" s="271" customFormat="1" ht="24" customHeight="1">
      <c r="A26" s="319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319"/>
    </row>
    <row r="27" spans="1:17" s="271" customFormat="1" ht="24" customHeight="1">
      <c r="A27" s="319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319"/>
    </row>
    <row r="28" spans="1:17" s="271" customFormat="1" ht="24" customHeight="1">
      <c r="A28" s="319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319"/>
    </row>
    <row r="29" spans="1:17" s="271" customFormat="1" ht="24" customHeight="1">
      <c r="A29" s="319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319"/>
    </row>
    <row r="30" spans="1:17" s="271" customFormat="1" ht="24" customHeight="1">
      <c r="A30" s="319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319"/>
    </row>
    <row r="31" spans="1:17" s="271" customFormat="1" ht="24" customHeight="1">
      <c r="A31" s="319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319"/>
    </row>
    <row r="32" spans="1:17" s="271" customFormat="1" ht="24" customHeight="1">
      <c r="A32" s="319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319"/>
    </row>
    <row r="33" spans="1:16" s="271" customFormat="1" ht="24" customHeight="1">
      <c r="A33" s="319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319"/>
    </row>
    <row r="37" spans="1:16" s="271" customFormat="1" ht="24" customHeight="1"/>
    <row r="41" spans="1:16" ht="24" customHeight="1">
      <c r="A41" s="269" t="s">
        <v>30</v>
      </c>
    </row>
  </sheetData>
  <mergeCells count="7">
    <mergeCell ref="I7:L7"/>
    <mergeCell ref="A1:O1"/>
    <mergeCell ref="A2:O2"/>
    <mergeCell ref="A3:O3"/>
    <mergeCell ref="A4:O4"/>
    <mergeCell ref="A5:O5"/>
    <mergeCell ref="C6:O6"/>
  </mergeCells>
  <pageMargins left="1" right="0.3" top="1" bottom="0.5" header="0.25" footer="0.3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tabColor rgb="FF00B0F0"/>
  </sheetPr>
  <dimension ref="A1:M89"/>
  <sheetViews>
    <sheetView view="pageBreakPreview" topLeftCell="A11" zoomScale="85" zoomScaleNormal="70" zoomScaleSheetLayoutView="85" workbookViewId="0">
      <selection activeCell="D11" sqref="D11"/>
    </sheetView>
  </sheetViews>
  <sheetFormatPr defaultColWidth="8.1796875" defaultRowHeight="23.25" customHeight="1"/>
  <cols>
    <col min="1" max="1" width="52.1796875" style="148" customWidth="1"/>
    <col min="2" max="2" width="8.453125" style="39" customWidth="1"/>
    <col min="3" max="3" width="1" style="39" customWidth="1"/>
    <col min="4" max="4" width="13.453125" style="66" bestFit="1" customWidth="1"/>
    <col min="5" max="5" width="1.453125" style="66" customWidth="1"/>
    <col min="6" max="6" width="13.1796875" style="125" bestFit="1" customWidth="1"/>
    <col min="7" max="7" width="1.453125" style="66" customWidth="1"/>
    <col min="8" max="8" width="12.81640625" style="66" customWidth="1"/>
    <col min="9" max="9" width="1.54296875" style="66" customWidth="1"/>
    <col min="10" max="10" width="13.1796875" style="66" bestFit="1" customWidth="1"/>
    <col min="11" max="11" width="1.1796875" style="148" hidden="1" customWidth="1"/>
    <col min="12" max="12" width="11" style="148" bestFit="1" customWidth="1"/>
    <col min="13" max="13" width="12.81640625" style="148" bestFit="1" customWidth="1"/>
    <col min="14" max="14" width="8.1796875" style="148"/>
    <col min="15" max="15" width="11.81640625" style="148" bestFit="1" customWidth="1"/>
    <col min="16" max="246" width="8.1796875" style="148"/>
    <col min="247" max="247" width="41.81640625" style="148" customWidth="1"/>
    <col min="248" max="248" width="7.1796875" style="148" customWidth="1"/>
    <col min="249" max="249" width="0.81640625" style="148" customWidth="1"/>
    <col min="250" max="250" width="13.81640625" style="148" customWidth="1"/>
    <col min="251" max="251" width="0.453125" style="148" customWidth="1"/>
    <col min="252" max="252" width="13.81640625" style="148" customWidth="1"/>
    <col min="253" max="253" width="0.453125" style="148" customWidth="1"/>
    <col min="254" max="254" width="13.81640625" style="148" customWidth="1"/>
    <col min="255" max="255" width="0.453125" style="148" customWidth="1"/>
    <col min="256" max="256" width="13.81640625" style="148" customWidth="1"/>
    <col min="257" max="258" width="0" style="148" hidden="1" customWidth="1"/>
    <col min="259" max="259" width="8.1796875" style="148"/>
    <col min="260" max="260" width="9.81640625" style="148" bestFit="1" customWidth="1"/>
    <col min="261" max="261" width="1" style="148" customWidth="1"/>
    <col min="262" max="262" width="14.81640625" style="148" bestFit="1" customWidth="1"/>
    <col min="263" max="263" width="0.81640625" style="148" customWidth="1"/>
    <col min="264" max="264" width="13.453125" style="148" bestFit="1" customWidth="1"/>
    <col min="265" max="265" width="0.81640625" style="148" customWidth="1"/>
    <col min="266" max="266" width="12.453125" style="148" bestFit="1" customWidth="1"/>
    <col min="267" max="502" width="8.1796875" style="148"/>
    <col min="503" max="503" width="41.81640625" style="148" customWidth="1"/>
    <col min="504" max="504" width="7.1796875" style="148" customWidth="1"/>
    <col min="505" max="505" width="0.81640625" style="148" customWidth="1"/>
    <col min="506" max="506" width="13.81640625" style="148" customWidth="1"/>
    <col min="507" max="507" width="0.453125" style="148" customWidth="1"/>
    <col min="508" max="508" width="13.81640625" style="148" customWidth="1"/>
    <col min="509" max="509" width="0.453125" style="148" customWidth="1"/>
    <col min="510" max="510" width="13.81640625" style="148" customWidth="1"/>
    <col min="511" max="511" width="0.453125" style="148" customWidth="1"/>
    <col min="512" max="512" width="13.81640625" style="148" customWidth="1"/>
    <col min="513" max="514" width="0" style="148" hidden="1" customWidth="1"/>
    <col min="515" max="515" width="8.1796875" style="148"/>
    <col min="516" max="516" width="9.81640625" style="148" bestFit="1" customWidth="1"/>
    <col min="517" max="517" width="1" style="148" customWidth="1"/>
    <col min="518" max="518" width="14.81640625" style="148" bestFit="1" customWidth="1"/>
    <col min="519" max="519" width="0.81640625" style="148" customWidth="1"/>
    <col min="520" max="520" width="13.453125" style="148" bestFit="1" customWidth="1"/>
    <col min="521" max="521" width="0.81640625" style="148" customWidth="1"/>
    <col min="522" max="522" width="12.453125" style="148" bestFit="1" customWidth="1"/>
    <col min="523" max="758" width="8.1796875" style="148"/>
    <col min="759" max="759" width="41.81640625" style="148" customWidth="1"/>
    <col min="760" max="760" width="7.1796875" style="148" customWidth="1"/>
    <col min="761" max="761" width="0.81640625" style="148" customWidth="1"/>
    <col min="762" max="762" width="13.81640625" style="148" customWidth="1"/>
    <col min="763" max="763" width="0.453125" style="148" customWidth="1"/>
    <col min="764" max="764" width="13.81640625" style="148" customWidth="1"/>
    <col min="765" max="765" width="0.453125" style="148" customWidth="1"/>
    <col min="766" max="766" width="13.81640625" style="148" customWidth="1"/>
    <col min="767" max="767" width="0.453125" style="148" customWidth="1"/>
    <col min="768" max="768" width="13.81640625" style="148" customWidth="1"/>
    <col min="769" max="770" width="0" style="148" hidden="1" customWidth="1"/>
    <col min="771" max="771" width="8.1796875" style="148"/>
    <col min="772" max="772" width="9.81640625" style="148" bestFit="1" customWidth="1"/>
    <col min="773" max="773" width="1" style="148" customWidth="1"/>
    <col min="774" max="774" width="14.81640625" style="148" bestFit="1" customWidth="1"/>
    <col min="775" max="775" width="0.81640625" style="148" customWidth="1"/>
    <col min="776" max="776" width="13.453125" style="148" bestFit="1" customWidth="1"/>
    <col min="777" max="777" width="0.81640625" style="148" customWidth="1"/>
    <col min="778" max="778" width="12.453125" style="148" bestFit="1" customWidth="1"/>
    <col min="779" max="1014" width="8.1796875" style="148"/>
    <col min="1015" max="1015" width="41.81640625" style="148" customWidth="1"/>
    <col min="1016" max="1016" width="7.1796875" style="148" customWidth="1"/>
    <col min="1017" max="1017" width="0.81640625" style="148" customWidth="1"/>
    <col min="1018" max="1018" width="13.81640625" style="148" customWidth="1"/>
    <col min="1019" max="1019" width="0.453125" style="148" customWidth="1"/>
    <col min="1020" max="1020" width="13.81640625" style="148" customWidth="1"/>
    <col min="1021" max="1021" width="0.453125" style="148" customWidth="1"/>
    <col min="1022" max="1022" width="13.81640625" style="148" customWidth="1"/>
    <col min="1023" max="1023" width="0.453125" style="148" customWidth="1"/>
    <col min="1024" max="1024" width="13.81640625" style="148" customWidth="1"/>
    <col min="1025" max="1026" width="0" style="148" hidden="1" customWidth="1"/>
    <col min="1027" max="1027" width="8.1796875" style="148"/>
    <col min="1028" max="1028" width="9.81640625" style="148" bestFit="1" customWidth="1"/>
    <col min="1029" max="1029" width="1" style="148" customWidth="1"/>
    <col min="1030" max="1030" width="14.81640625" style="148" bestFit="1" customWidth="1"/>
    <col min="1031" max="1031" width="0.81640625" style="148" customWidth="1"/>
    <col min="1032" max="1032" width="13.453125" style="148" bestFit="1" customWidth="1"/>
    <col min="1033" max="1033" width="0.81640625" style="148" customWidth="1"/>
    <col min="1034" max="1034" width="12.453125" style="148" bestFit="1" customWidth="1"/>
    <col min="1035" max="1270" width="8.1796875" style="148"/>
    <col min="1271" max="1271" width="41.81640625" style="148" customWidth="1"/>
    <col min="1272" max="1272" width="7.1796875" style="148" customWidth="1"/>
    <col min="1273" max="1273" width="0.81640625" style="148" customWidth="1"/>
    <col min="1274" max="1274" width="13.81640625" style="148" customWidth="1"/>
    <col min="1275" max="1275" width="0.453125" style="148" customWidth="1"/>
    <col min="1276" max="1276" width="13.81640625" style="148" customWidth="1"/>
    <col min="1277" max="1277" width="0.453125" style="148" customWidth="1"/>
    <col min="1278" max="1278" width="13.81640625" style="148" customWidth="1"/>
    <col min="1279" max="1279" width="0.453125" style="148" customWidth="1"/>
    <col min="1280" max="1280" width="13.81640625" style="148" customWidth="1"/>
    <col min="1281" max="1282" width="0" style="148" hidden="1" customWidth="1"/>
    <col min="1283" max="1283" width="8.1796875" style="148"/>
    <col min="1284" max="1284" width="9.81640625" style="148" bestFit="1" customWidth="1"/>
    <col min="1285" max="1285" width="1" style="148" customWidth="1"/>
    <col min="1286" max="1286" width="14.81640625" style="148" bestFit="1" customWidth="1"/>
    <col min="1287" max="1287" width="0.81640625" style="148" customWidth="1"/>
    <col min="1288" max="1288" width="13.453125" style="148" bestFit="1" customWidth="1"/>
    <col min="1289" max="1289" width="0.81640625" style="148" customWidth="1"/>
    <col min="1290" max="1290" width="12.453125" style="148" bestFit="1" customWidth="1"/>
    <col min="1291" max="1526" width="8.1796875" style="148"/>
    <col min="1527" max="1527" width="41.81640625" style="148" customWidth="1"/>
    <col min="1528" max="1528" width="7.1796875" style="148" customWidth="1"/>
    <col min="1529" max="1529" width="0.81640625" style="148" customWidth="1"/>
    <col min="1530" max="1530" width="13.81640625" style="148" customWidth="1"/>
    <col min="1531" max="1531" width="0.453125" style="148" customWidth="1"/>
    <col min="1532" max="1532" width="13.81640625" style="148" customWidth="1"/>
    <col min="1533" max="1533" width="0.453125" style="148" customWidth="1"/>
    <col min="1534" max="1534" width="13.81640625" style="148" customWidth="1"/>
    <col min="1535" max="1535" width="0.453125" style="148" customWidth="1"/>
    <col min="1536" max="1536" width="13.81640625" style="148" customWidth="1"/>
    <col min="1537" max="1538" width="0" style="148" hidden="1" customWidth="1"/>
    <col min="1539" max="1539" width="8.1796875" style="148"/>
    <col min="1540" max="1540" width="9.81640625" style="148" bestFit="1" customWidth="1"/>
    <col min="1541" max="1541" width="1" style="148" customWidth="1"/>
    <col min="1542" max="1542" width="14.81640625" style="148" bestFit="1" customWidth="1"/>
    <col min="1543" max="1543" width="0.81640625" style="148" customWidth="1"/>
    <col min="1544" max="1544" width="13.453125" style="148" bestFit="1" customWidth="1"/>
    <col min="1545" max="1545" width="0.81640625" style="148" customWidth="1"/>
    <col min="1546" max="1546" width="12.453125" style="148" bestFit="1" customWidth="1"/>
    <col min="1547" max="1782" width="8.1796875" style="148"/>
    <col min="1783" max="1783" width="41.81640625" style="148" customWidth="1"/>
    <col min="1784" max="1784" width="7.1796875" style="148" customWidth="1"/>
    <col min="1785" max="1785" width="0.81640625" style="148" customWidth="1"/>
    <col min="1786" max="1786" width="13.81640625" style="148" customWidth="1"/>
    <col min="1787" max="1787" width="0.453125" style="148" customWidth="1"/>
    <col min="1788" max="1788" width="13.81640625" style="148" customWidth="1"/>
    <col min="1789" max="1789" width="0.453125" style="148" customWidth="1"/>
    <col min="1790" max="1790" width="13.81640625" style="148" customWidth="1"/>
    <col min="1791" max="1791" width="0.453125" style="148" customWidth="1"/>
    <col min="1792" max="1792" width="13.81640625" style="148" customWidth="1"/>
    <col min="1793" max="1794" width="0" style="148" hidden="1" customWidth="1"/>
    <col min="1795" max="1795" width="8.1796875" style="148"/>
    <col min="1796" max="1796" width="9.81640625" style="148" bestFit="1" customWidth="1"/>
    <col min="1797" max="1797" width="1" style="148" customWidth="1"/>
    <col min="1798" max="1798" width="14.81640625" style="148" bestFit="1" customWidth="1"/>
    <col min="1799" max="1799" width="0.81640625" style="148" customWidth="1"/>
    <col min="1800" max="1800" width="13.453125" style="148" bestFit="1" customWidth="1"/>
    <col min="1801" max="1801" width="0.81640625" style="148" customWidth="1"/>
    <col min="1802" max="1802" width="12.453125" style="148" bestFit="1" customWidth="1"/>
    <col min="1803" max="2038" width="8.1796875" style="148"/>
    <col min="2039" max="2039" width="41.81640625" style="148" customWidth="1"/>
    <col min="2040" max="2040" width="7.1796875" style="148" customWidth="1"/>
    <col min="2041" max="2041" width="0.81640625" style="148" customWidth="1"/>
    <col min="2042" max="2042" width="13.81640625" style="148" customWidth="1"/>
    <col min="2043" max="2043" width="0.453125" style="148" customWidth="1"/>
    <col min="2044" max="2044" width="13.81640625" style="148" customWidth="1"/>
    <col min="2045" max="2045" width="0.453125" style="148" customWidth="1"/>
    <col min="2046" max="2046" width="13.81640625" style="148" customWidth="1"/>
    <col min="2047" max="2047" width="0.453125" style="148" customWidth="1"/>
    <col min="2048" max="2048" width="13.81640625" style="148" customWidth="1"/>
    <col min="2049" max="2050" width="0" style="148" hidden="1" customWidth="1"/>
    <col min="2051" max="2051" width="8.1796875" style="148"/>
    <col min="2052" max="2052" width="9.81640625" style="148" bestFit="1" customWidth="1"/>
    <col min="2053" max="2053" width="1" style="148" customWidth="1"/>
    <col min="2054" max="2054" width="14.81640625" style="148" bestFit="1" customWidth="1"/>
    <col min="2055" max="2055" width="0.81640625" style="148" customWidth="1"/>
    <col min="2056" max="2056" width="13.453125" style="148" bestFit="1" customWidth="1"/>
    <col min="2057" max="2057" width="0.81640625" style="148" customWidth="1"/>
    <col min="2058" max="2058" width="12.453125" style="148" bestFit="1" customWidth="1"/>
    <col min="2059" max="2294" width="8.1796875" style="148"/>
    <col min="2295" max="2295" width="41.81640625" style="148" customWidth="1"/>
    <col min="2296" max="2296" width="7.1796875" style="148" customWidth="1"/>
    <col min="2297" max="2297" width="0.81640625" style="148" customWidth="1"/>
    <col min="2298" max="2298" width="13.81640625" style="148" customWidth="1"/>
    <col min="2299" max="2299" width="0.453125" style="148" customWidth="1"/>
    <col min="2300" max="2300" width="13.81640625" style="148" customWidth="1"/>
    <col min="2301" max="2301" width="0.453125" style="148" customWidth="1"/>
    <col min="2302" max="2302" width="13.81640625" style="148" customWidth="1"/>
    <col min="2303" max="2303" width="0.453125" style="148" customWidth="1"/>
    <col min="2304" max="2304" width="13.81640625" style="148" customWidth="1"/>
    <col min="2305" max="2306" width="0" style="148" hidden="1" customWidth="1"/>
    <col min="2307" max="2307" width="8.1796875" style="148"/>
    <col min="2308" max="2308" width="9.81640625" style="148" bestFit="1" customWidth="1"/>
    <col min="2309" max="2309" width="1" style="148" customWidth="1"/>
    <col min="2310" max="2310" width="14.81640625" style="148" bestFit="1" customWidth="1"/>
    <col min="2311" max="2311" width="0.81640625" style="148" customWidth="1"/>
    <col min="2312" max="2312" width="13.453125" style="148" bestFit="1" customWidth="1"/>
    <col min="2313" max="2313" width="0.81640625" style="148" customWidth="1"/>
    <col min="2314" max="2314" width="12.453125" style="148" bestFit="1" customWidth="1"/>
    <col min="2315" max="2550" width="8.1796875" style="148"/>
    <col min="2551" max="2551" width="41.81640625" style="148" customWidth="1"/>
    <col min="2552" max="2552" width="7.1796875" style="148" customWidth="1"/>
    <col min="2553" max="2553" width="0.81640625" style="148" customWidth="1"/>
    <col min="2554" max="2554" width="13.81640625" style="148" customWidth="1"/>
    <col min="2555" max="2555" width="0.453125" style="148" customWidth="1"/>
    <col min="2556" max="2556" width="13.81640625" style="148" customWidth="1"/>
    <col min="2557" max="2557" width="0.453125" style="148" customWidth="1"/>
    <col min="2558" max="2558" width="13.81640625" style="148" customWidth="1"/>
    <col min="2559" max="2559" width="0.453125" style="148" customWidth="1"/>
    <col min="2560" max="2560" width="13.81640625" style="148" customWidth="1"/>
    <col min="2561" max="2562" width="0" style="148" hidden="1" customWidth="1"/>
    <col min="2563" max="2563" width="8.1796875" style="148"/>
    <col min="2564" max="2564" width="9.81640625" style="148" bestFit="1" customWidth="1"/>
    <col min="2565" max="2565" width="1" style="148" customWidth="1"/>
    <col min="2566" max="2566" width="14.81640625" style="148" bestFit="1" customWidth="1"/>
    <col min="2567" max="2567" width="0.81640625" style="148" customWidth="1"/>
    <col min="2568" max="2568" width="13.453125" style="148" bestFit="1" customWidth="1"/>
    <col min="2569" max="2569" width="0.81640625" style="148" customWidth="1"/>
    <col min="2570" max="2570" width="12.453125" style="148" bestFit="1" customWidth="1"/>
    <col min="2571" max="2806" width="8.1796875" style="148"/>
    <col min="2807" max="2807" width="41.81640625" style="148" customWidth="1"/>
    <col min="2808" max="2808" width="7.1796875" style="148" customWidth="1"/>
    <col min="2809" max="2809" width="0.81640625" style="148" customWidth="1"/>
    <col min="2810" max="2810" width="13.81640625" style="148" customWidth="1"/>
    <col min="2811" max="2811" width="0.453125" style="148" customWidth="1"/>
    <col min="2812" max="2812" width="13.81640625" style="148" customWidth="1"/>
    <col min="2813" max="2813" width="0.453125" style="148" customWidth="1"/>
    <col min="2814" max="2814" width="13.81640625" style="148" customWidth="1"/>
    <col min="2815" max="2815" width="0.453125" style="148" customWidth="1"/>
    <col min="2816" max="2816" width="13.81640625" style="148" customWidth="1"/>
    <col min="2817" max="2818" width="0" style="148" hidden="1" customWidth="1"/>
    <col min="2819" max="2819" width="8.1796875" style="148"/>
    <col min="2820" max="2820" width="9.81640625" style="148" bestFit="1" customWidth="1"/>
    <col min="2821" max="2821" width="1" style="148" customWidth="1"/>
    <col min="2822" max="2822" width="14.81640625" style="148" bestFit="1" customWidth="1"/>
    <col min="2823" max="2823" width="0.81640625" style="148" customWidth="1"/>
    <col min="2824" max="2824" width="13.453125" style="148" bestFit="1" customWidth="1"/>
    <col min="2825" max="2825" width="0.81640625" style="148" customWidth="1"/>
    <col min="2826" max="2826" width="12.453125" style="148" bestFit="1" customWidth="1"/>
    <col min="2827" max="3062" width="8.1796875" style="148"/>
    <col min="3063" max="3063" width="41.81640625" style="148" customWidth="1"/>
    <col min="3064" max="3064" width="7.1796875" style="148" customWidth="1"/>
    <col min="3065" max="3065" width="0.81640625" style="148" customWidth="1"/>
    <col min="3066" max="3066" width="13.81640625" style="148" customWidth="1"/>
    <col min="3067" max="3067" width="0.453125" style="148" customWidth="1"/>
    <col min="3068" max="3068" width="13.81640625" style="148" customWidth="1"/>
    <col min="3069" max="3069" width="0.453125" style="148" customWidth="1"/>
    <col min="3070" max="3070" width="13.81640625" style="148" customWidth="1"/>
    <col min="3071" max="3071" width="0.453125" style="148" customWidth="1"/>
    <col min="3072" max="3072" width="13.81640625" style="148" customWidth="1"/>
    <col min="3073" max="3074" width="0" style="148" hidden="1" customWidth="1"/>
    <col min="3075" max="3075" width="8.1796875" style="148"/>
    <col min="3076" max="3076" width="9.81640625" style="148" bestFit="1" customWidth="1"/>
    <col min="3077" max="3077" width="1" style="148" customWidth="1"/>
    <col min="3078" max="3078" width="14.81640625" style="148" bestFit="1" customWidth="1"/>
    <col min="3079" max="3079" width="0.81640625" style="148" customWidth="1"/>
    <col min="3080" max="3080" width="13.453125" style="148" bestFit="1" customWidth="1"/>
    <col min="3081" max="3081" width="0.81640625" style="148" customWidth="1"/>
    <col min="3082" max="3082" width="12.453125" style="148" bestFit="1" customWidth="1"/>
    <col min="3083" max="3318" width="8.1796875" style="148"/>
    <col min="3319" max="3319" width="41.81640625" style="148" customWidth="1"/>
    <col min="3320" max="3320" width="7.1796875" style="148" customWidth="1"/>
    <col min="3321" max="3321" width="0.81640625" style="148" customWidth="1"/>
    <col min="3322" max="3322" width="13.81640625" style="148" customWidth="1"/>
    <col min="3323" max="3323" width="0.453125" style="148" customWidth="1"/>
    <col min="3324" max="3324" width="13.81640625" style="148" customWidth="1"/>
    <col min="3325" max="3325" width="0.453125" style="148" customWidth="1"/>
    <col min="3326" max="3326" width="13.81640625" style="148" customWidth="1"/>
    <col min="3327" max="3327" width="0.453125" style="148" customWidth="1"/>
    <col min="3328" max="3328" width="13.81640625" style="148" customWidth="1"/>
    <col min="3329" max="3330" width="0" style="148" hidden="1" customWidth="1"/>
    <col min="3331" max="3331" width="8.1796875" style="148"/>
    <col min="3332" max="3332" width="9.81640625" style="148" bestFit="1" customWidth="1"/>
    <col min="3333" max="3333" width="1" style="148" customWidth="1"/>
    <col min="3334" max="3334" width="14.81640625" style="148" bestFit="1" customWidth="1"/>
    <col min="3335" max="3335" width="0.81640625" style="148" customWidth="1"/>
    <col min="3336" max="3336" width="13.453125" style="148" bestFit="1" customWidth="1"/>
    <col min="3337" max="3337" width="0.81640625" style="148" customWidth="1"/>
    <col min="3338" max="3338" width="12.453125" style="148" bestFit="1" customWidth="1"/>
    <col min="3339" max="3574" width="8.1796875" style="148"/>
    <col min="3575" max="3575" width="41.81640625" style="148" customWidth="1"/>
    <col min="3576" max="3576" width="7.1796875" style="148" customWidth="1"/>
    <col min="3577" max="3577" width="0.81640625" style="148" customWidth="1"/>
    <col min="3578" max="3578" width="13.81640625" style="148" customWidth="1"/>
    <col min="3579" max="3579" width="0.453125" style="148" customWidth="1"/>
    <col min="3580" max="3580" width="13.81640625" style="148" customWidth="1"/>
    <col min="3581" max="3581" width="0.453125" style="148" customWidth="1"/>
    <col min="3582" max="3582" width="13.81640625" style="148" customWidth="1"/>
    <col min="3583" max="3583" width="0.453125" style="148" customWidth="1"/>
    <col min="3584" max="3584" width="13.81640625" style="148" customWidth="1"/>
    <col min="3585" max="3586" width="0" style="148" hidden="1" customWidth="1"/>
    <col min="3587" max="3587" width="8.1796875" style="148"/>
    <col min="3588" max="3588" width="9.81640625" style="148" bestFit="1" customWidth="1"/>
    <col min="3589" max="3589" width="1" style="148" customWidth="1"/>
    <col min="3590" max="3590" width="14.81640625" style="148" bestFit="1" customWidth="1"/>
    <col min="3591" max="3591" width="0.81640625" style="148" customWidth="1"/>
    <col min="3592" max="3592" width="13.453125" style="148" bestFit="1" customWidth="1"/>
    <col min="3593" max="3593" width="0.81640625" style="148" customWidth="1"/>
    <col min="3594" max="3594" width="12.453125" style="148" bestFit="1" customWidth="1"/>
    <col min="3595" max="3830" width="8.1796875" style="148"/>
    <col min="3831" max="3831" width="41.81640625" style="148" customWidth="1"/>
    <col min="3832" max="3832" width="7.1796875" style="148" customWidth="1"/>
    <col min="3833" max="3833" width="0.81640625" style="148" customWidth="1"/>
    <col min="3834" max="3834" width="13.81640625" style="148" customWidth="1"/>
    <col min="3835" max="3835" width="0.453125" style="148" customWidth="1"/>
    <col min="3836" max="3836" width="13.81640625" style="148" customWidth="1"/>
    <col min="3837" max="3837" width="0.453125" style="148" customWidth="1"/>
    <col min="3838" max="3838" width="13.81640625" style="148" customWidth="1"/>
    <col min="3839" max="3839" width="0.453125" style="148" customWidth="1"/>
    <col min="3840" max="3840" width="13.81640625" style="148" customWidth="1"/>
    <col min="3841" max="3842" width="0" style="148" hidden="1" customWidth="1"/>
    <col min="3843" max="3843" width="8.1796875" style="148"/>
    <col min="3844" max="3844" width="9.81640625" style="148" bestFit="1" customWidth="1"/>
    <col min="3845" max="3845" width="1" style="148" customWidth="1"/>
    <col min="3846" max="3846" width="14.81640625" style="148" bestFit="1" customWidth="1"/>
    <col min="3847" max="3847" width="0.81640625" style="148" customWidth="1"/>
    <col min="3848" max="3848" width="13.453125" style="148" bestFit="1" customWidth="1"/>
    <col min="3849" max="3849" width="0.81640625" style="148" customWidth="1"/>
    <col min="3850" max="3850" width="12.453125" style="148" bestFit="1" customWidth="1"/>
    <col min="3851" max="4086" width="8.1796875" style="148"/>
    <col min="4087" max="4087" width="41.81640625" style="148" customWidth="1"/>
    <col min="4088" max="4088" width="7.1796875" style="148" customWidth="1"/>
    <col min="4089" max="4089" width="0.81640625" style="148" customWidth="1"/>
    <col min="4090" max="4090" width="13.81640625" style="148" customWidth="1"/>
    <col min="4091" max="4091" width="0.453125" style="148" customWidth="1"/>
    <col min="4092" max="4092" width="13.81640625" style="148" customWidth="1"/>
    <col min="4093" max="4093" width="0.453125" style="148" customWidth="1"/>
    <col min="4094" max="4094" width="13.81640625" style="148" customWidth="1"/>
    <col min="4095" max="4095" width="0.453125" style="148" customWidth="1"/>
    <col min="4096" max="4096" width="13.81640625" style="148" customWidth="1"/>
    <col min="4097" max="4098" width="0" style="148" hidden="1" customWidth="1"/>
    <col min="4099" max="4099" width="8.1796875" style="148"/>
    <col min="4100" max="4100" width="9.81640625" style="148" bestFit="1" customWidth="1"/>
    <col min="4101" max="4101" width="1" style="148" customWidth="1"/>
    <col min="4102" max="4102" width="14.81640625" style="148" bestFit="1" customWidth="1"/>
    <col min="4103" max="4103" width="0.81640625" style="148" customWidth="1"/>
    <col min="4104" max="4104" width="13.453125" style="148" bestFit="1" customWidth="1"/>
    <col min="4105" max="4105" width="0.81640625" style="148" customWidth="1"/>
    <col min="4106" max="4106" width="12.453125" style="148" bestFit="1" customWidth="1"/>
    <col min="4107" max="4342" width="8.1796875" style="148"/>
    <col min="4343" max="4343" width="41.81640625" style="148" customWidth="1"/>
    <col min="4344" max="4344" width="7.1796875" style="148" customWidth="1"/>
    <col min="4345" max="4345" width="0.81640625" style="148" customWidth="1"/>
    <col min="4346" max="4346" width="13.81640625" style="148" customWidth="1"/>
    <col min="4347" max="4347" width="0.453125" style="148" customWidth="1"/>
    <col min="4348" max="4348" width="13.81640625" style="148" customWidth="1"/>
    <col min="4349" max="4349" width="0.453125" style="148" customWidth="1"/>
    <col min="4350" max="4350" width="13.81640625" style="148" customWidth="1"/>
    <col min="4351" max="4351" width="0.453125" style="148" customWidth="1"/>
    <col min="4352" max="4352" width="13.81640625" style="148" customWidth="1"/>
    <col min="4353" max="4354" width="0" style="148" hidden="1" customWidth="1"/>
    <col min="4355" max="4355" width="8.1796875" style="148"/>
    <col min="4356" max="4356" width="9.81640625" style="148" bestFit="1" customWidth="1"/>
    <col min="4357" max="4357" width="1" style="148" customWidth="1"/>
    <col min="4358" max="4358" width="14.81640625" style="148" bestFit="1" customWidth="1"/>
    <col min="4359" max="4359" width="0.81640625" style="148" customWidth="1"/>
    <col min="4360" max="4360" width="13.453125" style="148" bestFit="1" customWidth="1"/>
    <col min="4361" max="4361" width="0.81640625" style="148" customWidth="1"/>
    <col min="4362" max="4362" width="12.453125" style="148" bestFit="1" customWidth="1"/>
    <col min="4363" max="4598" width="8.1796875" style="148"/>
    <col min="4599" max="4599" width="41.81640625" style="148" customWidth="1"/>
    <col min="4600" max="4600" width="7.1796875" style="148" customWidth="1"/>
    <col min="4601" max="4601" width="0.81640625" style="148" customWidth="1"/>
    <col min="4602" max="4602" width="13.81640625" style="148" customWidth="1"/>
    <col min="4603" max="4603" width="0.453125" style="148" customWidth="1"/>
    <col min="4604" max="4604" width="13.81640625" style="148" customWidth="1"/>
    <col min="4605" max="4605" width="0.453125" style="148" customWidth="1"/>
    <col min="4606" max="4606" width="13.81640625" style="148" customWidth="1"/>
    <col min="4607" max="4607" width="0.453125" style="148" customWidth="1"/>
    <col min="4608" max="4608" width="13.81640625" style="148" customWidth="1"/>
    <col min="4609" max="4610" width="0" style="148" hidden="1" customWidth="1"/>
    <col min="4611" max="4611" width="8.1796875" style="148"/>
    <col min="4612" max="4612" width="9.81640625" style="148" bestFit="1" customWidth="1"/>
    <col min="4613" max="4613" width="1" style="148" customWidth="1"/>
    <col min="4614" max="4614" width="14.81640625" style="148" bestFit="1" customWidth="1"/>
    <col min="4615" max="4615" width="0.81640625" style="148" customWidth="1"/>
    <col min="4616" max="4616" width="13.453125" style="148" bestFit="1" customWidth="1"/>
    <col min="4617" max="4617" width="0.81640625" style="148" customWidth="1"/>
    <col min="4618" max="4618" width="12.453125" style="148" bestFit="1" customWidth="1"/>
    <col min="4619" max="4854" width="8.1796875" style="148"/>
    <col min="4855" max="4855" width="41.81640625" style="148" customWidth="1"/>
    <col min="4856" max="4856" width="7.1796875" style="148" customWidth="1"/>
    <col min="4857" max="4857" width="0.81640625" style="148" customWidth="1"/>
    <col min="4858" max="4858" width="13.81640625" style="148" customWidth="1"/>
    <col min="4859" max="4859" width="0.453125" style="148" customWidth="1"/>
    <col min="4860" max="4860" width="13.81640625" style="148" customWidth="1"/>
    <col min="4861" max="4861" width="0.453125" style="148" customWidth="1"/>
    <col min="4862" max="4862" width="13.81640625" style="148" customWidth="1"/>
    <col min="4863" max="4863" width="0.453125" style="148" customWidth="1"/>
    <col min="4864" max="4864" width="13.81640625" style="148" customWidth="1"/>
    <col min="4865" max="4866" width="0" style="148" hidden="1" customWidth="1"/>
    <col min="4867" max="4867" width="8.1796875" style="148"/>
    <col min="4868" max="4868" width="9.81640625" style="148" bestFit="1" customWidth="1"/>
    <col min="4869" max="4869" width="1" style="148" customWidth="1"/>
    <col min="4870" max="4870" width="14.81640625" style="148" bestFit="1" customWidth="1"/>
    <col min="4871" max="4871" width="0.81640625" style="148" customWidth="1"/>
    <col min="4872" max="4872" width="13.453125" style="148" bestFit="1" customWidth="1"/>
    <col min="4873" max="4873" width="0.81640625" style="148" customWidth="1"/>
    <col min="4874" max="4874" width="12.453125" style="148" bestFit="1" customWidth="1"/>
    <col min="4875" max="5110" width="8.1796875" style="148"/>
    <col min="5111" max="5111" width="41.81640625" style="148" customWidth="1"/>
    <col min="5112" max="5112" width="7.1796875" style="148" customWidth="1"/>
    <col min="5113" max="5113" width="0.81640625" style="148" customWidth="1"/>
    <col min="5114" max="5114" width="13.81640625" style="148" customWidth="1"/>
    <col min="5115" max="5115" width="0.453125" style="148" customWidth="1"/>
    <col min="5116" max="5116" width="13.81640625" style="148" customWidth="1"/>
    <col min="5117" max="5117" width="0.453125" style="148" customWidth="1"/>
    <col min="5118" max="5118" width="13.81640625" style="148" customWidth="1"/>
    <col min="5119" max="5119" width="0.453125" style="148" customWidth="1"/>
    <col min="5120" max="5120" width="13.81640625" style="148" customWidth="1"/>
    <col min="5121" max="5122" width="0" style="148" hidden="1" customWidth="1"/>
    <col min="5123" max="5123" width="8.1796875" style="148"/>
    <col min="5124" max="5124" width="9.81640625" style="148" bestFit="1" customWidth="1"/>
    <col min="5125" max="5125" width="1" style="148" customWidth="1"/>
    <col min="5126" max="5126" width="14.81640625" style="148" bestFit="1" customWidth="1"/>
    <col min="5127" max="5127" width="0.81640625" style="148" customWidth="1"/>
    <col min="5128" max="5128" width="13.453125" style="148" bestFit="1" customWidth="1"/>
    <col min="5129" max="5129" width="0.81640625" style="148" customWidth="1"/>
    <col min="5130" max="5130" width="12.453125" style="148" bestFit="1" customWidth="1"/>
    <col min="5131" max="5366" width="8.1796875" style="148"/>
    <col min="5367" max="5367" width="41.81640625" style="148" customWidth="1"/>
    <col min="5368" max="5368" width="7.1796875" style="148" customWidth="1"/>
    <col min="5369" max="5369" width="0.81640625" style="148" customWidth="1"/>
    <col min="5370" max="5370" width="13.81640625" style="148" customWidth="1"/>
    <col min="5371" max="5371" width="0.453125" style="148" customWidth="1"/>
    <col min="5372" max="5372" width="13.81640625" style="148" customWidth="1"/>
    <col min="5373" max="5373" width="0.453125" style="148" customWidth="1"/>
    <col min="5374" max="5374" width="13.81640625" style="148" customWidth="1"/>
    <col min="5375" max="5375" width="0.453125" style="148" customWidth="1"/>
    <col min="5376" max="5376" width="13.81640625" style="148" customWidth="1"/>
    <col min="5377" max="5378" width="0" style="148" hidden="1" customWidth="1"/>
    <col min="5379" max="5379" width="8.1796875" style="148"/>
    <col min="5380" max="5380" width="9.81640625" style="148" bestFit="1" customWidth="1"/>
    <col min="5381" max="5381" width="1" style="148" customWidth="1"/>
    <col min="5382" max="5382" width="14.81640625" style="148" bestFit="1" customWidth="1"/>
    <col min="5383" max="5383" width="0.81640625" style="148" customWidth="1"/>
    <col min="5384" max="5384" width="13.453125" style="148" bestFit="1" customWidth="1"/>
    <col min="5385" max="5385" width="0.81640625" style="148" customWidth="1"/>
    <col min="5386" max="5386" width="12.453125" style="148" bestFit="1" customWidth="1"/>
    <col min="5387" max="5622" width="8.1796875" style="148"/>
    <col min="5623" max="5623" width="41.81640625" style="148" customWidth="1"/>
    <col min="5624" max="5624" width="7.1796875" style="148" customWidth="1"/>
    <col min="5625" max="5625" width="0.81640625" style="148" customWidth="1"/>
    <col min="5626" max="5626" width="13.81640625" style="148" customWidth="1"/>
    <col min="5627" max="5627" width="0.453125" style="148" customWidth="1"/>
    <col min="5628" max="5628" width="13.81640625" style="148" customWidth="1"/>
    <col min="5629" max="5629" width="0.453125" style="148" customWidth="1"/>
    <col min="5630" max="5630" width="13.81640625" style="148" customWidth="1"/>
    <col min="5631" max="5631" width="0.453125" style="148" customWidth="1"/>
    <col min="5632" max="5632" width="13.81640625" style="148" customWidth="1"/>
    <col min="5633" max="5634" width="0" style="148" hidden="1" customWidth="1"/>
    <col min="5635" max="5635" width="8.1796875" style="148"/>
    <col min="5636" max="5636" width="9.81640625" style="148" bestFit="1" customWidth="1"/>
    <col min="5637" max="5637" width="1" style="148" customWidth="1"/>
    <col min="5638" max="5638" width="14.81640625" style="148" bestFit="1" customWidth="1"/>
    <col min="5639" max="5639" width="0.81640625" style="148" customWidth="1"/>
    <col min="5640" max="5640" width="13.453125" style="148" bestFit="1" customWidth="1"/>
    <col min="5641" max="5641" width="0.81640625" style="148" customWidth="1"/>
    <col min="5642" max="5642" width="12.453125" style="148" bestFit="1" customWidth="1"/>
    <col min="5643" max="5878" width="8.1796875" style="148"/>
    <col min="5879" max="5879" width="41.81640625" style="148" customWidth="1"/>
    <col min="5880" max="5880" width="7.1796875" style="148" customWidth="1"/>
    <col min="5881" max="5881" width="0.81640625" style="148" customWidth="1"/>
    <col min="5882" max="5882" width="13.81640625" style="148" customWidth="1"/>
    <col min="5883" max="5883" width="0.453125" style="148" customWidth="1"/>
    <col min="5884" max="5884" width="13.81640625" style="148" customWidth="1"/>
    <col min="5885" max="5885" width="0.453125" style="148" customWidth="1"/>
    <col min="5886" max="5886" width="13.81640625" style="148" customWidth="1"/>
    <col min="5887" max="5887" width="0.453125" style="148" customWidth="1"/>
    <col min="5888" max="5888" width="13.81640625" style="148" customWidth="1"/>
    <col min="5889" max="5890" width="0" style="148" hidden="1" customWidth="1"/>
    <col min="5891" max="5891" width="8.1796875" style="148"/>
    <col min="5892" max="5892" width="9.81640625" style="148" bestFit="1" customWidth="1"/>
    <col min="5893" max="5893" width="1" style="148" customWidth="1"/>
    <col min="5894" max="5894" width="14.81640625" style="148" bestFit="1" customWidth="1"/>
    <col min="5895" max="5895" width="0.81640625" style="148" customWidth="1"/>
    <col min="5896" max="5896" width="13.453125" style="148" bestFit="1" customWidth="1"/>
    <col min="5897" max="5897" width="0.81640625" style="148" customWidth="1"/>
    <col min="5898" max="5898" width="12.453125" style="148" bestFit="1" customWidth="1"/>
    <col min="5899" max="6134" width="8.1796875" style="148"/>
    <col min="6135" max="6135" width="41.81640625" style="148" customWidth="1"/>
    <col min="6136" max="6136" width="7.1796875" style="148" customWidth="1"/>
    <col min="6137" max="6137" width="0.81640625" style="148" customWidth="1"/>
    <col min="6138" max="6138" width="13.81640625" style="148" customWidth="1"/>
    <col min="6139" max="6139" width="0.453125" style="148" customWidth="1"/>
    <col min="6140" max="6140" width="13.81640625" style="148" customWidth="1"/>
    <col min="6141" max="6141" width="0.453125" style="148" customWidth="1"/>
    <col min="6142" max="6142" width="13.81640625" style="148" customWidth="1"/>
    <col min="6143" max="6143" width="0.453125" style="148" customWidth="1"/>
    <col min="6144" max="6144" width="13.81640625" style="148" customWidth="1"/>
    <col min="6145" max="6146" width="0" style="148" hidden="1" customWidth="1"/>
    <col min="6147" max="6147" width="8.1796875" style="148"/>
    <col min="6148" max="6148" width="9.81640625" style="148" bestFit="1" customWidth="1"/>
    <col min="6149" max="6149" width="1" style="148" customWidth="1"/>
    <col min="6150" max="6150" width="14.81640625" style="148" bestFit="1" customWidth="1"/>
    <col min="6151" max="6151" width="0.81640625" style="148" customWidth="1"/>
    <col min="6152" max="6152" width="13.453125" style="148" bestFit="1" customWidth="1"/>
    <col min="6153" max="6153" width="0.81640625" style="148" customWidth="1"/>
    <col min="6154" max="6154" width="12.453125" style="148" bestFit="1" customWidth="1"/>
    <col min="6155" max="6390" width="8.1796875" style="148"/>
    <col min="6391" max="6391" width="41.81640625" style="148" customWidth="1"/>
    <col min="6392" max="6392" width="7.1796875" style="148" customWidth="1"/>
    <col min="6393" max="6393" width="0.81640625" style="148" customWidth="1"/>
    <col min="6394" max="6394" width="13.81640625" style="148" customWidth="1"/>
    <col min="6395" max="6395" width="0.453125" style="148" customWidth="1"/>
    <col min="6396" max="6396" width="13.81640625" style="148" customWidth="1"/>
    <col min="6397" max="6397" width="0.453125" style="148" customWidth="1"/>
    <col min="6398" max="6398" width="13.81640625" style="148" customWidth="1"/>
    <col min="6399" max="6399" width="0.453125" style="148" customWidth="1"/>
    <col min="6400" max="6400" width="13.81640625" style="148" customWidth="1"/>
    <col min="6401" max="6402" width="0" style="148" hidden="1" customWidth="1"/>
    <col min="6403" max="6403" width="8.1796875" style="148"/>
    <col min="6404" max="6404" width="9.81640625" style="148" bestFit="1" customWidth="1"/>
    <col min="6405" max="6405" width="1" style="148" customWidth="1"/>
    <col min="6406" max="6406" width="14.81640625" style="148" bestFit="1" customWidth="1"/>
    <col min="6407" max="6407" width="0.81640625" style="148" customWidth="1"/>
    <col min="6408" max="6408" width="13.453125" style="148" bestFit="1" customWidth="1"/>
    <col min="6409" max="6409" width="0.81640625" style="148" customWidth="1"/>
    <col min="6410" max="6410" width="12.453125" style="148" bestFit="1" customWidth="1"/>
    <col min="6411" max="6646" width="8.1796875" style="148"/>
    <col min="6647" max="6647" width="41.81640625" style="148" customWidth="1"/>
    <col min="6648" max="6648" width="7.1796875" style="148" customWidth="1"/>
    <col min="6649" max="6649" width="0.81640625" style="148" customWidth="1"/>
    <col min="6650" max="6650" width="13.81640625" style="148" customWidth="1"/>
    <col min="6651" max="6651" width="0.453125" style="148" customWidth="1"/>
    <col min="6652" max="6652" width="13.81640625" style="148" customWidth="1"/>
    <col min="6653" max="6653" width="0.453125" style="148" customWidth="1"/>
    <col min="6654" max="6654" width="13.81640625" style="148" customWidth="1"/>
    <col min="6655" max="6655" width="0.453125" style="148" customWidth="1"/>
    <col min="6656" max="6656" width="13.81640625" style="148" customWidth="1"/>
    <col min="6657" max="6658" width="0" style="148" hidden="1" customWidth="1"/>
    <col min="6659" max="6659" width="8.1796875" style="148"/>
    <col min="6660" max="6660" width="9.81640625" style="148" bestFit="1" customWidth="1"/>
    <col min="6661" max="6661" width="1" style="148" customWidth="1"/>
    <col min="6662" max="6662" width="14.81640625" style="148" bestFit="1" customWidth="1"/>
    <col min="6663" max="6663" width="0.81640625" style="148" customWidth="1"/>
    <col min="6664" max="6664" width="13.453125" style="148" bestFit="1" customWidth="1"/>
    <col min="6665" max="6665" width="0.81640625" style="148" customWidth="1"/>
    <col min="6666" max="6666" width="12.453125" style="148" bestFit="1" customWidth="1"/>
    <col min="6667" max="6902" width="8.1796875" style="148"/>
    <col min="6903" max="6903" width="41.81640625" style="148" customWidth="1"/>
    <col min="6904" max="6904" width="7.1796875" style="148" customWidth="1"/>
    <col min="6905" max="6905" width="0.81640625" style="148" customWidth="1"/>
    <col min="6906" max="6906" width="13.81640625" style="148" customWidth="1"/>
    <col min="6907" max="6907" width="0.453125" style="148" customWidth="1"/>
    <col min="6908" max="6908" width="13.81640625" style="148" customWidth="1"/>
    <col min="6909" max="6909" width="0.453125" style="148" customWidth="1"/>
    <col min="6910" max="6910" width="13.81640625" style="148" customWidth="1"/>
    <col min="6911" max="6911" width="0.453125" style="148" customWidth="1"/>
    <col min="6912" max="6912" width="13.81640625" style="148" customWidth="1"/>
    <col min="6913" max="6914" width="0" style="148" hidden="1" customWidth="1"/>
    <col min="6915" max="6915" width="8.1796875" style="148"/>
    <col min="6916" max="6916" width="9.81640625" style="148" bestFit="1" customWidth="1"/>
    <col min="6917" max="6917" width="1" style="148" customWidth="1"/>
    <col min="6918" max="6918" width="14.81640625" style="148" bestFit="1" customWidth="1"/>
    <col min="6919" max="6919" width="0.81640625" style="148" customWidth="1"/>
    <col min="6920" max="6920" width="13.453125" style="148" bestFit="1" customWidth="1"/>
    <col min="6921" max="6921" width="0.81640625" style="148" customWidth="1"/>
    <col min="6922" max="6922" width="12.453125" style="148" bestFit="1" customWidth="1"/>
    <col min="6923" max="7158" width="8.1796875" style="148"/>
    <col min="7159" max="7159" width="41.81640625" style="148" customWidth="1"/>
    <col min="7160" max="7160" width="7.1796875" style="148" customWidth="1"/>
    <col min="7161" max="7161" width="0.81640625" style="148" customWidth="1"/>
    <col min="7162" max="7162" width="13.81640625" style="148" customWidth="1"/>
    <col min="7163" max="7163" width="0.453125" style="148" customWidth="1"/>
    <col min="7164" max="7164" width="13.81640625" style="148" customWidth="1"/>
    <col min="7165" max="7165" width="0.453125" style="148" customWidth="1"/>
    <col min="7166" max="7166" width="13.81640625" style="148" customWidth="1"/>
    <col min="7167" max="7167" width="0.453125" style="148" customWidth="1"/>
    <col min="7168" max="7168" width="13.81640625" style="148" customWidth="1"/>
    <col min="7169" max="7170" width="0" style="148" hidden="1" customWidth="1"/>
    <col min="7171" max="7171" width="8.1796875" style="148"/>
    <col min="7172" max="7172" width="9.81640625" style="148" bestFit="1" customWidth="1"/>
    <col min="7173" max="7173" width="1" style="148" customWidth="1"/>
    <col min="7174" max="7174" width="14.81640625" style="148" bestFit="1" customWidth="1"/>
    <col min="7175" max="7175" width="0.81640625" style="148" customWidth="1"/>
    <col min="7176" max="7176" width="13.453125" style="148" bestFit="1" customWidth="1"/>
    <col min="7177" max="7177" width="0.81640625" style="148" customWidth="1"/>
    <col min="7178" max="7178" width="12.453125" style="148" bestFit="1" customWidth="1"/>
    <col min="7179" max="7414" width="8.1796875" style="148"/>
    <col min="7415" max="7415" width="41.81640625" style="148" customWidth="1"/>
    <col min="7416" max="7416" width="7.1796875" style="148" customWidth="1"/>
    <col min="7417" max="7417" width="0.81640625" style="148" customWidth="1"/>
    <col min="7418" max="7418" width="13.81640625" style="148" customWidth="1"/>
    <col min="7419" max="7419" width="0.453125" style="148" customWidth="1"/>
    <col min="7420" max="7420" width="13.81640625" style="148" customWidth="1"/>
    <col min="7421" max="7421" width="0.453125" style="148" customWidth="1"/>
    <col min="7422" max="7422" width="13.81640625" style="148" customWidth="1"/>
    <col min="7423" max="7423" width="0.453125" style="148" customWidth="1"/>
    <col min="7424" max="7424" width="13.81640625" style="148" customWidth="1"/>
    <col min="7425" max="7426" width="0" style="148" hidden="1" customWidth="1"/>
    <col min="7427" max="7427" width="8.1796875" style="148"/>
    <col min="7428" max="7428" width="9.81640625" style="148" bestFit="1" customWidth="1"/>
    <col min="7429" max="7429" width="1" style="148" customWidth="1"/>
    <col min="7430" max="7430" width="14.81640625" style="148" bestFit="1" customWidth="1"/>
    <col min="7431" max="7431" width="0.81640625" style="148" customWidth="1"/>
    <col min="7432" max="7432" width="13.453125" style="148" bestFit="1" customWidth="1"/>
    <col min="7433" max="7433" width="0.81640625" style="148" customWidth="1"/>
    <col min="7434" max="7434" width="12.453125" style="148" bestFit="1" customWidth="1"/>
    <col min="7435" max="7670" width="8.1796875" style="148"/>
    <col min="7671" max="7671" width="41.81640625" style="148" customWidth="1"/>
    <col min="7672" max="7672" width="7.1796875" style="148" customWidth="1"/>
    <col min="7673" max="7673" width="0.81640625" style="148" customWidth="1"/>
    <col min="7674" max="7674" width="13.81640625" style="148" customWidth="1"/>
    <col min="7675" max="7675" width="0.453125" style="148" customWidth="1"/>
    <col min="7676" max="7676" width="13.81640625" style="148" customWidth="1"/>
    <col min="7677" max="7677" width="0.453125" style="148" customWidth="1"/>
    <col min="7678" max="7678" width="13.81640625" style="148" customWidth="1"/>
    <col min="7679" max="7679" width="0.453125" style="148" customWidth="1"/>
    <col min="7680" max="7680" width="13.81640625" style="148" customWidth="1"/>
    <col min="7681" max="7682" width="0" style="148" hidden="1" customWidth="1"/>
    <col min="7683" max="7683" width="8.1796875" style="148"/>
    <col min="7684" max="7684" width="9.81640625" style="148" bestFit="1" customWidth="1"/>
    <col min="7685" max="7685" width="1" style="148" customWidth="1"/>
    <col min="7686" max="7686" width="14.81640625" style="148" bestFit="1" customWidth="1"/>
    <col min="7687" max="7687" width="0.81640625" style="148" customWidth="1"/>
    <col min="7688" max="7688" width="13.453125" style="148" bestFit="1" customWidth="1"/>
    <col min="7689" max="7689" width="0.81640625" style="148" customWidth="1"/>
    <col min="7690" max="7690" width="12.453125" style="148" bestFit="1" customWidth="1"/>
    <col min="7691" max="7926" width="8.1796875" style="148"/>
    <col min="7927" max="7927" width="41.81640625" style="148" customWidth="1"/>
    <col min="7928" max="7928" width="7.1796875" style="148" customWidth="1"/>
    <col min="7929" max="7929" width="0.81640625" style="148" customWidth="1"/>
    <col min="7930" max="7930" width="13.81640625" style="148" customWidth="1"/>
    <col min="7931" max="7931" width="0.453125" style="148" customWidth="1"/>
    <col min="7932" max="7932" width="13.81640625" style="148" customWidth="1"/>
    <col min="7933" max="7933" width="0.453125" style="148" customWidth="1"/>
    <col min="7934" max="7934" width="13.81640625" style="148" customWidth="1"/>
    <col min="7935" max="7935" width="0.453125" style="148" customWidth="1"/>
    <col min="7936" max="7936" width="13.81640625" style="148" customWidth="1"/>
    <col min="7937" max="7938" width="0" style="148" hidden="1" customWidth="1"/>
    <col min="7939" max="7939" width="8.1796875" style="148"/>
    <col min="7940" max="7940" width="9.81640625" style="148" bestFit="1" customWidth="1"/>
    <col min="7941" max="7941" width="1" style="148" customWidth="1"/>
    <col min="7942" max="7942" width="14.81640625" style="148" bestFit="1" customWidth="1"/>
    <col min="7943" max="7943" width="0.81640625" style="148" customWidth="1"/>
    <col min="7944" max="7944" width="13.453125" style="148" bestFit="1" customWidth="1"/>
    <col min="7945" max="7945" width="0.81640625" style="148" customWidth="1"/>
    <col min="7946" max="7946" width="12.453125" style="148" bestFit="1" customWidth="1"/>
    <col min="7947" max="8182" width="8.1796875" style="148"/>
    <col min="8183" max="8183" width="41.81640625" style="148" customWidth="1"/>
    <col min="8184" max="8184" width="7.1796875" style="148" customWidth="1"/>
    <col min="8185" max="8185" width="0.81640625" style="148" customWidth="1"/>
    <col min="8186" max="8186" width="13.81640625" style="148" customWidth="1"/>
    <col min="8187" max="8187" width="0.453125" style="148" customWidth="1"/>
    <col min="8188" max="8188" width="13.81640625" style="148" customWidth="1"/>
    <col min="8189" max="8189" width="0.453125" style="148" customWidth="1"/>
    <col min="8190" max="8190" width="13.81640625" style="148" customWidth="1"/>
    <col min="8191" max="8191" width="0.453125" style="148" customWidth="1"/>
    <col min="8192" max="8192" width="13.81640625" style="148" customWidth="1"/>
    <col min="8193" max="8194" width="0" style="148" hidden="1" customWidth="1"/>
    <col min="8195" max="8195" width="8.1796875" style="148"/>
    <col min="8196" max="8196" width="9.81640625" style="148" bestFit="1" customWidth="1"/>
    <col min="8197" max="8197" width="1" style="148" customWidth="1"/>
    <col min="8198" max="8198" width="14.81640625" style="148" bestFit="1" customWidth="1"/>
    <col min="8199" max="8199" width="0.81640625" style="148" customWidth="1"/>
    <col min="8200" max="8200" width="13.453125" style="148" bestFit="1" customWidth="1"/>
    <col min="8201" max="8201" width="0.81640625" style="148" customWidth="1"/>
    <col min="8202" max="8202" width="12.453125" style="148" bestFit="1" customWidth="1"/>
    <col min="8203" max="8438" width="8.1796875" style="148"/>
    <col min="8439" max="8439" width="41.81640625" style="148" customWidth="1"/>
    <col min="8440" max="8440" width="7.1796875" style="148" customWidth="1"/>
    <col min="8441" max="8441" width="0.81640625" style="148" customWidth="1"/>
    <col min="8442" max="8442" width="13.81640625" style="148" customWidth="1"/>
    <col min="8443" max="8443" width="0.453125" style="148" customWidth="1"/>
    <col min="8444" max="8444" width="13.81640625" style="148" customWidth="1"/>
    <col min="8445" max="8445" width="0.453125" style="148" customWidth="1"/>
    <col min="8446" max="8446" width="13.81640625" style="148" customWidth="1"/>
    <col min="8447" max="8447" width="0.453125" style="148" customWidth="1"/>
    <col min="8448" max="8448" width="13.81640625" style="148" customWidth="1"/>
    <col min="8449" max="8450" width="0" style="148" hidden="1" customWidth="1"/>
    <col min="8451" max="8451" width="8.1796875" style="148"/>
    <col min="8452" max="8452" width="9.81640625" style="148" bestFit="1" customWidth="1"/>
    <col min="8453" max="8453" width="1" style="148" customWidth="1"/>
    <col min="8454" max="8454" width="14.81640625" style="148" bestFit="1" customWidth="1"/>
    <col min="8455" max="8455" width="0.81640625" style="148" customWidth="1"/>
    <col min="8456" max="8456" width="13.453125" style="148" bestFit="1" customWidth="1"/>
    <col min="8457" max="8457" width="0.81640625" style="148" customWidth="1"/>
    <col min="8458" max="8458" width="12.453125" style="148" bestFit="1" customWidth="1"/>
    <col min="8459" max="8694" width="8.1796875" style="148"/>
    <col min="8695" max="8695" width="41.81640625" style="148" customWidth="1"/>
    <col min="8696" max="8696" width="7.1796875" style="148" customWidth="1"/>
    <col min="8697" max="8697" width="0.81640625" style="148" customWidth="1"/>
    <col min="8698" max="8698" width="13.81640625" style="148" customWidth="1"/>
    <col min="8699" max="8699" width="0.453125" style="148" customWidth="1"/>
    <col min="8700" max="8700" width="13.81640625" style="148" customWidth="1"/>
    <col min="8701" max="8701" width="0.453125" style="148" customWidth="1"/>
    <col min="8702" max="8702" width="13.81640625" style="148" customWidth="1"/>
    <col min="8703" max="8703" width="0.453125" style="148" customWidth="1"/>
    <col min="8704" max="8704" width="13.81640625" style="148" customWidth="1"/>
    <col min="8705" max="8706" width="0" style="148" hidden="1" customWidth="1"/>
    <col min="8707" max="8707" width="8.1796875" style="148"/>
    <col min="8708" max="8708" width="9.81640625" style="148" bestFit="1" customWidth="1"/>
    <col min="8709" max="8709" width="1" style="148" customWidth="1"/>
    <col min="8710" max="8710" width="14.81640625" style="148" bestFit="1" customWidth="1"/>
    <col min="8711" max="8711" width="0.81640625" style="148" customWidth="1"/>
    <col min="8712" max="8712" width="13.453125" style="148" bestFit="1" customWidth="1"/>
    <col min="8713" max="8713" width="0.81640625" style="148" customWidth="1"/>
    <col min="8714" max="8714" width="12.453125" style="148" bestFit="1" customWidth="1"/>
    <col min="8715" max="8950" width="8.1796875" style="148"/>
    <col min="8951" max="8951" width="41.81640625" style="148" customWidth="1"/>
    <col min="8952" max="8952" width="7.1796875" style="148" customWidth="1"/>
    <col min="8953" max="8953" width="0.81640625" style="148" customWidth="1"/>
    <col min="8954" max="8954" width="13.81640625" style="148" customWidth="1"/>
    <col min="8955" max="8955" width="0.453125" style="148" customWidth="1"/>
    <col min="8956" max="8956" width="13.81640625" style="148" customWidth="1"/>
    <col min="8957" max="8957" width="0.453125" style="148" customWidth="1"/>
    <col min="8958" max="8958" width="13.81640625" style="148" customWidth="1"/>
    <col min="8959" max="8959" width="0.453125" style="148" customWidth="1"/>
    <col min="8960" max="8960" width="13.81640625" style="148" customWidth="1"/>
    <col min="8961" max="8962" width="0" style="148" hidden="1" customWidth="1"/>
    <col min="8963" max="8963" width="8.1796875" style="148"/>
    <col min="8964" max="8964" width="9.81640625" style="148" bestFit="1" customWidth="1"/>
    <col min="8965" max="8965" width="1" style="148" customWidth="1"/>
    <col min="8966" max="8966" width="14.81640625" style="148" bestFit="1" customWidth="1"/>
    <col min="8967" max="8967" width="0.81640625" style="148" customWidth="1"/>
    <col min="8968" max="8968" width="13.453125" style="148" bestFit="1" customWidth="1"/>
    <col min="8969" max="8969" width="0.81640625" style="148" customWidth="1"/>
    <col min="8970" max="8970" width="12.453125" style="148" bestFit="1" customWidth="1"/>
    <col min="8971" max="9206" width="8.1796875" style="148"/>
    <col min="9207" max="9207" width="41.81640625" style="148" customWidth="1"/>
    <col min="9208" max="9208" width="7.1796875" style="148" customWidth="1"/>
    <col min="9209" max="9209" width="0.81640625" style="148" customWidth="1"/>
    <col min="9210" max="9210" width="13.81640625" style="148" customWidth="1"/>
    <col min="9211" max="9211" width="0.453125" style="148" customWidth="1"/>
    <col min="9212" max="9212" width="13.81640625" style="148" customWidth="1"/>
    <col min="9213" max="9213" width="0.453125" style="148" customWidth="1"/>
    <col min="9214" max="9214" width="13.81640625" style="148" customWidth="1"/>
    <col min="9215" max="9215" width="0.453125" style="148" customWidth="1"/>
    <col min="9216" max="9216" width="13.81640625" style="148" customWidth="1"/>
    <col min="9217" max="9218" width="0" style="148" hidden="1" customWidth="1"/>
    <col min="9219" max="9219" width="8.1796875" style="148"/>
    <col min="9220" max="9220" width="9.81640625" style="148" bestFit="1" customWidth="1"/>
    <col min="9221" max="9221" width="1" style="148" customWidth="1"/>
    <col min="9222" max="9222" width="14.81640625" style="148" bestFit="1" customWidth="1"/>
    <col min="9223" max="9223" width="0.81640625" style="148" customWidth="1"/>
    <col min="9224" max="9224" width="13.453125" style="148" bestFit="1" customWidth="1"/>
    <col min="9225" max="9225" width="0.81640625" style="148" customWidth="1"/>
    <col min="9226" max="9226" width="12.453125" style="148" bestFit="1" customWidth="1"/>
    <col min="9227" max="9462" width="8.1796875" style="148"/>
    <col min="9463" max="9463" width="41.81640625" style="148" customWidth="1"/>
    <col min="9464" max="9464" width="7.1796875" style="148" customWidth="1"/>
    <col min="9465" max="9465" width="0.81640625" style="148" customWidth="1"/>
    <col min="9466" max="9466" width="13.81640625" style="148" customWidth="1"/>
    <col min="9467" max="9467" width="0.453125" style="148" customWidth="1"/>
    <col min="9468" max="9468" width="13.81640625" style="148" customWidth="1"/>
    <col min="9469" max="9469" width="0.453125" style="148" customWidth="1"/>
    <col min="9470" max="9470" width="13.81640625" style="148" customWidth="1"/>
    <col min="9471" max="9471" width="0.453125" style="148" customWidth="1"/>
    <col min="9472" max="9472" width="13.81640625" style="148" customWidth="1"/>
    <col min="9473" max="9474" width="0" style="148" hidden="1" customWidth="1"/>
    <col min="9475" max="9475" width="8.1796875" style="148"/>
    <col min="9476" max="9476" width="9.81640625" style="148" bestFit="1" customWidth="1"/>
    <col min="9477" max="9477" width="1" style="148" customWidth="1"/>
    <col min="9478" max="9478" width="14.81640625" style="148" bestFit="1" customWidth="1"/>
    <col min="9479" max="9479" width="0.81640625" style="148" customWidth="1"/>
    <col min="9480" max="9480" width="13.453125" style="148" bestFit="1" customWidth="1"/>
    <col min="9481" max="9481" width="0.81640625" style="148" customWidth="1"/>
    <col min="9482" max="9482" width="12.453125" style="148" bestFit="1" customWidth="1"/>
    <col min="9483" max="9718" width="8.1796875" style="148"/>
    <col min="9719" max="9719" width="41.81640625" style="148" customWidth="1"/>
    <col min="9720" max="9720" width="7.1796875" style="148" customWidth="1"/>
    <col min="9721" max="9721" width="0.81640625" style="148" customWidth="1"/>
    <col min="9722" max="9722" width="13.81640625" style="148" customWidth="1"/>
    <col min="9723" max="9723" width="0.453125" style="148" customWidth="1"/>
    <col min="9724" max="9724" width="13.81640625" style="148" customWidth="1"/>
    <col min="9725" max="9725" width="0.453125" style="148" customWidth="1"/>
    <col min="9726" max="9726" width="13.81640625" style="148" customWidth="1"/>
    <col min="9727" max="9727" width="0.453125" style="148" customWidth="1"/>
    <col min="9728" max="9728" width="13.81640625" style="148" customWidth="1"/>
    <col min="9729" max="9730" width="0" style="148" hidden="1" customWidth="1"/>
    <col min="9731" max="9731" width="8.1796875" style="148"/>
    <col min="9732" max="9732" width="9.81640625" style="148" bestFit="1" customWidth="1"/>
    <col min="9733" max="9733" width="1" style="148" customWidth="1"/>
    <col min="9734" max="9734" width="14.81640625" style="148" bestFit="1" customWidth="1"/>
    <col min="9735" max="9735" width="0.81640625" style="148" customWidth="1"/>
    <col min="9736" max="9736" width="13.453125" style="148" bestFit="1" customWidth="1"/>
    <col min="9737" max="9737" width="0.81640625" style="148" customWidth="1"/>
    <col min="9738" max="9738" width="12.453125" style="148" bestFit="1" customWidth="1"/>
    <col min="9739" max="9974" width="8.1796875" style="148"/>
    <col min="9975" max="9975" width="41.81640625" style="148" customWidth="1"/>
    <col min="9976" max="9976" width="7.1796875" style="148" customWidth="1"/>
    <col min="9977" max="9977" width="0.81640625" style="148" customWidth="1"/>
    <col min="9978" max="9978" width="13.81640625" style="148" customWidth="1"/>
    <col min="9979" max="9979" width="0.453125" style="148" customWidth="1"/>
    <col min="9980" max="9980" width="13.81640625" style="148" customWidth="1"/>
    <col min="9981" max="9981" width="0.453125" style="148" customWidth="1"/>
    <col min="9982" max="9982" width="13.81640625" style="148" customWidth="1"/>
    <col min="9983" max="9983" width="0.453125" style="148" customWidth="1"/>
    <col min="9984" max="9984" width="13.81640625" style="148" customWidth="1"/>
    <col min="9985" max="9986" width="0" style="148" hidden="1" customWidth="1"/>
    <col min="9987" max="9987" width="8.1796875" style="148"/>
    <col min="9988" max="9988" width="9.81640625" style="148" bestFit="1" customWidth="1"/>
    <col min="9989" max="9989" width="1" style="148" customWidth="1"/>
    <col min="9990" max="9990" width="14.81640625" style="148" bestFit="1" customWidth="1"/>
    <col min="9991" max="9991" width="0.81640625" style="148" customWidth="1"/>
    <col min="9992" max="9992" width="13.453125" style="148" bestFit="1" customWidth="1"/>
    <col min="9993" max="9993" width="0.81640625" style="148" customWidth="1"/>
    <col min="9994" max="9994" width="12.453125" style="148" bestFit="1" customWidth="1"/>
    <col min="9995" max="10230" width="8.1796875" style="148"/>
    <col min="10231" max="10231" width="41.81640625" style="148" customWidth="1"/>
    <col min="10232" max="10232" width="7.1796875" style="148" customWidth="1"/>
    <col min="10233" max="10233" width="0.81640625" style="148" customWidth="1"/>
    <col min="10234" max="10234" width="13.81640625" style="148" customWidth="1"/>
    <col min="10235" max="10235" width="0.453125" style="148" customWidth="1"/>
    <col min="10236" max="10236" width="13.81640625" style="148" customWidth="1"/>
    <col min="10237" max="10237" width="0.453125" style="148" customWidth="1"/>
    <col min="10238" max="10238" width="13.81640625" style="148" customWidth="1"/>
    <col min="10239" max="10239" width="0.453125" style="148" customWidth="1"/>
    <col min="10240" max="10240" width="13.81640625" style="148" customWidth="1"/>
    <col min="10241" max="10242" width="0" style="148" hidden="1" customWidth="1"/>
    <col min="10243" max="10243" width="8.1796875" style="148"/>
    <col min="10244" max="10244" width="9.81640625" style="148" bestFit="1" customWidth="1"/>
    <col min="10245" max="10245" width="1" style="148" customWidth="1"/>
    <col min="10246" max="10246" width="14.81640625" style="148" bestFit="1" customWidth="1"/>
    <col min="10247" max="10247" width="0.81640625" style="148" customWidth="1"/>
    <col min="10248" max="10248" width="13.453125" style="148" bestFit="1" customWidth="1"/>
    <col min="10249" max="10249" width="0.81640625" style="148" customWidth="1"/>
    <col min="10250" max="10250" width="12.453125" style="148" bestFit="1" customWidth="1"/>
    <col min="10251" max="10486" width="8.1796875" style="148"/>
    <col min="10487" max="10487" width="41.81640625" style="148" customWidth="1"/>
    <col min="10488" max="10488" width="7.1796875" style="148" customWidth="1"/>
    <col min="10489" max="10489" width="0.81640625" style="148" customWidth="1"/>
    <col min="10490" max="10490" width="13.81640625" style="148" customWidth="1"/>
    <col min="10491" max="10491" width="0.453125" style="148" customWidth="1"/>
    <col min="10492" max="10492" width="13.81640625" style="148" customWidth="1"/>
    <col min="10493" max="10493" width="0.453125" style="148" customWidth="1"/>
    <col min="10494" max="10494" width="13.81640625" style="148" customWidth="1"/>
    <col min="10495" max="10495" width="0.453125" style="148" customWidth="1"/>
    <col min="10496" max="10496" width="13.81640625" style="148" customWidth="1"/>
    <col min="10497" max="10498" width="0" style="148" hidden="1" customWidth="1"/>
    <col min="10499" max="10499" width="8.1796875" style="148"/>
    <col min="10500" max="10500" width="9.81640625" style="148" bestFit="1" customWidth="1"/>
    <col min="10501" max="10501" width="1" style="148" customWidth="1"/>
    <col min="10502" max="10502" width="14.81640625" style="148" bestFit="1" customWidth="1"/>
    <col min="10503" max="10503" width="0.81640625" style="148" customWidth="1"/>
    <col min="10504" max="10504" width="13.453125" style="148" bestFit="1" customWidth="1"/>
    <col min="10505" max="10505" width="0.81640625" style="148" customWidth="1"/>
    <col min="10506" max="10506" width="12.453125" style="148" bestFit="1" customWidth="1"/>
    <col min="10507" max="10742" width="8.1796875" style="148"/>
    <col min="10743" max="10743" width="41.81640625" style="148" customWidth="1"/>
    <col min="10744" max="10744" width="7.1796875" style="148" customWidth="1"/>
    <col min="10745" max="10745" width="0.81640625" style="148" customWidth="1"/>
    <col min="10746" max="10746" width="13.81640625" style="148" customWidth="1"/>
    <col min="10747" max="10747" width="0.453125" style="148" customWidth="1"/>
    <col min="10748" max="10748" width="13.81640625" style="148" customWidth="1"/>
    <col min="10749" max="10749" width="0.453125" style="148" customWidth="1"/>
    <col min="10750" max="10750" width="13.81640625" style="148" customWidth="1"/>
    <col min="10751" max="10751" width="0.453125" style="148" customWidth="1"/>
    <col min="10752" max="10752" width="13.81640625" style="148" customWidth="1"/>
    <col min="10753" max="10754" width="0" style="148" hidden="1" customWidth="1"/>
    <col min="10755" max="10755" width="8.1796875" style="148"/>
    <col min="10756" max="10756" width="9.81640625" style="148" bestFit="1" customWidth="1"/>
    <col min="10757" max="10757" width="1" style="148" customWidth="1"/>
    <col min="10758" max="10758" width="14.81640625" style="148" bestFit="1" customWidth="1"/>
    <col min="10759" max="10759" width="0.81640625" style="148" customWidth="1"/>
    <col min="10760" max="10760" width="13.453125" style="148" bestFit="1" customWidth="1"/>
    <col min="10761" max="10761" width="0.81640625" style="148" customWidth="1"/>
    <col min="10762" max="10762" width="12.453125" style="148" bestFit="1" customWidth="1"/>
    <col min="10763" max="10998" width="8.1796875" style="148"/>
    <col min="10999" max="10999" width="41.81640625" style="148" customWidth="1"/>
    <col min="11000" max="11000" width="7.1796875" style="148" customWidth="1"/>
    <col min="11001" max="11001" width="0.81640625" style="148" customWidth="1"/>
    <col min="11002" max="11002" width="13.81640625" style="148" customWidth="1"/>
    <col min="11003" max="11003" width="0.453125" style="148" customWidth="1"/>
    <col min="11004" max="11004" width="13.81640625" style="148" customWidth="1"/>
    <col min="11005" max="11005" width="0.453125" style="148" customWidth="1"/>
    <col min="11006" max="11006" width="13.81640625" style="148" customWidth="1"/>
    <col min="11007" max="11007" width="0.453125" style="148" customWidth="1"/>
    <col min="11008" max="11008" width="13.81640625" style="148" customWidth="1"/>
    <col min="11009" max="11010" width="0" style="148" hidden="1" customWidth="1"/>
    <col min="11011" max="11011" width="8.1796875" style="148"/>
    <col min="11012" max="11012" width="9.81640625" style="148" bestFit="1" customWidth="1"/>
    <col min="11013" max="11013" width="1" style="148" customWidth="1"/>
    <col min="11014" max="11014" width="14.81640625" style="148" bestFit="1" customWidth="1"/>
    <col min="11015" max="11015" width="0.81640625" style="148" customWidth="1"/>
    <col min="11016" max="11016" width="13.453125" style="148" bestFit="1" customWidth="1"/>
    <col min="11017" max="11017" width="0.81640625" style="148" customWidth="1"/>
    <col min="11018" max="11018" width="12.453125" style="148" bestFit="1" customWidth="1"/>
    <col min="11019" max="11254" width="8.1796875" style="148"/>
    <col min="11255" max="11255" width="41.81640625" style="148" customWidth="1"/>
    <col min="11256" max="11256" width="7.1796875" style="148" customWidth="1"/>
    <col min="11257" max="11257" width="0.81640625" style="148" customWidth="1"/>
    <col min="11258" max="11258" width="13.81640625" style="148" customWidth="1"/>
    <col min="11259" max="11259" width="0.453125" style="148" customWidth="1"/>
    <col min="11260" max="11260" width="13.81640625" style="148" customWidth="1"/>
    <col min="11261" max="11261" width="0.453125" style="148" customWidth="1"/>
    <col min="11262" max="11262" width="13.81640625" style="148" customWidth="1"/>
    <col min="11263" max="11263" width="0.453125" style="148" customWidth="1"/>
    <col min="11264" max="11264" width="13.81640625" style="148" customWidth="1"/>
    <col min="11265" max="11266" width="0" style="148" hidden="1" customWidth="1"/>
    <col min="11267" max="11267" width="8.1796875" style="148"/>
    <col min="11268" max="11268" width="9.81640625" style="148" bestFit="1" customWidth="1"/>
    <col min="11269" max="11269" width="1" style="148" customWidth="1"/>
    <col min="11270" max="11270" width="14.81640625" style="148" bestFit="1" customWidth="1"/>
    <col min="11271" max="11271" width="0.81640625" style="148" customWidth="1"/>
    <col min="11272" max="11272" width="13.453125" style="148" bestFit="1" customWidth="1"/>
    <col min="11273" max="11273" width="0.81640625" style="148" customWidth="1"/>
    <col min="11274" max="11274" width="12.453125" style="148" bestFit="1" customWidth="1"/>
    <col min="11275" max="11510" width="8.1796875" style="148"/>
    <col min="11511" max="11511" width="41.81640625" style="148" customWidth="1"/>
    <col min="11512" max="11512" width="7.1796875" style="148" customWidth="1"/>
    <col min="11513" max="11513" width="0.81640625" style="148" customWidth="1"/>
    <col min="11514" max="11514" width="13.81640625" style="148" customWidth="1"/>
    <col min="11515" max="11515" width="0.453125" style="148" customWidth="1"/>
    <col min="11516" max="11516" width="13.81640625" style="148" customWidth="1"/>
    <col min="11517" max="11517" width="0.453125" style="148" customWidth="1"/>
    <col min="11518" max="11518" width="13.81640625" style="148" customWidth="1"/>
    <col min="11519" max="11519" width="0.453125" style="148" customWidth="1"/>
    <col min="11520" max="11520" width="13.81640625" style="148" customWidth="1"/>
    <col min="11521" max="11522" width="0" style="148" hidden="1" customWidth="1"/>
    <col min="11523" max="11523" width="8.1796875" style="148"/>
    <col min="11524" max="11524" width="9.81640625" style="148" bestFit="1" customWidth="1"/>
    <col min="11525" max="11525" width="1" style="148" customWidth="1"/>
    <col min="11526" max="11526" width="14.81640625" style="148" bestFit="1" customWidth="1"/>
    <col min="11527" max="11527" width="0.81640625" style="148" customWidth="1"/>
    <col min="11528" max="11528" width="13.453125" style="148" bestFit="1" customWidth="1"/>
    <col min="11529" max="11529" width="0.81640625" style="148" customWidth="1"/>
    <col min="11530" max="11530" width="12.453125" style="148" bestFit="1" customWidth="1"/>
    <col min="11531" max="11766" width="8.1796875" style="148"/>
    <col min="11767" max="11767" width="41.81640625" style="148" customWidth="1"/>
    <col min="11768" max="11768" width="7.1796875" style="148" customWidth="1"/>
    <col min="11769" max="11769" width="0.81640625" style="148" customWidth="1"/>
    <col min="11770" max="11770" width="13.81640625" style="148" customWidth="1"/>
    <col min="11771" max="11771" width="0.453125" style="148" customWidth="1"/>
    <col min="11772" max="11772" width="13.81640625" style="148" customWidth="1"/>
    <col min="11773" max="11773" width="0.453125" style="148" customWidth="1"/>
    <col min="11774" max="11774" width="13.81640625" style="148" customWidth="1"/>
    <col min="11775" max="11775" width="0.453125" style="148" customWidth="1"/>
    <col min="11776" max="11776" width="13.81640625" style="148" customWidth="1"/>
    <col min="11777" max="11778" width="0" style="148" hidden="1" customWidth="1"/>
    <col min="11779" max="11779" width="8.1796875" style="148"/>
    <col min="11780" max="11780" width="9.81640625" style="148" bestFit="1" customWidth="1"/>
    <col min="11781" max="11781" width="1" style="148" customWidth="1"/>
    <col min="11782" max="11782" width="14.81640625" style="148" bestFit="1" customWidth="1"/>
    <col min="11783" max="11783" width="0.81640625" style="148" customWidth="1"/>
    <col min="11784" max="11784" width="13.453125" style="148" bestFit="1" customWidth="1"/>
    <col min="11785" max="11785" width="0.81640625" style="148" customWidth="1"/>
    <col min="11786" max="11786" width="12.453125" style="148" bestFit="1" customWidth="1"/>
    <col min="11787" max="12022" width="8.1796875" style="148"/>
    <col min="12023" max="12023" width="41.81640625" style="148" customWidth="1"/>
    <col min="12024" max="12024" width="7.1796875" style="148" customWidth="1"/>
    <col min="12025" max="12025" width="0.81640625" style="148" customWidth="1"/>
    <col min="12026" max="12026" width="13.81640625" style="148" customWidth="1"/>
    <col min="12027" max="12027" width="0.453125" style="148" customWidth="1"/>
    <col min="12028" max="12028" width="13.81640625" style="148" customWidth="1"/>
    <col min="12029" max="12029" width="0.453125" style="148" customWidth="1"/>
    <col min="12030" max="12030" width="13.81640625" style="148" customWidth="1"/>
    <col min="12031" max="12031" width="0.453125" style="148" customWidth="1"/>
    <col min="12032" max="12032" width="13.81640625" style="148" customWidth="1"/>
    <col min="12033" max="12034" width="0" style="148" hidden="1" customWidth="1"/>
    <col min="12035" max="12035" width="8.1796875" style="148"/>
    <col min="12036" max="12036" width="9.81640625" style="148" bestFit="1" customWidth="1"/>
    <col min="12037" max="12037" width="1" style="148" customWidth="1"/>
    <col min="12038" max="12038" width="14.81640625" style="148" bestFit="1" customWidth="1"/>
    <col min="12039" max="12039" width="0.81640625" style="148" customWidth="1"/>
    <col min="12040" max="12040" width="13.453125" style="148" bestFit="1" customWidth="1"/>
    <col min="12041" max="12041" width="0.81640625" style="148" customWidth="1"/>
    <col min="12042" max="12042" width="12.453125" style="148" bestFit="1" customWidth="1"/>
    <col min="12043" max="12278" width="8.1796875" style="148"/>
    <col min="12279" max="12279" width="41.81640625" style="148" customWidth="1"/>
    <col min="12280" max="12280" width="7.1796875" style="148" customWidth="1"/>
    <col min="12281" max="12281" width="0.81640625" style="148" customWidth="1"/>
    <col min="12282" max="12282" width="13.81640625" style="148" customWidth="1"/>
    <col min="12283" max="12283" width="0.453125" style="148" customWidth="1"/>
    <col min="12284" max="12284" width="13.81640625" style="148" customWidth="1"/>
    <col min="12285" max="12285" width="0.453125" style="148" customWidth="1"/>
    <col min="12286" max="12286" width="13.81640625" style="148" customWidth="1"/>
    <col min="12287" max="12287" width="0.453125" style="148" customWidth="1"/>
    <col min="12288" max="12288" width="13.81640625" style="148" customWidth="1"/>
    <col min="12289" max="12290" width="0" style="148" hidden="1" customWidth="1"/>
    <col min="12291" max="12291" width="8.1796875" style="148"/>
    <col min="12292" max="12292" width="9.81640625" style="148" bestFit="1" customWidth="1"/>
    <col min="12293" max="12293" width="1" style="148" customWidth="1"/>
    <col min="12294" max="12294" width="14.81640625" style="148" bestFit="1" customWidth="1"/>
    <col min="12295" max="12295" width="0.81640625" style="148" customWidth="1"/>
    <col min="12296" max="12296" width="13.453125" style="148" bestFit="1" customWidth="1"/>
    <col min="12297" max="12297" width="0.81640625" style="148" customWidth="1"/>
    <col min="12298" max="12298" width="12.453125" style="148" bestFit="1" customWidth="1"/>
    <col min="12299" max="12534" width="8.1796875" style="148"/>
    <col min="12535" max="12535" width="41.81640625" style="148" customWidth="1"/>
    <col min="12536" max="12536" width="7.1796875" style="148" customWidth="1"/>
    <col min="12537" max="12537" width="0.81640625" style="148" customWidth="1"/>
    <col min="12538" max="12538" width="13.81640625" style="148" customWidth="1"/>
    <col min="12539" max="12539" width="0.453125" style="148" customWidth="1"/>
    <col min="12540" max="12540" width="13.81640625" style="148" customWidth="1"/>
    <col min="12541" max="12541" width="0.453125" style="148" customWidth="1"/>
    <col min="12542" max="12542" width="13.81640625" style="148" customWidth="1"/>
    <col min="12543" max="12543" width="0.453125" style="148" customWidth="1"/>
    <col min="12544" max="12544" width="13.81640625" style="148" customWidth="1"/>
    <col min="12545" max="12546" width="0" style="148" hidden="1" customWidth="1"/>
    <col min="12547" max="12547" width="8.1796875" style="148"/>
    <col min="12548" max="12548" width="9.81640625" style="148" bestFit="1" customWidth="1"/>
    <col min="12549" max="12549" width="1" style="148" customWidth="1"/>
    <col min="12550" max="12550" width="14.81640625" style="148" bestFit="1" customWidth="1"/>
    <col min="12551" max="12551" width="0.81640625" style="148" customWidth="1"/>
    <col min="12552" max="12552" width="13.453125" style="148" bestFit="1" customWidth="1"/>
    <col min="12553" max="12553" width="0.81640625" style="148" customWidth="1"/>
    <col min="12554" max="12554" width="12.453125" style="148" bestFit="1" customWidth="1"/>
    <col min="12555" max="12790" width="8.1796875" style="148"/>
    <col min="12791" max="12791" width="41.81640625" style="148" customWidth="1"/>
    <col min="12792" max="12792" width="7.1796875" style="148" customWidth="1"/>
    <col min="12793" max="12793" width="0.81640625" style="148" customWidth="1"/>
    <col min="12794" max="12794" width="13.81640625" style="148" customWidth="1"/>
    <col min="12795" max="12795" width="0.453125" style="148" customWidth="1"/>
    <col min="12796" max="12796" width="13.81640625" style="148" customWidth="1"/>
    <col min="12797" max="12797" width="0.453125" style="148" customWidth="1"/>
    <col min="12798" max="12798" width="13.81640625" style="148" customWidth="1"/>
    <col min="12799" max="12799" width="0.453125" style="148" customWidth="1"/>
    <col min="12800" max="12800" width="13.81640625" style="148" customWidth="1"/>
    <col min="12801" max="12802" width="0" style="148" hidden="1" customWidth="1"/>
    <col min="12803" max="12803" width="8.1796875" style="148"/>
    <col min="12804" max="12804" width="9.81640625" style="148" bestFit="1" customWidth="1"/>
    <col min="12805" max="12805" width="1" style="148" customWidth="1"/>
    <col min="12806" max="12806" width="14.81640625" style="148" bestFit="1" customWidth="1"/>
    <col min="12807" max="12807" width="0.81640625" style="148" customWidth="1"/>
    <col min="12808" max="12808" width="13.453125" style="148" bestFit="1" customWidth="1"/>
    <col min="12809" max="12809" width="0.81640625" style="148" customWidth="1"/>
    <col min="12810" max="12810" width="12.453125" style="148" bestFit="1" customWidth="1"/>
    <col min="12811" max="13046" width="8.1796875" style="148"/>
    <col min="13047" max="13047" width="41.81640625" style="148" customWidth="1"/>
    <col min="13048" max="13048" width="7.1796875" style="148" customWidth="1"/>
    <col min="13049" max="13049" width="0.81640625" style="148" customWidth="1"/>
    <col min="13050" max="13050" width="13.81640625" style="148" customWidth="1"/>
    <col min="13051" max="13051" width="0.453125" style="148" customWidth="1"/>
    <col min="13052" max="13052" width="13.81640625" style="148" customWidth="1"/>
    <col min="13053" max="13053" width="0.453125" style="148" customWidth="1"/>
    <col min="13054" max="13054" width="13.81640625" style="148" customWidth="1"/>
    <col min="13055" max="13055" width="0.453125" style="148" customWidth="1"/>
    <col min="13056" max="13056" width="13.81640625" style="148" customWidth="1"/>
    <col min="13057" max="13058" width="0" style="148" hidden="1" customWidth="1"/>
    <col min="13059" max="13059" width="8.1796875" style="148"/>
    <col min="13060" max="13060" width="9.81640625" style="148" bestFit="1" customWidth="1"/>
    <col min="13061" max="13061" width="1" style="148" customWidth="1"/>
    <col min="13062" max="13062" width="14.81640625" style="148" bestFit="1" customWidth="1"/>
    <col min="13063" max="13063" width="0.81640625" style="148" customWidth="1"/>
    <col min="13064" max="13064" width="13.453125" style="148" bestFit="1" customWidth="1"/>
    <col min="13065" max="13065" width="0.81640625" style="148" customWidth="1"/>
    <col min="13066" max="13066" width="12.453125" style="148" bestFit="1" customWidth="1"/>
    <col min="13067" max="13302" width="8.1796875" style="148"/>
    <col min="13303" max="13303" width="41.81640625" style="148" customWidth="1"/>
    <col min="13304" max="13304" width="7.1796875" style="148" customWidth="1"/>
    <col min="13305" max="13305" width="0.81640625" style="148" customWidth="1"/>
    <col min="13306" max="13306" width="13.81640625" style="148" customWidth="1"/>
    <col min="13307" max="13307" width="0.453125" style="148" customWidth="1"/>
    <col min="13308" max="13308" width="13.81640625" style="148" customWidth="1"/>
    <col min="13309" max="13309" width="0.453125" style="148" customWidth="1"/>
    <col min="13310" max="13310" width="13.81640625" style="148" customWidth="1"/>
    <col min="13311" max="13311" width="0.453125" style="148" customWidth="1"/>
    <col min="13312" max="13312" width="13.81640625" style="148" customWidth="1"/>
    <col min="13313" max="13314" width="0" style="148" hidden="1" customWidth="1"/>
    <col min="13315" max="13315" width="8.1796875" style="148"/>
    <col min="13316" max="13316" width="9.81640625" style="148" bestFit="1" customWidth="1"/>
    <col min="13317" max="13317" width="1" style="148" customWidth="1"/>
    <col min="13318" max="13318" width="14.81640625" style="148" bestFit="1" customWidth="1"/>
    <col min="13319" max="13319" width="0.81640625" style="148" customWidth="1"/>
    <col min="13320" max="13320" width="13.453125" style="148" bestFit="1" customWidth="1"/>
    <col min="13321" max="13321" width="0.81640625" style="148" customWidth="1"/>
    <col min="13322" max="13322" width="12.453125" style="148" bestFit="1" customWidth="1"/>
    <col min="13323" max="13558" width="8.1796875" style="148"/>
    <col min="13559" max="13559" width="41.81640625" style="148" customWidth="1"/>
    <col min="13560" max="13560" width="7.1796875" style="148" customWidth="1"/>
    <col min="13561" max="13561" width="0.81640625" style="148" customWidth="1"/>
    <col min="13562" max="13562" width="13.81640625" style="148" customWidth="1"/>
    <col min="13563" max="13563" width="0.453125" style="148" customWidth="1"/>
    <col min="13564" max="13564" width="13.81640625" style="148" customWidth="1"/>
    <col min="13565" max="13565" width="0.453125" style="148" customWidth="1"/>
    <col min="13566" max="13566" width="13.81640625" style="148" customWidth="1"/>
    <col min="13567" max="13567" width="0.453125" style="148" customWidth="1"/>
    <col min="13568" max="13568" width="13.81640625" style="148" customWidth="1"/>
    <col min="13569" max="13570" width="0" style="148" hidden="1" customWidth="1"/>
    <col min="13571" max="13571" width="8.1796875" style="148"/>
    <col min="13572" max="13572" width="9.81640625" style="148" bestFit="1" customWidth="1"/>
    <col min="13573" max="13573" width="1" style="148" customWidth="1"/>
    <col min="13574" max="13574" width="14.81640625" style="148" bestFit="1" customWidth="1"/>
    <col min="13575" max="13575" width="0.81640625" style="148" customWidth="1"/>
    <col min="13576" max="13576" width="13.453125" style="148" bestFit="1" customWidth="1"/>
    <col min="13577" max="13577" width="0.81640625" style="148" customWidth="1"/>
    <col min="13578" max="13578" width="12.453125" style="148" bestFit="1" customWidth="1"/>
    <col min="13579" max="13814" width="8.1796875" style="148"/>
    <col min="13815" max="13815" width="41.81640625" style="148" customWidth="1"/>
    <col min="13816" max="13816" width="7.1796875" style="148" customWidth="1"/>
    <col min="13817" max="13817" width="0.81640625" style="148" customWidth="1"/>
    <col min="13818" max="13818" width="13.81640625" style="148" customWidth="1"/>
    <col min="13819" max="13819" width="0.453125" style="148" customWidth="1"/>
    <col min="13820" max="13820" width="13.81640625" style="148" customWidth="1"/>
    <col min="13821" max="13821" width="0.453125" style="148" customWidth="1"/>
    <col min="13822" max="13822" width="13.81640625" style="148" customWidth="1"/>
    <col min="13823" max="13823" width="0.453125" style="148" customWidth="1"/>
    <col min="13824" max="13824" width="13.81640625" style="148" customWidth="1"/>
    <col min="13825" max="13826" width="0" style="148" hidden="1" customWidth="1"/>
    <col min="13827" max="13827" width="8.1796875" style="148"/>
    <col min="13828" max="13828" width="9.81640625" style="148" bestFit="1" customWidth="1"/>
    <col min="13829" max="13829" width="1" style="148" customWidth="1"/>
    <col min="13830" max="13830" width="14.81640625" style="148" bestFit="1" customWidth="1"/>
    <col min="13831" max="13831" width="0.81640625" style="148" customWidth="1"/>
    <col min="13832" max="13832" width="13.453125" style="148" bestFit="1" customWidth="1"/>
    <col min="13833" max="13833" width="0.81640625" style="148" customWidth="1"/>
    <col min="13834" max="13834" width="12.453125" style="148" bestFit="1" customWidth="1"/>
    <col min="13835" max="14070" width="8.1796875" style="148"/>
    <col min="14071" max="14071" width="41.81640625" style="148" customWidth="1"/>
    <col min="14072" max="14072" width="7.1796875" style="148" customWidth="1"/>
    <col min="14073" max="14073" width="0.81640625" style="148" customWidth="1"/>
    <col min="14074" max="14074" width="13.81640625" style="148" customWidth="1"/>
    <col min="14075" max="14075" width="0.453125" style="148" customWidth="1"/>
    <col min="14076" max="14076" width="13.81640625" style="148" customWidth="1"/>
    <col min="14077" max="14077" width="0.453125" style="148" customWidth="1"/>
    <col min="14078" max="14078" width="13.81640625" style="148" customWidth="1"/>
    <col min="14079" max="14079" width="0.453125" style="148" customWidth="1"/>
    <col min="14080" max="14080" width="13.81640625" style="148" customWidth="1"/>
    <col min="14081" max="14082" width="0" style="148" hidden="1" customWidth="1"/>
    <col min="14083" max="14083" width="8.1796875" style="148"/>
    <col min="14084" max="14084" width="9.81640625" style="148" bestFit="1" customWidth="1"/>
    <col min="14085" max="14085" width="1" style="148" customWidth="1"/>
    <col min="14086" max="14086" width="14.81640625" style="148" bestFit="1" customWidth="1"/>
    <col min="14087" max="14087" width="0.81640625" style="148" customWidth="1"/>
    <col min="14088" max="14088" width="13.453125" style="148" bestFit="1" customWidth="1"/>
    <col min="14089" max="14089" width="0.81640625" style="148" customWidth="1"/>
    <col min="14090" max="14090" width="12.453125" style="148" bestFit="1" customWidth="1"/>
    <col min="14091" max="14326" width="8.1796875" style="148"/>
    <col min="14327" max="14327" width="41.81640625" style="148" customWidth="1"/>
    <col min="14328" max="14328" width="7.1796875" style="148" customWidth="1"/>
    <col min="14329" max="14329" width="0.81640625" style="148" customWidth="1"/>
    <col min="14330" max="14330" width="13.81640625" style="148" customWidth="1"/>
    <col min="14331" max="14331" width="0.453125" style="148" customWidth="1"/>
    <col min="14332" max="14332" width="13.81640625" style="148" customWidth="1"/>
    <col min="14333" max="14333" width="0.453125" style="148" customWidth="1"/>
    <col min="14334" max="14334" width="13.81640625" style="148" customWidth="1"/>
    <col min="14335" max="14335" width="0.453125" style="148" customWidth="1"/>
    <col min="14336" max="14336" width="13.81640625" style="148" customWidth="1"/>
    <col min="14337" max="14338" width="0" style="148" hidden="1" customWidth="1"/>
    <col min="14339" max="14339" width="8.1796875" style="148"/>
    <col min="14340" max="14340" width="9.81640625" style="148" bestFit="1" customWidth="1"/>
    <col min="14341" max="14341" width="1" style="148" customWidth="1"/>
    <col min="14342" max="14342" width="14.81640625" style="148" bestFit="1" customWidth="1"/>
    <col min="14343" max="14343" width="0.81640625" style="148" customWidth="1"/>
    <col min="14344" max="14344" width="13.453125" style="148" bestFit="1" customWidth="1"/>
    <col min="14345" max="14345" width="0.81640625" style="148" customWidth="1"/>
    <col min="14346" max="14346" width="12.453125" style="148" bestFit="1" customWidth="1"/>
    <col min="14347" max="14582" width="8.1796875" style="148"/>
    <col min="14583" max="14583" width="41.81640625" style="148" customWidth="1"/>
    <col min="14584" max="14584" width="7.1796875" style="148" customWidth="1"/>
    <col min="14585" max="14585" width="0.81640625" style="148" customWidth="1"/>
    <col min="14586" max="14586" width="13.81640625" style="148" customWidth="1"/>
    <col min="14587" max="14587" width="0.453125" style="148" customWidth="1"/>
    <col min="14588" max="14588" width="13.81640625" style="148" customWidth="1"/>
    <col min="14589" max="14589" width="0.453125" style="148" customWidth="1"/>
    <col min="14590" max="14590" width="13.81640625" style="148" customWidth="1"/>
    <col min="14591" max="14591" width="0.453125" style="148" customWidth="1"/>
    <col min="14592" max="14592" width="13.81640625" style="148" customWidth="1"/>
    <col min="14593" max="14594" width="0" style="148" hidden="1" customWidth="1"/>
    <col min="14595" max="14595" width="8.1796875" style="148"/>
    <col min="14596" max="14596" width="9.81640625" style="148" bestFit="1" customWidth="1"/>
    <col min="14597" max="14597" width="1" style="148" customWidth="1"/>
    <col min="14598" max="14598" width="14.81640625" style="148" bestFit="1" customWidth="1"/>
    <col min="14599" max="14599" width="0.81640625" style="148" customWidth="1"/>
    <col min="14600" max="14600" width="13.453125" style="148" bestFit="1" customWidth="1"/>
    <col min="14601" max="14601" width="0.81640625" style="148" customWidth="1"/>
    <col min="14602" max="14602" width="12.453125" style="148" bestFit="1" customWidth="1"/>
    <col min="14603" max="14838" width="8.1796875" style="148"/>
    <col min="14839" max="14839" width="41.81640625" style="148" customWidth="1"/>
    <col min="14840" max="14840" width="7.1796875" style="148" customWidth="1"/>
    <col min="14841" max="14841" width="0.81640625" style="148" customWidth="1"/>
    <col min="14842" max="14842" width="13.81640625" style="148" customWidth="1"/>
    <col min="14843" max="14843" width="0.453125" style="148" customWidth="1"/>
    <col min="14844" max="14844" width="13.81640625" style="148" customWidth="1"/>
    <col min="14845" max="14845" width="0.453125" style="148" customWidth="1"/>
    <col min="14846" max="14846" width="13.81640625" style="148" customWidth="1"/>
    <col min="14847" max="14847" width="0.453125" style="148" customWidth="1"/>
    <col min="14848" max="14848" width="13.81640625" style="148" customWidth="1"/>
    <col min="14849" max="14850" width="0" style="148" hidden="1" customWidth="1"/>
    <col min="14851" max="14851" width="8.1796875" style="148"/>
    <col min="14852" max="14852" width="9.81640625" style="148" bestFit="1" customWidth="1"/>
    <col min="14853" max="14853" width="1" style="148" customWidth="1"/>
    <col min="14854" max="14854" width="14.81640625" style="148" bestFit="1" customWidth="1"/>
    <col min="14855" max="14855" width="0.81640625" style="148" customWidth="1"/>
    <col min="14856" max="14856" width="13.453125" style="148" bestFit="1" customWidth="1"/>
    <col min="14857" max="14857" width="0.81640625" style="148" customWidth="1"/>
    <col min="14858" max="14858" width="12.453125" style="148" bestFit="1" customWidth="1"/>
    <col min="14859" max="15094" width="8.1796875" style="148"/>
    <col min="15095" max="15095" width="41.81640625" style="148" customWidth="1"/>
    <col min="15096" max="15096" width="7.1796875" style="148" customWidth="1"/>
    <col min="15097" max="15097" width="0.81640625" style="148" customWidth="1"/>
    <col min="15098" max="15098" width="13.81640625" style="148" customWidth="1"/>
    <col min="15099" max="15099" width="0.453125" style="148" customWidth="1"/>
    <col min="15100" max="15100" width="13.81640625" style="148" customWidth="1"/>
    <col min="15101" max="15101" width="0.453125" style="148" customWidth="1"/>
    <col min="15102" max="15102" width="13.81640625" style="148" customWidth="1"/>
    <col min="15103" max="15103" width="0.453125" style="148" customWidth="1"/>
    <col min="15104" max="15104" width="13.81640625" style="148" customWidth="1"/>
    <col min="15105" max="15106" width="0" style="148" hidden="1" customWidth="1"/>
    <col min="15107" max="15107" width="8.1796875" style="148"/>
    <col min="15108" max="15108" width="9.81640625" style="148" bestFit="1" customWidth="1"/>
    <col min="15109" max="15109" width="1" style="148" customWidth="1"/>
    <col min="15110" max="15110" width="14.81640625" style="148" bestFit="1" customWidth="1"/>
    <col min="15111" max="15111" width="0.81640625" style="148" customWidth="1"/>
    <col min="15112" max="15112" width="13.453125" style="148" bestFit="1" customWidth="1"/>
    <col min="15113" max="15113" width="0.81640625" style="148" customWidth="1"/>
    <col min="15114" max="15114" width="12.453125" style="148" bestFit="1" customWidth="1"/>
    <col min="15115" max="15350" width="8.1796875" style="148"/>
    <col min="15351" max="15351" width="41.81640625" style="148" customWidth="1"/>
    <col min="15352" max="15352" width="7.1796875" style="148" customWidth="1"/>
    <col min="15353" max="15353" width="0.81640625" style="148" customWidth="1"/>
    <col min="15354" max="15354" width="13.81640625" style="148" customWidth="1"/>
    <col min="15355" max="15355" width="0.453125" style="148" customWidth="1"/>
    <col min="15356" max="15356" width="13.81640625" style="148" customWidth="1"/>
    <col min="15357" max="15357" width="0.453125" style="148" customWidth="1"/>
    <col min="15358" max="15358" width="13.81640625" style="148" customWidth="1"/>
    <col min="15359" max="15359" width="0.453125" style="148" customWidth="1"/>
    <col min="15360" max="15360" width="13.81640625" style="148" customWidth="1"/>
    <col min="15361" max="15362" width="0" style="148" hidden="1" customWidth="1"/>
    <col min="15363" max="15363" width="8.1796875" style="148"/>
    <col min="15364" max="15364" width="9.81640625" style="148" bestFit="1" customWidth="1"/>
    <col min="15365" max="15365" width="1" style="148" customWidth="1"/>
    <col min="15366" max="15366" width="14.81640625" style="148" bestFit="1" customWidth="1"/>
    <col min="15367" max="15367" width="0.81640625" style="148" customWidth="1"/>
    <col min="15368" max="15368" width="13.453125" style="148" bestFit="1" customWidth="1"/>
    <col min="15369" max="15369" width="0.81640625" style="148" customWidth="1"/>
    <col min="15370" max="15370" width="12.453125" style="148" bestFit="1" customWidth="1"/>
    <col min="15371" max="15606" width="8.1796875" style="148"/>
    <col min="15607" max="15607" width="41.81640625" style="148" customWidth="1"/>
    <col min="15608" max="15608" width="7.1796875" style="148" customWidth="1"/>
    <col min="15609" max="15609" width="0.81640625" style="148" customWidth="1"/>
    <col min="15610" max="15610" width="13.81640625" style="148" customWidth="1"/>
    <col min="15611" max="15611" width="0.453125" style="148" customWidth="1"/>
    <col min="15612" max="15612" width="13.81640625" style="148" customWidth="1"/>
    <col min="15613" max="15613" width="0.453125" style="148" customWidth="1"/>
    <col min="15614" max="15614" width="13.81640625" style="148" customWidth="1"/>
    <col min="15615" max="15615" width="0.453125" style="148" customWidth="1"/>
    <col min="15616" max="15616" width="13.81640625" style="148" customWidth="1"/>
    <col min="15617" max="15618" width="0" style="148" hidden="1" customWidth="1"/>
    <col min="15619" max="15619" width="8.1796875" style="148"/>
    <col min="15620" max="15620" width="9.81640625" style="148" bestFit="1" customWidth="1"/>
    <col min="15621" max="15621" width="1" style="148" customWidth="1"/>
    <col min="15622" max="15622" width="14.81640625" style="148" bestFit="1" customWidth="1"/>
    <col min="15623" max="15623" width="0.81640625" style="148" customWidth="1"/>
    <col min="15624" max="15624" width="13.453125" style="148" bestFit="1" customWidth="1"/>
    <col min="15625" max="15625" width="0.81640625" style="148" customWidth="1"/>
    <col min="15626" max="15626" width="12.453125" style="148" bestFit="1" customWidth="1"/>
    <col min="15627" max="15862" width="8.1796875" style="148"/>
    <col min="15863" max="15863" width="41.81640625" style="148" customWidth="1"/>
    <col min="15864" max="15864" width="7.1796875" style="148" customWidth="1"/>
    <col min="15865" max="15865" width="0.81640625" style="148" customWidth="1"/>
    <col min="15866" max="15866" width="13.81640625" style="148" customWidth="1"/>
    <col min="15867" max="15867" width="0.453125" style="148" customWidth="1"/>
    <col min="15868" max="15868" width="13.81640625" style="148" customWidth="1"/>
    <col min="15869" max="15869" width="0.453125" style="148" customWidth="1"/>
    <col min="15870" max="15870" width="13.81640625" style="148" customWidth="1"/>
    <col min="15871" max="15871" width="0.453125" style="148" customWidth="1"/>
    <col min="15872" max="15872" width="13.81640625" style="148" customWidth="1"/>
    <col min="15873" max="15874" width="0" style="148" hidden="1" customWidth="1"/>
    <col min="15875" max="15875" width="8.1796875" style="148"/>
    <col min="15876" max="15876" width="9.81640625" style="148" bestFit="1" customWidth="1"/>
    <col min="15877" max="15877" width="1" style="148" customWidth="1"/>
    <col min="15878" max="15878" width="14.81640625" style="148" bestFit="1" customWidth="1"/>
    <col min="15879" max="15879" width="0.81640625" style="148" customWidth="1"/>
    <col min="15880" max="15880" width="13.453125" style="148" bestFit="1" customWidth="1"/>
    <col min="15881" max="15881" width="0.81640625" style="148" customWidth="1"/>
    <col min="15882" max="15882" width="12.453125" style="148" bestFit="1" customWidth="1"/>
    <col min="15883" max="16118" width="8.1796875" style="148"/>
    <col min="16119" max="16119" width="41.81640625" style="148" customWidth="1"/>
    <col min="16120" max="16120" width="7.1796875" style="148" customWidth="1"/>
    <col min="16121" max="16121" width="0.81640625" style="148" customWidth="1"/>
    <col min="16122" max="16122" width="13.81640625" style="148" customWidth="1"/>
    <col min="16123" max="16123" width="0.453125" style="148" customWidth="1"/>
    <col min="16124" max="16124" width="13.81640625" style="148" customWidth="1"/>
    <col min="16125" max="16125" width="0.453125" style="148" customWidth="1"/>
    <col min="16126" max="16126" width="13.81640625" style="148" customWidth="1"/>
    <col min="16127" max="16127" width="0.453125" style="148" customWidth="1"/>
    <col min="16128" max="16128" width="13.81640625" style="148" customWidth="1"/>
    <col min="16129" max="16130" width="0" style="148" hidden="1" customWidth="1"/>
    <col min="16131" max="16131" width="8.1796875" style="148"/>
    <col min="16132" max="16132" width="9.81640625" style="148" bestFit="1" customWidth="1"/>
    <col min="16133" max="16133" width="1" style="148" customWidth="1"/>
    <col min="16134" max="16134" width="14.81640625" style="148" bestFit="1" customWidth="1"/>
    <col min="16135" max="16135" width="0.81640625" style="148" customWidth="1"/>
    <col min="16136" max="16136" width="13.453125" style="148" bestFit="1" customWidth="1"/>
    <col min="16137" max="16137" width="0.81640625" style="148" customWidth="1"/>
    <col min="16138" max="16138" width="12.453125" style="148" bestFit="1" customWidth="1"/>
    <col min="16139" max="16384" width="8.1796875" style="148"/>
  </cols>
  <sheetData>
    <row r="1" spans="1:12" ht="25.25" customHeight="1">
      <c r="A1" s="396" t="s">
        <v>0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178"/>
    </row>
    <row r="2" spans="1:12" ht="25.25" customHeight="1">
      <c r="A2" s="396" t="s">
        <v>116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178"/>
    </row>
    <row r="3" spans="1:12" ht="25.25" customHeight="1">
      <c r="A3" s="396" t="s">
        <v>93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178"/>
    </row>
    <row r="4" spans="1:12" ht="25.25" customHeight="1">
      <c r="A4" s="396" t="s">
        <v>5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178"/>
    </row>
    <row r="5" spans="1:12" ht="23.25" customHeight="1">
      <c r="A5" s="397" t="s">
        <v>2</v>
      </c>
      <c r="B5" s="397"/>
      <c r="C5" s="397"/>
      <c r="D5" s="397"/>
      <c r="E5" s="397"/>
      <c r="F5" s="397"/>
      <c r="G5" s="397"/>
      <c r="H5" s="397"/>
      <c r="I5" s="397"/>
      <c r="J5" s="397"/>
      <c r="K5" s="176"/>
      <c r="L5" s="178"/>
    </row>
    <row r="6" spans="1:12" ht="23.25" customHeight="1">
      <c r="A6" s="19"/>
      <c r="D6" s="416" t="s">
        <v>3</v>
      </c>
      <c r="E6" s="416"/>
      <c r="F6" s="416"/>
      <c r="G6" s="121"/>
      <c r="H6" s="416" t="s">
        <v>4</v>
      </c>
      <c r="I6" s="416"/>
      <c r="J6" s="416"/>
      <c r="K6" s="19"/>
      <c r="L6" s="178"/>
    </row>
    <row r="7" spans="1:12" ht="23.25" customHeight="1">
      <c r="A7" s="19"/>
      <c r="B7" s="177" t="s">
        <v>8</v>
      </c>
      <c r="C7" s="19"/>
      <c r="D7" s="135">
        <v>2564</v>
      </c>
      <c r="E7" s="136"/>
      <c r="F7" s="137">
        <v>2563</v>
      </c>
      <c r="G7" s="135"/>
      <c r="H7" s="135">
        <v>2564</v>
      </c>
      <c r="I7" s="136"/>
      <c r="J7" s="135">
        <v>2563</v>
      </c>
      <c r="K7" s="19"/>
      <c r="L7" s="178"/>
    </row>
    <row r="8" spans="1:12" ht="23.25" customHeight="1">
      <c r="A8" s="14" t="s">
        <v>117</v>
      </c>
      <c r="D8" s="24"/>
      <c r="E8" s="24"/>
      <c r="F8" s="124"/>
      <c r="G8" s="24"/>
      <c r="H8" s="24"/>
      <c r="I8" s="24"/>
      <c r="J8" s="24"/>
      <c r="K8" s="178"/>
      <c r="L8" s="178"/>
    </row>
    <row r="9" spans="1:12" ht="23.25" customHeight="1">
      <c r="A9" s="103" t="s">
        <v>78</v>
      </c>
      <c r="D9" s="66">
        <f>กำไรขาดทุน6เดือน!D30</f>
        <v>41310364</v>
      </c>
      <c r="F9" s="125">
        <v>106910688</v>
      </c>
      <c r="H9" s="66">
        <f>กำไรขาดทุน6เดือน!I30</f>
        <v>45441898</v>
      </c>
      <c r="J9" s="66">
        <v>4980962</v>
      </c>
      <c r="K9" s="178"/>
      <c r="L9" s="111"/>
    </row>
    <row r="10" spans="1:12" ht="23.25" customHeight="1">
      <c r="A10" s="103" t="s">
        <v>118</v>
      </c>
      <c r="H10" s="16"/>
      <c r="J10" s="16"/>
      <c r="K10" s="178"/>
      <c r="L10" s="111"/>
    </row>
    <row r="11" spans="1:12" ht="23.25" customHeight="1">
      <c r="A11" s="103" t="s">
        <v>77</v>
      </c>
      <c r="D11" s="66">
        <v>-926672</v>
      </c>
      <c r="F11" s="125">
        <v>1077356</v>
      </c>
      <c r="H11" s="143">
        <v>0</v>
      </c>
      <c r="J11" s="143">
        <v>0</v>
      </c>
      <c r="K11" s="178"/>
      <c r="L11" s="111"/>
    </row>
    <row r="12" spans="1:12" ht="23.25" customHeight="1">
      <c r="A12" s="103" t="s">
        <v>119</v>
      </c>
      <c r="D12" s="66">
        <v>37356820</v>
      </c>
      <c r="F12" s="2">
        <v>32902426</v>
      </c>
      <c r="H12" s="66">
        <v>17794246</v>
      </c>
      <c r="J12" s="66">
        <v>17351593</v>
      </c>
      <c r="K12" s="178"/>
      <c r="L12" s="111"/>
    </row>
    <row r="13" spans="1:12" ht="23.25" customHeight="1">
      <c r="A13" s="103" t="s">
        <v>120</v>
      </c>
      <c r="D13" s="66">
        <v>0</v>
      </c>
      <c r="F13" s="143">
        <v>0</v>
      </c>
      <c r="H13" s="143">
        <v>0</v>
      </c>
      <c r="J13" s="143">
        <v>0</v>
      </c>
      <c r="K13" s="178"/>
      <c r="L13" s="111"/>
    </row>
    <row r="14" spans="1:12" ht="23.25" customHeight="1">
      <c r="A14" s="103" t="s">
        <v>121</v>
      </c>
      <c r="D14" s="66">
        <v>1608675</v>
      </c>
      <c r="F14" s="125">
        <v>541150</v>
      </c>
      <c r="G14" s="24"/>
      <c r="H14" s="66">
        <v>1133058</v>
      </c>
      <c r="I14" s="24"/>
      <c r="J14" s="24">
        <v>121992</v>
      </c>
      <c r="K14" s="178"/>
      <c r="L14" s="111"/>
    </row>
    <row r="15" spans="1:12" ht="23.25" customHeight="1">
      <c r="A15" s="103" t="s">
        <v>122</v>
      </c>
      <c r="D15" s="16">
        <v>0</v>
      </c>
      <c r="F15" s="125">
        <v>-2043209</v>
      </c>
      <c r="H15" s="143">
        <v>0</v>
      </c>
      <c r="J15" s="143">
        <v>0</v>
      </c>
      <c r="K15" s="178"/>
      <c r="L15" s="111"/>
    </row>
    <row r="16" spans="1:12" ht="23.25" customHeight="1">
      <c r="A16" s="103" t="s">
        <v>123</v>
      </c>
      <c r="D16" s="16">
        <v>-22793037</v>
      </c>
      <c r="F16" s="125">
        <v>2272514</v>
      </c>
      <c r="H16" s="143">
        <v>0</v>
      </c>
      <c r="J16" s="143">
        <v>0</v>
      </c>
      <c r="K16" s="178"/>
      <c r="L16" s="111"/>
    </row>
    <row r="17" spans="1:12" ht="23.25" customHeight="1">
      <c r="A17" s="103" t="s">
        <v>124</v>
      </c>
      <c r="D17" s="16">
        <v>-1429938</v>
      </c>
      <c r="F17" s="143">
        <v>0</v>
      </c>
      <c r="H17" s="66">
        <v>-1429938</v>
      </c>
      <c r="J17" s="143">
        <v>0</v>
      </c>
      <c r="K17" s="178"/>
      <c r="L17" s="111"/>
    </row>
    <row r="18" spans="1:12" ht="23.25" customHeight="1">
      <c r="A18" s="103" t="s">
        <v>125</v>
      </c>
      <c r="D18" s="16">
        <v>-46909</v>
      </c>
      <c r="F18" s="125">
        <v>-19732073</v>
      </c>
      <c r="H18" s="66">
        <v>-3339740</v>
      </c>
      <c r="J18" s="66">
        <v>-871825</v>
      </c>
      <c r="K18" s="178"/>
      <c r="L18" s="111"/>
    </row>
    <row r="19" spans="1:12" ht="23.25" customHeight="1">
      <c r="A19" s="103" t="s">
        <v>126</v>
      </c>
      <c r="B19" s="39">
        <v>5.2</v>
      </c>
      <c r="D19" s="131">
        <v>18294176</v>
      </c>
      <c r="F19" s="127">
        <v>16658857</v>
      </c>
      <c r="G19" s="24"/>
      <c r="H19" s="131">
        <v>6765369</v>
      </c>
      <c r="J19" s="131">
        <v>6120138</v>
      </c>
      <c r="K19" s="178"/>
      <c r="L19" s="111"/>
    </row>
    <row r="20" spans="1:12" ht="23.25" customHeight="1">
      <c r="A20" s="103" t="s">
        <v>127</v>
      </c>
      <c r="G20" s="24"/>
      <c r="H20" s="24"/>
      <c r="J20" s="24"/>
      <c r="K20" s="178"/>
      <c r="L20" s="178"/>
    </row>
    <row r="21" spans="1:12" ht="23.25" customHeight="1">
      <c r="A21" s="103" t="s">
        <v>128</v>
      </c>
      <c r="D21" s="125">
        <f>SUM(D9:D20)</f>
        <v>73373479</v>
      </c>
      <c r="F21" s="125">
        <f>SUM(F9:F20)</f>
        <v>138587709</v>
      </c>
      <c r="H21" s="125">
        <f>SUM(H9:H20)</f>
        <v>66364893</v>
      </c>
      <c r="I21" s="24"/>
      <c r="J21" s="125">
        <f>SUM(J9:J20)</f>
        <v>27702860</v>
      </c>
      <c r="K21" s="178"/>
      <c r="L21" s="66"/>
    </row>
    <row r="22" spans="1:12" ht="23.25" customHeight="1">
      <c r="A22" s="103" t="s">
        <v>129</v>
      </c>
      <c r="F22" s="126"/>
      <c r="G22" s="24"/>
      <c r="J22" s="138"/>
      <c r="K22" s="178"/>
      <c r="L22" s="178"/>
    </row>
    <row r="23" spans="1:12" ht="23.25" customHeight="1">
      <c r="A23" s="103" t="s">
        <v>13</v>
      </c>
      <c r="C23" s="19"/>
      <c r="D23" s="24">
        <v>-75961601</v>
      </c>
      <c r="F23" s="124">
        <v>-126564273</v>
      </c>
      <c r="G23" s="24"/>
      <c r="H23" s="66">
        <v>12874334</v>
      </c>
      <c r="J23" s="66">
        <v>2713356</v>
      </c>
      <c r="K23" s="178"/>
      <c r="L23" s="178"/>
    </row>
    <row r="24" spans="1:12" ht="23.25" customHeight="1">
      <c r="A24" s="103" t="s">
        <v>14</v>
      </c>
      <c r="C24" s="19"/>
      <c r="D24" s="24">
        <v>8422491</v>
      </c>
      <c r="F24" s="126">
        <v>188055589</v>
      </c>
      <c r="G24" s="24"/>
      <c r="H24" s="143">
        <v>0</v>
      </c>
      <c r="I24" s="24"/>
      <c r="J24" s="143">
        <v>0</v>
      </c>
      <c r="K24" s="178"/>
      <c r="L24" s="178"/>
    </row>
    <row r="25" spans="1:12" ht="23.25" customHeight="1">
      <c r="A25" s="103" t="s">
        <v>16</v>
      </c>
      <c r="C25" s="19"/>
      <c r="D25" s="24">
        <v>-3373345</v>
      </c>
      <c r="F25" s="124">
        <v>-2011204</v>
      </c>
      <c r="G25" s="24"/>
      <c r="H25" s="66">
        <v>-1474788</v>
      </c>
      <c r="J25" s="66">
        <v>706555</v>
      </c>
      <c r="K25" s="178"/>
      <c r="L25" s="178"/>
    </row>
    <row r="26" spans="1:12" ht="23.25" customHeight="1">
      <c r="A26" s="103" t="s">
        <v>18</v>
      </c>
      <c r="D26" s="24">
        <v>-33329725</v>
      </c>
      <c r="F26" s="124">
        <v>-8674135</v>
      </c>
      <c r="G26" s="24"/>
      <c r="H26" s="66">
        <v>-737418</v>
      </c>
      <c r="J26" s="66">
        <v>233921</v>
      </c>
      <c r="K26" s="178"/>
      <c r="L26" s="178"/>
    </row>
    <row r="27" spans="1:12" ht="23.25" customHeight="1">
      <c r="A27" s="103" t="s">
        <v>130</v>
      </c>
      <c r="D27" s="24">
        <v>-311634</v>
      </c>
      <c r="F27" s="124">
        <v>556189</v>
      </c>
      <c r="G27" s="24"/>
      <c r="H27" s="66">
        <v>-204450</v>
      </c>
      <c r="J27" s="66">
        <v>-711251</v>
      </c>
      <c r="K27" s="178"/>
      <c r="L27" s="178"/>
    </row>
    <row r="28" spans="1:12" ht="23.25" customHeight="1">
      <c r="A28" s="103" t="s">
        <v>131</v>
      </c>
      <c r="D28" s="24"/>
      <c r="E28" s="24"/>
      <c r="F28" s="124"/>
      <c r="G28" s="24"/>
      <c r="H28" s="24"/>
      <c r="I28" s="24"/>
      <c r="J28" s="138"/>
      <c r="K28" s="178"/>
      <c r="L28" s="178"/>
    </row>
    <row r="29" spans="1:12" ht="23.25" customHeight="1">
      <c r="A29" s="103" t="s">
        <v>34</v>
      </c>
      <c r="D29" s="24">
        <v>27832991</v>
      </c>
      <c r="F29" s="124">
        <v>-86221160</v>
      </c>
      <c r="G29" s="24"/>
      <c r="H29" s="66">
        <f>13173198-18500</f>
        <v>13154698</v>
      </c>
      <c r="J29" s="66">
        <v>-4349315</v>
      </c>
      <c r="K29" s="178"/>
      <c r="L29" s="178"/>
    </row>
    <row r="30" spans="1:12" ht="23.25" customHeight="1">
      <c r="A30" s="103" t="s">
        <v>42</v>
      </c>
      <c r="D30" s="24">
        <f>-61783110+2</f>
        <v>-61783108</v>
      </c>
      <c r="F30" s="124">
        <v>13825343</v>
      </c>
      <c r="G30" s="24"/>
      <c r="H30" s="24">
        <f>-9311179-1</f>
        <v>-9311180</v>
      </c>
      <c r="J30" s="66">
        <v>2976848</v>
      </c>
      <c r="K30" s="178"/>
      <c r="L30" s="178"/>
    </row>
    <row r="31" spans="1:12" ht="23.25" customHeight="1">
      <c r="A31" s="103" t="s">
        <v>132</v>
      </c>
      <c r="D31" s="24">
        <v>0</v>
      </c>
      <c r="F31" s="124">
        <v>0</v>
      </c>
      <c r="G31" s="24"/>
      <c r="H31" s="66">
        <v>0</v>
      </c>
      <c r="J31" s="66">
        <v>0</v>
      </c>
      <c r="K31" s="178"/>
      <c r="L31" s="178"/>
    </row>
    <row r="32" spans="1:12" ht="23.25" customHeight="1">
      <c r="A32" s="103" t="s">
        <v>133</v>
      </c>
      <c r="D32" s="132">
        <f>SUM(D21:D31)</f>
        <v>-65130452</v>
      </c>
      <c r="F32" s="132">
        <f>SUM(F21:F31)</f>
        <v>117554058</v>
      </c>
      <c r="G32" s="24"/>
      <c r="H32" s="132">
        <f>SUM(H21:H31)</f>
        <v>80666089</v>
      </c>
      <c r="J32" s="132">
        <f>SUM(J21:J31)</f>
        <v>29272974</v>
      </c>
      <c r="K32" s="178"/>
      <c r="L32" s="178"/>
    </row>
    <row r="33" spans="1:13" ht="23.25" customHeight="1">
      <c r="A33" s="103" t="s">
        <v>134</v>
      </c>
      <c r="D33" s="131">
        <v>-26139704</v>
      </c>
      <c r="F33" s="131">
        <v>-146651</v>
      </c>
      <c r="G33" s="24"/>
      <c r="H33" s="143">
        <v>0</v>
      </c>
      <c r="J33" s="143">
        <v>0</v>
      </c>
      <c r="K33" s="178"/>
      <c r="L33" s="178"/>
      <c r="M33" s="178"/>
    </row>
    <row r="34" spans="1:13" ht="23.25" customHeight="1">
      <c r="A34" s="103" t="s">
        <v>135</v>
      </c>
      <c r="D34" s="91">
        <f>SUM(D32,D33)</f>
        <v>-91270156</v>
      </c>
      <c r="E34" s="24"/>
      <c r="F34" s="91">
        <f>SUM(F32,F33)</f>
        <v>117407407</v>
      </c>
      <c r="G34" s="24"/>
      <c r="H34" s="91">
        <f>SUM(H32,H33)</f>
        <v>80666089</v>
      </c>
      <c r="I34" s="24"/>
      <c r="J34" s="91">
        <f>SUM(J32,J33)</f>
        <v>29272974</v>
      </c>
      <c r="K34" s="178"/>
      <c r="L34" s="178"/>
      <c r="M34" s="178"/>
    </row>
    <row r="35" spans="1:13" ht="23.25" customHeight="1">
      <c r="A35" s="19"/>
      <c r="D35" s="15"/>
      <c r="E35" s="15"/>
      <c r="F35" s="123"/>
      <c r="G35" s="121"/>
      <c r="H35" s="15"/>
      <c r="I35" s="15"/>
      <c r="J35" s="15"/>
      <c r="K35" s="19"/>
      <c r="L35" s="178"/>
      <c r="M35" s="178"/>
    </row>
    <row r="36" spans="1:13" ht="25.25" customHeight="1">
      <c r="A36" s="396" t="s">
        <v>0</v>
      </c>
      <c r="B36" s="396"/>
      <c r="C36" s="396"/>
      <c r="D36" s="396"/>
      <c r="E36" s="396"/>
      <c r="F36" s="396"/>
      <c r="G36" s="396"/>
      <c r="H36" s="396"/>
      <c r="I36" s="396"/>
      <c r="J36" s="396"/>
      <c r="K36" s="396"/>
      <c r="L36" s="178"/>
      <c r="M36" s="178"/>
    </row>
    <row r="37" spans="1:13" ht="25.25" customHeight="1">
      <c r="A37" s="396" t="s">
        <v>136</v>
      </c>
      <c r="B37" s="396"/>
      <c r="C37" s="396"/>
      <c r="D37" s="396"/>
      <c r="E37" s="396"/>
      <c r="F37" s="396"/>
      <c r="G37" s="396"/>
      <c r="H37" s="396"/>
      <c r="I37" s="396"/>
      <c r="J37" s="396"/>
      <c r="K37" s="396"/>
      <c r="L37" s="178"/>
      <c r="M37" s="178"/>
    </row>
    <row r="38" spans="1:13" ht="25.25" customHeight="1">
      <c r="A38" s="396" t="s">
        <v>93</v>
      </c>
      <c r="B38" s="396"/>
      <c r="C38" s="396"/>
      <c r="D38" s="396"/>
      <c r="E38" s="396"/>
      <c r="F38" s="396"/>
      <c r="G38" s="396"/>
      <c r="H38" s="396"/>
      <c r="I38" s="396"/>
      <c r="J38" s="396"/>
      <c r="K38" s="396"/>
      <c r="L38" s="178"/>
      <c r="M38" s="178"/>
    </row>
    <row r="39" spans="1:13" ht="25.25" customHeight="1">
      <c r="A39" s="396" t="s">
        <v>5</v>
      </c>
      <c r="B39" s="396"/>
      <c r="C39" s="396"/>
      <c r="D39" s="396"/>
      <c r="E39" s="396"/>
      <c r="F39" s="396"/>
      <c r="G39" s="396"/>
      <c r="H39" s="396"/>
      <c r="I39" s="396"/>
      <c r="J39" s="396"/>
      <c r="K39" s="396"/>
      <c r="L39" s="178"/>
      <c r="M39" s="178"/>
    </row>
    <row r="40" spans="1:13" ht="23.25" customHeight="1">
      <c r="A40" s="397" t="s">
        <v>2</v>
      </c>
      <c r="B40" s="397"/>
      <c r="C40" s="397"/>
      <c r="D40" s="397"/>
      <c r="E40" s="397"/>
      <c r="F40" s="397"/>
      <c r="G40" s="397"/>
      <c r="H40" s="397"/>
      <c r="I40" s="397"/>
      <c r="J40" s="397"/>
      <c r="K40" s="176"/>
      <c r="L40" s="178"/>
      <c r="M40" s="178"/>
    </row>
    <row r="41" spans="1:13" ht="22.75" customHeight="1">
      <c r="A41" s="19"/>
      <c r="B41" s="100"/>
      <c r="C41" s="100"/>
      <c r="D41" s="416" t="s">
        <v>3</v>
      </c>
      <c r="E41" s="416"/>
      <c r="F41" s="416"/>
      <c r="G41" s="121"/>
      <c r="H41" s="416" t="s">
        <v>4</v>
      </c>
      <c r="I41" s="416"/>
      <c r="J41" s="416"/>
      <c r="K41" s="19"/>
      <c r="L41" s="178"/>
      <c r="M41" s="178"/>
    </row>
    <row r="42" spans="1:13" ht="22.75" customHeight="1">
      <c r="A42" s="19"/>
      <c r="B42" s="19" t="s">
        <v>8</v>
      </c>
      <c r="C42" s="19"/>
      <c r="D42" s="135">
        <v>2564</v>
      </c>
      <c r="E42" s="136"/>
      <c r="F42" s="137">
        <v>2563</v>
      </c>
      <c r="G42" s="135"/>
      <c r="H42" s="135">
        <v>2564</v>
      </c>
      <c r="I42" s="136"/>
      <c r="J42" s="135">
        <v>2563</v>
      </c>
      <c r="K42" s="19"/>
      <c r="L42" s="178"/>
      <c r="M42" s="178"/>
    </row>
    <row r="43" spans="1:13" ht="22.75" customHeight="1">
      <c r="A43" s="19"/>
      <c r="B43" s="19"/>
      <c r="C43" s="19"/>
      <c r="D43" s="135"/>
      <c r="E43" s="136"/>
      <c r="F43" s="146" t="s">
        <v>9</v>
      </c>
      <c r="G43" s="147"/>
      <c r="H43" s="145"/>
      <c r="I43" s="144"/>
      <c r="J43" s="146" t="s">
        <v>9</v>
      </c>
      <c r="K43" s="19"/>
      <c r="L43" s="178"/>
      <c r="M43" s="178"/>
    </row>
    <row r="44" spans="1:13" ht="22.75" customHeight="1">
      <c r="A44" s="14" t="s">
        <v>137</v>
      </c>
      <c r="B44" s="19"/>
      <c r="C44" s="19"/>
      <c r="K44" s="178"/>
      <c r="L44" s="178"/>
      <c r="M44" s="178"/>
    </row>
    <row r="45" spans="1:13" ht="22.75" customHeight="1">
      <c r="A45" s="103" t="s">
        <v>138</v>
      </c>
      <c r="B45" s="19"/>
      <c r="C45" s="19"/>
      <c r="D45" s="66">
        <v>-7973733</v>
      </c>
      <c r="F45" s="125">
        <v>1510167</v>
      </c>
      <c r="G45" s="24"/>
      <c r="H45" s="66">
        <v>267113</v>
      </c>
      <c r="J45" s="66">
        <v>849460</v>
      </c>
      <c r="K45" s="178"/>
      <c r="L45" s="178"/>
      <c r="M45" s="178"/>
    </row>
    <row r="46" spans="1:13" ht="22.75" customHeight="1">
      <c r="A46" s="103" t="s">
        <v>139</v>
      </c>
      <c r="D46" s="143">
        <v>0</v>
      </c>
      <c r="F46" s="125">
        <v>171875625</v>
      </c>
      <c r="G46" s="24"/>
      <c r="H46" s="143">
        <v>0</v>
      </c>
      <c r="J46" s="143">
        <v>0</v>
      </c>
      <c r="K46" s="178"/>
      <c r="L46" s="178"/>
      <c r="M46" s="178"/>
    </row>
    <row r="47" spans="1:13" ht="22.75" customHeight="1">
      <c r="A47" s="103" t="s">
        <v>140</v>
      </c>
      <c r="B47" s="19"/>
      <c r="C47" s="19"/>
      <c r="D47" s="143">
        <v>0</v>
      </c>
      <c r="F47" s="143">
        <v>0</v>
      </c>
      <c r="G47" s="24"/>
      <c r="H47" s="66">
        <v>-128540476</v>
      </c>
      <c r="J47" s="66">
        <v>-121831772</v>
      </c>
      <c r="K47" s="178"/>
      <c r="L47" s="178"/>
      <c r="M47" s="66"/>
    </row>
    <row r="48" spans="1:13" ht="22.75" customHeight="1">
      <c r="A48" s="103" t="s">
        <v>141</v>
      </c>
      <c r="B48" s="19"/>
      <c r="C48" s="19"/>
      <c r="D48" s="16">
        <v>40787485</v>
      </c>
      <c r="F48" s="143">
        <v>0</v>
      </c>
      <c r="G48" s="24"/>
      <c r="H48" s="16">
        <v>48302076</v>
      </c>
      <c r="J48" s="66">
        <v>0</v>
      </c>
      <c r="K48" s="178"/>
      <c r="L48" s="66"/>
      <c r="M48" s="178"/>
    </row>
    <row r="49" spans="1:13" ht="22.75" customHeight="1">
      <c r="A49" s="103" t="s">
        <v>142</v>
      </c>
      <c r="D49" s="143">
        <v>0</v>
      </c>
      <c r="F49" s="66">
        <v>-109063279</v>
      </c>
      <c r="G49" s="24"/>
      <c r="H49" s="66">
        <v>-7909875</v>
      </c>
      <c r="J49" s="66">
        <v>-109063279</v>
      </c>
      <c r="K49" s="178"/>
      <c r="L49" s="178"/>
      <c r="M49" s="178"/>
    </row>
    <row r="50" spans="1:13" ht="22.75" customHeight="1">
      <c r="A50" s="103" t="s">
        <v>143</v>
      </c>
      <c r="D50" s="143">
        <v>0</v>
      </c>
      <c r="F50" s="66">
        <v>-374643993</v>
      </c>
      <c r="G50" s="24"/>
      <c r="H50" s="143">
        <v>0</v>
      </c>
      <c r="J50" s="66">
        <v>-374643993</v>
      </c>
      <c r="K50" s="178"/>
      <c r="L50" s="178"/>
      <c r="M50" s="178"/>
    </row>
    <row r="51" spans="1:13" ht="22.75" customHeight="1">
      <c r="A51" s="103" t="s">
        <v>144</v>
      </c>
      <c r="D51" s="143">
        <v>0</v>
      </c>
      <c r="F51" s="143">
        <v>0</v>
      </c>
      <c r="G51" s="24"/>
      <c r="H51" s="143">
        <v>0</v>
      </c>
      <c r="J51" s="143">
        <v>0</v>
      </c>
      <c r="K51" s="178"/>
      <c r="L51" s="178"/>
      <c r="M51" s="178"/>
    </row>
    <row r="52" spans="1:13" ht="22.75" customHeight="1">
      <c r="A52" s="103" t="s">
        <v>145</v>
      </c>
      <c r="B52" s="39">
        <v>5.0999999999999996</v>
      </c>
      <c r="D52" s="66">
        <v>-43852949</v>
      </c>
      <c r="F52" s="125">
        <v>-102078011</v>
      </c>
      <c r="G52" s="24"/>
      <c r="H52" s="66">
        <f>-8028885</f>
        <v>-8028885</v>
      </c>
      <c r="J52" s="2">
        <v>-10771807</v>
      </c>
      <c r="K52" s="178"/>
      <c r="L52" s="178"/>
      <c r="M52" s="66"/>
    </row>
    <row r="53" spans="1:13" ht="22.75" customHeight="1">
      <c r="A53" s="103" t="s">
        <v>146</v>
      </c>
      <c r="D53" s="66">
        <v>46909</v>
      </c>
      <c r="F53" s="125">
        <v>19150798</v>
      </c>
      <c r="G53" s="24"/>
      <c r="H53" s="138">
        <v>459836</v>
      </c>
      <c r="J53" s="66">
        <v>758522</v>
      </c>
      <c r="K53" s="178"/>
      <c r="L53" s="178"/>
      <c r="M53" s="66"/>
    </row>
    <row r="54" spans="1:13" ht="22.75" customHeight="1">
      <c r="A54" s="103" t="s">
        <v>147</v>
      </c>
      <c r="D54" s="133">
        <f>SUM(D45:D53)</f>
        <v>-10992288</v>
      </c>
      <c r="E54" s="24">
        <f>SUM(E45:E53)</f>
        <v>0</v>
      </c>
      <c r="F54" s="128">
        <f>SUM(F45:F53)</f>
        <v>-393248693</v>
      </c>
      <c r="G54" s="24"/>
      <c r="H54" s="133">
        <f>SUM(H45:H53)</f>
        <v>-95450211</v>
      </c>
      <c r="I54" s="24"/>
      <c r="J54" s="133">
        <f>SUM(J45:J53)</f>
        <v>-614702869</v>
      </c>
      <c r="K54" s="178"/>
      <c r="L54" s="178"/>
      <c r="M54" s="178"/>
    </row>
    <row r="55" spans="1:13" ht="7.75" customHeight="1">
      <c r="A55" s="103"/>
      <c r="D55" s="16"/>
      <c r="F55" s="126"/>
      <c r="G55" s="16"/>
      <c r="H55" s="16"/>
      <c r="I55" s="16"/>
      <c r="J55" s="16"/>
      <c r="K55" s="178"/>
      <c r="L55" s="178"/>
      <c r="M55" s="178"/>
    </row>
    <row r="56" spans="1:13" ht="22.75" customHeight="1">
      <c r="A56" s="14" t="s">
        <v>148</v>
      </c>
      <c r="B56" s="177"/>
      <c r="C56" s="177"/>
      <c r="D56" s="15"/>
      <c r="E56" s="122"/>
      <c r="F56" s="123"/>
      <c r="G56" s="24"/>
      <c r="H56" s="24"/>
      <c r="I56" s="24"/>
      <c r="J56" s="24"/>
      <c r="K56" s="1"/>
      <c r="L56" s="178"/>
      <c r="M56" s="178"/>
    </row>
    <row r="57" spans="1:13" ht="22.75" customHeight="1">
      <c r="A57" s="103" t="s">
        <v>149</v>
      </c>
      <c r="B57" s="39">
        <v>5.2</v>
      </c>
      <c r="C57" s="177"/>
      <c r="D57" s="66">
        <v>8083708</v>
      </c>
      <c r="F57" s="125">
        <v>-4725165</v>
      </c>
      <c r="G57" s="24"/>
      <c r="H57" s="66">
        <v>-37247</v>
      </c>
      <c r="J57" s="16">
        <v>-1135982</v>
      </c>
      <c r="K57" s="1"/>
      <c r="L57" s="178"/>
      <c r="M57" s="178"/>
    </row>
    <row r="58" spans="1:13" ht="22.75" customHeight="1">
      <c r="A58" s="103" t="s">
        <v>150</v>
      </c>
      <c r="B58" s="39">
        <v>5.2</v>
      </c>
      <c r="D58" s="66">
        <v>225752549</v>
      </c>
      <c r="F58" s="125">
        <v>-5300000</v>
      </c>
      <c r="G58" s="24"/>
      <c r="H58" s="66">
        <v>0</v>
      </c>
      <c r="J58" s="143">
        <v>0</v>
      </c>
      <c r="K58" s="42"/>
      <c r="L58" s="178"/>
      <c r="M58" s="178"/>
    </row>
    <row r="59" spans="1:13" ht="22.75" customHeight="1">
      <c r="A59" s="103" t="s">
        <v>151</v>
      </c>
      <c r="B59" s="39">
        <v>5.2</v>
      </c>
      <c r="D59" s="66">
        <v>-175903038</v>
      </c>
      <c r="F59" s="125">
        <v>0</v>
      </c>
      <c r="G59" s="24"/>
      <c r="H59" s="66">
        <v>0</v>
      </c>
      <c r="J59" s="143">
        <v>0</v>
      </c>
      <c r="K59" s="42"/>
      <c r="L59" s="178"/>
      <c r="M59" s="178"/>
    </row>
    <row r="60" spans="1:13" ht="22.75" customHeight="1">
      <c r="A60" s="103" t="s">
        <v>152</v>
      </c>
      <c r="B60" s="39">
        <v>5.2</v>
      </c>
      <c r="D60" s="66">
        <v>227000000</v>
      </c>
      <c r="F60" s="138">
        <v>2011</v>
      </c>
      <c r="G60" s="24"/>
      <c r="H60" s="138">
        <v>226500000</v>
      </c>
      <c r="J60" s="143">
        <v>0</v>
      </c>
      <c r="K60" s="42"/>
      <c r="L60" s="178"/>
      <c r="M60" s="178"/>
    </row>
    <row r="61" spans="1:13" ht="22.75" customHeight="1">
      <c r="A61" s="103" t="s">
        <v>153</v>
      </c>
      <c r="B61" s="39">
        <v>5.2</v>
      </c>
      <c r="D61" s="66">
        <v>-61070783</v>
      </c>
      <c r="F61" s="125">
        <v>-500000</v>
      </c>
      <c r="G61" s="24"/>
      <c r="H61" s="66">
        <v>-60479108</v>
      </c>
      <c r="J61" s="66">
        <v>-500000</v>
      </c>
      <c r="K61" s="42"/>
      <c r="L61" s="178"/>
      <c r="M61" s="178"/>
    </row>
    <row r="62" spans="1:13" ht="22.75" customHeight="1">
      <c r="A62" s="103" t="s">
        <v>154</v>
      </c>
      <c r="B62" s="39">
        <v>5.2</v>
      </c>
      <c r="D62" s="143">
        <v>0</v>
      </c>
      <c r="F62" s="143">
        <v>0</v>
      </c>
      <c r="G62" s="24"/>
      <c r="H62" s="143">
        <v>0</v>
      </c>
      <c r="J62" s="66">
        <v>281468984</v>
      </c>
      <c r="K62" s="42"/>
      <c r="L62" s="178"/>
      <c r="M62" s="178"/>
    </row>
    <row r="63" spans="1:13" ht="22.75" customHeight="1">
      <c r="A63" s="103" t="s">
        <v>155</v>
      </c>
      <c r="B63" s="39">
        <v>5.2</v>
      </c>
      <c r="D63" s="143">
        <v>0</v>
      </c>
      <c r="F63" s="126">
        <v>-73159241</v>
      </c>
      <c r="G63" s="24"/>
      <c r="H63" s="66">
        <v>-15115945</v>
      </c>
      <c r="J63" s="143">
        <v>0</v>
      </c>
      <c r="K63" s="42"/>
      <c r="L63" s="178"/>
      <c r="M63" s="178"/>
    </row>
    <row r="64" spans="1:13" ht="22.75" customHeight="1">
      <c r="A64" s="103" t="s">
        <v>156</v>
      </c>
      <c r="B64" s="39">
        <v>5.2</v>
      </c>
      <c r="D64" s="66">
        <v>-3481493.3601157889</v>
      </c>
      <c r="F64" s="125">
        <v>-2639823</v>
      </c>
      <c r="G64" s="24"/>
      <c r="H64" s="66">
        <v>-1437599</v>
      </c>
      <c r="J64" s="143">
        <v>0</v>
      </c>
      <c r="K64" s="42"/>
      <c r="L64" s="178"/>
      <c r="M64" s="178"/>
    </row>
    <row r="65" spans="1:11" ht="22.75" customHeight="1">
      <c r="A65" s="103" t="s">
        <v>157</v>
      </c>
      <c r="B65" s="39">
        <v>5.2</v>
      </c>
      <c r="D65" s="66">
        <v>0</v>
      </c>
      <c r="F65" s="125">
        <v>39814190</v>
      </c>
      <c r="G65" s="24"/>
      <c r="H65" s="143">
        <v>0</v>
      </c>
      <c r="J65" s="66">
        <v>20000000</v>
      </c>
      <c r="K65" s="42"/>
    </row>
    <row r="66" spans="1:11" ht="22.75" customHeight="1">
      <c r="A66" s="103" t="s">
        <v>158</v>
      </c>
      <c r="B66" s="39">
        <v>5.2</v>
      </c>
      <c r="D66" s="66">
        <v>-65607260.549999997</v>
      </c>
      <c r="F66" s="125">
        <v>-52656839</v>
      </c>
      <c r="G66" s="24"/>
      <c r="H66" s="66">
        <v>-40220400</v>
      </c>
      <c r="J66" s="16">
        <v>-33478103</v>
      </c>
      <c r="K66" s="1"/>
    </row>
    <row r="67" spans="1:11" ht="22.75" customHeight="1">
      <c r="A67" s="103" t="s">
        <v>159</v>
      </c>
      <c r="B67" s="39">
        <v>5.2</v>
      </c>
      <c r="D67" s="66">
        <v>-17968118.049884211</v>
      </c>
      <c r="F67" s="125">
        <v>-21064430</v>
      </c>
      <c r="G67" s="24"/>
      <c r="H67" s="66">
        <v>-5691774</v>
      </c>
      <c r="J67" s="16">
        <v>-5782767</v>
      </c>
      <c r="K67" s="1"/>
    </row>
    <row r="68" spans="1:11" ht="22.75" customHeight="1">
      <c r="A68" s="103" t="s">
        <v>109</v>
      </c>
      <c r="D68" s="66">
        <v>0</v>
      </c>
      <c r="F68" s="66">
        <v>330000000</v>
      </c>
      <c r="G68" s="24"/>
      <c r="H68" s="143">
        <v>0</v>
      </c>
      <c r="J68" s="66">
        <v>330000000</v>
      </c>
      <c r="K68" s="1"/>
    </row>
    <row r="69" spans="1:11" ht="22.75" customHeight="1">
      <c r="A69" s="103" t="s">
        <v>160</v>
      </c>
      <c r="D69" s="91">
        <f>SUM(D57:D68)</f>
        <v>136805564.04000002</v>
      </c>
      <c r="E69" s="140"/>
      <c r="F69" s="128">
        <f>SUM(F57:F68)</f>
        <v>209770703</v>
      </c>
      <c r="G69" s="24"/>
      <c r="H69" s="133">
        <f>SUM(H57:H68)</f>
        <v>103517927</v>
      </c>
      <c r="J69" s="133">
        <f>SUM(J57:J68)</f>
        <v>590572132</v>
      </c>
      <c r="K69" s="42"/>
    </row>
    <row r="70" spans="1:11" ht="7.75" customHeight="1">
      <c r="A70" s="103"/>
      <c r="D70" s="16"/>
      <c r="F70" s="126"/>
      <c r="G70" s="16"/>
      <c r="H70" s="16"/>
      <c r="I70" s="16"/>
      <c r="J70" s="16"/>
      <c r="K70" s="178"/>
    </row>
    <row r="71" spans="1:11" ht="22.75" customHeight="1">
      <c r="A71" s="103" t="s">
        <v>161</v>
      </c>
      <c r="D71" s="92"/>
      <c r="E71" s="140"/>
      <c r="G71" s="24"/>
      <c r="H71" s="24"/>
      <c r="J71" s="24"/>
      <c r="K71" s="42"/>
    </row>
    <row r="72" spans="1:11" ht="22.75" customHeight="1">
      <c r="A72" s="40" t="s">
        <v>162</v>
      </c>
      <c r="D72" s="92"/>
      <c r="E72" s="140"/>
      <c r="G72" s="24"/>
      <c r="H72" s="24"/>
      <c r="J72" s="24"/>
      <c r="K72" s="42"/>
    </row>
    <row r="73" spans="1:11" ht="22.75" customHeight="1">
      <c r="A73" s="40" t="s">
        <v>163</v>
      </c>
      <c r="D73" s="92">
        <v>1152441</v>
      </c>
      <c r="E73" s="140"/>
      <c r="F73" s="124">
        <v>-384950</v>
      </c>
      <c r="H73" s="143">
        <v>0</v>
      </c>
      <c r="J73" s="143">
        <v>0</v>
      </c>
      <c r="K73" s="42"/>
    </row>
    <row r="74" spans="1:11" ht="7.75" customHeight="1">
      <c r="A74" s="103"/>
      <c r="D74" s="16"/>
      <c r="F74" s="126"/>
      <c r="G74" s="16"/>
      <c r="H74" s="16"/>
      <c r="I74" s="16"/>
      <c r="J74" s="16"/>
      <c r="K74" s="178"/>
    </row>
    <row r="75" spans="1:11" ht="22.75" customHeight="1">
      <c r="A75" s="178" t="s">
        <v>164</v>
      </c>
      <c r="B75" s="178"/>
      <c r="C75" s="178"/>
      <c r="D75" s="66">
        <f>D34+D54+D69+D73</f>
        <v>35695561.040000021</v>
      </c>
      <c r="F75" s="66">
        <f>F34+F54+F69</f>
        <v>-66070583</v>
      </c>
      <c r="G75" s="24"/>
      <c r="H75" s="66">
        <f>H34+H54+H69+H73</f>
        <v>88733805</v>
      </c>
      <c r="J75" s="66">
        <f>J34+J54+J69</f>
        <v>5142237</v>
      </c>
      <c r="K75" s="178"/>
    </row>
    <row r="76" spans="1:11" ht="22.75" customHeight="1">
      <c r="A76" s="178" t="s">
        <v>165</v>
      </c>
      <c r="B76" s="39">
        <v>4</v>
      </c>
      <c r="D76" s="131" t="e">
        <f>+#REF!</f>
        <v>#REF!</v>
      </c>
      <c r="E76" s="24"/>
      <c r="F76" s="127">
        <v>94623456</v>
      </c>
      <c r="G76" s="24"/>
      <c r="H76" s="131" t="e">
        <f>+#REF!</f>
        <v>#REF!</v>
      </c>
      <c r="I76" s="24"/>
      <c r="J76" s="131">
        <v>303667</v>
      </c>
      <c r="K76" s="178"/>
    </row>
    <row r="77" spans="1:11" ht="22.75" customHeight="1" thickBot="1">
      <c r="A77" s="14" t="s">
        <v>166</v>
      </c>
      <c r="B77" s="39">
        <v>4</v>
      </c>
      <c r="D77" s="118" t="e">
        <f>SUM(D75:D76)</f>
        <v>#REF!</v>
      </c>
      <c r="E77" s="141"/>
      <c r="F77" s="129">
        <f>SUM(F75:F76)</f>
        <v>28552873</v>
      </c>
      <c r="G77" s="141"/>
      <c r="H77" s="134" t="e">
        <f>SUM(H75:H76)</f>
        <v>#REF!</v>
      </c>
      <c r="I77" s="24"/>
      <c r="J77" s="134">
        <f>SUM(J75:J76)</f>
        <v>5445904</v>
      </c>
      <c r="K77" s="178"/>
    </row>
    <row r="78" spans="1:11" ht="15" customHeight="1" thickTop="1">
      <c r="A78" s="178" t="s">
        <v>30</v>
      </c>
      <c r="B78" s="100"/>
      <c r="C78" s="100"/>
      <c r="D78" s="15" t="e">
        <f>+D77-#REF!</f>
        <v>#REF!</v>
      </c>
      <c r="E78" s="15"/>
      <c r="F78" s="123"/>
      <c r="G78" s="121"/>
      <c r="H78" s="15" t="e">
        <f>+H77-#REF!</f>
        <v>#REF!</v>
      </c>
      <c r="I78" s="15"/>
      <c r="J78" s="15"/>
      <c r="K78" s="19"/>
    </row>
    <row r="82" spans="4:12" ht="23.25" customHeight="1">
      <c r="D82" s="27"/>
      <c r="E82" s="27"/>
      <c r="F82" s="130"/>
      <c r="G82" s="27"/>
      <c r="H82" s="27"/>
      <c r="I82" s="27"/>
      <c r="J82" s="27"/>
      <c r="K82" s="178"/>
      <c r="L82" s="178"/>
    </row>
    <row r="89" spans="4:12" s="39" customFormat="1" ht="23.25" customHeight="1">
      <c r="D89" s="66"/>
      <c r="E89" s="66"/>
      <c r="F89" s="125"/>
      <c r="G89" s="66"/>
      <c r="H89" s="66"/>
      <c r="I89" s="66"/>
      <c r="J89" s="66"/>
      <c r="K89" s="178"/>
      <c r="L89" s="178"/>
    </row>
  </sheetData>
  <mergeCells count="14">
    <mergeCell ref="A36:K36"/>
    <mergeCell ref="A37:K37"/>
    <mergeCell ref="A38:K38"/>
    <mergeCell ref="A40:J40"/>
    <mergeCell ref="D41:F41"/>
    <mergeCell ref="H41:J41"/>
    <mergeCell ref="A39:K39"/>
    <mergeCell ref="A1:K1"/>
    <mergeCell ref="A2:K2"/>
    <mergeCell ref="A3:K3"/>
    <mergeCell ref="A5:J5"/>
    <mergeCell ref="D6:F6"/>
    <mergeCell ref="H6:J6"/>
    <mergeCell ref="A4:K4"/>
  </mergeCells>
  <pageMargins left="0.8" right="0.4" top="0.8" bottom="0.6" header="0.25" footer="0.55000000000000004"/>
  <pageSetup paperSize="9" scale="78" orientation="portrait" r:id="rId1"/>
  <headerFooter alignWithMargins="0"/>
  <rowBreaks count="1" manualBreakCount="1">
    <brk id="35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50"/>
  </sheetPr>
  <dimension ref="A1:M86"/>
  <sheetViews>
    <sheetView tabSelected="1" topLeftCell="A58" zoomScale="70" zoomScaleNormal="70" zoomScaleSheetLayoutView="74" workbookViewId="0">
      <selection activeCell="M96" sqref="M96"/>
    </sheetView>
  </sheetViews>
  <sheetFormatPr defaultColWidth="9.1796875" defaultRowHeight="24" customHeight="1"/>
  <cols>
    <col min="1" max="1" width="61.26953125" style="258" customWidth="1"/>
    <col min="2" max="2" width="11.6328125" style="258" customWidth="1"/>
    <col min="3" max="3" width="1.6328125" style="258" customWidth="1"/>
    <col min="4" max="4" width="12.6328125" style="258" customWidth="1"/>
    <col min="5" max="5" width="1.6328125" style="258" customWidth="1"/>
    <col min="6" max="6" width="12.6328125" style="258" customWidth="1"/>
    <col min="7" max="7" width="1.6328125" style="258" customWidth="1"/>
    <col min="8" max="8" width="12.6328125" style="258" customWidth="1"/>
    <col min="9" max="9" width="1.6328125" style="258" customWidth="1"/>
    <col min="10" max="10" width="12.6328125" style="258" customWidth="1"/>
    <col min="11" max="11" width="13.453125" style="258" bestFit="1" customWidth="1"/>
    <col min="12" max="13" width="11.1796875" style="259" bestFit="1" customWidth="1"/>
    <col min="14" max="16384" width="9.1796875" style="258"/>
  </cols>
  <sheetData>
    <row r="1" spans="1:13" ht="24" customHeight="1">
      <c r="A1" s="396" t="s">
        <v>0</v>
      </c>
      <c r="B1" s="418"/>
      <c r="C1" s="418"/>
      <c r="D1" s="418"/>
      <c r="E1" s="418"/>
      <c r="F1" s="418"/>
      <c r="G1" s="418"/>
      <c r="H1" s="418"/>
      <c r="I1" s="418"/>
      <c r="J1" s="418"/>
    </row>
    <row r="2" spans="1:13" ht="24" customHeight="1">
      <c r="A2" s="417" t="s">
        <v>116</v>
      </c>
      <c r="B2" s="417"/>
      <c r="C2" s="417"/>
      <c r="D2" s="417"/>
      <c r="E2" s="417"/>
      <c r="F2" s="417"/>
      <c r="G2" s="417"/>
      <c r="H2" s="417"/>
      <c r="I2" s="417"/>
      <c r="J2" s="417"/>
    </row>
    <row r="3" spans="1:13" ht="26" customHeight="1">
      <c r="A3" s="417" t="s">
        <v>205</v>
      </c>
      <c r="B3" s="417"/>
      <c r="C3" s="417"/>
      <c r="D3" s="417"/>
      <c r="E3" s="417"/>
      <c r="F3" s="417"/>
      <c r="G3" s="417"/>
      <c r="H3" s="417"/>
      <c r="I3" s="417"/>
      <c r="J3" s="417"/>
    </row>
    <row r="4" spans="1:13" ht="24" customHeight="1">
      <c r="A4" s="417" t="s">
        <v>5</v>
      </c>
      <c r="B4" s="417"/>
      <c r="C4" s="417"/>
      <c r="D4" s="417"/>
      <c r="E4" s="417"/>
      <c r="F4" s="417"/>
      <c r="G4" s="417"/>
      <c r="H4" s="417"/>
      <c r="I4" s="417"/>
      <c r="J4" s="417"/>
    </row>
    <row r="5" spans="1:13" ht="20.5" customHeight="1">
      <c r="A5" s="419" t="s">
        <v>2</v>
      </c>
      <c r="B5" s="419"/>
      <c r="C5" s="419"/>
      <c r="D5" s="419"/>
      <c r="E5" s="419"/>
      <c r="F5" s="419"/>
      <c r="G5" s="419"/>
      <c r="H5" s="419"/>
      <c r="I5" s="419"/>
      <c r="J5" s="419"/>
    </row>
    <row r="6" spans="1:13" s="219" customFormat="1" ht="24" customHeight="1">
      <c r="A6" s="19"/>
      <c r="B6" s="39"/>
      <c r="C6" s="39"/>
      <c r="D6" s="416" t="s">
        <v>3</v>
      </c>
      <c r="E6" s="416"/>
      <c r="F6" s="416"/>
      <c r="G6" s="121"/>
      <c r="H6" s="416" t="s">
        <v>4</v>
      </c>
      <c r="I6" s="416"/>
      <c r="J6" s="416"/>
      <c r="K6" s="19"/>
      <c r="L6" s="223"/>
      <c r="M6" s="223"/>
    </row>
    <row r="7" spans="1:13" ht="24" customHeight="1">
      <c r="A7" s="163"/>
      <c r="B7" s="154" t="s">
        <v>8</v>
      </c>
      <c r="C7" s="163"/>
      <c r="D7" s="154">
        <v>2565</v>
      </c>
      <c r="E7" s="154"/>
      <c r="F7" s="154">
        <v>2564</v>
      </c>
      <c r="G7" s="154"/>
      <c r="H7" s="154">
        <v>2565</v>
      </c>
      <c r="I7" s="154"/>
      <c r="J7" s="154">
        <v>2564</v>
      </c>
    </row>
    <row r="8" spans="1:13" ht="24" customHeight="1">
      <c r="A8" s="163" t="s">
        <v>117</v>
      </c>
      <c r="B8" s="224"/>
      <c r="C8" s="224"/>
      <c r="D8" s="224"/>
      <c r="E8" s="420"/>
      <c r="F8" s="420"/>
      <c r="G8" s="420"/>
      <c r="H8" s="420"/>
      <c r="I8" s="420"/>
      <c r="J8" s="420"/>
    </row>
    <row r="9" spans="1:13" ht="24" customHeight="1">
      <c r="A9" s="224" t="s">
        <v>80</v>
      </c>
      <c r="B9" s="224"/>
      <c r="C9" s="224"/>
      <c r="D9" s="196">
        <f>กำไรขาดทุน6เดือน!D32</f>
        <v>34777793</v>
      </c>
      <c r="E9" s="66"/>
      <c r="F9" s="66">
        <f>กำไรขาดทุน6เดือน!F32</f>
        <v>44780684</v>
      </c>
      <c r="G9" s="66"/>
      <c r="H9" s="66">
        <f>กำไรขาดทุน6เดือน!I32</f>
        <v>40596354</v>
      </c>
      <c r="I9" s="66"/>
      <c r="J9" s="66">
        <f>กำไรขาดทุน6เดือน!K32</f>
        <v>7103155</v>
      </c>
      <c r="L9" s="149"/>
      <c r="M9" s="260"/>
    </row>
    <row r="10" spans="1:13" ht="24" customHeight="1">
      <c r="A10" s="388" t="s">
        <v>118</v>
      </c>
      <c r="B10" s="224"/>
      <c r="C10" s="224"/>
      <c r="D10" s="66"/>
      <c r="E10" s="66"/>
      <c r="F10" s="66"/>
      <c r="G10" s="66"/>
      <c r="H10" s="66"/>
      <c r="I10" s="66"/>
      <c r="J10" s="66"/>
      <c r="L10" s="224"/>
    </row>
    <row r="11" spans="1:13" ht="24" customHeight="1">
      <c r="A11" s="346" t="s">
        <v>233</v>
      </c>
      <c r="B11" s="270"/>
      <c r="C11" s="270"/>
      <c r="D11" s="66">
        <f>-กำไรขาดทุน6เดือน!D31</f>
        <v>6532571</v>
      </c>
      <c r="E11" s="66"/>
      <c r="F11" s="66">
        <f>-กำไรขาดทุน6เดือน!F31</f>
        <v>6356105</v>
      </c>
      <c r="G11" s="66"/>
      <c r="H11" s="66">
        <f>-กำไรขาดทุน6เดือน!I31</f>
        <v>4845544</v>
      </c>
      <c r="I11" s="66"/>
      <c r="J11" s="66">
        <f>-กำไรขาดทุน6เดือน!K31</f>
        <v>-226612</v>
      </c>
      <c r="L11" s="270"/>
    </row>
    <row r="12" spans="1:13" ht="24" customHeight="1">
      <c r="A12" s="346" t="s">
        <v>195</v>
      </c>
      <c r="B12" s="171"/>
      <c r="C12" s="171"/>
      <c r="D12" s="196">
        <v>5529432</v>
      </c>
      <c r="E12" s="196"/>
      <c r="F12" s="196">
        <v>-581687</v>
      </c>
      <c r="G12" s="196"/>
      <c r="H12" s="164" t="s">
        <v>108</v>
      </c>
      <c r="I12" s="164"/>
      <c r="J12" s="164" t="s">
        <v>108</v>
      </c>
      <c r="L12" s="149"/>
      <c r="M12" s="260"/>
    </row>
    <row r="13" spans="1:13" ht="24" customHeight="1">
      <c r="A13" s="346" t="s">
        <v>119</v>
      </c>
      <c r="B13" s="171"/>
      <c r="C13" s="171"/>
      <c r="D13" s="196">
        <v>44229350</v>
      </c>
      <c r="E13" s="196"/>
      <c r="F13" s="196">
        <v>37361747</v>
      </c>
      <c r="G13" s="196"/>
      <c r="H13" s="196">
        <v>18028633</v>
      </c>
      <c r="I13" s="196"/>
      <c r="J13" s="196">
        <v>17794246</v>
      </c>
      <c r="L13" s="149"/>
      <c r="M13" s="260"/>
    </row>
    <row r="14" spans="1:13" ht="24" customHeight="1">
      <c r="A14" s="376" t="s">
        <v>252</v>
      </c>
      <c r="B14" s="171"/>
      <c r="C14" s="171"/>
      <c r="D14" s="196">
        <v>375000</v>
      </c>
      <c r="E14" s="196"/>
      <c r="F14" s="167" t="s">
        <v>108</v>
      </c>
      <c r="G14" s="196"/>
      <c r="H14" s="196">
        <v>375000</v>
      </c>
      <c r="I14" s="196"/>
      <c r="J14" s="164" t="s">
        <v>108</v>
      </c>
      <c r="L14" s="149"/>
      <c r="M14" s="260"/>
    </row>
    <row r="15" spans="1:13" ht="24" customHeight="1">
      <c r="A15" s="346" t="s">
        <v>167</v>
      </c>
      <c r="B15" s="171"/>
      <c r="C15" s="171"/>
      <c r="D15" s="164" t="s">
        <v>108</v>
      </c>
      <c r="E15" s="196"/>
      <c r="F15" s="196">
        <v>-93457</v>
      </c>
      <c r="G15" s="196"/>
      <c r="H15" s="164" t="s">
        <v>108</v>
      </c>
      <c r="I15" s="164"/>
      <c r="J15" s="164" t="s">
        <v>108</v>
      </c>
      <c r="L15" s="149"/>
      <c r="M15" s="260"/>
    </row>
    <row r="16" spans="1:13" ht="24" customHeight="1">
      <c r="A16" s="346" t="s">
        <v>250</v>
      </c>
      <c r="B16" s="171"/>
      <c r="C16" s="171"/>
      <c r="D16" s="164">
        <v>9</v>
      </c>
      <c r="E16" s="196"/>
      <c r="F16" s="167" t="s">
        <v>108</v>
      </c>
      <c r="G16" s="196"/>
      <c r="H16" s="164" t="s">
        <v>108</v>
      </c>
      <c r="I16" s="164"/>
      <c r="J16" s="164" t="s">
        <v>108</v>
      </c>
      <c r="L16" s="149"/>
      <c r="M16" s="260"/>
    </row>
    <row r="17" spans="1:13" ht="24" customHeight="1">
      <c r="A17" s="346" t="s">
        <v>121</v>
      </c>
      <c r="B17" s="171"/>
      <c r="C17" s="171"/>
      <c r="D17" s="196">
        <v>1430243</v>
      </c>
      <c r="E17" s="196"/>
      <c r="F17" s="196">
        <v>1608676</v>
      </c>
      <c r="G17" s="196"/>
      <c r="H17" s="196">
        <v>1032092</v>
      </c>
      <c r="I17" s="196"/>
      <c r="J17" s="196">
        <v>1133059</v>
      </c>
      <c r="L17" s="149"/>
      <c r="M17" s="260"/>
    </row>
    <row r="18" spans="1:13" ht="24" customHeight="1">
      <c r="A18" s="376" t="s">
        <v>248</v>
      </c>
      <c r="B18" s="379"/>
      <c r="C18" s="379"/>
      <c r="D18" s="66">
        <v>-34901865</v>
      </c>
      <c r="E18" s="196"/>
      <c r="F18" s="167" t="s">
        <v>108</v>
      </c>
      <c r="G18" s="196"/>
      <c r="H18" s="164">
        <v>-20002878</v>
      </c>
      <c r="I18" s="196"/>
      <c r="J18" s="164" t="s">
        <v>108</v>
      </c>
      <c r="L18" s="149"/>
      <c r="M18" s="260"/>
    </row>
    <row r="19" spans="1:13" ht="24" customHeight="1">
      <c r="A19" s="376" t="s">
        <v>243</v>
      </c>
      <c r="B19" s="379"/>
      <c r="C19" s="379"/>
      <c r="D19" s="16" t="s">
        <v>108</v>
      </c>
      <c r="E19" s="196"/>
      <c r="F19" s="196">
        <v>533624.94770599855</v>
      </c>
      <c r="G19" s="196"/>
      <c r="H19" s="164" t="s">
        <v>108</v>
      </c>
      <c r="I19" s="196"/>
      <c r="J19" s="164" t="s">
        <v>108</v>
      </c>
      <c r="L19" s="149"/>
      <c r="M19" s="260"/>
    </row>
    <row r="20" spans="1:13" ht="24" customHeight="1">
      <c r="A20" s="376" t="s">
        <v>238</v>
      </c>
      <c r="B20" s="379"/>
      <c r="C20" s="379"/>
      <c r="D20" s="66"/>
      <c r="E20" s="196"/>
      <c r="F20" s="164"/>
      <c r="G20" s="196"/>
      <c r="H20" s="164"/>
      <c r="I20" s="196"/>
      <c r="J20" s="164"/>
      <c r="L20" s="149"/>
      <c r="M20" s="260"/>
    </row>
    <row r="21" spans="1:13" ht="24" customHeight="1">
      <c r="A21" s="376" t="s">
        <v>203</v>
      </c>
      <c r="B21" s="379"/>
      <c r="C21" s="379"/>
      <c r="D21" s="66">
        <v>-291705</v>
      </c>
      <c r="E21" s="196"/>
      <c r="F21" s="196">
        <v>-2445426.2636589999</v>
      </c>
      <c r="G21" s="164"/>
      <c r="H21" s="164" t="s">
        <v>108</v>
      </c>
      <c r="I21" s="196"/>
      <c r="J21" s="164" t="s">
        <v>108</v>
      </c>
      <c r="L21" s="149"/>
      <c r="M21" s="260"/>
    </row>
    <row r="22" spans="1:13" ht="24" customHeight="1">
      <c r="A22" s="376" t="s">
        <v>198</v>
      </c>
      <c r="B22" s="380"/>
      <c r="C22" s="379"/>
      <c r="D22" s="16" t="s">
        <v>108</v>
      </c>
      <c r="E22" s="196"/>
      <c r="F22" s="196">
        <v>-395710</v>
      </c>
      <c r="G22" s="164"/>
      <c r="H22" s="164" t="s">
        <v>108</v>
      </c>
      <c r="I22" s="196"/>
      <c r="J22" s="164" t="s">
        <v>108</v>
      </c>
      <c r="L22" s="149"/>
      <c r="M22" s="260"/>
    </row>
    <row r="23" spans="1:13" ht="24" customHeight="1">
      <c r="A23" s="376" t="s">
        <v>197</v>
      </c>
      <c r="B23" s="379"/>
      <c r="C23" s="379"/>
      <c r="D23" s="66">
        <v>-9193258</v>
      </c>
      <c r="E23" s="196"/>
      <c r="F23" s="196">
        <v>10945247.439999999</v>
      </c>
      <c r="G23" s="196"/>
      <c r="H23" s="164" t="s">
        <v>108</v>
      </c>
      <c r="I23" s="164"/>
      <c r="J23" s="164" t="s">
        <v>108</v>
      </c>
      <c r="L23" s="149"/>
      <c r="M23" s="260"/>
    </row>
    <row r="24" spans="1:13" ht="24" customHeight="1">
      <c r="A24" s="376" t="s">
        <v>239</v>
      </c>
      <c r="B24" s="379"/>
      <c r="C24" s="379"/>
      <c r="D24" s="66">
        <v>-694509</v>
      </c>
      <c r="E24" s="196"/>
      <c r="F24" s="196">
        <v>-22793037</v>
      </c>
      <c r="G24" s="196"/>
      <c r="H24" s="164" t="s">
        <v>108</v>
      </c>
      <c r="I24" s="164"/>
      <c r="J24" s="164" t="s">
        <v>108</v>
      </c>
      <c r="L24" s="149"/>
      <c r="M24" s="260"/>
    </row>
    <row r="25" spans="1:13" ht="24" customHeight="1">
      <c r="A25" s="376" t="s">
        <v>125</v>
      </c>
      <c r="B25" s="379"/>
      <c r="C25" s="379"/>
      <c r="D25" s="66">
        <v>-46568</v>
      </c>
      <c r="E25" s="196"/>
      <c r="F25" s="196">
        <v>-46910.470000002533</v>
      </c>
      <c r="G25" s="196"/>
      <c r="H25" s="196">
        <v>-22066091</v>
      </c>
      <c r="I25" s="196"/>
      <c r="J25" s="196">
        <v>-3339740</v>
      </c>
      <c r="L25" s="149"/>
      <c r="M25" s="260"/>
    </row>
    <row r="26" spans="1:13" ht="24" customHeight="1">
      <c r="A26" s="376" t="s">
        <v>126</v>
      </c>
      <c r="B26" s="380">
        <v>5.2</v>
      </c>
      <c r="C26" s="379"/>
      <c r="D26" s="364">
        <v>19512455</v>
      </c>
      <c r="E26" s="196"/>
      <c r="F26" s="166">
        <v>17235287</v>
      </c>
      <c r="G26" s="196"/>
      <c r="H26" s="166">
        <v>7848184</v>
      </c>
      <c r="I26" s="196"/>
      <c r="J26" s="166">
        <v>6765369</v>
      </c>
      <c r="L26" s="149"/>
      <c r="M26" s="260"/>
    </row>
    <row r="27" spans="1:13" ht="24" customHeight="1">
      <c r="A27" s="40" t="s">
        <v>127</v>
      </c>
      <c r="B27" s="378"/>
      <c r="C27" s="378"/>
      <c r="D27" s="378"/>
      <c r="E27" s="420"/>
      <c r="F27" s="420"/>
      <c r="G27" s="420"/>
      <c r="H27" s="420"/>
      <c r="I27" s="420"/>
      <c r="J27" s="420"/>
      <c r="L27" s="224"/>
      <c r="M27" s="260"/>
    </row>
    <row r="28" spans="1:13" ht="24" customHeight="1">
      <c r="A28" s="379" t="s">
        <v>259</v>
      </c>
      <c r="B28" s="379"/>
      <c r="C28" s="379"/>
      <c r="D28" s="66">
        <f>SUM(D9:D27)</f>
        <v>67258948</v>
      </c>
      <c r="E28" s="196"/>
      <c r="F28" s="196">
        <f>SUM(F9:F27)</f>
        <v>92465143.654046997</v>
      </c>
      <c r="G28" s="196"/>
      <c r="H28" s="196">
        <f>SUM(H9:H27)</f>
        <v>30656838</v>
      </c>
      <c r="I28" s="196"/>
      <c r="J28" s="196">
        <f>SUM(J9:J27)</f>
        <v>29229477</v>
      </c>
      <c r="L28" s="149"/>
      <c r="M28" s="260"/>
    </row>
    <row r="29" spans="1:13" ht="24" customHeight="1">
      <c r="A29" s="40" t="s">
        <v>129</v>
      </c>
      <c r="B29" s="379"/>
      <c r="C29" s="379"/>
      <c r="D29" s="66"/>
      <c r="E29" s="196"/>
      <c r="F29" s="196"/>
      <c r="G29" s="196"/>
      <c r="H29" s="196"/>
      <c r="I29" s="196"/>
      <c r="J29" s="196"/>
      <c r="L29" s="224"/>
      <c r="M29" s="260"/>
    </row>
    <row r="30" spans="1:13" ht="24" customHeight="1">
      <c r="A30" s="376" t="s">
        <v>13</v>
      </c>
      <c r="B30" s="379"/>
      <c r="C30" s="381"/>
      <c r="D30" s="66">
        <v>-232934072</v>
      </c>
      <c r="E30" s="196"/>
      <c r="F30" s="196">
        <f>-73255487-2</f>
        <v>-73255489</v>
      </c>
      <c r="G30" s="196"/>
      <c r="H30" s="196">
        <v>812232</v>
      </c>
      <c r="I30" s="196"/>
      <c r="J30" s="196">
        <f>12874336-1</f>
        <v>12874335</v>
      </c>
      <c r="L30" s="149"/>
      <c r="M30" s="260"/>
    </row>
    <row r="31" spans="1:13" ht="24" customHeight="1">
      <c r="A31" s="376" t="s">
        <v>14</v>
      </c>
      <c r="B31" s="379"/>
      <c r="C31" s="381"/>
      <c r="D31" s="66">
        <v>2929994</v>
      </c>
      <c r="E31" s="196"/>
      <c r="F31" s="196">
        <v>8422491</v>
      </c>
      <c r="G31" s="196"/>
      <c r="H31" s="164" t="s">
        <v>108</v>
      </c>
      <c r="I31" s="164"/>
      <c r="J31" s="164" t="s">
        <v>108</v>
      </c>
      <c r="L31" s="149"/>
      <c r="M31" s="260"/>
    </row>
    <row r="32" spans="1:13" ht="24" customHeight="1">
      <c r="A32" s="376" t="s">
        <v>16</v>
      </c>
      <c r="B32" s="379"/>
      <c r="C32" s="381"/>
      <c r="D32" s="66">
        <v>-7883969</v>
      </c>
      <c r="E32" s="196"/>
      <c r="F32" s="196">
        <v>-3373344</v>
      </c>
      <c r="G32" s="196"/>
      <c r="H32" s="196">
        <v>-4944586</v>
      </c>
      <c r="I32" s="196"/>
      <c r="J32" s="196">
        <v>-1474788</v>
      </c>
      <c r="L32" s="149"/>
      <c r="M32" s="260"/>
    </row>
    <row r="33" spans="1:13" ht="24" customHeight="1">
      <c r="A33" s="376" t="s">
        <v>18</v>
      </c>
      <c r="B33" s="379"/>
      <c r="C33" s="379"/>
      <c r="D33" s="66">
        <v>-12317424</v>
      </c>
      <c r="E33" s="196"/>
      <c r="F33" s="196">
        <v>-34992921</v>
      </c>
      <c r="G33" s="196"/>
      <c r="H33" s="196">
        <v>2686444</v>
      </c>
      <c r="I33" s="196"/>
      <c r="J33" s="196">
        <v>-737418</v>
      </c>
      <c r="L33" s="149"/>
      <c r="M33" s="260"/>
    </row>
    <row r="34" spans="1:13" ht="24" customHeight="1">
      <c r="A34" s="376" t="s">
        <v>130</v>
      </c>
      <c r="B34" s="379"/>
      <c r="C34" s="379"/>
      <c r="D34" s="66">
        <v>-52178044</v>
      </c>
      <c r="E34" s="196"/>
      <c r="F34" s="196">
        <v>-311636</v>
      </c>
      <c r="G34" s="196"/>
      <c r="H34" s="196">
        <v>20000</v>
      </c>
      <c r="I34" s="196"/>
      <c r="J34" s="196">
        <v>-204455</v>
      </c>
      <c r="L34" s="149"/>
      <c r="M34" s="260"/>
    </row>
    <row r="35" spans="1:13" ht="24" customHeight="1">
      <c r="A35" s="40" t="s">
        <v>131</v>
      </c>
      <c r="B35" s="379"/>
      <c r="C35" s="379"/>
      <c r="D35" s="66"/>
      <c r="E35" s="196"/>
      <c r="F35" s="196"/>
      <c r="G35" s="196"/>
      <c r="H35" s="196"/>
      <c r="I35" s="196"/>
      <c r="J35" s="196"/>
      <c r="L35" s="149"/>
      <c r="M35" s="260"/>
    </row>
    <row r="36" spans="1:13" ht="24" customHeight="1">
      <c r="A36" s="376" t="s">
        <v>34</v>
      </c>
      <c r="B36" s="379"/>
      <c r="C36" s="379"/>
      <c r="D36" s="66">
        <v>139907130</v>
      </c>
      <c r="E36" s="196"/>
      <c r="F36" s="196">
        <f>24480953+1+101832785</f>
        <v>126313739</v>
      </c>
      <c r="G36" s="196"/>
      <c r="H36" s="196">
        <v>11759361</v>
      </c>
      <c r="I36" s="196"/>
      <c r="J36" s="196">
        <v>13173199</v>
      </c>
      <c r="L36" s="149"/>
      <c r="M36" s="260"/>
    </row>
    <row r="37" spans="1:13" ht="24" customHeight="1">
      <c r="A37" s="376" t="s">
        <v>42</v>
      </c>
      <c r="B37" s="379"/>
      <c r="C37" s="379"/>
      <c r="D37" s="66">
        <v>8587461</v>
      </c>
      <c r="E37" s="196"/>
      <c r="F37" s="196">
        <v>-61783110</v>
      </c>
      <c r="G37" s="196"/>
      <c r="H37" s="196">
        <v>1257782</v>
      </c>
      <c r="I37" s="196"/>
      <c r="J37" s="196">
        <v>-9311179</v>
      </c>
      <c r="L37" s="149"/>
      <c r="M37" s="260"/>
    </row>
    <row r="38" spans="1:13" ht="24" customHeight="1">
      <c r="A38" s="346" t="s">
        <v>213</v>
      </c>
      <c r="B38" s="171"/>
      <c r="C38" s="171"/>
      <c r="D38" s="66">
        <v>110000</v>
      </c>
      <c r="E38" s="196"/>
      <c r="F38" s="167" t="s">
        <v>108</v>
      </c>
      <c r="G38" s="196"/>
      <c r="H38" s="167" t="s">
        <v>108</v>
      </c>
      <c r="I38" s="196"/>
      <c r="J38" s="167" t="s">
        <v>108</v>
      </c>
      <c r="L38" s="149"/>
      <c r="M38" s="260"/>
    </row>
    <row r="39" spans="1:13" ht="24" customHeight="1">
      <c r="A39" s="229" t="s">
        <v>133</v>
      </c>
      <c r="B39" s="171"/>
      <c r="C39" s="171"/>
      <c r="D39" s="363">
        <f>SUM(D28:D38)</f>
        <v>-86519976</v>
      </c>
      <c r="E39" s="171"/>
      <c r="F39" s="363">
        <f>SUM(F28:F38)</f>
        <v>53484873.654046997</v>
      </c>
      <c r="G39" s="171"/>
      <c r="H39" s="363">
        <f>SUM(H28:H38)</f>
        <v>42248071</v>
      </c>
      <c r="I39" s="171"/>
      <c r="J39" s="363">
        <f>SUM(J28:J38)</f>
        <v>43549171</v>
      </c>
      <c r="L39" s="149"/>
      <c r="M39" s="260"/>
    </row>
    <row r="40" spans="1:13" ht="24" customHeight="1">
      <c r="A40" s="229" t="s">
        <v>134</v>
      </c>
      <c r="B40" s="171"/>
      <c r="C40" s="171"/>
      <c r="D40" s="364">
        <v>-112762</v>
      </c>
      <c r="E40" s="171"/>
      <c r="F40" s="166">
        <v>-24476507</v>
      </c>
      <c r="G40" s="171"/>
      <c r="H40" s="167" t="s">
        <v>108</v>
      </c>
      <c r="I40" s="165"/>
      <c r="J40" s="167" t="s">
        <v>108</v>
      </c>
      <c r="L40" s="149"/>
      <c r="M40" s="260"/>
    </row>
    <row r="41" spans="1:13" ht="24" customHeight="1">
      <c r="A41" s="346" t="s">
        <v>257</v>
      </c>
      <c r="B41" s="171"/>
      <c r="C41" s="171"/>
      <c r="D41" s="166">
        <f>D39+D40</f>
        <v>-86632738</v>
      </c>
      <c r="E41" s="171"/>
      <c r="F41" s="168">
        <f>F39+F40</f>
        <v>29008366.654046997</v>
      </c>
      <c r="G41" s="171"/>
      <c r="H41" s="385">
        <f>H39</f>
        <v>42248071</v>
      </c>
      <c r="I41" s="171"/>
      <c r="J41" s="385">
        <f>J39</f>
        <v>43549171</v>
      </c>
      <c r="L41" s="149"/>
      <c r="M41" s="260"/>
    </row>
    <row r="42" spans="1:13" ht="3.5" customHeight="1">
      <c r="A42" s="346"/>
      <c r="B42" s="171"/>
      <c r="C42" s="171"/>
      <c r="D42" s="386"/>
      <c r="E42" s="171"/>
      <c r="F42" s="386"/>
      <c r="G42" s="171"/>
      <c r="H42" s="24"/>
      <c r="I42" s="171"/>
      <c r="J42" s="24"/>
      <c r="L42" s="149"/>
      <c r="M42" s="260"/>
    </row>
    <row r="43" spans="1:13" ht="24" customHeight="1">
      <c r="A43" s="417" t="s">
        <v>0</v>
      </c>
      <c r="B43" s="417"/>
      <c r="C43" s="417"/>
      <c r="D43" s="417"/>
      <c r="E43" s="417"/>
      <c r="F43" s="417"/>
      <c r="G43" s="417"/>
      <c r="H43" s="417"/>
      <c r="I43" s="417"/>
      <c r="J43" s="417"/>
    </row>
    <row r="44" spans="1:13" ht="24" customHeight="1">
      <c r="A44" s="417" t="s">
        <v>136</v>
      </c>
      <c r="B44" s="417"/>
      <c r="C44" s="417"/>
      <c r="D44" s="417"/>
      <c r="E44" s="417"/>
      <c r="F44" s="417"/>
      <c r="G44" s="417"/>
      <c r="H44" s="417"/>
      <c r="I44" s="417"/>
      <c r="J44" s="417"/>
    </row>
    <row r="45" spans="1:13" ht="24" customHeight="1">
      <c r="A45" s="417" t="s">
        <v>205</v>
      </c>
      <c r="B45" s="417"/>
      <c r="C45" s="417"/>
      <c r="D45" s="417"/>
      <c r="E45" s="417"/>
      <c r="F45" s="417"/>
      <c r="G45" s="417"/>
      <c r="H45" s="417"/>
      <c r="I45" s="417"/>
      <c r="J45" s="417"/>
    </row>
    <row r="46" spans="1:13" ht="24" customHeight="1">
      <c r="A46" s="417" t="s">
        <v>5</v>
      </c>
      <c r="B46" s="417"/>
      <c r="C46" s="417"/>
      <c r="D46" s="417"/>
      <c r="E46" s="417"/>
      <c r="F46" s="417"/>
      <c r="G46" s="417"/>
      <c r="H46" s="417"/>
      <c r="I46" s="417"/>
      <c r="J46" s="417"/>
    </row>
    <row r="47" spans="1:13" ht="24" customHeight="1">
      <c r="A47" s="419" t="s">
        <v>2</v>
      </c>
      <c r="B47" s="419"/>
      <c r="C47" s="419"/>
      <c r="D47" s="419"/>
      <c r="E47" s="419"/>
      <c r="F47" s="419"/>
      <c r="G47" s="419"/>
      <c r="H47" s="419"/>
      <c r="I47" s="419"/>
      <c r="J47" s="419"/>
    </row>
    <row r="48" spans="1:13" ht="23" customHeight="1">
      <c r="A48" s="163"/>
      <c r="B48" s="151"/>
      <c r="C48" s="151"/>
      <c r="D48" s="421" t="s">
        <v>3</v>
      </c>
      <c r="E48" s="421"/>
      <c r="F48" s="421"/>
      <c r="G48" s="163"/>
      <c r="H48" s="421" t="s">
        <v>4</v>
      </c>
      <c r="I48" s="421"/>
      <c r="J48" s="421"/>
    </row>
    <row r="49" spans="1:13" ht="23" customHeight="1">
      <c r="A49" s="163"/>
      <c r="B49" s="154" t="s">
        <v>8</v>
      </c>
      <c r="C49" s="163"/>
      <c r="D49" s="154">
        <v>2565</v>
      </c>
      <c r="E49" s="154"/>
      <c r="F49" s="154">
        <v>2564</v>
      </c>
      <c r="G49" s="154"/>
      <c r="H49" s="154">
        <v>2565</v>
      </c>
      <c r="I49" s="154"/>
      <c r="J49" s="154">
        <v>2564</v>
      </c>
    </row>
    <row r="50" spans="1:13" ht="23" customHeight="1">
      <c r="A50" s="172" t="s">
        <v>137</v>
      </c>
      <c r="B50" s="172"/>
      <c r="C50" s="172"/>
      <c r="D50" s="171"/>
      <c r="E50" s="171"/>
      <c r="F50" s="170"/>
      <c r="G50" s="171"/>
      <c r="H50" s="171"/>
      <c r="I50" s="171"/>
      <c r="J50" s="170"/>
    </row>
    <row r="51" spans="1:13" ht="23" customHeight="1">
      <c r="A51" s="229" t="s">
        <v>138</v>
      </c>
      <c r="B51" s="172"/>
      <c r="C51" s="172"/>
      <c r="D51" s="196">
        <v>-33785100</v>
      </c>
      <c r="E51" s="196"/>
      <c r="F51" s="196">
        <f>-7973733+5500000</f>
        <v>-2473733</v>
      </c>
      <c r="G51" s="196"/>
      <c r="H51" s="196">
        <v>-10406852</v>
      </c>
      <c r="I51" s="196"/>
      <c r="J51" s="196">
        <v>267113</v>
      </c>
      <c r="L51" s="149"/>
      <c r="M51" s="260"/>
    </row>
    <row r="52" spans="1:13" ht="23" customHeight="1">
      <c r="A52" s="229" t="s">
        <v>140</v>
      </c>
      <c r="B52" s="172"/>
      <c r="C52" s="172"/>
      <c r="D52" s="164" t="s">
        <v>108</v>
      </c>
      <c r="E52" s="196"/>
      <c r="F52" s="164" t="s">
        <v>108</v>
      </c>
      <c r="G52" s="196"/>
      <c r="H52" s="196">
        <v>-348807841</v>
      </c>
      <c r="I52" s="196"/>
      <c r="J52" s="196">
        <v>-128540475</v>
      </c>
      <c r="L52" s="149"/>
      <c r="M52" s="260"/>
    </row>
    <row r="53" spans="1:13" ht="23" customHeight="1">
      <c r="A53" s="229" t="s">
        <v>143</v>
      </c>
      <c r="B53" s="171"/>
      <c r="C53" s="171"/>
      <c r="D53" s="164" t="s">
        <v>108</v>
      </c>
      <c r="E53" s="196"/>
      <c r="F53" s="164" t="s">
        <v>108</v>
      </c>
      <c r="G53" s="196"/>
      <c r="H53" s="164">
        <v>-2489</v>
      </c>
      <c r="I53" s="196"/>
      <c r="J53" s="164" t="s">
        <v>108</v>
      </c>
      <c r="L53" s="224"/>
      <c r="M53" s="260"/>
    </row>
    <row r="54" spans="1:13" ht="23" customHeight="1">
      <c r="A54" s="229" t="s">
        <v>142</v>
      </c>
      <c r="B54" s="165"/>
      <c r="C54" s="171"/>
      <c r="D54" s="164" t="s">
        <v>108</v>
      </c>
      <c r="E54" s="196"/>
      <c r="F54" s="196">
        <v>-7909875</v>
      </c>
      <c r="G54" s="196"/>
      <c r="H54" s="164" t="s">
        <v>108</v>
      </c>
      <c r="I54" s="196"/>
      <c r="J54" s="196">
        <v>-7909875</v>
      </c>
      <c r="L54" s="149"/>
      <c r="M54" s="260"/>
    </row>
    <row r="55" spans="1:13" ht="23" customHeight="1">
      <c r="A55" s="229" t="s">
        <v>249</v>
      </c>
      <c r="B55" s="165"/>
      <c r="C55" s="171"/>
      <c r="D55" s="196">
        <v>92502878</v>
      </c>
      <c r="E55" s="196"/>
      <c r="F55" s="164" t="s">
        <v>108</v>
      </c>
      <c r="G55" s="196"/>
      <c r="H55" s="196">
        <v>92502878</v>
      </c>
      <c r="I55" s="196"/>
      <c r="J55" s="164" t="s">
        <v>108</v>
      </c>
      <c r="L55" s="149"/>
      <c r="M55" s="260"/>
    </row>
    <row r="56" spans="1:13" ht="23" customHeight="1">
      <c r="A56" s="229" t="s">
        <v>196</v>
      </c>
      <c r="B56" s="165"/>
      <c r="C56" s="172"/>
      <c r="D56" s="164" t="s">
        <v>108</v>
      </c>
      <c r="E56" s="196"/>
      <c r="F56" s="196">
        <v>48302076</v>
      </c>
      <c r="G56" s="196"/>
      <c r="H56" s="164" t="s">
        <v>108</v>
      </c>
      <c r="I56" s="196"/>
      <c r="J56" s="196">
        <v>48302076</v>
      </c>
      <c r="L56" s="149"/>
      <c r="M56" s="260"/>
    </row>
    <row r="57" spans="1:13" ht="23" customHeight="1">
      <c r="A57" s="229" t="s">
        <v>144</v>
      </c>
      <c r="B57" s="171"/>
      <c r="C57" s="171"/>
      <c r="D57" s="164" t="s">
        <v>108</v>
      </c>
      <c r="E57" s="196"/>
      <c r="F57" s="196">
        <v>93458</v>
      </c>
      <c r="G57" s="196"/>
      <c r="H57" s="164" t="s">
        <v>108</v>
      </c>
      <c r="I57" s="196"/>
      <c r="J57" s="164" t="s">
        <v>108</v>
      </c>
      <c r="L57" s="149"/>
      <c r="M57" s="260"/>
    </row>
    <row r="58" spans="1:13" ht="23" customHeight="1">
      <c r="A58" s="229" t="s">
        <v>251</v>
      </c>
      <c r="B58" s="171"/>
      <c r="C58" s="171"/>
      <c r="D58" s="196">
        <v>-1387432</v>
      </c>
      <c r="E58" s="196"/>
      <c r="F58" s="164" t="s">
        <v>108</v>
      </c>
      <c r="G58" s="196"/>
      <c r="H58" s="164">
        <v>-747879</v>
      </c>
      <c r="I58" s="196"/>
      <c r="J58" s="164" t="s">
        <v>108</v>
      </c>
      <c r="L58" s="149"/>
      <c r="M58" s="260"/>
    </row>
    <row r="59" spans="1:13" ht="23" customHeight="1">
      <c r="A59" s="229" t="s">
        <v>253</v>
      </c>
      <c r="B59" s="165">
        <v>5.0999999999999996</v>
      </c>
      <c r="C59" s="171"/>
      <c r="D59" s="196">
        <v>-9715799</v>
      </c>
      <c r="E59" s="196"/>
      <c r="F59" s="196">
        <v>-41815878</v>
      </c>
      <c r="G59" s="196"/>
      <c r="H59" s="196">
        <v>-2434704</v>
      </c>
      <c r="I59" s="196"/>
      <c r="J59" s="196">
        <v>-8047385</v>
      </c>
      <c r="L59" s="149"/>
      <c r="M59" s="260"/>
    </row>
    <row r="60" spans="1:13" ht="23" customHeight="1">
      <c r="A60" s="229" t="s">
        <v>146</v>
      </c>
      <c r="B60" s="171"/>
      <c r="C60" s="171"/>
      <c r="D60" s="196">
        <v>46568</v>
      </c>
      <c r="E60" s="196"/>
      <c r="F60" s="196">
        <v>46910.220000002533</v>
      </c>
      <c r="G60" s="196"/>
      <c r="H60" s="196">
        <v>9622771</v>
      </c>
      <c r="I60" s="196"/>
      <c r="J60" s="196">
        <v>459836</v>
      </c>
      <c r="L60" s="149"/>
      <c r="M60" s="260"/>
    </row>
    <row r="61" spans="1:13" ht="23" customHeight="1">
      <c r="A61" s="346" t="s">
        <v>147</v>
      </c>
      <c r="B61" s="171"/>
      <c r="C61" s="171"/>
      <c r="D61" s="168">
        <f>SUM(D51:D60)</f>
        <v>47661115</v>
      </c>
      <c r="E61" s="171"/>
      <c r="F61" s="168">
        <f>SUM(F51:F60)</f>
        <v>-3757041.7799999975</v>
      </c>
      <c r="G61" s="171"/>
      <c r="H61" s="168">
        <f>SUM(H51:H60)</f>
        <v>-260274116</v>
      </c>
      <c r="I61" s="171"/>
      <c r="J61" s="168">
        <f>SUM(J51:J60)</f>
        <v>-95468710</v>
      </c>
      <c r="L61" s="149"/>
      <c r="M61" s="260"/>
    </row>
    <row r="62" spans="1:13" ht="6" customHeight="1">
      <c r="A62" s="171"/>
      <c r="B62" s="171"/>
      <c r="C62" s="171"/>
      <c r="D62" s="171"/>
      <c r="E62" s="225"/>
      <c r="F62" s="225"/>
      <c r="G62" s="171"/>
      <c r="H62" s="171"/>
      <c r="I62" s="171"/>
      <c r="J62" s="171"/>
      <c r="L62" s="224"/>
      <c r="M62" s="260"/>
    </row>
    <row r="63" spans="1:13" ht="23" customHeight="1">
      <c r="A63" s="172" t="s">
        <v>148</v>
      </c>
      <c r="B63" s="172"/>
      <c r="C63" s="172"/>
      <c r="D63" s="172"/>
      <c r="E63" s="214"/>
      <c r="F63" s="214"/>
      <c r="G63" s="225"/>
      <c r="H63" s="225"/>
      <c r="I63" s="225"/>
      <c r="J63" s="225"/>
      <c r="L63" s="163"/>
      <c r="M63" s="260"/>
    </row>
    <row r="64" spans="1:13" ht="23" customHeight="1">
      <c r="A64" s="229" t="s">
        <v>149</v>
      </c>
      <c r="B64" s="165">
        <v>5.2</v>
      </c>
      <c r="C64" s="172"/>
      <c r="D64" s="196">
        <v>-8303340</v>
      </c>
      <c r="E64" s="196"/>
      <c r="F64" s="196">
        <f>8083708</f>
        <v>8083708</v>
      </c>
      <c r="G64" s="196"/>
      <c r="H64" s="196">
        <v>133459</v>
      </c>
      <c r="I64" s="196"/>
      <c r="J64" s="196">
        <v>-37247</v>
      </c>
      <c r="L64" s="149"/>
      <c r="M64" s="260"/>
    </row>
    <row r="65" spans="1:13" ht="23" customHeight="1">
      <c r="A65" s="229" t="s">
        <v>245</v>
      </c>
      <c r="B65" s="165">
        <v>5.2</v>
      </c>
      <c r="C65" s="171"/>
      <c r="D65" s="16">
        <v>-126530994</v>
      </c>
      <c r="E65" s="196"/>
      <c r="F65" s="164">
        <f>36729747-101832785</f>
        <v>-65103038</v>
      </c>
      <c r="G65" s="196"/>
      <c r="H65" s="164" t="s">
        <v>108</v>
      </c>
      <c r="I65" s="196"/>
      <c r="J65" s="164" t="s">
        <v>168</v>
      </c>
      <c r="L65" s="224"/>
      <c r="M65" s="260"/>
    </row>
    <row r="66" spans="1:13" ht="23" customHeight="1">
      <c r="A66" s="229" t="s">
        <v>152</v>
      </c>
      <c r="B66" s="165">
        <v>5.2</v>
      </c>
      <c r="C66" s="171"/>
      <c r="D66" s="164" t="s">
        <v>108</v>
      </c>
      <c r="E66" s="196"/>
      <c r="F66" s="196">
        <v>227000000</v>
      </c>
      <c r="G66" s="196"/>
      <c r="H66" s="164" t="s">
        <v>108</v>
      </c>
      <c r="I66" s="196"/>
      <c r="J66" s="196">
        <v>226500000</v>
      </c>
      <c r="L66" s="149"/>
      <c r="M66" s="260"/>
    </row>
    <row r="67" spans="1:13" ht="23" customHeight="1">
      <c r="A67" s="229" t="s">
        <v>153</v>
      </c>
      <c r="B67" s="165">
        <v>5.2</v>
      </c>
      <c r="C67" s="171"/>
      <c r="D67" s="164" t="s">
        <v>108</v>
      </c>
      <c r="E67" s="196"/>
      <c r="F67" s="196">
        <v>-61070783</v>
      </c>
      <c r="G67" s="196"/>
      <c r="H67" s="164" t="s">
        <v>108</v>
      </c>
      <c r="I67" s="196"/>
      <c r="J67" s="196">
        <v>-60479108</v>
      </c>
      <c r="L67" s="149"/>
      <c r="M67" s="260"/>
    </row>
    <row r="68" spans="1:13" ht="23" customHeight="1">
      <c r="A68" s="229" t="s">
        <v>246</v>
      </c>
      <c r="B68" s="165">
        <v>5.2</v>
      </c>
      <c r="C68" s="171"/>
      <c r="D68" s="164" t="s">
        <v>108</v>
      </c>
      <c r="E68" s="196"/>
      <c r="F68" s="164" t="s">
        <v>108</v>
      </c>
      <c r="G68" s="196"/>
      <c r="H68" s="196">
        <v>-1130719</v>
      </c>
      <c r="I68" s="196"/>
      <c r="J68" s="196">
        <v>-15115945</v>
      </c>
      <c r="L68" s="149"/>
      <c r="M68" s="260"/>
    </row>
    <row r="69" spans="1:13" ht="23" customHeight="1">
      <c r="A69" s="229" t="s">
        <v>156</v>
      </c>
      <c r="B69" s="165">
        <v>5.2</v>
      </c>
      <c r="C69" s="171"/>
      <c r="D69" s="196">
        <v>-3458170</v>
      </c>
      <c r="E69" s="196"/>
      <c r="F69" s="196">
        <v>-3481493</v>
      </c>
      <c r="G69" s="196"/>
      <c r="H69" s="196">
        <v>-773609</v>
      </c>
      <c r="I69" s="196"/>
      <c r="J69" s="196">
        <v>-1437599</v>
      </c>
      <c r="L69" s="149"/>
      <c r="M69" s="260"/>
    </row>
    <row r="70" spans="1:13" ht="23" customHeight="1">
      <c r="A70" s="229" t="s">
        <v>157</v>
      </c>
      <c r="B70" s="165">
        <v>5.2</v>
      </c>
      <c r="C70" s="171"/>
      <c r="D70" s="164">
        <v>450000000</v>
      </c>
      <c r="E70" s="196"/>
      <c r="F70" s="164" t="s">
        <v>168</v>
      </c>
      <c r="G70" s="196"/>
      <c r="H70" s="164">
        <v>450000000</v>
      </c>
      <c r="I70" s="196"/>
      <c r="J70" s="164" t="s">
        <v>108</v>
      </c>
      <c r="L70" s="224"/>
      <c r="M70" s="260"/>
    </row>
    <row r="71" spans="1:13" ht="23" customHeight="1">
      <c r="A71" s="229" t="s">
        <v>158</v>
      </c>
      <c r="B71" s="165">
        <v>5.2</v>
      </c>
      <c r="C71" s="171"/>
      <c r="D71" s="196">
        <v>-101124027</v>
      </c>
      <c r="E71" s="196"/>
      <c r="F71" s="196">
        <v>-65607261</v>
      </c>
      <c r="G71" s="196"/>
      <c r="H71" s="196">
        <v>-61952832</v>
      </c>
      <c r="I71" s="196"/>
      <c r="J71" s="196">
        <v>-40220400</v>
      </c>
      <c r="L71" s="149"/>
      <c r="M71" s="260"/>
    </row>
    <row r="72" spans="1:13" ht="23" customHeight="1">
      <c r="A72" s="229" t="s">
        <v>159</v>
      </c>
      <c r="B72" s="165">
        <v>5.2</v>
      </c>
      <c r="C72" s="171"/>
      <c r="D72" s="196">
        <v>-19353086</v>
      </c>
      <c r="E72" s="196"/>
      <c r="F72" s="196">
        <v>-16909231</v>
      </c>
      <c r="G72" s="196"/>
      <c r="H72" s="196">
        <v>-7874405</v>
      </c>
      <c r="I72" s="196"/>
      <c r="J72" s="196">
        <v>-5691774</v>
      </c>
      <c r="L72" s="149"/>
      <c r="M72" s="260"/>
    </row>
    <row r="73" spans="1:13" ht="23" customHeight="1">
      <c r="A73" s="229" t="s">
        <v>237</v>
      </c>
      <c r="B73" s="165">
        <v>21</v>
      </c>
      <c r="C73" s="171"/>
      <c r="D73" s="196">
        <v>-30076781</v>
      </c>
      <c r="E73" s="196"/>
      <c r="F73" s="164" t="s">
        <v>108</v>
      </c>
      <c r="G73" s="196"/>
      <c r="H73" s="196">
        <v>-30076781</v>
      </c>
      <c r="I73" s="196"/>
      <c r="J73" s="164" t="s">
        <v>108</v>
      </c>
      <c r="L73" s="149"/>
      <c r="M73" s="260"/>
    </row>
    <row r="74" spans="1:13" ht="23" customHeight="1">
      <c r="A74" s="229" t="s">
        <v>109</v>
      </c>
      <c r="B74" s="171"/>
      <c r="C74" s="171"/>
      <c r="D74" s="16">
        <v>50</v>
      </c>
      <c r="E74" s="196"/>
      <c r="F74" s="164" t="s">
        <v>108</v>
      </c>
      <c r="G74" s="196"/>
      <c r="H74" s="164" t="s">
        <v>168</v>
      </c>
      <c r="I74" s="196"/>
      <c r="J74" s="164" t="s">
        <v>108</v>
      </c>
      <c r="L74" s="224"/>
      <c r="M74" s="260"/>
    </row>
    <row r="75" spans="1:13" ht="23" customHeight="1">
      <c r="A75" s="346" t="s">
        <v>234</v>
      </c>
      <c r="B75" s="171"/>
      <c r="C75" s="171"/>
      <c r="D75" s="169">
        <f>SUM(D64:D74)</f>
        <v>161153652</v>
      </c>
      <c r="E75" s="171"/>
      <c r="F75" s="169">
        <f>SUM(F64:F74)</f>
        <v>22911902</v>
      </c>
      <c r="G75" s="171"/>
      <c r="H75" s="169">
        <f>SUM(H64:H74)</f>
        <v>348325113</v>
      </c>
      <c r="I75" s="171"/>
      <c r="J75" s="169">
        <f>SUM(J64:J74)</f>
        <v>103517927</v>
      </c>
      <c r="L75" s="149"/>
      <c r="M75" s="260"/>
    </row>
    <row r="76" spans="1:13" ht="6" customHeight="1">
      <c r="A76" s="171"/>
      <c r="B76" s="171"/>
      <c r="C76" s="171"/>
      <c r="D76" s="171"/>
      <c r="E76" s="225"/>
      <c r="F76" s="225"/>
      <c r="G76" s="171"/>
      <c r="H76" s="171"/>
      <c r="I76" s="171"/>
      <c r="J76" s="171"/>
      <c r="L76" s="384"/>
      <c r="M76" s="260"/>
    </row>
    <row r="77" spans="1:13" ht="23" customHeight="1">
      <c r="A77" s="171" t="s">
        <v>161</v>
      </c>
      <c r="B77" s="171"/>
      <c r="C77" s="171"/>
      <c r="D77" s="171"/>
      <c r="E77" s="171"/>
      <c r="F77" s="171"/>
      <c r="G77" s="171"/>
      <c r="H77" s="171"/>
      <c r="I77" s="171"/>
      <c r="J77" s="171"/>
      <c r="L77" s="224"/>
    </row>
    <row r="78" spans="1:13" ht="23" customHeight="1">
      <c r="A78" s="171" t="s">
        <v>199</v>
      </c>
      <c r="B78" s="171"/>
      <c r="C78" s="171"/>
      <c r="D78" s="171"/>
      <c r="E78" s="171"/>
      <c r="F78" s="171"/>
      <c r="G78" s="171"/>
      <c r="H78" s="171"/>
      <c r="I78" s="171"/>
      <c r="J78" s="171"/>
      <c r="L78" s="224"/>
    </row>
    <row r="79" spans="1:13" ht="23" customHeight="1">
      <c r="A79" s="171" t="s">
        <v>200</v>
      </c>
      <c r="B79" s="171"/>
      <c r="C79" s="171"/>
      <c r="D79" s="149">
        <v>231857</v>
      </c>
      <c r="E79" s="196"/>
      <c r="F79" s="149">
        <v>591554</v>
      </c>
      <c r="G79" s="196"/>
      <c r="H79" s="164" t="s">
        <v>108</v>
      </c>
      <c r="I79" s="196"/>
      <c r="J79" s="164" t="s">
        <v>108</v>
      </c>
      <c r="L79" s="149"/>
      <c r="M79" s="260"/>
    </row>
    <row r="80" spans="1:13" ht="23" customHeight="1">
      <c r="A80" s="224" t="s">
        <v>244</v>
      </c>
      <c r="B80" s="224"/>
      <c r="C80" s="224"/>
      <c r="D80" s="149">
        <f>D75+D61+D41+D79</f>
        <v>122413886</v>
      </c>
      <c r="E80" s="224"/>
      <c r="F80" s="149">
        <f>F79+F75+F61+F41</f>
        <v>48754780.874046996</v>
      </c>
      <c r="G80" s="224"/>
      <c r="H80" s="149">
        <f>H75+H61+H41</f>
        <v>130299068</v>
      </c>
      <c r="I80" s="224"/>
      <c r="J80" s="149">
        <f>J75+J61+J41</f>
        <v>51598388</v>
      </c>
      <c r="L80" s="149"/>
      <c r="M80" s="260"/>
    </row>
    <row r="81" spans="1:13" ht="23" customHeight="1">
      <c r="A81" s="224" t="s">
        <v>165</v>
      </c>
      <c r="B81" s="153"/>
      <c r="C81" s="224"/>
      <c r="D81" s="150">
        <v>193288054</v>
      </c>
      <c r="E81" s="224"/>
      <c r="F81" s="150">
        <v>37294528</v>
      </c>
      <c r="G81" s="224"/>
      <c r="H81" s="150">
        <v>162604923</v>
      </c>
      <c r="I81" s="224"/>
      <c r="J81" s="150">
        <v>886133</v>
      </c>
      <c r="L81" s="149"/>
      <c r="M81" s="260"/>
    </row>
    <row r="82" spans="1:13" ht="23" customHeight="1" thickBot="1">
      <c r="A82" s="163" t="s">
        <v>166</v>
      </c>
      <c r="B82" s="153">
        <v>4</v>
      </c>
      <c r="C82" s="224"/>
      <c r="D82" s="152">
        <f>D80+D81</f>
        <v>315701940</v>
      </c>
      <c r="E82" s="224"/>
      <c r="F82" s="152">
        <f>F80+F81</f>
        <v>86049308.874046996</v>
      </c>
      <c r="G82" s="224"/>
      <c r="H82" s="152">
        <f>H80+H81</f>
        <v>292903991</v>
      </c>
      <c r="I82" s="224"/>
      <c r="J82" s="152">
        <f>J80+J81</f>
        <v>52484521</v>
      </c>
      <c r="L82" s="149"/>
      <c r="M82" s="260"/>
    </row>
    <row r="83" spans="1:13" ht="23" customHeight="1" thickTop="1">
      <c r="A83" s="171"/>
      <c r="B83" s="171"/>
      <c r="C83" s="171"/>
      <c r="D83" s="370"/>
      <c r="E83" s="371"/>
      <c r="F83" s="371"/>
      <c r="G83" s="372"/>
      <c r="H83" s="370"/>
      <c r="I83" s="171"/>
      <c r="J83" s="171"/>
      <c r="L83" s="224"/>
      <c r="M83" s="260"/>
    </row>
    <row r="84" spans="1:13" ht="23" customHeight="1"/>
    <row r="85" spans="1:13" ht="23" customHeight="1"/>
    <row r="86" spans="1:13" ht="23" customHeight="1">
      <c r="A86" s="224" t="s">
        <v>30</v>
      </c>
    </row>
  </sheetData>
  <mergeCells count="20">
    <mergeCell ref="D48:F48"/>
    <mergeCell ref="H48:J48"/>
    <mergeCell ref="A45:J45"/>
    <mergeCell ref="A46:J46"/>
    <mergeCell ref="A47:J47"/>
    <mergeCell ref="A43:J43"/>
    <mergeCell ref="A44:J44"/>
    <mergeCell ref="D6:F6"/>
    <mergeCell ref="H6:J6"/>
    <mergeCell ref="A1:J1"/>
    <mergeCell ref="A2:J2"/>
    <mergeCell ref="A3:J3"/>
    <mergeCell ref="A4:J4"/>
    <mergeCell ref="A5:J5"/>
    <mergeCell ref="E8:F8"/>
    <mergeCell ref="G8:H8"/>
    <mergeCell ref="I8:J8"/>
    <mergeCell ref="E27:F27"/>
    <mergeCell ref="G27:H27"/>
    <mergeCell ref="I27:J27"/>
  </mergeCells>
  <pageMargins left="1" right="0.3" top="1" bottom="0.5" header="0.25" footer="0.3"/>
  <pageSetup paperSize="9" scale="70" orientation="portrait" r:id="rId1"/>
  <headerFooter alignWithMargins="0"/>
  <rowBreaks count="1" manualBreakCount="1">
    <brk id="4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1796875" style="64" customWidth="1"/>
    <col min="2" max="2" width="1.453125" style="64" customWidth="1"/>
    <col min="3" max="3" width="7.81640625" style="64" customWidth="1"/>
    <col min="4" max="4" width="1.81640625" style="64" customWidth="1"/>
    <col min="5" max="5" width="16.453125" style="64" customWidth="1"/>
    <col min="6" max="6" width="1.453125" style="64" customWidth="1"/>
    <col min="7" max="7" width="11.1796875" style="64" customWidth="1"/>
    <col min="8" max="8" width="1.453125" style="64" customWidth="1"/>
    <col min="9" max="9" width="17.1796875" style="64" customWidth="1"/>
    <col min="10" max="10" width="1" style="64" customWidth="1"/>
    <col min="11" max="12" width="15.81640625" style="64" customWidth="1"/>
    <col min="13" max="13" width="1.453125" style="64" customWidth="1"/>
    <col min="14" max="14" width="15.1796875" style="64" customWidth="1"/>
    <col min="15" max="15" width="1.81640625" style="64" customWidth="1"/>
    <col min="16" max="16" width="15.1796875" style="64" customWidth="1"/>
    <col min="17" max="17" width="1.81640625" style="64" customWidth="1"/>
    <col min="18" max="18" width="14.1796875" style="64" customWidth="1"/>
    <col min="19" max="19" width="1" style="64" customWidth="1"/>
    <col min="20" max="20" width="16.81640625" style="64" customWidth="1"/>
    <col min="21" max="21" width="3.453125" style="64" customWidth="1"/>
    <col min="22" max="22" width="7" style="64" bestFit="1" customWidth="1"/>
    <col min="23" max="23" width="15.1796875" style="64" bestFit="1" customWidth="1"/>
    <col min="24" max="24" width="10.453125" style="64" bestFit="1" customWidth="1"/>
    <col min="25" max="25" width="13.1796875" style="64" bestFit="1" customWidth="1"/>
    <col min="26" max="26" width="9.1796875" style="64"/>
    <col min="27" max="27" width="15" style="64" bestFit="1" customWidth="1"/>
    <col min="28" max="28" width="9.1796875" style="64" bestFit="1" customWidth="1"/>
    <col min="29" max="29" width="15" style="64" bestFit="1" customWidth="1"/>
    <col min="30" max="30" width="9.1796875" style="64" bestFit="1" customWidth="1"/>
    <col min="31" max="31" width="15.1796875" style="64" bestFit="1" customWidth="1"/>
    <col min="32" max="32" width="9.1796875" style="64" bestFit="1" customWidth="1"/>
    <col min="33" max="33" width="15.1796875" style="64" bestFit="1" customWidth="1"/>
    <col min="34" max="34" width="9.1796875" style="64" bestFit="1" customWidth="1"/>
    <col min="35" max="35" width="15.1796875" style="64" bestFit="1" customWidth="1"/>
    <col min="36" max="16384" width="9.1796875" style="64"/>
  </cols>
  <sheetData>
    <row r="1" spans="1:22" s="9" customFormat="1" ht="20.25" customHeight="1">
      <c r="A1" s="424" t="s">
        <v>169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  <c r="Q1" s="424"/>
      <c r="R1" s="424"/>
      <c r="S1" s="424"/>
      <c r="T1" s="424"/>
      <c r="U1" s="50"/>
      <c r="V1" s="64"/>
    </row>
    <row r="2" spans="1:22" s="9" customFormat="1" ht="20.25" customHeight="1">
      <c r="A2" s="425" t="s">
        <v>94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5"/>
      <c r="S2" s="425"/>
      <c r="T2" s="425"/>
      <c r="U2" s="50"/>
      <c r="V2" s="64"/>
    </row>
    <row r="3" spans="1:22" s="9" customFormat="1" ht="27" customHeight="1">
      <c r="A3" s="425" t="s">
        <v>170</v>
      </c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50"/>
      <c r="V3" s="64"/>
    </row>
    <row r="4" spans="1:22" s="9" customFormat="1" ht="20.25" customHeight="1">
      <c r="A4" s="426" t="s">
        <v>2</v>
      </c>
      <c r="B4" s="426"/>
      <c r="C4" s="426"/>
      <c r="D4" s="426"/>
      <c r="E4" s="426"/>
      <c r="F4" s="426"/>
      <c r="G4" s="426"/>
      <c r="H4" s="426"/>
      <c r="I4" s="426"/>
      <c r="J4" s="426"/>
      <c r="K4" s="426"/>
      <c r="L4" s="426"/>
      <c r="M4" s="426"/>
      <c r="N4" s="426"/>
      <c r="O4" s="426"/>
      <c r="P4" s="426"/>
      <c r="Q4" s="426"/>
      <c r="R4" s="426"/>
      <c r="S4" s="426"/>
      <c r="T4" s="426"/>
      <c r="U4" s="50"/>
      <c r="V4" s="64"/>
    </row>
    <row r="5" spans="1:22" s="9" customFormat="1" ht="4" customHeight="1">
      <c r="A5" s="72"/>
      <c r="B5" s="51"/>
      <c r="C5" s="55"/>
      <c r="D5" s="52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9"/>
      <c r="U5" s="50"/>
      <c r="V5" s="64"/>
    </row>
    <row r="6" spans="1:22" ht="20.5">
      <c r="A6" s="47"/>
      <c r="B6" s="51"/>
      <c r="C6" s="63"/>
      <c r="D6" s="52"/>
      <c r="E6" s="423" t="s">
        <v>3</v>
      </c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3"/>
      <c r="Q6" s="423"/>
      <c r="R6" s="423"/>
      <c r="S6" s="423"/>
      <c r="T6" s="423"/>
      <c r="U6" s="51"/>
    </row>
    <row r="7" spans="1:22" ht="20.5">
      <c r="A7" s="47"/>
      <c r="B7" s="51"/>
      <c r="C7" s="53"/>
      <c r="D7" s="52"/>
      <c r="E7" s="423" t="s">
        <v>95</v>
      </c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5"/>
      <c r="R7" s="45"/>
      <c r="S7" s="45"/>
      <c r="T7" s="65"/>
      <c r="U7" s="51"/>
    </row>
    <row r="8" spans="1:22" ht="20.5">
      <c r="A8" s="47"/>
      <c r="B8" s="51"/>
      <c r="C8" s="53"/>
      <c r="D8" s="52"/>
      <c r="E8" s="43"/>
      <c r="F8" s="43"/>
      <c r="G8" s="43"/>
      <c r="H8" s="43"/>
      <c r="I8" s="79" t="s">
        <v>171</v>
      </c>
      <c r="J8" s="69"/>
      <c r="K8" s="79" t="s">
        <v>171</v>
      </c>
      <c r="L8" s="43"/>
      <c r="M8" s="43"/>
      <c r="N8" s="43"/>
      <c r="O8" s="43"/>
      <c r="P8" s="43"/>
      <c r="Q8" s="45"/>
      <c r="R8" s="45"/>
      <c r="S8" s="45"/>
      <c r="T8" s="65"/>
      <c r="U8" s="51"/>
    </row>
    <row r="9" spans="1:22" ht="20.5">
      <c r="A9" s="47"/>
      <c r="B9" s="51"/>
      <c r="C9" s="53"/>
      <c r="D9" s="52"/>
      <c r="E9" s="43"/>
      <c r="F9" s="43"/>
      <c r="G9" s="43"/>
      <c r="H9" s="43"/>
      <c r="I9" s="44" t="s">
        <v>172</v>
      </c>
      <c r="J9" s="43"/>
      <c r="K9" s="44"/>
      <c r="L9" s="43"/>
      <c r="M9" s="43"/>
      <c r="N9" s="43"/>
      <c r="O9" s="43"/>
      <c r="P9" s="43"/>
      <c r="Q9" s="45"/>
      <c r="R9" s="45"/>
      <c r="S9" s="45"/>
      <c r="T9" s="46" t="s">
        <v>97</v>
      </c>
      <c r="U9" s="51"/>
      <c r="V9" s="84"/>
    </row>
    <row r="10" spans="1:22" ht="20.5">
      <c r="A10" s="47"/>
      <c r="B10" s="51"/>
      <c r="C10" s="53"/>
      <c r="D10" s="52"/>
      <c r="E10" s="44" t="s">
        <v>98</v>
      </c>
      <c r="F10" s="44"/>
      <c r="G10" s="44" t="s">
        <v>173</v>
      </c>
      <c r="H10" s="44"/>
      <c r="I10" s="44" t="s">
        <v>99</v>
      </c>
      <c r="J10" s="44"/>
      <c r="K10" s="44"/>
      <c r="L10" s="44" t="s">
        <v>174</v>
      </c>
      <c r="M10" s="44"/>
      <c r="N10" s="44" t="s">
        <v>96</v>
      </c>
      <c r="O10" s="44"/>
      <c r="P10" s="44" t="s">
        <v>100</v>
      </c>
      <c r="Q10" s="44"/>
      <c r="R10" s="44" t="s">
        <v>101</v>
      </c>
      <c r="S10" s="44"/>
      <c r="T10" s="46" t="s">
        <v>102</v>
      </c>
      <c r="U10" s="51"/>
      <c r="V10" s="84"/>
    </row>
    <row r="11" spans="1:22" ht="20.5">
      <c r="A11" s="47"/>
      <c r="B11" s="51"/>
      <c r="C11" s="63" t="s">
        <v>8</v>
      </c>
      <c r="D11" s="52"/>
      <c r="E11" s="182" t="s">
        <v>103</v>
      </c>
      <c r="F11" s="43"/>
      <c r="G11" s="182" t="s">
        <v>175</v>
      </c>
      <c r="H11" s="43"/>
      <c r="I11" s="182" t="s">
        <v>104</v>
      </c>
      <c r="J11" s="43"/>
      <c r="K11" s="182"/>
      <c r="L11" s="182" t="s">
        <v>105</v>
      </c>
      <c r="M11" s="43"/>
      <c r="N11" s="182" t="s">
        <v>53</v>
      </c>
      <c r="O11" s="43"/>
      <c r="P11" s="182" t="s">
        <v>176</v>
      </c>
      <c r="Q11" s="43"/>
      <c r="R11" s="182" t="s">
        <v>106</v>
      </c>
      <c r="S11" s="43"/>
      <c r="T11" s="182" t="s">
        <v>107</v>
      </c>
      <c r="U11" s="51"/>
      <c r="V11" s="84"/>
    </row>
    <row r="12" spans="1:22" ht="7.5" customHeight="1">
      <c r="A12" s="85"/>
      <c r="B12" s="52"/>
      <c r="C12" s="86"/>
      <c r="D12" s="52"/>
      <c r="E12" s="87"/>
      <c r="F12" s="88"/>
      <c r="G12" s="88"/>
      <c r="H12" s="88"/>
      <c r="I12" s="87"/>
      <c r="J12" s="87"/>
      <c r="K12" s="87"/>
      <c r="L12" s="87"/>
      <c r="M12" s="87"/>
      <c r="N12" s="87"/>
      <c r="O12" s="88"/>
      <c r="P12" s="87"/>
      <c r="Q12" s="88"/>
      <c r="R12" s="87"/>
      <c r="S12" s="88"/>
      <c r="T12" s="87"/>
      <c r="U12" s="52"/>
      <c r="V12" s="89"/>
    </row>
    <row r="13" spans="1:22" ht="20.5">
      <c r="A13" s="114" t="s">
        <v>177</v>
      </c>
      <c r="B13" s="52"/>
      <c r="C13" s="86"/>
      <c r="D13" s="52"/>
      <c r="E13" s="87"/>
      <c r="F13" s="88"/>
      <c r="G13" s="88"/>
      <c r="H13" s="88"/>
      <c r="I13" s="87"/>
      <c r="J13" s="87"/>
      <c r="K13" s="87"/>
      <c r="L13" s="87"/>
      <c r="M13" s="87"/>
      <c r="N13" s="87"/>
      <c r="O13" s="88"/>
      <c r="P13" s="87"/>
      <c r="Q13" s="88"/>
      <c r="R13" s="87"/>
      <c r="S13" s="88"/>
      <c r="T13" s="87"/>
      <c r="U13" s="52"/>
      <c r="V13" s="89"/>
    </row>
    <row r="14" spans="1:22" ht="20.5">
      <c r="A14" s="80" t="s">
        <v>178</v>
      </c>
      <c r="B14" s="51"/>
      <c r="C14" s="53"/>
      <c r="D14" s="54"/>
      <c r="E14" s="55">
        <v>150000000</v>
      </c>
      <c r="F14" s="56"/>
      <c r="G14" s="55">
        <v>0</v>
      </c>
      <c r="H14" s="56"/>
      <c r="I14" s="55">
        <v>0</v>
      </c>
      <c r="J14" s="55"/>
      <c r="K14" s="55">
        <v>0</v>
      </c>
      <c r="L14" s="55">
        <v>55995539</v>
      </c>
      <c r="M14" s="55"/>
      <c r="N14" s="55" t="s">
        <v>108</v>
      </c>
      <c r="O14" s="56"/>
      <c r="P14" s="55">
        <f>SUM(E14:N14)</f>
        <v>205995539</v>
      </c>
      <c r="Q14" s="56"/>
      <c r="R14" s="55">
        <v>0</v>
      </c>
      <c r="S14" s="56"/>
      <c r="T14" s="55">
        <f>P14+R14</f>
        <v>205995539</v>
      </c>
      <c r="U14" s="52"/>
      <c r="V14" s="89"/>
    </row>
    <row r="15" spans="1:22" ht="20.5">
      <c r="A15" s="49" t="s">
        <v>179</v>
      </c>
      <c r="B15" s="47"/>
      <c r="C15" s="57"/>
      <c r="D15" s="58"/>
      <c r="E15" s="61" t="s">
        <v>108</v>
      </c>
      <c r="F15" s="59"/>
      <c r="G15" s="61" t="s">
        <v>108</v>
      </c>
      <c r="H15" s="59"/>
      <c r="I15" s="61" t="s">
        <v>108</v>
      </c>
      <c r="J15" s="53"/>
      <c r="K15" s="61" t="s">
        <v>108</v>
      </c>
      <c r="L15" s="55">
        <v>-4150308</v>
      </c>
      <c r="M15" s="110"/>
      <c r="N15" s="55">
        <v>-184040.99999999953</v>
      </c>
      <c r="O15" s="60"/>
      <c r="P15" s="55">
        <f>SUM(E15:N15)</f>
        <v>-4334349</v>
      </c>
      <c r="Q15" s="60"/>
      <c r="R15" s="55">
        <v>165808291</v>
      </c>
      <c r="S15" s="60"/>
      <c r="T15" s="61">
        <f>P15+R15</f>
        <v>161473942</v>
      </c>
      <c r="U15" s="52"/>
      <c r="V15" s="89"/>
    </row>
    <row r="16" spans="1:22" ht="21" thickBot="1">
      <c r="A16" s="48" t="s">
        <v>180</v>
      </c>
      <c r="B16" s="51"/>
      <c r="C16" s="53"/>
      <c r="D16" s="52"/>
      <c r="E16" s="62">
        <f>SUM(E14:E15)</f>
        <v>150000000</v>
      </c>
      <c r="F16" s="60"/>
      <c r="G16" s="99" t="s">
        <v>108</v>
      </c>
      <c r="H16" s="60"/>
      <c r="I16" s="71">
        <f>SUM(I14:I15)</f>
        <v>0</v>
      </c>
      <c r="J16" s="59"/>
      <c r="K16" s="71">
        <f>SUM(K14:K15)</f>
        <v>0</v>
      </c>
      <c r="L16" s="71">
        <f>SUM(L14:L15)</f>
        <v>51845231</v>
      </c>
      <c r="M16" s="59"/>
      <c r="N16" s="71">
        <f>SUM(N14:N15)</f>
        <v>-184040.99999999953</v>
      </c>
      <c r="O16" s="60"/>
      <c r="P16" s="71">
        <f>SUM(P14:P15)</f>
        <v>201661190</v>
      </c>
      <c r="Q16" s="60"/>
      <c r="R16" s="71">
        <f>SUM(R14:R15)</f>
        <v>165808291</v>
      </c>
      <c r="S16" s="60"/>
      <c r="T16" s="62">
        <f>SUM(T14:T15)</f>
        <v>367469481</v>
      </c>
      <c r="U16" s="52"/>
      <c r="V16" s="89"/>
    </row>
    <row r="17" spans="1:35" ht="21" thickTop="1">
      <c r="A17" s="85"/>
      <c r="B17" s="52"/>
      <c r="C17" s="86"/>
      <c r="D17" s="52"/>
      <c r="E17" s="87"/>
      <c r="F17" s="88"/>
      <c r="G17" s="88"/>
      <c r="H17" s="88"/>
      <c r="I17" s="87"/>
      <c r="J17" s="87"/>
      <c r="K17" s="87"/>
      <c r="L17" s="87"/>
      <c r="M17" s="87"/>
      <c r="N17" s="87"/>
      <c r="O17" s="88"/>
      <c r="P17" s="87"/>
      <c r="Q17" s="88"/>
      <c r="R17" s="87"/>
      <c r="S17" s="88"/>
      <c r="T17" s="87"/>
      <c r="U17" s="52"/>
      <c r="V17" s="89"/>
    </row>
    <row r="18" spans="1:35" ht="20.5">
      <c r="A18" s="114" t="s">
        <v>177</v>
      </c>
      <c r="B18" s="52"/>
      <c r="C18" s="86"/>
      <c r="D18" s="52"/>
      <c r="E18" s="87"/>
      <c r="F18" s="88"/>
      <c r="G18" s="88"/>
      <c r="H18" s="88"/>
      <c r="I18" s="87"/>
      <c r="J18" s="87"/>
      <c r="K18" s="87"/>
      <c r="L18" s="87"/>
      <c r="M18" s="87"/>
      <c r="N18" s="87"/>
      <c r="O18" s="88"/>
      <c r="P18" s="87"/>
      <c r="Q18" s="88"/>
      <c r="R18" s="87"/>
      <c r="S18" s="88"/>
      <c r="T18" s="87"/>
      <c r="U18" s="52"/>
      <c r="V18" s="89"/>
    </row>
    <row r="19" spans="1:35" s="9" customFormat="1" ht="17.5" customHeight="1">
      <c r="A19" s="80" t="s">
        <v>181</v>
      </c>
      <c r="B19" s="51"/>
      <c r="C19" s="53"/>
      <c r="D19" s="54"/>
      <c r="E19" s="55">
        <v>150000000</v>
      </c>
      <c r="F19" s="56"/>
      <c r="G19" s="55" t="s">
        <v>108</v>
      </c>
      <c r="H19" s="56"/>
      <c r="I19" s="55">
        <v>0</v>
      </c>
      <c r="J19" s="55"/>
      <c r="K19" s="55">
        <v>0</v>
      </c>
      <c r="L19" s="55">
        <v>51845230.560000002</v>
      </c>
      <c r="M19" s="55"/>
      <c r="N19" s="55">
        <v>-184040.99999999953</v>
      </c>
      <c r="O19" s="56"/>
      <c r="P19" s="55">
        <f>SUM(E19:N19)</f>
        <v>201661189.56</v>
      </c>
      <c r="Q19" s="56"/>
      <c r="R19" s="55">
        <v>165808291</v>
      </c>
      <c r="S19" s="56"/>
      <c r="T19" s="55">
        <f>P19+R19</f>
        <v>367469480.56</v>
      </c>
      <c r="U19" s="51"/>
      <c r="V19" s="64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</row>
    <row r="20" spans="1:35" s="9" customFormat="1" ht="17.5" customHeight="1">
      <c r="A20" s="51" t="s">
        <v>182</v>
      </c>
      <c r="B20" s="51"/>
      <c r="C20" s="53"/>
      <c r="D20" s="54"/>
      <c r="E20" s="61">
        <v>0</v>
      </c>
      <c r="F20" s="59"/>
      <c r="G20" s="61" t="s">
        <v>108</v>
      </c>
      <c r="H20" s="59"/>
      <c r="I20" s="61">
        <v>0</v>
      </c>
      <c r="J20" s="53"/>
      <c r="K20" s="61">
        <v>0</v>
      </c>
      <c r="L20" s="76">
        <v>-10838334</v>
      </c>
      <c r="M20" s="76"/>
      <c r="N20" s="76" t="e">
        <f>#REF!</f>
        <v>#REF!</v>
      </c>
      <c r="O20" s="59"/>
      <c r="P20" s="55" t="e">
        <f>SUM(E20:N20)</f>
        <v>#REF!</v>
      </c>
      <c r="Q20" s="59"/>
      <c r="R20" s="55">
        <v>6396540</v>
      </c>
      <c r="S20" s="59"/>
      <c r="T20" s="61" t="e">
        <f t="shared" ref="T20" si="0">P20+R20</f>
        <v>#REF!</v>
      </c>
      <c r="U20" s="73"/>
      <c r="V20" s="74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</row>
    <row r="21" spans="1:35" s="9" customFormat="1" ht="17.5" customHeight="1" thickBot="1">
      <c r="A21" s="48" t="s">
        <v>183</v>
      </c>
      <c r="B21" s="51"/>
      <c r="C21" s="53"/>
      <c r="D21" s="52"/>
      <c r="E21" s="62">
        <f>SUM(E19:E20)</f>
        <v>150000000</v>
      </c>
      <c r="F21" s="60"/>
      <c r="G21" s="99" t="s">
        <v>108</v>
      </c>
      <c r="H21" s="60"/>
      <c r="I21" s="62">
        <f>SUM(I19:I20)</f>
        <v>0</v>
      </c>
      <c r="J21" s="59"/>
      <c r="K21" s="62">
        <f>SUM(K19:K20)</f>
        <v>0</v>
      </c>
      <c r="L21" s="71">
        <f>SUM(L19:L20)</f>
        <v>41006896.560000002</v>
      </c>
      <c r="M21" s="59"/>
      <c r="N21" s="71" t="e">
        <f>SUM(N19:N20)</f>
        <v>#REF!</v>
      </c>
      <c r="O21" s="60"/>
      <c r="P21" s="71" t="e">
        <f>SUM(P19:P20)</f>
        <v>#REF!</v>
      </c>
      <c r="Q21" s="60"/>
      <c r="R21" s="71">
        <f>SUM(R19:R20)</f>
        <v>172204831</v>
      </c>
      <c r="S21" s="60"/>
      <c r="T21" s="62" t="e">
        <f>SUM(T19:T20)</f>
        <v>#REF!</v>
      </c>
      <c r="U21" s="64"/>
      <c r="V21" s="74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</row>
    <row r="22" spans="1:35" s="9" customFormat="1" ht="17.5" customHeight="1" thickTop="1">
      <c r="A22" s="48"/>
      <c r="B22" s="51"/>
      <c r="C22" s="53"/>
      <c r="D22" s="52"/>
      <c r="E22" s="59"/>
      <c r="F22" s="60"/>
      <c r="G22" s="60"/>
      <c r="H22" s="60"/>
      <c r="I22" s="59"/>
      <c r="J22" s="59"/>
      <c r="K22" s="59"/>
      <c r="L22" s="59"/>
      <c r="M22" s="59"/>
      <c r="N22" s="59"/>
      <c r="O22" s="60"/>
      <c r="P22" s="59"/>
      <c r="Q22" s="60"/>
      <c r="R22" s="59"/>
      <c r="S22" s="60"/>
      <c r="T22" s="59"/>
      <c r="U22" s="64"/>
      <c r="V22" s="74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</row>
    <row r="23" spans="1:35" s="9" customFormat="1" ht="17.5" customHeight="1">
      <c r="A23" s="114" t="s">
        <v>184</v>
      </c>
      <c r="B23" s="51"/>
      <c r="C23" s="53"/>
      <c r="D23" s="52"/>
      <c r="E23" s="59"/>
      <c r="F23" s="60"/>
      <c r="G23" s="60"/>
      <c r="H23" s="60"/>
      <c r="I23" s="59"/>
      <c r="J23" s="59"/>
      <c r="K23" s="59"/>
      <c r="L23" s="59"/>
      <c r="M23" s="59"/>
      <c r="N23" s="59"/>
      <c r="O23" s="60"/>
      <c r="P23" s="59"/>
      <c r="Q23" s="60"/>
      <c r="R23" s="59"/>
      <c r="S23" s="60"/>
      <c r="T23" s="59"/>
      <c r="U23" s="64"/>
      <c r="V23" s="74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</row>
    <row r="24" spans="1:35" s="9" customFormat="1" ht="17.5" customHeight="1">
      <c r="A24" s="80" t="s">
        <v>185</v>
      </c>
      <c r="B24" s="51"/>
      <c r="C24" s="53"/>
      <c r="D24" s="54"/>
      <c r="E24" s="55">
        <f>SUM(E21)</f>
        <v>150000000</v>
      </c>
      <c r="F24" s="56"/>
      <c r="G24" s="55" t="s">
        <v>108</v>
      </c>
      <c r="H24" s="56"/>
      <c r="I24" s="55" t="s">
        <v>108</v>
      </c>
      <c r="J24" s="55"/>
      <c r="K24" s="55" t="s">
        <v>108</v>
      </c>
      <c r="L24" s="55">
        <v>58384932</v>
      </c>
      <c r="M24" s="55"/>
      <c r="N24" s="55">
        <v>-293546</v>
      </c>
      <c r="O24" s="56"/>
      <c r="P24" s="55">
        <f>SUM(E24:O24)</f>
        <v>208091386</v>
      </c>
      <c r="Q24" s="56"/>
      <c r="R24" s="55">
        <v>221366535</v>
      </c>
      <c r="S24" s="56"/>
      <c r="T24" s="55">
        <f>SUM(P24:R24)</f>
        <v>429457921</v>
      </c>
      <c r="U24" s="51"/>
      <c r="V24" s="64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</row>
    <row r="25" spans="1:35" s="9" customFormat="1" ht="17.5" customHeight="1">
      <c r="A25" s="49" t="s">
        <v>186</v>
      </c>
      <c r="B25" s="47"/>
      <c r="C25" s="57"/>
      <c r="D25" s="58"/>
      <c r="E25" s="59">
        <v>330000000</v>
      </c>
      <c r="F25" s="60"/>
      <c r="G25" s="55" t="s">
        <v>108</v>
      </c>
      <c r="H25" s="60"/>
      <c r="I25" s="55" t="s">
        <v>108</v>
      </c>
      <c r="J25" s="53"/>
      <c r="K25" s="55" t="s">
        <v>108</v>
      </c>
      <c r="L25" s="55" t="s">
        <v>108</v>
      </c>
      <c r="M25" s="55"/>
      <c r="N25" s="55" t="s">
        <v>108</v>
      </c>
      <c r="O25" s="60"/>
      <c r="P25" s="55">
        <f>SUM(E25:O25)</f>
        <v>330000000</v>
      </c>
      <c r="Q25" s="60"/>
      <c r="R25" s="55" t="s">
        <v>108</v>
      </c>
      <c r="S25" s="60"/>
      <c r="T25" s="59">
        <f>SUM(P25:R25)</f>
        <v>330000000</v>
      </c>
      <c r="U25" s="64"/>
      <c r="V25" s="75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</row>
    <row r="26" spans="1:35" s="9" customFormat="1" ht="17.5" customHeight="1">
      <c r="A26" s="50" t="s">
        <v>110</v>
      </c>
      <c r="B26" s="72"/>
      <c r="C26" s="57">
        <v>4</v>
      </c>
      <c r="D26" s="58"/>
      <c r="E26" s="55" t="s">
        <v>108</v>
      </c>
      <c r="F26" s="60"/>
      <c r="G26" s="55" t="s">
        <v>108</v>
      </c>
      <c r="H26" s="60"/>
      <c r="I26" s="55">
        <v>4240459</v>
      </c>
      <c r="J26" s="59"/>
      <c r="K26" s="55">
        <v>-154984617</v>
      </c>
      <c r="L26" s="55" t="s">
        <v>108</v>
      </c>
      <c r="M26" s="55"/>
      <c r="N26" s="55" t="s">
        <v>108</v>
      </c>
      <c r="O26" s="60"/>
      <c r="P26" s="55">
        <f>SUM(E26:O26)</f>
        <v>-150744158</v>
      </c>
      <c r="Q26" s="60"/>
      <c r="R26" s="55">
        <v>-220892819.92421287</v>
      </c>
      <c r="S26" s="60"/>
      <c r="T26" s="59">
        <f>SUM(P26:R26)</f>
        <v>-371636977.92421287</v>
      </c>
      <c r="U26" s="73"/>
      <c r="V26" s="74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</row>
    <row r="27" spans="1:35" s="9" customFormat="1" ht="17.5" customHeight="1">
      <c r="A27" s="50" t="s">
        <v>187</v>
      </c>
      <c r="B27" s="72"/>
      <c r="C27" s="57"/>
      <c r="D27" s="58"/>
      <c r="E27" s="55" t="s">
        <v>108</v>
      </c>
      <c r="F27" s="60"/>
      <c r="G27" s="55" t="s">
        <v>108</v>
      </c>
      <c r="H27" s="60"/>
      <c r="I27" s="55" t="s">
        <v>108</v>
      </c>
      <c r="J27" s="60"/>
      <c r="K27" s="55" t="s">
        <v>108</v>
      </c>
      <c r="L27" s="55" t="s">
        <v>108</v>
      </c>
      <c r="M27" s="55"/>
      <c r="N27" s="55" t="s">
        <v>108</v>
      </c>
      <c r="O27" s="60"/>
      <c r="P27" s="102">
        <f>SUM(E27:O27)</f>
        <v>0</v>
      </c>
      <c r="Q27" s="60"/>
      <c r="R27" s="55" t="s">
        <v>108</v>
      </c>
      <c r="S27" s="60"/>
      <c r="T27" s="59">
        <f>SUM(P27:R27)</f>
        <v>0</v>
      </c>
      <c r="U27" s="73"/>
      <c r="V27" s="74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</row>
    <row r="28" spans="1:35" s="9" customFormat="1" ht="17.5" customHeight="1">
      <c r="A28" s="51" t="s">
        <v>182</v>
      </c>
      <c r="B28" s="51"/>
      <c r="C28" s="53"/>
      <c r="D28" s="54"/>
      <c r="E28" s="61" t="s">
        <v>108</v>
      </c>
      <c r="F28" s="59"/>
      <c r="G28" s="61" t="s">
        <v>108</v>
      </c>
      <c r="H28" s="59"/>
      <c r="I28" s="61" t="s">
        <v>108</v>
      </c>
      <c r="J28" s="53"/>
      <c r="K28" s="61" t="s">
        <v>108</v>
      </c>
      <c r="L28" s="55" t="e">
        <f>#REF!</f>
        <v>#REF!</v>
      </c>
      <c r="M28" s="55"/>
      <c r="N28" s="55" t="e">
        <f>#REF!</f>
        <v>#REF!</v>
      </c>
      <c r="O28" s="59"/>
      <c r="P28" s="55" t="e">
        <f>SUM(E28:O28)</f>
        <v>#REF!</v>
      </c>
      <c r="Q28" s="59"/>
      <c r="R28" s="61" t="e">
        <f>#REF!</f>
        <v>#REF!</v>
      </c>
      <c r="S28" s="59"/>
      <c r="T28" s="59" t="e">
        <f>SUM(P28:R28)</f>
        <v>#REF!</v>
      </c>
      <c r="U28" s="73"/>
      <c r="V28" s="74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</row>
    <row r="29" spans="1:35" s="9" customFormat="1" ht="17.5" customHeight="1" thickBot="1">
      <c r="A29" s="48" t="s">
        <v>183</v>
      </c>
      <c r="B29" s="51"/>
      <c r="C29" s="53"/>
      <c r="D29" s="52"/>
      <c r="E29" s="62">
        <f>SUM(E24:E28)</f>
        <v>480000000</v>
      </c>
      <c r="F29" s="59">
        <f t="shared" ref="F29" si="1">SUM(F24:F28)</f>
        <v>0</v>
      </c>
      <c r="G29" s="62">
        <f>SUM(G24:G28)</f>
        <v>0</v>
      </c>
      <c r="H29" s="60"/>
      <c r="I29" s="62">
        <f>SUM(I24:I26)</f>
        <v>4240459</v>
      </c>
      <c r="J29" s="59"/>
      <c r="K29" s="62">
        <f>SUM(K24:K26)</f>
        <v>-154984617</v>
      </c>
      <c r="L29" s="71" t="e">
        <f>SUM(L24:L28)</f>
        <v>#REF!</v>
      </c>
      <c r="M29" s="59"/>
      <c r="N29" s="71" t="e">
        <f>SUM(N24:N28)</f>
        <v>#REF!</v>
      </c>
      <c r="O29" s="60"/>
      <c r="P29" s="71" t="e">
        <f>SUM(P24:P28)</f>
        <v>#REF!</v>
      </c>
      <c r="Q29" s="60"/>
      <c r="R29" s="62" t="e">
        <f>SUM(R24:R28)</f>
        <v>#REF!</v>
      </c>
      <c r="S29" s="60"/>
      <c r="T29" s="71" t="e">
        <f>SUM(T24:T28)</f>
        <v>#REF!</v>
      </c>
      <c r="U29" s="64"/>
      <c r="V29" s="74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</row>
    <row r="30" spans="1:35" s="9" customFormat="1" ht="17.5" customHeight="1" thickTop="1">
      <c r="F30" s="59"/>
      <c r="G30" s="60"/>
      <c r="H30" s="60"/>
      <c r="I30" s="59"/>
      <c r="J30" s="59"/>
      <c r="K30" s="59"/>
      <c r="L30" s="59"/>
      <c r="M30" s="59"/>
      <c r="N30" s="59"/>
      <c r="O30" s="60"/>
      <c r="P30" s="59"/>
      <c r="Q30" s="60"/>
      <c r="R30" s="59"/>
      <c r="S30" s="60"/>
      <c r="T30" s="59"/>
      <c r="U30" s="64"/>
      <c r="V30" s="74"/>
    </row>
    <row r="31" spans="1:35" s="9" customFormat="1" ht="17.5" customHeight="1">
      <c r="B31" s="50"/>
      <c r="C31" s="53"/>
      <c r="D31" s="90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60"/>
      <c r="U31" s="50"/>
      <c r="V31" s="64"/>
    </row>
    <row r="32" spans="1:35" s="9" customFormat="1" ht="17.5" customHeight="1">
      <c r="A32" s="422" t="s">
        <v>30</v>
      </c>
      <c r="B32" s="422"/>
      <c r="C32" s="422"/>
      <c r="D32" s="422"/>
      <c r="E32" s="422"/>
      <c r="F32" s="87"/>
      <c r="G32" s="87"/>
      <c r="H32" s="87"/>
      <c r="I32" s="87"/>
      <c r="J32" s="53"/>
      <c r="K32" s="53"/>
      <c r="L32" s="87"/>
      <c r="M32" s="87"/>
      <c r="N32" s="87"/>
      <c r="O32" s="87"/>
      <c r="P32" s="87"/>
      <c r="Q32" s="87"/>
      <c r="R32" s="87"/>
      <c r="S32" s="87"/>
      <c r="T32" s="87"/>
      <c r="U32" s="51"/>
      <c r="V32" s="84"/>
    </row>
    <row r="33" spans="1:22" s="9" customFormat="1" ht="17.5" customHeight="1">
      <c r="A33" s="50"/>
      <c r="B33" s="50"/>
      <c r="C33" s="53"/>
      <c r="D33" s="90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60"/>
      <c r="U33" s="50"/>
      <c r="V33" s="64"/>
    </row>
    <row r="34" spans="1:22" s="9" customFormat="1" ht="17.5" customHeight="1"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60"/>
      <c r="U34" s="50"/>
      <c r="V34" s="64"/>
    </row>
    <row r="35" spans="1:22" s="9" customFormat="1" ht="17.5" customHeight="1">
      <c r="A35" s="50"/>
      <c r="B35" s="50"/>
      <c r="C35" s="53"/>
      <c r="D35" s="90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60"/>
      <c r="U35" s="50"/>
      <c r="V35" s="64"/>
    </row>
    <row r="36" spans="1:22" ht="17.5" customHeight="1"/>
    <row r="37" spans="1:22" ht="17.5" customHeight="1"/>
    <row r="38" spans="1:22" ht="17.5" customHeight="1"/>
    <row r="39" spans="1:22" ht="17.5" customHeight="1"/>
    <row r="40" spans="1:22" ht="17.5" customHeight="1"/>
    <row r="41" spans="1:22" ht="17.5" customHeight="1"/>
    <row r="42" spans="1:22" ht="17.5" customHeight="1"/>
    <row r="43" spans="1:22" ht="17.5" customHeight="1"/>
    <row r="44" spans="1:22" ht="17.5" customHeight="1"/>
    <row r="45" spans="1:22" ht="17.5" customHeight="1"/>
    <row r="46" spans="1:22" ht="17.5" customHeight="1"/>
    <row r="47" spans="1:22" ht="17.5" customHeight="1"/>
    <row r="48" spans="1:22" ht="17.5" customHeight="1"/>
    <row r="49" ht="17.5" customHeight="1"/>
    <row r="50" ht="17.5" customHeight="1"/>
    <row r="51" ht="17.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8" customWidth="1"/>
    <col min="2" max="3" width="1.453125" style="8" customWidth="1"/>
    <col min="4" max="4" width="32.453125" style="8" customWidth="1"/>
    <col min="5" max="5" width="11.81640625" style="8" customWidth="1"/>
    <col min="6" max="6" width="4.81640625" style="8" customWidth="1"/>
    <col min="7" max="7" width="30.453125" style="8" customWidth="1"/>
    <col min="8" max="8" width="2.1796875" style="8" customWidth="1"/>
    <col min="9" max="9" width="30.453125" style="8" customWidth="1"/>
    <col min="10" max="10" width="1.81640625" style="8" customWidth="1"/>
    <col min="11" max="11" width="30.453125" style="8" customWidth="1"/>
    <col min="12" max="12" width="16.1796875" style="8" customWidth="1"/>
    <col min="13" max="13" width="12.81640625" style="8" customWidth="1"/>
    <col min="14" max="250" width="8.81640625" style="8"/>
    <col min="251" max="253" width="8.81640625" style="36"/>
    <col min="254" max="256" width="1.453125" style="36" customWidth="1"/>
    <col min="257" max="257" width="37.1796875" style="36" customWidth="1"/>
    <col min="258" max="258" width="11.81640625" style="36" customWidth="1"/>
    <col min="259" max="259" width="1" style="36" customWidth="1"/>
    <col min="260" max="260" width="16.81640625" style="36" customWidth="1"/>
    <col min="261" max="261" width="2.1796875" style="36" customWidth="1"/>
    <col min="262" max="262" width="12.81640625" style="36" bestFit="1" customWidth="1"/>
    <col min="263" max="263" width="2.453125" style="36" customWidth="1"/>
    <col min="264" max="264" width="17.1796875" style="36" customWidth="1"/>
    <col min="265" max="265" width="1" style="36" customWidth="1"/>
    <col min="266" max="266" width="14.453125" style="36" customWidth="1"/>
    <col min="267" max="267" width="1.81640625" style="36" customWidth="1"/>
    <col min="268" max="268" width="16.1796875" style="36" customWidth="1"/>
    <col min="269" max="269" width="12.81640625" style="36" customWidth="1"/>
    <col min="270" max="509" width="8.81640625" style="36"/>
    <col min="510" max="512" width="1.453125" style="36" customWidth="1"/>
    <col min="513" max="513" width="37.1796875" style="36" customWidth="1"/>
    <col min="514" max="514" width="11.81640625" style="36" customWidth="1"/>
    <col min="515" max="515" width="1" style="36" customWidth="1"/>
    <col min="516" max="516" width="16.81640625" style="36" customWidth="1"/>
    <col min="517" max="517" width="2.1796875" style="36" customWidth="1"/>
    <col min="518" max="518" width="12.81640625" style="36" bestFit="1" customWidth="1"/>
    <col min="519" max="519" width="2.453125" style="36" customWidth="1"/>
    <col min="520" max="520" width="17.1796875" style="36" customWidth="1"/>
    <col min="521" max="521" width="1" style="36" customWidth="1"/>
    <col min="522" max="522" width="14.453125" style="36" customWidth="1"/>
    <col min="523" max="523" width="1.81640625" style="36" customWidth="1"/>
    <col min="524" max="524" width="16.1796875" style="36" customWidth="1"/>
    <col min="525" max="525" width="12.81640625" style="36" customWidth="1"/>
    <col min="526" max="765" width="8.81640625" style="36"/>
    <col min="766" max="768" width="1.453125" style="36" customWidth="1"/>
    <col min="769" max="769" width="37.1796875" style="36" customWidth="1"/>
    <col min="770" max="770" width="11.81640625" style="36" customWidth="1"/>
    <col min="771" max="771" width="1" style="36" customWidth="1"/>
    <col min="772" max="772" width="16.81640625" style="36" customWidth="1"/>
    <col min="773" max="773" width="2.1796875" style="36" customWidth="1"/>
    <col min="774" max="774" width="12.81640625" style="36" bestFit="1" customWidth="1"/>
    <col min="775" max="775" width="2.453125" style="36" customWidth="1"/>
    <col min="776" max="776" width="17.1796875" style="36" customWidth="1"/>
    <col min="777" max="777" width="1" style="36" customWidth="1"/>
    <col min="778" max="778" width="14.453125" style="36" customWidth="1"/>
    <col min="779" max="779" width="1.81640625" style="36" customWidth="1"/>
    <col min="780" max="780" width="16.1796875" style="36" customWidth="1"/>
    <col min="781" max="781" width="12.81640625" style="36" customWidth="1"/>
    <col min="782" max="1021" width="8.81640625" style="36"/>
    <col min="1022" max="1024" width="1.453125" style="36" customWidth="1"/>
    <col min="1025" max="1025" width="37.1796875" style="36" customWidth="1"/>
    <col min="1026" max="1026" width="11.81640625" style="36" customWidth="1"/>
    <col min="1027" max="1027" width="1" style="36" customWidth="1"/>
    <col min="1028" max="1028" width="16.81640625" style="36" customWidth="1"/>
    <col min="1029" max="1029" width="2.1796875" style="36" customWidth="1"/>
    <col min="1030" max="1030" width="12.81640625" style="36" bestFit="1" customWidth="1"/>
    <col min="1031" max="1031" width="2.453125" style="36" customWidth="1"/>
    <col min="1032" max="1032" width="17.1796875" style="36" customWidth="1"/>
    <col min="1033" max="1033" width="1" style="36" customWidth="1"/>
    <col min="1034" max="1034" width="14.453125" style="36" customWidth="1"/>
    <col min="1035" max="1035" width="1.81640625" style="36" customWidth="1"/>
    <col min="1036" max="1036" width="16.1796875" style="36" customWidth="1"/>
    <col min="1037" max="1037" width="12.81640625" style="36" customWidth="1"/>
    <col min="1038" max="1277" width="8.81640625" style="36"/>
    <col min="1278" max="1280" width="1.453125" style="36" customWidth="1"/>
    <col min="1281" max="1281" width="37.1796875" style="36" customWidth="1"/>
    <col min="1282" max="1282" width="11.81640625" style="36" customWidth="1"/>
    <col min="1283" max="1283" width="1" style="36" customWidth="1"/>
    <col min="1284" max="1284" width="16.81640625" style="36" customWidth="1"/>
    <col min="1285" max="1285" width="2.1796875" style="36" customWidth="1"/>
    <col min="1286" max="1286" width="12.81640625" style="36" bestFit="1" customWidth="1"/>
    <col min="1287" max="1287" width="2.453125" style="36" customWidth="1"/>
    <col min="1288" max="1288" width="17.1796875" style="36" customWidth="1"/>
    <col min="1289" max="1289" width="1" style="36" customWidth="1"/>
    <col min="1290" max="1290" width="14.453125" style="36" customWidth="1"/>
    <col min="1291" max="1291" width="1.81640625" style="36" customWidth="1"/>
    <col min="1292" max="1292" width="16.1796875" style="36" customWidth="1"/>
    <col min="1293" max="1293" width="12.81640625" style="36" customWidth="1"/>
    <col min="1294" max="1533" width="8.81640625" style="36"/>
    <col min="1534" max="1536" width="1.453125" style="36" customWidth="1"/>
    <col min="1537" max="1537" width="37.1796875" style="36" customWidth="1"/>
    <col min="1538" max="1538" width="11.81640625" style="36" customWidth="1"/>
    <col min="1539" max="1539" width="1" style="36" customWidth="1"/>
    <col min="1540" max="1540" width="16.81640625" style="36" customWidth="1"/>
    <col min="1541" max="1541" width="2.1796875" style="36" customWidth="1"/>
    <col min="1542" max="1542" width="12.81640625" style="36" bestFit="1" customWidth="1"/>
    <col min="1543" max="1543" width="2.453125" style="36" customWidth="1"/>
    <col min="1544" max="1544" width="17.1796875" style="36" customWidth="1"/>
    <col min="1545" max="1545" width="1" style="36" customWidth="1"/>
    <col min="1546" max="1546" width="14.453125" style="36" customWidth="1"/>
    <col min="1547" max="1547" width="1.81640625" style="36" customWidth="1"/>
    <col min="1548" max="1548" width="16.1796875" style="36" customWidth="1"/>
    <col min="1549" max="1549" width="12.81640625" style="36" customWidth="1"/>
    <col min="1550" max="1789" width="8.81640625" style="36"/>
    <col min="1790" max="1792" width="1.453125" style="36" customWidth="1"/>
    <col min="1793" max="1793" width="37.1796875" style="36" customWidth="1"/>
    <col min="1794" max="1794" width="11.81640625" style="36" customWidth="1"/>
    <col min="1795" max="1795" width="1" style="36" customWidth="1"/>
    <col min="1796" max="1796" width="16.81640625" style="36" customWidth="1"/>
    <col min="1797" max="1797" width="2.1796875" style="36" customWidth="1"/>
    <col min="1798" max="1798" width="12.81640625" style="36" bestFit="1" customWidth="1"/>
    <col min="1799" max="1799" width="2.453125" style="36" customWidth="1"/>
    <col min="1800" max="1800" width="17.1796875" style="36" customWidth="1"/>
    <col min="1801" max="1801" width="1" style="36" customWidth="1"/>
    <col min="1802" max="1802" width="14.453125" style="36" customWidth="1"/>
    <col min="1803" max="1803" width="1.81640625" style="36" customWidth="1"/>
    <col min="1804" max="1804" width="16.1796875" style="36" customWidth="1"/>
    <col min="1805" max="1805" width="12.81640625" style="36" customWidth="1"/>
    <col min="1806" max="2045" width="8.81640625" style="36"/>
    <col min="2046" max="2048" width="1.453125" style="36" customWidth="1"/>
    <col min="2049" max="2049" width="37.1796875" style="36" customWidth="1"/>
    <col min="2050" max="2050" width="11.81640625" style="36" customWidth="1"/>
    <col min="2051" max="2051" width="1" style="36" customWidth="1"/>
    <col min="2052" max="2052" width="16.81640625" style="36" customWidth="1"/>
    <col min="2053" max="2053" width="2.1796875" style="36" customWidth="1"/>
    <col min="2054" max="2054" width="12.81640625" style="36" bestFit="1" customWidth="1"/>
    <col min="2055" max="2055" width="2.453125" style="36" customWidth="1"/>
    <col min="2056" max="2056" width="17.1796875" style="36" customWidth="1"/>
    <col min="2057" max="2057" width="1" style="36" customWidth="1"/>
    <col min="2058" max="2058" width="14.453125" style="36" customWidth="1"/>
    <col min="2059" max="2059" width="1.81640625" style="36" customWidth="1"/>
    <col min="2060" max="2060" width="16.1796875" style="36" customWidth="1"/>
    <col min="2061" max="2061" width="12.81640625" style="36" customWidth="1"/>
    <col min="2062" max="2301" width="8.81640625" style="36"/>
    <col min="2302" max="2304" width="1.453125" style="36" customWidth="1"/>
    <col min="2305" max="2305" width="37.1796875" style="36" customWidth="1"/>
    <col min="2306" max="2306" width="11.81640625" style="36" customWidth="1"/>
    <col min="2307" max="2307" width="1" style="36" customWidth="1"/>
    <col min="2308" max="2308" width="16.81640625" style="36" customWidth="1"/>
    <col min="2309" max="2309" width="2.1796875" style="36" customWidth="1"/>
    <col min="2310" max="2310" width="12.81640625" style="36" bestFit="1" customWidth="1"/>
    <col min="2311" max="2311" width="2.453125" style="36" customWidth="1"/>
    <col min="2312" max="2312" width="17.1796875" style="36" customWidth="1"/>
    <col min="2313" max="2313" width="1" style="36" customWidth="1"/>
    <col min="2314" max="2314" width="14.453125" style="36" customWidth="1"/>
    <col min="2315" max="2315" width="1.81640625" style="36" customWidth="1"/>
    <col min="2316" max="2316" width="16.1796875" style="36" customWidth="1"/>
    <col min="2317" max="2317" width="12.81640625" style="36" customWidth="1"/>
    <col min="2318" max="2557" width="8.81640625" style="36"/>
    <col min="2558" max="2560" width="1.453125" style="36" customWidth="1"/>
    <col min="2561" max="2561" width="37.1796875" style="36" customWidth="1"/>
    <col min="2562" max="2562" width="11.81640625" style="36" customWidth="1"/>
    <col min="2563" max="2563" width="1" style="36" customWidth="1"/>
    <col min="2564" max="2564" width="16.81640625" style="36" customWidth="1"/>
    <col min="2565" max="2565" width="2.1796875" style="36" customWidth="1"/>
    <col min="2566" max="2566" width="12.81640625" style="36" bestFit="1" customWidth="1"/>
    <col min="2567" max="2567" width="2.453125" style="36" customWidth="1"/>
    <col min="2568" max="2568" width="17.1796875" style="36" customWidth="1"/>
    <col min="2569" max="2569" width="1" style="36" customWidth="1"/>
    <col min="2570" max="2570" width="14.453125" style="36" customWidth="1"/>
    <col min="2571" max="2571" width="1.81640625" style="36" customWidth="1"/>
    <col min="2572" max="2572" width="16.1796875" style="36" customWidth="1"/>
    <col min="2573" max="2573" width="12.81640625" style="36" customWidth="1"/>
    <col min="2574" max="2813" width="8.81640625" style="36"/>
    <col min="2814" max="2816" width="1.453125" style="36" customWidth="1"/>
    <col min="2817" max="2817" width="37.1796875" style="36" customWidth="1"/>
    <col min="2818" max="2818" width="11.81640625" style="36" customWidth="1"/>
    <col min="2819" max="2819" width="1" style="36" customWidth="1"/>
    <col min="2820" max="2820" width="16.81640625" style="36" customWidth="1"/>
    <col min="2821" max="2821" width="2.1796875" style="36" customWidth="1"/>
    <col min="2822" max="2822" width="12.81640625" style="36" bestFit="1" customWidth="1"/>
    <col min="2823" max="2823" width="2.453125" style="36" customWidth="1"/>
    <col min="2824" max="2824" width="17.1796875" style="36" customWidth="1"/>
    <col min="2825" max="2825" width="1" style="36" customWidth="1"/>
    <col min="2826" max="2826" width="14.453125" style="36" customWidth="1"/>
    <col min="2827" max="2827" width="1.81640625" style="36" customWidth="1"/>
    <col min="2828" max="2828" width="16.1796875" style="36" customWidth="1"/>
    <col min="2829" max="2829" width="12.81640625" style="36" customWidth="1"/>
    <col min="2830" max="3069" width="8.81640625" style="36"/>
    <col min="3070" max="3072" width="1.453125" style="36" customWidth="1"/>
    <col min="3073" max="3073" width="37.1796875" style="36" customWidth="1"/>
    <col min="3074" max="3074" width="11.81640625" style="36" customWidth="1"/>
    <col min="3075" max="3075" width="1" style="36" customWidth="1"/>
    <col min="3076" max="3076" width="16.81640625" style="36" customWidth="1"/>
    <col min="3077" max="3077" width="2.1796875" style="36" customWidth="1"/>
    <col min="3078" max="3078" width="12.81640625" style="36" bestFit="1" customWidth="1"/>
    <col min="3079" max="3079" width="2.453125" style="36" customWidth="1"/>
    <col min="3080" max="3080" width="17.1796875" style="36" customWidth="1"/>
    <col min="3081" max="3081" width="1" style="36" customWidth="1"/>
    <col min="3082" max="3082" width="14.453125" style="36" customWidth="1"/>
    <col min="3083" max="3083" width="1.81640625" style="36" customWidth="1"/>
    <col min="3084" max="3084" width="16.1796875" style="36" customWidth="1"/>
    <col min="3085" max="3085" width="12.81640625" style="36" customWidth="1"/>
    <col min="3086" max="3325" width="8.81640625" style="36"/>
    <col min="3326" max="3328" width="1.453125" style="36" customWidth="1"/>
    <col min="3329" max="3329" width="37.1796875" style="36" customWidth="1"/>
    <col min="3330" max="3330" width="11.81640625" style="36" customWidth="1"/>
    <col min="3331" max="3331" width="1" style="36" customWidth="1"/>
    <col min="3332" max="3332" width="16.81640625" style="36" customWidth="1"/>
    <col min="3333" max="3333" width="2.1796875" style="36" customWidth="1"/>
    <col min="3334" max="3334" width="12.81640625" style="36" bestFit="1" customWidth="1"/>
    <col min="3335" max="3335" width="2.453125" style="36" customWidth="1"/>
    <col min="3336" max="3336" width="17.1796875" style="36" customWidth="1"/>
    <col min="3337" max="3337" width="1" style="36" customWidth="1"/>
    <col min="3338" max="3338" width="14.453125" style="36" customWidth="1"/>
    <col min="3339" max="3339" width="1.81640625" style="36" customWidth="1"/>
    <col min="3340" max="3340" width="16.1796875" style="36" customWidth="1"/>
    <col min="3341" max="3341" width="12.81640625" style="36" customWidth="1"/>
    <col min="3342" max="3581" width="8.81640625" style="36"/>
    <col min="3582" max="3584" width="1.453125" style="36" customWidth="1"/>
    <col min="3585" max="3585" width="37.1796875" style="36" customWidth="1"/>
    <col min="3586" max="3586" width="11.81640625" style="36" customWidth="1"/>
    <col min="3587" max="3587" width="1" style="36" customWidth="1"/>
    <col min="3588" max="3588" width="16.81640625" style="36" customWidth="1"/>
    <col min="3589" max="3589" width="2.1796875" style="36" customWidth="1"/>
    <col min="3590" max="3590" width="12.81640625" style="36" bestFit="1" customWidth="1"/>
    <col min="3591" max="3591" width="2.453125" style="36" customWidth="1"/>
    <col min="3592" max="3592" width="17.1796875" style="36" customWidth="1"/>
    <col min="3593" max="3593" width="1" style="36" customWidth="1"/>
    <col min="3594" max="3594" width="14.453125" style="36" customWidth="1"/>
    <col min="3595" max="3595" width="1.81640625" style="36" customWidth="1"/>
    <col min="3596" max="3596" width="16.1796875" style="36" customWidth="1"/>
    <col min="3597" max="3597" width="12.81640625" style="36" customWidth="1"/>
    <col min="3598" max="3837" width="8.81640625" style="36"/>
    <col min="3838" max="3840" width="1.453125" style="36" customWidth="1"/>
    <col min="3841" max="3841" width="37.1796875" style="36" customWidth="1"/>
    <col min="3842" max="3842" width="11.81640625" style="36" customWidth="1"/>
    <col min="3843" max="3843" width="1" style="36" customWidth="1"/>
    <col min="3844" max="3844" width="16.81640625" style="36" customWidth="1"/>
    <col min="3845" max="3845" width="2.1796875" style="36" customWidth="1"/>
    <col min="3846" max="3846" width="12.81640625" style="36" bestFit="1" customWidth="1"/>
    <col min="3847" max="3847" width="2.453125" style="36" customWidth="1"/>
    <col min="3848" max="3848" width="17.1796875" style="36" customWidth="1"/>
    <col min="3849" max="3849" width="1" style="36" customWidth="1"/>
    <col min="3850" max="3850" width="14.453125" style="36" customWidth="1"/>
    <col min="3851" max="3851" width="1.81640625" style="36" customWidth="1"/>
    <col min="3852" max="3852" width="16.1796875" style="36" customWidth="1"/>
    <col min="3853" max="3853" width="12.81640625" style="36" customWidth="1"/>
    <col min="3854" max="4093" width="8.81640625" style="36"/>
    <col min="4094" max="4096" width="1.453125" style="36" customWidth="1"/>
    <col min="4097" max="4097" width="37.1796875" style="36" customWidth="1"/>
    <col min="4098" max="4098" width="11.81640625" style="36" customWidth="1"/>
    <col min="4099" max="4099" width="1" style="36" customWidth="1"/>
    <col min="4100" max="4100" width="16.81640625" style="36" customWidth="1"/>
    <col min="4101" max="4101" width="2.1796875" style="36" customWidth="1"/>
    <col min="4102" max="4102" width="12.81640625" style="36" bestFit="1" customWidth="1"/>
    <col min="4103" max="4103" width="2.453125" style="36" customWidth="1"/>
    <col min="4104" max="4104" width="17.1796875" style="36" customWidth="1"/>
    <col min="4105" max="4105" width="1" style="36" customWidth="1"/>
    <col min="4106" max="4106" width="14.453125" style="36" customWidth="1"/>
    <col min="4107" max="4107" width="1.81640625" style="36" customWidth="1"/>
    <col min="4108" max="4108" width="16.1796875" style="36" customWidth="1"/>
    <col min="4109" max="4109" width="12.81640625" style="36" customWidth="1"/>
    <col min="4110" max="4349" width="8.81640625" style="36"/>
    <col min="4350" max="4352" width="1.453125" style="36" customWidth="1"/>
    <col min="4353" max="4353" width="37.1796875" style="36" customWidth="1"/>
    <col min="4354" max="4354" width="11.81640625" style="36" customWidth="1"/>
    <col min="4355" max="4355" width="1" style="36" customWidth="1"/>
    <col min="4356" max="4356" width="16.81640625" style="36" customWidth="1"/>
    <col min="4357" max="4357" width="2.1796875" style="36" customWidth="1"/>
    <col min="4358" max="4358" width="12.81640625" style="36" bestFit="1" customWidth="1"/>
    <col min="4359" max="4359" width="2.453125" style="36" customWidth="1"/>
    <col min="4360" max="4360" width="17.1796875" style="36" customWidth="1"/>
    <col min="4361" max="4361" width="1" style="36" customWidth="1"/>
    <col min="4362" max="4362" width="14.453125" style="36" customWidth="1"/>
    <col min="4363" max="4363" width="1.81640625" style="36" customWidth="1"/>
    <col min="4364" max="4364" width="16.1796875" style="36" customWidth="1"/>
    <col min="4365" max="4365" width="12.81640625" style="36" customWidth="1"/>
    <col min="4366" max="4605" width="8.81640625" style="36"/>
    <col min="4606" max="4608" width="1.453125" style="36" customWidth="1"/>
    <col min="4609" max="4609" width="37.1796875" style="36" customWidth="1"/>
    <col min="4610" max="4610" width="11.81640625" style="36" customWidth="1"/>
    <col min="4611" max="4611" width="1" style="36" customWidth="1"/>
    <col min="4612" max="4612" width="16.81640625" style="36" customWidth="1"/>
    <col min="4613" max="4613" width="2.1796875" style="36" customWidth="1"/>
    <col min="4614" max="4614" width="12.81640625" style="36" bestFit="1" customWidth="1"/>
    <col min="4615" max="4615" width="2.453125" style="36" customWidth="1"/>
    <col min="4616" max="4616" width="17.1796875" style="36" customWidth="1"/>
    <col min="4617" max="4617" width="1" style="36" customWidth="1"/>
    <col min="4618" max="4618" width="14.453125" style="36" customWidth="1"/>
    <col min="4619" max="4619" width="1.81640625" style="36" customWidth="1"/>
    <col min="4620" max="4620" width="16.1796875" style="36" customWidth="1"/>
    <col min="4621" max="4621" width="12.81640625" style="36" customWidth="1"/>
    <col min="4622" max="4861" width="8.81640625" style="36"/>
    <col min="4862" max="4864" width="1.453125" style="36" customWidth="1"/>
    <col min="4865" max="4865" width="37.1796875" style="36" customWidth="1"/>
    <col min="4866" max="4866" width="11.81640625" style="36" customWidth="1"/>
    <col min="4867" max="4867" width="1" style="36" customWidth="1"/>
    <col min="4868" max="4868" width="16.81640625" style="36" customWidth="1"/>
    <col min="4869" max="4869" width="2.1796875" style="36" customWidth="1"/>
    <col min="4870" max="4870" width="12.81640625" style="36" bestFit="1" customWidth="1"/>
    <col min="4871" max="4871" width="2.453125" style="36" customWidth="1"/>
    <col min="4872" max="4872" width="17.1796875" style="36" customWidth="1"/>
    <col min="4873" max="4873" width="1" style="36" customWidth="1"/>
    <col min="4874" max="4874" width="14.453125" style="36" customWidth="1"/>
    <col min="4875" max="4875" width="1.81640625" style="36" customWidth="1"/>
    <col min="4876" max="4876" width="16.1796875" style="36" customWidth="1"/>
    <col min="4877" max="4877" width="12.81640625" style="36" customWidth="1"/>
    <col min="4878" max="5117" width="8.81640625" style="36"/>
    <col min="5118" max="5120" width="1.453125" style="36" customWidth="1"/>
    <col min="5121" max="5121" width="37.1796875" style="36" customWidth="1"/>
    <col min="5122" max="5122" width="11.81640625" style="36" customWidth="1"/>
    <col min="5123" max="5123" width="1" style="36" customWidth="1"/>
    <col min="5124" max="5124" width="16.81640625" style="36" customWidth="1"/>
    <col min="5125" max="5125" width="2.1796875" style="36" customWidth="1"/>
    <col min="5126" max="5126" width="12.81640625" style="36" bestFit="1" customWidth="1"/>
    <col min="5127" max="5127" width="2.453125" style="36" customWidth="1"/>
    <col min="5128" max="5128" width="17.1796875" style="36" customWidth="1"/>
    <col min="5129" max="5129" width="1" style="36" customWidth="1"/>
    <col min="5130" max="5130" width="14.453125" style="36" customWidth="1"/>
    <col min="5131" max="5131" width="1.81640625" style="36" customWidth="1"/>
    <col min="5132" max="5132" width="16.1796875" style="36" customWidth="1"/>
    <col min="5133" max="5133" width="12.81640625" style="36" customWidth="1"/>
    <col min="5134" max="5373" width="8.81640625" style="36"/>
    <col min="5374" max="5376" width="1.453125" style="36" customWidth="1"/>
    <col min="5377" max="5377" width="37.1796875" style="36" customWidth="1"/>
    <col min="5378" max="5378" width="11.81640625" style="36" customWidth="1"/>
    <col min="5379" max="5379" width="1" style="36" customWidth="1"/>
    <col min="5380" max="5380" width="16.81640625" style="36" customWidth="1"/>
    <col min="5381" max="5381" width="2.1796875" style="36" customWidth="1"/>
    <col min="5382" max="5382" width="12.81640625" style="36" bestFit="1" customWidth="1"/>
    <col min="5383" max="5383" width="2.453125" style="36" customWidth="1"/>
    <col min="5384" max="5384" width="17.1796875" style="36" customWidth="1"/>
    <col min="5385" max="5385" width="1" style="36" customWidth="1"/>
    <col min="5386" max="5386" width="14.453125" style="36" customWidth="1"/>
    <col min="5387" max="5387" width="1.81640625" style="36" customWidth="1"/>
    <col min="5388" max="5388" width="16.1796875" style="36" customWidth="1"/>
    <col min="5389" max="5389" width="12.81640625" style="36" customWidth="1"/>
    <col min="5390" max="5629" width="8.81640625" style="36"/>
    <col min="5630" max="5632" width="1.453125" style="36" customWidth="1"/>
    <col min="5633" max="5633" width="37.1796875" style="36" customWidth="1"/>
    <col min="5634" max="5634" width="11.81640625" style="36" customWidth="1"/>
    <col min="5635" max="5635" width="1" style="36" customWidth="1"/>
    <col min="5636" max="5636" width="16.81640625" style="36" customWidth="1"/>
    <col min="5637" max="5637" width="2.1796875" style="36" customWidth="1"/>
    <col min="5638" max="5638" width="12.81640625" style="36" bestFit="1" customWidth="1"/>
    <col min="5639" max="5639" width="2.453125" style="36" customWidth="1"/>
    <col min="5640" max="5640" width="17.1796875" style="36" customWidth="1"/>
    <col min="5641" max="5641" width="1" style="36" customWidth="1"/>
    <col min="5642" max="5642" width="14.453125" style="36" customWidth="1"/>
    <col min="5643" max="5643" width="1.81640625" style="36" customWidth="1"/>
    <col min="5644" max="5644" width="16.1796875" style="36" customWidth="1"/>
    <col min="5645" max="5645" width="12.81640625" style="36" customWidth="1"/>
    <col min="5646" max="5885" width="8.81640625" style="36"/>
    <col min="5886" max="5888" width="1.453125" style="36" customWidth="1"/>
    <col min="5889" max="5889" width="37.1796875" style="36" customWidth="1"/>
    <col min="5890" max="5890" width="11.81640625" style="36" customWidth="1"/>
    <col min="5891" max="5891" width="1" style="36" customWidth="1"/>
    <col min="5892" max="5892" width="16.81640625" style="36" customWidth="1"/>
    <col min="5893" max="5893" width="2.1796875" style="36" customWidth="1"/>
    <col min="5894" max="5894" width="12.81640625" style="36" bestFit="1" customWidth="1"/>
    <col min="5895" max="5895" width="2.453125" style="36" customWidth="1"/>
    <col min="5896" max="5896" width="17.1796875" style="36" customWidth="1"/>
    <col min="5897" max="5897" width="1" style="36" customWidth="1"/>
    <col min="5898" max="5898" width="14.453125" style="36" customWidth="1"/>
    <col min="5899" max="5899" width="1.81640625" style="36" customWidth="1"/>
    <col min="5900" max="5900" width="16.1796875" style="36" customWidth="1"/>
    <col min="5901" max="5901" width="12.81640625" style="36" customWidth="1"/>
    <col min="5902" max="6141" width="8.81640625" style="36"/>
    <col min="6142" max="6144" width="1.453125" style="36" customWidth="1"/>
    <col min="6145" max="6145" width="37.1796875" style="36" customWidth="1"/>
    <col min="6146" max="6146" width="11.81640625" style="36" customWidth="1"/>
    <col min="6147" max="6147" width="1" style="36" customWidth="1"/>
    <col min="6148" max="6148" width="16.81640625" style="36" customWidth="1"/>
    <col min="6149" max="6149" width="2.1796875" style="36" customWidth="1"/>
    <col min="6150" max="6150" width="12.81640625" style="36" bestFit="1" customWidth="1"/>
    <col min="6151" max="6151" width="2.453125" style="36" customWidth="1"/>
    <col min="6152" max="6152" width="17.1796875" style="36" customWidth="1"/>
    <col min="6153" max="6153" width="1" style="36" customWidth="1"/>
    <col min="6154" max="6154" width="14.453125" style="36" customWidth="1"/>
    <col min="6155" max="6155" width="1.81640625" style="36" customWidth="1"/>
    <col min="6156" max="6156" width="16.1796875" style="36" customWidth="1"/>
    <col min="6157" max="6157" width="12.81640625" style="36" customWidth="1"/>
    <col min="6158" max="6397" width="8.81640625" style="36"/>
    <col min="6398" max="6400" width="1.453125" style="36" customWidth="1"/>
    <col min="6401" max="6401" width="37.1796875" style="36" customWidth="1"/>
    <col min="6402" max="6402" width="11.81640625" style="36" customWidth="1"/>
    <col min="6403" max="6403" width="1" style="36" customWidth="1"/>
    <col min="6404" max="6404" width="16.81640625" style="36" customWidth="1"/>
    <col min="6405" max="6405" width="2.1796875" style="36" customWidth="1"/>
    <col min="6406" max="6406" width="12.81640625" style="36" bestFit="1" customWidth="1"/>
    <col min="6407" max="6407" width="2.453125" style="36" customWidth="1"/>
    <col min="6408" max="6408" width="17.1796875" style="36" customWidth="1"/>
    <col min="6409" max="6409" width="1" style="36" customWidth="1"/>
    <col min="6410" max="6410" width="14.453125" style="36" customWidth="1"/>
    <col min="6411" max="6411" width="1.81640625" style="36" customWidth="1"/>
    <col min="6412" max="6412" width="16.1796875" style="36" customWidth="1"/>
    <col min="6413" max="6413" width="12.81640625" style="36" customWidth="1"/>
    <col min="6414" max="6653" width="8.81640625" style="36"/>
    <col min="6654" max="6656" width="1.453125" style="36" customWidth="1"/>
    <col min="6657" max="6657" width="37.1796875" style="36" customWidth="1"/>
    <col min="6658" max="6658" width="11.81640625" style="36" customWidth="1"/>
    <col min="6659" max="6659" width="1" style="36" customWidth="1"/>
    <col min="6660" max="6660" width="16.81640625" style="36" customWidth="1"/>
    <col min="6661" max="6661" width="2.1796875" style="36" customWidth="1"/>
    <col min="6662" max="6662" width="12.81640625" style="36" bestFit="1" customWidth="1"/>
    <col min="6663" max="6663" width="2.453125" style="36" customWidth="1"/>
    <col min="6664" max="6664" width="17.1796875" style="36" customWidth="1"/>
    <col min="6665" max="6665" width="1" style="36" customWidth="1"/>
    <col min="6666" max="6666" width="14.453125" style="36" customWidth="1"/>
    <col min="6667" max="6667" width="1.81640625" style="36" customWidth="1"/>
    <col min="6668" max="6668" width="16.1796875" style="36" customWidth="1"/>
    <col min="6669" max="6669" width="12.81640625" style="36" customWidth="1"/>
    <col min="6670" max="6909" width="8.81640625" style="36"/>
    <col min="6910" max="6912" width="1.453125" style="36" customWidth="1"/>
    <col min="6913" max="6913" width="37.1796875" style="36" customWidth="1"/>
    <col min="6914" max="6914" width="11.81640625" style="36" customWidth="1"/>
    <col min="6915" max="6915" width="1" style="36" customWidth="1"/>
    <col min="6916" max="6916" width="16.81640625" style="36" customWidth="1"/>
    <col min="6917" max="6917" width="2.1796875" style="36" customWidth="1"/>
    <col min="6918" max="6918" width="12.81640625" style="36" bestFit="1" customWidth="1"/>
    <col min="6919" max="6919" width="2.453125" style="36" customWidth="1"/>
    <col min="6920" max="6920" width="17.1796875" style="36" customWidth="1"/>
    <col min="6921" max="6921" width="1" style="36" customWidth="1"/>
    <col min="6922" max="6922" width="14.453125" style="36" customWidth="1"/>
    <col min="6923" max="6923" width="1.81640625" style="36" customWidth="1"/>
    <col min="6924" max="6924" width="16.1796875" style="36" customWidth="1"/>
    <col min="6925" max="6925" width="12.81640625" style="36" customWidth="1"/>
    <col min="6926" max="7165" width="8.81640625" style="36"/>
    <col min="7166" max="7168" width="1.453125" style="36" customWidth="1"/>
    <col min="7169" max="7169" width="37.1796875" style="36" customWidth="1"/>
    <col min="7170" max="7170" width="11.81640625" style="36" customWidth="1"/>
    <col min="7171" max="7171" width="1" style="36" customWidth="1"/>
    <col min="7172" max="7172" width="16.81640625" style="36" customWidth="1"/>
    <col min="7173" max="7173" width="2.1796875" style="36" customWidth="1"/>
    <col min="7174" max="7174" width="12.81640625" style="36" bestFit="1" customWidth="1"/>
    <col min="7175" max="7175" width="2.453125" style="36" customWidth="1"/>
    <col min="7176" max="7176" width="17.1796875" style="36" customWidth="1"/>
    <col min="7177" max="7177" width="1" style="36" customWidth="1"/>
    <col min="7178" max="7178" width="14.453125" style="36" customWidth="1"/>
    <col min="7179" max="7179" width="1.81640625" style="36" customWidth="1"/>
    <col min="7180" max="7180" width="16.1796875" style="36" customWidth="1"/>
    <col min="7181" max="7181" width="12.81640625" style="36" customWidth="1"/>
    <col min="7182" max="7421" width="8.81640625" style="36"/>
    <col min="7422" max="7424" width="1.453125" style="36" customWidth="1"/>
    <col min="7425" max="7425" width="37.1796875" style="36" customWidth="1"/>
    <col min="7426" max="7426" width="11.81640625" style="36" customWidth="1"/>
    <col min="7427" max="7427" width="1" style="36" customWidth="1"/>
    <col min="7428" max="7428" width="16.81640625" style="36" customWidth="1"/>
    <col min="7429" max="7429" width="2.1796875" style="36" customWidth="1"/>
    <col min="7430" max="7430" width="12.81640625" style="36" bestFit="1" customWidth="1"/>
    <col min="7431" max="7431" width="2.453125" style="36" customWidth="1"/>
    <col min="7432" max="7432" width="17.1796875" style="36" customWidth="1"/>
    <col min="7433" max="7433" width="1" style="36" customWidth="1"/>
    <col min="7434" max="7434" width="14.453125" style="36" customWidth="1"/>
    <col min="7435" max="7435" width="1.81640625" style="36" customWidth="1"/>
    <col min="7436" max="7436" width="16.1796875" style="36" customWidth="1"/>
    <col min="7437" max="7437" width="12.81640625" style="36" customWidth="1"/>
    <col min="7438" max="7677" width="8.81640625" style="36"/>
    <col min="7678" max="7680" width="1.453125" style="36" customWidth="1"/>
    <col min="7681" max="7681" width="37.1796875" style="36" customWidth="1"/>
    <col min="7682" max="7682" width="11.81640625" style="36" customWidth="1"/>
    <col min="7683" max="7683" width="1" style="36" customWidth="1"/>
    <col min="7684" max="7684" width="16.81640625" style="36" customWidth="1"/>
    <col min="7685" max="7685" width="2.1796875" style="36" customWidth="1"/>
    <col min="7686" max="7686" width="12.81640625" style="36" bestFit="1" customWidth="1"/>
    <col min="7687" max="7687" width="2.453125" style="36" customWidth="1"/>
    <col min="7688" max="7688" width="17.1796875" style="36" customWidth="1"/>
    <col min="7689" max="7689" width="1" style="36" customWidth="1"/>
    <col min="7690" max="7690" width="14.453125" style="36" customWidth="1"/>
    <col min="7691" max="7691" width="1.81640625" style="36" customWidth="1"/>
    <col min="7692" max="7692" width="16.1796875" style="36" customWidth="1"/>
    <col min="7693" max="7693" width="12.81640625" style="36" customWidth="1"/>
    <col min="7694" max="7933" width="8.81640625" style="36"/>
    <col min="7934" max="7936" width="1.453125" style="36" customWidth="1"/>
    <col min="7937" max="7937" width="37.1796875" style="36" customWidth="1"/>
    <col min="7938" max="7938" width="11.81640625" style="36" customWidth="1"/>
    <col min="7939" max="7939" width="1" style="36" customWidth="1"/>
    <col min="7940" max="7940" width="16.81640625" style="36" customWidth="1"/>
    <col min="7941" max="7941" width="2.1796875" style="36" customWidth="1"/>
    <col min="7942" max="7942" width="12.81640625" style="36" bestFit="1" customWidth="1"/>
    <col min="7943" max="7943" width="2.453125" style="36" customWidth="1"/>
    <col min="7944" max="7944" width="17.1796875" style="36" customWidth="1"/>
    <col min="7945" max="7945" width="1" style="36" customWidth="1"/>
    <col min="7946" max="7946" width="14.453125" style="36" customWidth="1"/>
    <col min="7947" max="7947" width="1.81640625" style="36" customWidth="1"/>
    <col min="7948" max="7948" width="16.1796875" style="36" customWidth="1"/>
    <col min="7949" max="7949" width="12.81640625" style="36" customWidth="1"/>
    <col min="7950" max="8189" width="8.81640625" style="36"/>
    <col min="8190" max="8192" width="1.453125" style="36" customWidth="1"/>
    <col min="8193" max="8193" width="37.1796875" style="36" customWidth="1"/>
    <col min="8194" max="8194" width="11.81640625" style="36" customWidth="1"/>
    <col min="8195" max="8195" width="1" style="36" customWidth="1"/>
    <col min="8196" max="8196" width="16.81640625" style="36" customWidth="1"/>
    <col min="8197" max="8197" width="2.1796875" style="36" customWidth="1"/>
    <col min="8198" max="8198" width="12.81640625" style="36" bestFit="1" customWidth="1"/>
    <col min="8199" max="8199" width="2.453125" style="36" customWidth="1"/>
    <col min="8200" max="8200" width="17.1796875" style="36" customWidth="1"/>
    <col min="8201" max="8201" width="1" style="36" customWidth="1"/>
    <col min="8202" max="8202" width="14.453125" style="36" customWidth="1"/>
    <col min="8203" max="8203" width="1.81640625" style="36" customWidth="1"/>
    <col min="8204" max="8204" width="16.1796875" style="36" customWidth="1"/>
    <col min="8205" max="8205" width="12.81640625" style="36" customWidth="1"/>
    <col min="8206" max="8445" width="8.81640625" style="36"/>
    <col min="8446" max="8448" width="1.453125" style="36" customWidth="1"/>
    <col min="8449" max="8449" width="37.1796875" style="36" customWidth="1"/>
    <col min="8450" max="8450" width="11.81640625" style="36" customWidth="1"/>
    <col min="8451" max="8451" width="1" style="36" customWidth="1"/>
    <col min="8452" max="8452" width="16.81640625" style="36" customWidth="1"/>
    <col min="8453" max="8453" width="2.1796875" style="36" customWidth="1"/>
    <col min="8454" max="8454" width="12.81640625" style="36" bestFit="1" customWidth="1"/>
    <col min="8455" max="8455" width="2.453125" style="36" customWidth="1"/>
    <col min="8456" max="8456" width="17.1796875" style="36" customWidth="1"/>
    <col min="8457" max="8457" width="1" style="36" customWidth="1"/>
    <col min="8458" max="8458" width="14.453125" style="36" customWidth="1"/>
    <col min="8459" max="8459" width="1.81640625" style="36" customWidth="1"/>
    <col min="8460" max="8460" width="16.1796875" style="36" customWidth="1"/>
    <col min="8461" max="8461" width="12.81640625" style="36" customWidth="1"/>
    <col min="8462" max="8701" width="8.81640625" style="36"/>
    <col min="8702" max="8704" width="1.453125" style="36" customWidth="1"/>
    <col min="8705" max="8705" width="37.1796875" style="36" customWidth="1"/>
    <col min="8706" max="8706" width="11.81640625" style="36" customWidth="1"/>
    <col min="8707" max="8707" width="1" style="36" customWidth="1"/>
    <col min="8708" max="8708" width="16.81640625" style="36" customWidth="1"/>
    <col min="8709" max="8709" width="2.1796875" style="36" customWidth="1"/>
    <col min="8710" max="8710" width="12.81640625" style="36" bestFit="1" customWidth="1"/>
    <col min="8711" max="8711" width="2.453125" style="36" customWidth="1"/>
    <col min="8712" max="8712" width="17.1796875" style="36" customWidth="1"/>
    <col min="8713" max="8713" width="1" style="36" customWidth="1"/>
    <col min="8714" max="8714" width="14.453125" style="36" customWidth="1"/>
    <col min="8715" max="8715" width="1.81640625" style="36" customWidth="1"/>
    <col min="8716" max="8716" width="16.1796875" style="36" customWidth="1"/>
    <col min="8717" max="8717" width="12.81640625" style="36" customWidth="1"/>
    <col min="8718" max="8957" width="8.81640625" style="36"/>
    <col min="8958" max="8960" width="1.453125" style="36" customWidth="1"/>
    <col min="8961" max="8961" width="37.1796875" style="36" customWidth="1"/>
    <col min="8962" max="8962" width="11.81640625" style="36" customWidth="1"/>
    <col min="8963" max="8963" width="1" style="36" customWidth="1"/>
    <col min="8964" max="8964" width="16.81640625" style="36" customWidth="1"/>
    <col min="8965" max="8965" width="2.1796875" style="36" customWidth="1"/>
    <col min="8966" max="8966" width="12.81640625" style="36" bestFit="1" customWidth="1"/>
    <col min="8967" max="8967" width="2.453125" style="36" customWidth="1"/>
    <col min="8968" max="8968" width="17.1796875" style="36" customWidth="1"/>
    <col min="8969" max="8969" width="1" style="36" customWidth="1"/>
    <col min="8970" max="8970" width="14.453125" style="36" customWidth="1"/>
    <col min="8971" max="8971" width="1.81640625" style="36" customWidth="1"/>
    <col min="8972" max="8972" width="16.1796875" style="36" customWidth="1"/>
    <col min="8973" max="8973" width="12.81640625" style="36" customWidth="1"/>
    <col min="8974" max="9213" width="8.81640625" style="36"/>
    <col min="9214" max="9216" width="1.453125" style="36" customWidth="1"/>
    <col min="9217" max="9217" width="37.1796875" style="36" customWidth="1"/>
    <col min="9218" max="9218" width="11.81640625" style="36" customWidth="1"/>
    <col min="9219" max="9219" width="1" style="36" customWidth="1"/>
    <col min="9220" max="9220" width="16.81640625" style="36" customWidth="1"/>
    <col min="9221" max="9221" width="2.1796875" style="36" customWidth="1"/>
    <col min="9222" max="9222" width="12.81640625" style="36" bestFit="1" customWidth="1"/>
    <col min="9223" max="9223" width="2.453125" style="36" customWidth="1"/>
    <col min="9224" max="9224" width="17.1796875" style="36" customWidth="1"/>
    <col min="9225" max="9225" width="1" style="36" customWidth="1"/>
    <col min="9226" max="9226" width="14.453125" style="36" customWidth="1"/>
    <col min="9227" max="9227" width="1.81640625" style="36" customWidth="1"/>
    <col min="9228" max="9228" width="16.1796875" style="36" customWidth="1"/>
    <col min="9229" max="9229" width="12.81640625" style="36" customWidth="1"/>
    <col min="9230" max="9469" width="8.81640625" style="36"/>
    <col min="9470" max="9472" width="1.453125" style="36" customWidth="1"/>
    <col min="9473" max="9473" width="37.1796875" style="36" customWidth="1"/>
    <col min="9474" max="9474" width="11.81640625" style="36" customWidth="1"/>
    <col min="9475" max="9475" width="1" style="36" customWidth="1"/>
    <col min="9476" max="9476" width="16.81640625" style="36" customWidth="1"/>
    <col min="9477" max="9477" width="2.1796875" style="36" customWidth="1"/>
    <col min="9478" max="9478" width="12.81640625" style="36" bestFit="1" customWidth="1"/>
    <col min="9479" max="9479" width="2.453125" style="36" customWidth="1"/>
    <col min="9480" max="9480" width="17.1796875" style="36" customWidth="1"/>
    <col min="9481" max="9481" width="1" style="36" customWidth="1"/>
    <col min="9482" max="9482" width="14.453125" style="36" customWidth="1"/>
    <col min="9483" max="9483" width="1.81640625" style="36" customWidth="1"/>
    <col min="9484" max="9484" width="16.1796875" style="36" customWidth="1"/>
    <col min="9485" max="9485" width="12.81640625" style="36" customWidth="1"/>
    <col min="9486" max="9725" width="8.81640625" style="36"/>
    <col min="9726" max="9728" width="1.453125" style="36" customWidth="1"/>
    <col min="9729" max="9729" width="37.1796875" style="36" customWidth="1"/>
    <col min="9730" max="9730" width="11.81640625" style="36" customWidth="1"/>
    <col min="9731" max="9731" width="1" style="36" customWidth="1"/>
    <col min="9732" max="9732" width="16.81640625" style="36" customWidth="1"/>
    <col min="9733" max="9733" width="2.1796875" style="36" customWidth="1"/>
    <col min="9734" max="9734" width="12.81640625" style="36" bestFit="1" customWidth="1"/>
    <col min="9735" max="9735" width="2.453125" style="36" customWidth="1"/>
    <col min="9736" max="9736" width="17.1796875" style="36" customWidth="1"/>
    <col min="9737" max="9737" width="1" style="36" customWidth="1"/>
    <col min="9738" max="9738" width="14.453125" style="36" customWidth="1"/>
    <col min="9739" max="9739" width="1.81640625" style="36" customWidth="1"/>
    <col min="9740" max="9740" width="16.1796875" style="36" customWidth="1"/>
    <col min="9741" max="9741" width="12.81640625" style="36" customWidth="1"/>
    <col min="9742" max="9981" width="8.81640625" style="36"/>
    <col min="9982" max="9984" width="1.453125" style="36" customWidth="1"/>
    <col min="9985" max="9985" width="37.1796875" style="36" customWidth="1"/>
    <col min="9986" max="9986" width="11.81640625" style="36" customWidth="1"/>
    <col min="9987" max="9987" width="1" style="36" customWidth="1"/>
    <col min="9988" max="9988" width="16.81640625" style="36" customWidth="1"/>
    <col min="9989" max="9989" width="2.1796875" style="36" customWidth="1"/>
    <col min="9990" max="9990" width="12.81640625" style="36" bestFit="1" customWidth="1"/>
    <col min="9991" max="9991" width="2.453125" style="36" customWidth="1"/>
    <col min="9992" max="9992" width="17.1796875" style="36" customWidth="1"/>
    <col min="9993" max="9993" width="1" style="36" customWidth="1"/>
    <col min="9994" max="9994" width="14.453125" style="36" customWidth="1"/>
    <col min="9995" max="9995" width="1.81640625" style="36" customWidth="1"/>
    <col min="9996" max="9996" width="16.1796875" style="36" customWidth="1"/>
    <col min="9997" max="9997" width="12.81640625" style="36" customWidth="1"/>
    <col min="9998" max="10237" width="8.81640625" style="36"/>
    <col min="10238" max="10240" width="1.453125" style="36" customWidth="1"/>
    <col min="10241" max="10241" width="37.1796875" style="36" customWidth="1"/>
    <col min="10242" max="10242" width="11.81640625" style="36" customWidth="1"/>
    <col min="10243" max="10243" width="1" style="36" customWidth="1"/>
    <col min="10244" max="10244" width="16.81640625" style="36" customWidth="1"/>
    <col min="10245" max="10245" width="2.1796875" style="36" customWidth="1"/>
    <col min="10246" max="10246" width="12.81640625" style="36" bestFit="1" customWidth="1"/>
    <col min="10247" max="10247" width="2.453125" style="36" customWidth="1"/>
    <col min="10248" max="10248" width="17.1796875" style="36" customWidth="1"/>
    <col min="10249" max="10249" width="1" style="36" customWidth="1"/>
    <col min="10250" max="10250" width="14.453125" style="36" customWidth="1"/>
    <col min="10251" max="10251" width="1.81640625" style="36" customWidth="1"/>
    <col min="10252" max="10252" width="16.1796875" style="36" customWidth="1"/>
    <col min="10253" max="10253" width="12.81640625" style="36" customWidth="1"/>
    <col min="10254" max="10493" width="8.81640625" style="36"/>
    <col min="10494" max="10496" width="1.453125" style="36" customWidth="1"/>
    <col min="10497" max="10497" width="37.1796875" style="36" customWidth="1"/>
    <col min="10498" max="10498" width="11.81640625" style="36" customWidth="1"/>
    <col min="10499" max="10499" width="1" style="36" customWidth="1"/>
    <col min="10500" max="10500" width="16.81640625" style="36" customWidth="1"/>
    <col min="10501" max="10501" width="2.1796875" style="36" customWidth="1"/>
    <col min="10502" max="10502" width="12.81640625" style="36" bestFit="1" customWidth="1"/>
    <col min="10503" max="10503" width="2.453125" style="36" customWidth="1"/>
    <col min="10504" max="10504" width="17.1796875" style="36" customWidth="1"/>
    <col min="10505" max="10505" width="1" style="36" customWidth="1"/>
    <col min="10506" max="10506" width="14.453125" style="36" customWidth="1"/>
    <col min="10507" max="10507" width="1.81640625" style="36" customWidth="1"/>
    <col min="10508" max="10508" width="16.1796875" style="36" customWidth="1"/>
    <col min="10509" max="10509" width="12.81640625" style="36" customWidth="1"/>
    <col min="10510" max="10749" width="8.81640625" style="36"/>
    <col min="10750" max="10752" width="1.453125" style="36" customWidth="1"/>
    <col min="10753" max="10753" width="37.1796875" style="36" customWidth="1"/>
    <col min="10754" max="10754" width="11.81640625" style="36" customWidth="1"/>
    <col min="10755" max="10755" width="1" style="36" customWidth="1"/>
    <col min="10756" max="10756" width="16.81640625" style="36" customWidth="1"/>
    <col min="10757" max="10757" width="2.1796875" style="36" customWidth="1"/>
    <col min="10758" max="10758" width="12.81640625" style="36" bestFit="1" customWidth="1"/>
    <col min="10759" max="10759" width="2.453125" style="36" customWidth="1"/>
    <col min="10760" max="10760" width="17.1796875" style="36" customWidth="1"/>
    <col min="10761" max="10761" width="1" style="36" customWidth="1"/>
    <col min="10762" max="10762" width="14.453125" style="36" customWidth="1"/>
    <col min="10763" max="10763" width="1.81640625" style="36" customWidth="1"/>
    <col min="10764" max="10764" width="16.1796875" style="36" customWidth="1"/>
    <col min="10765" max="10765" width="12.81640625" style="36" customWidth="1"/>
    <col min="10766" max="11005" width="8.81640625" style="36"/>
    <col min="11006" max="11008" width="1.453125" style="36" customWidth="1"/>
    <col min="11009" max="11009" width="37.1796875" style="36" customWidth="1"/>
    <col min="11010" max="11010" width="11.81640625" style="36" customWidth="1"/>
    <col min="11011" max="11011" width="1" style="36" customWidth="1"/>
    <col min="11012" max="11012" width="16.81640625" style="36" customWidth="1"/>
    <col min="11013" max="11013" width="2.1796875" style="36" customWidth="1"/>
    <col min="11014" max="11014" width="12.81640625" style="36" bestFit="1" customWidth="1"/>
    <col min="11015" max="11015" width="2.453125" style="36" customWidth="1"/>
    <col min="11016" max="11016" width="17.1796875" style="36" customWidth="1"/>
    <col min="11017" max="11017" width="1" style="36" customWidth="1"/>
    <col min="11018" max="11018" width="14.453125" style="36" customWidth="1"/>
    <col min="11019" max="11019" width="1.81640625" style="36" customWidth="1"/>
    <col min="11020" max="11020" width="16.1796875" style="36" customWidth="1"/>
    <col min="11021" max="11021" width="12.81640625" style="36" customWidth="1"/>
    <col min="11022" max="11261" width="8.81640625" style="36"/>
    <col min="11262" max="11264" width="1.453125" style="36" customWidth="1"/>
    <col min="11265" max="11265" width="37.1796875" style="36" customWidth="1"/>
    <col min="11266" max="11266" width="11.81640625" style="36" customWidth="1"/>
    <col min="11267" max="11267" width="1" style="36" customWidth="1"/>
    <col min="11268" max="11268" width="16.81640625" style="36" customWidth="1"/>
    <col min="11269" max="11269" width="2.1796875" style="36" customWidth="1"/>
    <col min="11270" max="11270" width="12.81640625" style="36" bestFit="1" customWidth="1"/>
    <col min="11271" max="11271" width="2.453125" style="36" customWidth="1"/>
    <col min="11272" max="11272" width="17.1796875" style="36" customWidth="1"/>
    <col min="11273" max="11273" width="1" style="36" customWidth="1"/>
    <col min="11274" max="11274" width="14.453125" style="36" customWidth="1"/>
    <col min="11275" max="11275" width="1.81640625" style="36" customWidth="1"/>
    <col min="11276" max="11276" width="16.1796875" style="36" customWidth="1"/>
    <col min="11277" max="11277" width="12.81640625" style="36" customWidth="1"/>
    <col min="11278" max="11517" width="8.81640625" style="36"/>
    <col min="11518" max="11520" width="1.453125" style="36" customWidth="1"/>
    <col min="11521" max="11521" width="37.1796875" style="36" customWidth="1"/>
    <col min="11522" max="11522" width="11.81640625" style="36" customWidth="1"/>
    <col min="11523" max="11523" width="1" style="36" customWidth="1"/>
    <col min="11524" max="11524" width="16.81640625" style="36" customWidth="1"/>
    <col min="11525" max="11525" width="2.1796875" style="36" customWidth="1"/>
    <col min="11526" max="11526" width="12.81640625" style="36" bestFit="1" customWidth="1"/>
    <col min="11527" max="11527" width="2.453125" style="36" customWidth="1"/>
    <col min="11528" max="11528" width="17.1796875" style="36" customWidth="1"/>
    <col min="11529" max="11529" width="1" style="36" customWidth="1"/>
    <col min="11530" max="11530" width="14.453125" style="36" customWidth="1"/>
    <col min="11531" max="11531" width="1.81640625" style="36" customWidth="1"/>
    <col min="11532" max="11532" width="16.1796875" style="36" customWidth="1"/>
    <col min="11533" max="11533" width="12.81640625" style="36" customWidth="1"/>
    <col min="11534" max="11773" width="8.81640625" style="36"/>
    <col min="11774" max="11776" width="1.453125" style="36" customWidth="1"/>
    <col min="11777" max="11777" width="37.1796875" style="36" customWidth="1"/>
    <col min="11778" max="11778" width="11.81640625" style="36" customWidth="1"/>
    <col min="11779" max="11779" width="1" style="36" customWidth="1"/>
    <col min="11780" max="11780" width="16.81640625" style="36" customWidth="1"/>
    <col min="11781" max="11781" width="2.1796875" style="36" customWidth="1"/>
    <col min="11782" max="11782" width="12.81640625" style="36" bestFit="1" customWidth="1"/>
    <col min="11783" max="11783" width="2.453125" style="36" customWidth="1"/>
    <col min="11784" max="11784" width="17.1796875" style="36" customWidth="1"/>
    <col min="11785" max="11785" width="1" style="36" customWidth="1"/>
    <col min="11786" max="11786" width="14.453125" style="36" customWidth="1"/>
    <col min="11787" max="11787" width="1.81640625" style="36" customWidth="1"/>
    <col min="11788" max="11788" width="16.1796875" style="36" customWidth="1"/>
    <col min="11789" max="11789" width="12.81640625" style="36" customWidth="1"/>
    <col min="11790" max="12029" width="8.81640625" style="36"/>
    <col min="12030" max="12032" width="1.453125" style="36" customWidth="1"/>
    <col min="12033" max="12033" width="37.1796875" style="36" customWidth="1"/>
    <col min="12034" max="12034" width="11.81640625" style="36" customWidth="1"/>
    <col min="12035" max="12035" width="1" style="36" customWidth="1"/>
    <col min="12036" max="12036" width="16.81640625" style="36" customWidth="1"/>
    <col min="12037" max="12037" width="2.1796875" style="36" customWidth="1"/>
    <col min="12038" max="12038" width="12.81640625" style="36" bestFit="1" customWidth="1"/>
    <col min="12039" max="12039" width="2.453125" style="36" customWidth="1"/>
    <col min="12040" max="12040" width="17.1796875" style="36" customWidth="1"/>
    <col min="12041" max="12041" width="1" style="36" customWidth="1"/>
    <col min="12042" max="12042" width="14.453125" style="36" customWidth="1"/>
    <col min="12043" max="12043" width="1.81640625" style="36" customWidth="1"/>
    <col min="12044" max="12044" width="16.1796875" style="36" customWidth="1"/>
    <col min="12045" max="12045" width="12.81640625" style="36" customWidth="1"/>
    <col min="12046" max="12285" width="8.81640625" style="36"/>
    <col min="12286" max="12288" width="1.453125" style="36" customWidth="1"/>
    <col min="12289" max="12289" width="37.1796875" style="36" customWidth="1"/>
    <col min="12290" max="12290" width="11.81640625" style="36" customWidth="1"/>
    <col min="12291" max="12291" width="1" style="36" customWidth="1"/>
    <col min="12292" max="12292" width="16.81640625" style="36" customWidth="1"/>
    <col min="12293" max="12293" width="2.1796875" style="36" customWidth="1"/>
    <col min="12294" max="12294" width="12.81640625" style="36" bestFit="1" customWidth="1"/>
    <col min="12295" max="12295" width="2.453125" style="36" customWidth="1"/>
    <col min="12296" max="12296" width="17.1796875" style="36" customWidth="1"/>
    <col min="12297" max="12297" width="1" style="36" customWidth="1"/>
    <col min="12298" max="12298" width="14.453125" style="36" customWidth="1"/>
    <col min="12299" max="12299" width="1.81640625" style="36" customWidth="1"/>
    <col min="12300" max="12300" width="16.1796875" style="36" customWidth="1"/>
    <col min="12301" max="12301" width="12.81640625" style="36" customWidth="1"/>
    <col min="12302" max="12541" width="8.81640625" style="36"/>
    <col min="12542" max="12544" width="1.453125" style="36" customWidth="1"/>
    <col min="12545" max="12545" width="37.1796875" style="36" customWidth="1"/>
    <col min="12546" max="12546" width="11.81640625" style="36" customWidth="1"/>
    <col min="12547" max="12547" width="1" style="36" customWidth="1"/>
    <col min="12548" max="12548" width="16.81640625" style="36" customWidth="1"/>
    <col min="12549" max="12549" width="2.1796875" style="36" customWidth="1"/>
    <col min="12550" max="12550" width="12.81640625" style="36" bestFit="1" customWidth="1"/>
    <col min="12551" max="12551" width="2.453125" style="36" customWidth="1"/>
    <col min="12552" max="12552" width="17.1796875" style="36" customWidth="1"/>
    <col min="12553" max="12553" width="1" style="36" customWidth="1"/>
    <col min="12554" max="12554" width="14.453125" style="36" customWidth="1"/>
    <col min="12555" max="12555" width="1.81640625" style="36" customWidth="1"/>
    <col min="12556" max="12556" width="16.1796875" style="36" customWidth="1"/>
    <col min="12557" max="12557" width="12.81640625" style="36" customWidth="1"/>
    <col min="12558" max="12797" width="8.81640625" style="36"/>
    <col min="12798" max="12800" width="1.453125" style="36" customWidth="1"/>
    <col min="12801" max="12801" width="37.1796875" style="36" customWidth="1"/>
    <col min="12802" max="12802" width="11.81640625" style="36" customWidth="1"/>
    <col min="12803" max="12803" width="1" style="36" customWidth="1"/>
    <col min="12804" max="12804" width="16.81640625" style="36" customWidth="1"/>
    <col min="12805" max="12805" width="2.1796875" style="36" customWidth="1"/>
    <col min="12806" max="12806" width="12.81640625" style="36" bestFit="1" customWidth="1"/>
    <col min="12807" max="12807" width="2.453125" style="36" customWidth="1"/>
    <col min="12808" max="12808" width="17.1796875" style="36" customWidth="1"/>
    <col min="12809" max="12809" width="1" style="36" customWidth="1"/>
    <col min="12810" max="12810" width="14.453125" style="36" customWidth="1"/>
    <col min="12811" max="12811" width="1.81640625" style="36" customWidth="1"/>
    <col min="12812" max="12812" width="16.1796875" style="36" customWidth="1"/>
    <col min="12813" max="12813" width="12.81640625" style="36" customWidth="1"/>
    <col min="12814" max="13053" width="8.81640625" style="36"/>
    <col min="13054" max="13056" width="1.453125" style="36" customWidth="1"/>
    <col min="13057" max="13057" width="37.1796875" style="36" customWidth="1"/>
    <col min="13058" max="13058" width="11.81640625" style="36" customWidth="1"/>
    <col min="13059" max="13059" width="1" style="36" customWidth="1"/>
    <col min="13060" max="13060" width="16.81640625" style="36" customWidth="1"/>
    <col min="13061" max="13061" width="2.1796875" style="36" customWidth="1"/>
    <col min="13062" max="13062" width="12.81640625" style="36" bestFit="1" customWidth="1"/>
    <col min="13063" max="13063" width="2.453125" style="36" customWidth="1"/>
    <col min="13064" max="13064" width="17.1796875" style="36" customWidth="1"/>
    <col min="13065" max="13065" width="1" style="36" customWidth="1"/>
    <col min="13066" max="13066" width="14.453125" style="36" customWidth="1"/>
    <col min="13067" max="13067" width="1.81640625" style="36" customWidth="1"/>
    <col min="13068" max="13068" width="16.1796875" style="36" customWidth="1"/>
    <col min="13069" max="13069" width="12.81640625" style="36" customWidth="1"/>
    <col min="13070" max="13309" width="8.81640625" style="36"/>
    <col min="13310" max="13312" width="1.453125" style="36" customWidth="1"/>
    <col min="13313" max="13313" width="37.1796875" style="36" customWidth="1"/>
    <col min="13314" max="13314" width="11.81640625" style="36" customWidth="1"/>
    <col min="13315" max="13315" width="1" style="36" customWidth="1"/>
    <col min="13316" max="13316" width="16.81640625" style="36" customWidth="1"/>
    <col min="13317" max="13317" width="2.1796875" style="36" customWidth="1"/>
    <col min="13318" max="13318" width="12.81640625" style="36" bestFit="1" customWidth="1"/>
    <col min="13319" max="13319" width="2.453125" style="36" customWidth="1"/>
    <col min="13320" max="13320" width="17.1796875" style="36" customWidth="1"/>
    <col min="13321" max="13321" width="1" style="36" customWidth="1"/>
    <col min="13322" max="13322" width="14.453125" style="36" customWidth="1"/>
    <col min="13323" max="13323" width="1.81640625" style="36" customWidth="1"/>
    <col min="13324" max="13324" width="16.1796875" style="36" customWidth="1"/>
    <col min="13325" max="13325" width="12.81640625" style="36" customWidth="1"/>
    <col min="13326" max="13565" width="8.81640625" style="36"/>
    <col min="13566" max="13568" width="1.453125" style="36" customWidth="1"/>
    <col min="13569" max="13569" width="37.1796875" style="36" customWidth="1"/>
    <col min="13570" max="13570" width="11.81640625" style="36" customWidth="1"/>
    <col min="13571" max="13571" width="1" style="36" customWidth="1"/>
    <col min="13572" max="13572" width="16.81640625" style="36" customWidth="1"/>
    <col min="13573" max="13573" width="2.1796875" style="36" customWidth="1"/>
    <col min="13574" max="13574" width="12.81640625" style="36" bestFit="1" customWidth="1"/>
    <col min="13575" max="13575" width="2.453125" style="36" customWidth="1"/>
    <col min="13576" max="13576" width="17.1796875" style="36" customWidth="1"/>
    <col min="13577" max="13577" width="1" style="36" customWidth="1"/>
    <col min="13578" max="13578" width="14.453125" style="36" customWidth="1"/>
    <col min="13579" max="13579" width="1.81640625" style="36" customWidth="1"/>
    <col min="13580" max="13580" width="16.1796875" style="36" customWidth="1"/>
    <col min="13581" max="13581" width="12.81640625" style="36" customWidth="1"/>
    <col min="13582" max="13821" width="8.81640625" style="36"/>
    <col min="13822" max="13824" width="1.453125" style="36" customWidth="1"/>
    <col min="13825" max="13825" width="37.1796875" style="36" customWidth="1"/>
    <col min="13826" max="13826" width="11.81640625" style="36" customWidth="1"/>
    <col min="13827" max="13827" width="1" style="36" customWidth="1"/>
    <col min="13828" max="13828" width="16.81640625" style="36" customWidth="1"/>
    <col min="13829" max="13829" width="2.1796875" style="36" customWidth="1"/>
    <col min="13830" max="13830" width="12.81640625" style="36" bestFit="1" customWidth="1"/>
    <col min="13831" max="13831" width="2.453125" style="36" customWidth="1"/>
    <col min="13832" max="13832" width="17.1796875" style="36" customWidth="1"/>
    <col min="13833" max="13833" width="1" style="36" customWidth="1"/>
    <col min="13834" max="13834" width="14.453125" style="36" customWidth="1"/>
    <col min="13835" max="13835" width="1.81640625" style="36" customWidth="1"/>
    <col min="13836" max="13836" width="16.1796875" style="36" customWidth="1"/>
    <col min="13837" max="13837" width="12.81640625" style="36" customWidth="1"/>
    <col min="13838" max="14077" width="8.81640625" style="36"/>
    <col min="14078" max="14080" width="1.453125" style="36" customWidth="1"/>
    <col min="14081" max="14081" width="37.1796875" style="36" customWidth="1"/>
    <col min="14082" max="14082" width="11.81640625" style="36" customWidth="1"/>
    <col min="14083" max="14083" width="1" style="36" customWidth="1"/>
    <col min="14084" max="14084" width="16.81640625" style="36" customWidth="1"/>
    <col min="14085" max="14085" width="2.1796875" style="36" customWidth="1"/>
    <col min="14086" max="14086" width="12.81640625" style="36" bestFit="1" customWidth="1"/>
    <col min="14087" max="14087" width="2.453125" style="36" customWidth="1"/>
    <col min="14088" max="14088" width="17.1796875" style="36" customWidth="1"/>
    <col min="14089" max="14089" width="1" style="36" customWidth="1"/>
    <col min="14090" max="14090" width="14.453125" style="36" customWidth="1"/>
    <col min="14091" max="14091" width="1.81640625" style="36" customWidth="1"/>
    <col min="14092" max="14092" width="16.1796875" style="36" customWidth="1"/>
    <col min="14093" max="14093" width="12.81640625" style="36" customWidth="1"/>
    <col min="14094" max="14333" width="8.81640625" style="36"/>
    <col min="14334" max="14336" width="1.453125" style="36" customWidth="1"/>
    <col min="14337" max="14337" width="37.1796875" style="36" customWidth="1"/>
    <col min="14338" max="14338" width="11.81640625" style="36" customWidth="1"/>
    <col min="14339" max="14339" width="1" style="36" customWidth="1"/>
    <col min="14340" max="14340" width="16.81640625" style="36" customWidth="1"/>
    <col min="14341" max="14341" width="2.1796875" style="36" customWidth="1"/>
    <col min="14342" max="14342" width="12.81640625" style="36" bestFit="1" customWidth="1"/>
    <col min="14343" max="14343" width="2.453125" style="36" customWidth="1"/>
    <col min="14344" max="14344" width="17.1796875" style="36" customWidth="1"/>
    <col min="14345" max="14345" width="1" style="36" customWidth="1"/>
    <col min="14346" max="14346" width="14.453125" style="36" customWidth="1"/>
    <col min="14347" max="14347" width="1.81640625" style="36" customWidth="1"/>
    <col min="14348" max="14348" width="16.1796875" style="36" customWidth="1"/>
    <col min="14349" max="14349" width="12.81640625" style="36" customWidth="1"/>
    <col min="14350" max="14589" width="8.81640625" style="36"/>
    <col min="14590" max="14592" width="1.453125" style="36" customWidth="1"/>
    <col min="14593" max="14593" width="37.1796875" style="36" customWidth="1"/>
    <col min="14594" max="14594" width="11.81640625" style="36" customWidth="1"/>
    <col min="14595" max="14595" width="1" style="36" customWidth="1"/>
    <col min="14596" max="14596" width="16.81640625" style="36" customWidth="1"/>
    <col min="14597" max="14597" width="2.1796875" style="36" customWidth="1"/>
    <col min="14598" max="14598" width="12.81640625" style="36" bestFit="1" customWidth="1"/>
    <col min="14599" max="14599" width="2.453125" style="36" customWidth="1"/>
    <col min="14600" max="14600" width="17.1796875" style="36" customWidth="1"/>
    <col min="14601" max="14601" width="1" style="36" customWidth="1"/>
    <col min="14602" max="14602" width="14.453125" style="36" customWidth="1"/>
    <col min="14603" max="14603" width="1.81640625" style="36" customWidth="1"/>
    <col min="14604" max="14604" width="16.1796875" style="36" customWidth="1"/>
    <col min="14605" max="14605" width="12.81640625" style="36" customWidth="1"/>
    <col min="14606" max="14845" width="8.81640625" style="36"/>
    <col min="14846" max="14848" width="1.453125" style="36" customWidth="1"/>
    <col min="14849" max="14849" width="37.1796875" style="36" customWidth="1"/>
    <col min="14850" max="14850" width="11.81640625" style="36" customWidth="1"/>
    <col min="14851" max="14851" width="1" style="36" customWidth="1"/>
    <col min="14852" max="14852" width="16.81640625" style="36" customWidth="1"/>
    <col min="14853" max="14853" width="2.1796875" style="36" customWidth="1"/>
    <col min="14854" max="14854" width="12.81640625" style="36" bestFit="1" customWidth="1"/>
    <col min="14855" max="14855" width="2.453125" style="36" customWidth="1"/>
    <col min="14856" max="14856" width="17.1796875" style="36" customWidth="1"/>
    <col min="14857" max="14857" width="1" style="36" customWidth="1"/>
    <col min="14858" max="14858" width="14.453125" style="36" customWidth="1"/>
    <col min="14859" max="14859" width="1.81640625" style="36" customWidth="1"/>
    <col min="14860" max="14860" width="16.1796875" style="36" customWidth="1"/>
    <col min="14861" max="14861" width="12.81640625" style="36" customWidth="1"/>
    <col min="14862" max="15101" width="8.81640625" style="36"/>
    <col min="15102" max="15104" width="1.453125" style="36" customWidth="1"/>
    <col min="15105" max="15105" width="37.1796875" style="36" customWidth="1"/>
    <col min="15106" max="15106" width="11.81640625" style="36" customWidth="1"/>
    <col min="15107" max="15107" width="1" style="36" customWidth="1"/>
    <col min="15108" max="15108" width="16.81640625" style="36" customWidth="1"/>
    <col min="15109" max="15109" width="2.1796875" style="36" customWidth="1"/>
    <col min="15110" max="15110" width="12.81640625" style="36" bestFit="1" customWidth="1"/>
    <col min="15111" max="15111" width="2.453125" style="36" customWidth="1"/>
    <col min="15112" max="15112" width="17.1796875" style="36" customWidth="1"/>
    <col min="15113" max="15113" width="1" style="36" customWidth="1"/>
    <col min="15114" max="15114" width="14.453125" style="36" customWidth="1"/>
    <col min="15115" max="15115" width="1.81640625" style="36" customWidth="1"/>
    <col min="15116" max="15116" width="16.1796875" style="36" customWidth="1"/>
    <col min="15117" max="15117" width="12.81640625" style="36" customWidth="1"/>
    <col min="15118" max="15357" width="8.81640625" style="36"/>
    <col min="15358" max="15360" width="1.453125" style="36" customWidth="1"/>
    <col min="15361" max="15361" width="37.1796875" style="36" customWidth="1"/>
    <col min="15362" max="15362" width="11.81640625" style="36" customWidth="1"/>
    <col min="15363" max="15363" width="1" style="36" customWidth="1"/>
    <col min="15364" max="15364" width="16.81640625" style="36" customWidth="1"/>
    <col min="15365" max="15365" width="2.1796875" style="36" customWidth="1"/>
    <col min="15366" max="15366" width="12.81640625" style="36" bestFit="1" customWidth="1"/>
    <col min="15367" max="15367" width="2.453125" style="36" customWidth="1"/>
    <col min="15368" max="15368" width="17.1796875" style="36" customWidth="1"/>
    <col min="15369" max="15369" width="1" style="36" customWidth="1"/>
    <col min="15370" max="15370" width="14.453125" style="36" customWidth="1"/>
    <col min="15371" max="15371" width="1.81640625" style="36" customWidth="1"/>
    <col min="15372" max="15372" width="16.1796875" style="36" customWidth="1"/>
    <col min="15373" max="15373" width="12.81640625" style="36" customWidth="1"/>
    <col min="15374" max="15613" width="8.81640625" style="36"/>
    <col min="15614" max="15616" width="1.453125" style="36" customWidth="1"/>
    <col min="15617" max="15617" width="37.1796875" style="36" customWidth="1"/>
    <col min="15618" max="15618" width="11.81640625" style="36" customWidth="1"/>
    <col min="15619" max="15619" width="1" style="36" customWidth="1"/>
    <col min="15620" max="15620" width="16.81640625" style="36" customWidth="1"/>
    <col min="15621" max="15621" width="2.1796875" style="36" customWidth="1"/>
    <col min="15622" max="15622" width="12.81640625" style="36" bestFit="1" customWidth="1"/>
    <col min="15623" max="15623" width="2.453125" style="36" customWidth="1"/>
    <col min="15624" max="15624" width="17.1796875" style="36" customWidth="1"/>
    <col min="15625" max="15625" width="1" style="36" customWidth="1"/>
    <col min="15626" max="15626" width="14.453125" style="36" customWidth="1"/>
    <col min="15627" max="15627" width="1.81640625" style="36" customWidth="1"/>
    <col min="15628" max="15628" width="16.1796875" style="36" customWidth="1"/>
    <col min="15629" max="15629" width="12.81640625" style="36" customWidth="1"/>
    <col min="15630" max="15869" width="8.81640625" style="36"/>
    <col min="15870" max="15872" width="1.453125" style="36" customWidth="1"/>
    <col min="15873" max="15873" width="37.1796875" style="36" customWidth="1"/>
    <col min="15874" max="15874" width="11.81640625" style="36" customWidth="1"/>
    <col min="15875" max="15875" width="1" style="36" customWidth="1"/>
    <col min="15876" max="15876" width="16.81640625" style="36" customWidth="1"/>
    <col min="15877" max="15877" width="2.1796875" style="36" customWidth="1"/>
    <col min="15878" max="15878" width="12.81640625" style="36" bestFit="1" customWidth="1"/>
    <col min="15879" max="15879" width="2.453125" style="36" customWidth="1"/>
    <col min="15880" max="15880" width="17.1796875" style="36" customWidth="1"/>
    <col min="15881" max="15881" width="1" style="36" customWidth="1"/>
    <col min="15882" max="15882" width="14.453125" style="36" customWidth="1"/>
    <col min="15883" max="15883" width="1.81640625" style="36" customWidth="1"/>
    <col min="15884" max="15884" width="16.1796875" style="36" customWidth="1"/>
    <col min="15885" max="15885" width="12.81640625" style="36" customWidth="1"/>
    <col min="15886" max="16125" width="8.81640625" style="36"/>
    <col min="16126" max="16128" width="1.453125" style="36" customWidth="1"/>
    <col min="16129" max="16129" width="37.1796875" style="36" customWidth="1"/>
    <col min="16130" max="16130" width="11.81640625" style="36" customWidth="1"/>
    <col min="16131" max="16131" width="1" style="36" customWidth="1"/>
    <col min="16132" max="16132" width="16.81640625" style="36" customWidth="1"/>
    <col min="16133" max="16133" width="2.1796875" style="36" customWidth="1"/>
    <col min="16134" max="16134" width="12.81640625" style="36" bestFit="1" customWidth="1"/>
    <col min="16135" max="16135" width="2.453125" style="36" customWidth="1"/>
    <col min="16136" max="16136" width="17.1796875" style="36" customWidth="1"/>
    <col min="16137" max="16137" width="1" style="36" customWidth="1"/>
    <col min="16138" max="16138" width="14.453125" style="36" customWidth="1"/>
    <col min="16139" max="16139" width="1.81640625" style="36" customWidth="1"/>
    <col min="16140" max="16140" width="16.1796875" style="36" customWidth="1"/>
    <col min="16141" max="16141" width="12.81640625" style="36" customWidth="1"/>
    <col min="16142" max="16384" width="8.81640625" style="36"/>
  </cols>
  <sheetData>
    <row r="1" spans="1:250" s="6" customFormat="1" ht="24" customHeight="1">
      <c r="A1" s="424" t="s">
        <v>169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</row>
    <row r="2" spans="1:250" s="6" customFormat="1" ht="24" customHeight="1">
      <c r="A2" s="425" t="s">
        <v>94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</row>
    <row r="3" spans="1:250" s="6" customFormat="1" ht="29.5" customHeight="1">
      <c r="A3" s="425" t="s">
        <v>170</v>
      </c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</row>
    <row r="4" spans="1:250" s="9" customFormat="1" ht="17.5" customHeight="1">
      <c r="A4" s="428" t="s">
        <v>188</v>
      </c>
      <c r="B4" s="428"/>
      <c r="C4" s="428"/>
      <c r="D4" s="428"/>
      <c r="E4" s="428"/>
      <c r="F4" s="428"/>
      <c r="G4" s="428"/>
      <c r="H4" s="428"/>
      <c r="I4" s="428"/>
      <c r="J4" s="428"/>
      <c r="K4" s="428"/>
      <c r="L4" s="7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</row>
    <row r="5" spans="1:250" s="9" customFormat="1" ht="6" customHeight="1">
      <c r="A5" s="10"/>
      <c r="B5" s="11"/>
      <c r="C5" s="11"/>
      <c r="D5" s="11"/>
      <c r="E5" s="12"/>
      <c r="F5" s="13"/>
      <c r="G5" s="12"/>
      <c r="H5" s="12"/>
      <c r="I5" s="12"/>
      <c r="J5" s="12"/>
      <c r="K5" s="12"/>
      <c r="L5" s="7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</row>
    <row r="6" spans="1:250" s="9" customFormat="1" ht="19" customHeight="1">
      <c r="A6" s="14"/>
      <c r="B6" s="11"/>
      <c r="C6" s="11"/>
      <c r="D6" s="11"/>
      <c r="E6" s="15"/>
      <c r="F6" s="13"/>
      <c r="G6" s="427" t="s">
        <v>4</v>
      </c>
      <c r="H6" s="427"/>
      <c r="I6" s="427"/>
      <c r="J6" s="427"/>
      <c r="K6" s="427"/>
      <c r="L6" s="11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</row>
    <row r="7" spans="1:250" s="9" customFormat="1" ht="23.15" customHeight="1">
      <c r="A7" s="14"/>
      <c r="B7" s="11"/>
      <c r="C7" s="11"/>
      <c r="D7" s="11"/>
      <c r="E7" s="16"/>
      <c r="F7" s="13"/>
      <c r="G7" s="181"/>
      <c r="H7" s="181"/>
      <c r="I7" s="181"/>
      <c r="J7" s="181"/>
      <c r="K7" s="181"/>
      <c r="L7" s="11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</row>
    <row r="8" spans="1:250" s="9" customFormat="1" ht="22" customHeight="1">
      <c r="A8" s="14"/>
      <c r="B8" s="11"/>
      <c r="C8" s="11"/>
      <c r="D8" s="11"/>
      <c r="E8" s="16"/>
      <c r="F8" s="13"/>
      <c r="H8" s="18"/>
      <c r="J8" s="18"/>
      <c r="L8" s="1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</row>
    <row r="9" spans="1:250" s="9" customFormat="1" ht="22" customHeight="1">
      <c r="A9" s="14"/>
      <c r="B9" s="11"/>
      <c r="C9" s="11"/>
      <c r="D9" s="11"/>
      <c r="E9" s="16"/>
      <c r="F9" s="13"/>
      <c r="G9" s="18" t="s">
        <v>98</v>
      </c>
      <c r="H9" s="18"/>
      <c r="I9" s="18" t="s">
        <v>113</v>
      </c>
      <c r="J9" s="18"/>
      <c r="K9" s="18" t="s">
        <v>100</v>
      </c>
      <c r="L9" s="11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</row>
    <row r="10" spans="1:250" s="9" customFormat="1" ht="22" customHeight="1">
      <c r="A10" s="14"/>
      <c r="B10" s="11"/>
      <c r="C10" s="11"/>
      <c r="D10" s="11"/>
      <c r="E10" s="15" t="s">
        <v>8</v>
      </c>
      <c r="F10" s="13"/>
      <c r="G10" s="180" t="s">
        <v>103</v>
      </c>
      <c r="H10" s="181"/>
      <c r="I10" s="180" t="s">
        <v>114</v>
      </c>
      <c r="J10" s="181"/>
      <c r="K10" s="180" t="s">
        <v>107</v>
      </c>
      <c r="L10" s="11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</row>
    <row r="11" spans="1:250" s="9" customFormat="1" ht="22" customHeight="1">
      <c r="A11" s="19"/>
      <c r="B11" s="13"/>
      <c r="C11" s="13"/>
      <c r="D11" s="13"/>
      <c r="E11" s="101"/>
      <c r="F11" s="13"/>
      <c r="G11" s="21"/>
      <c r="H11" s="17"/>
      <c r="I11" s="21"/>
      <c r="J11" s="21"/>
      <c r="K11" s="21"/>
      <c r="L11" s="13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</row>
    <row r="12" spans="1:250" s="9" customFormat="1" ht="22" customHeight="1">
      <c r="A12" s="114" t="s">
        <v>177</v>
      </c>
      <c r="B12" s="13"/>
      <c r="C12" s="13"/>
      <c r="D12" s="13"/>
      <c r="E12" s="101"/>
      <c r="F12" s="13"/>
      <c r="G12" s="21"/>
      <c r="H12" s="17"/>
      <c r="I12" s="21"/>
      <c r="J12" s="21"/>
      <c r="K12" s="21"/>
      <c r="L12" s="13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</row>
    <row r="13" spans="1:250" ht="22" customHeight="1">
      <c r="A13" s="82" t="s">
        <v>189</v>
      </c>
      <c r="B13" s="22"/>
      <c r="C13" s="11"/>
      <c r="D13" s="11"/>
      <c r="E13" s="81"/>
      <c r="F13" s="23"/>
      <c r="G13" s="37">
        <v>150000000</v>
      </c>
      <c r="H13" s="24"/>
      <c r="I13" s="12">
        <v>55995539</v>
      </c>
      <c r="J13" s="12"/>
      <c r="K13" s="12">
        <f>SUM(G13:I13)</f>
        <v>205995539</v>
      </c>
      <c r="L13" s="11"/>
    </row>
    <row r="14" spans="1:250" ht="22" customHeight="1">
      <c r="A14" s="11" t="s">
        <v>190</v>
      </c>
      <c r="B14" s="11"/>
      <c r="C14" s="11"/>
      <c r="D14" s="11"/>
      <c r="E14" s="16"/>
      <c r="F14" s="23"/>
      <c r="G14" s="113" t="s">
        <v>108</v>
      </c>
      <c r="H14" s="26"/>
      <c r="I14" s="31">
        <v>-7417006.6699999999</v>
      </c>
      <c r="J14" s="12"/>
      <c r="K14" s="31">
        <f>SUM(G14:I14)</f>
        <v>-7417006.6699999999</v>
      </c>
      <c r="L14" s="29"/>
      <c r="M14" s="30"/>
    </row>
    <row r="15" spans="1:250" ht="22" customHeight="1" thickBot="1">
      <c r="A15" s="22" t="s">
        <v>183</v>
      </c>
      <c r="B15" s="11"/>
      <c r="C15" s="11"/>
      <c r="D15" s="11"/>
      <c r="E15" s="16"/>
      <c r="F15" s="13"/>
      <c r="G15" s="32">
        <f>SUM(G13:G14)</f>
        <v>150000000</v>
      </c>
      <c r="H15" s="27"/>
      <c r="I15" s="32">
        <f>SUM(I13:I14)</f>
        <v>48578532.329999998</v>
      </c>
      <c r="J15" s="26"/>
      <c r="K15" s="32">
        <f>SUM(G15:I15)</f>
        <v>198578532.32999998</v>
      </c>
      <c r="M15" s="30"/>
    </row>
    <row r="16" spans="1:250" ht="22" customHeight="1" thickTop="1">
      <c r="A16" s="7"/>
      <c r="B16" s="7"/>
      <c r="C16" s="7"/>
      <c r="D16" s="7"/>
      <c r="E16" s="16"/>
      <c r="F16" s="33"/>
      <c r="G16" s="16"/>
      <c r="H16" s="16"/>
      <c r="I16" s="16"/>
      <c r="J16" s="16"/>
      <c r="K16" s="16"/>
      <c r="L16" s="7"/>
    </row>
    <row r="17" spans="1:250" ht="22" customHeight="1">
      <c r="A17" s="114" t="s">
        <v>184</v>
      </c>
      <c r="B17" s="7"/>
      <c r="C17" s="7"/>
      <c r="D17" s="7"/>
      <c r="E17" s="16"/>
      <c r="F17" s="33"/>
      <c r="G17" s="16"/>
      <c r="H17" s="16"/>
      <c r="I17" s="16"/>
      <c r="J17" s="16"/>
      <c r="K17" s="16"/>
      <c r="L17" s="7"/>
    </row>
    <row r="18" spans="1:250" ht="22" customHeight="1">
      <c r="A18" s="82" t="s">
        <v>185</v>
      </c>
      <c r="B18" s="22"/>
      <c r="C18" s="11"/>
      <c r="D18" s="11"/>
      <c r="E18" s="81"/>
      <c r="F18" s="23"/>
      <c r="G18" s="37">
        <f>SUM(G15)</f>
        <v>150000000</v>
      </c>
      <c r="H18" s="24"/>
      <c r="I18" s="37">
        <v>73385482</v>
      </c>
      <c r="J18" s="12"/>
      <c r="K18" s="37">
        <f>SUM(G18:I18)</f>
        <v>223385482</v>
      </c>
      <c r="L18" s="11"/>
    </row>
    <row r="19" spans="1:250" ht="22" customHeight="1">
      <c r="A19" s="178" t="s">
        <v>191</v>
      </c>
      <c r="B19" s="14"/>
      <c r="C19" s="14"/>
      <c r="D19" s="14"/>
      <c r="E19" s="109"/>
      <c r="F19" s="25"/>
      <c r="G19" s="12">
        <v>330000000</v>
      </c>
      <c r="H19" s="27"/>
      <c r="I19" s="112" t="s">
        <v>108</v>
      </c>
      <c r="J19" s="12"/>
      <c r="K19" s="12">
        <f>SUM(G19:I19)</f>
        <v>330000000</v>
      </c>
      <c r="M19" s="28"/>
    </row>
    <row r="20" spans="1:250" ht="22" customHeight="1">
      <c r="A20" s="11" t="s">
        <v>190</v>
      </c>
      <c r="B20" s="11"/>
      <c r="C20" s="11"/>
      <c r="D20" s="11"/>
      <c r="E20" s="16"/>
      <c r="F20" s="23"/>
      <c r="G20" s="113" t="s">
        <v>108</v>
      </c>
      <c r="H20" s="26"/>
      <c r="I20" s="108">
        <v>5005360</v>
      </c>
      <c r="J20" s="12"/>
      <c r="K20" s="31">
        <f>SUM(G20:I20)</f>
        <v>5005360</v>
      </c>
      <c r="L20" s="29"/>
      <c r="M20" s="30"/>
    </row>
    <row r="21" spans="1:250" ht="22" customHeight="1" thickBot="1">
      <c r="A21" s="22" t="s">
        <v>111</v>
      </c>
      <c r="B21" s="11"/>
      <c r="C21" s="11"/>
      <c r="D21" s="11"/>
      <c r="E21" s="16"/>
      <c r="F21" s="13"/>
      <c r="G21" s="32">
        <f>SUM(G18:G20)</f>
        <v>480000000</v>
      </c>
      <c r="H21" s="27"/>
      <c r="I21" s="32">
        <f>SUM(I18:I20)</f>
        <v>78390842</v>
      </c>
      <c r="J21" s="26"/>
      <c r="K21" s="32">
        <f>SUM(K18:K20)</f>
        <v>558390842</v>
      </c>
      <c r="M21" s="30"/>
    </row>
    <row r="22" spans="1:250" ht="22" customHeight="1" thickTop="1">
      <c r="A22" s="7"/>
      <c r="B22" s="7"/>
      <c r="C22" s="7"/>
      <c r="D22" s="7"/>
      <c r="E22" s="16"/>
      <c r="F22" s="33"/>
      <c r="G22" s="16"/>
      <c r="H22" s="16"/>
      <c r="I22" s="16"/>
      <c r="J22" s="16"/>
      <c r="K22" s="16"/>
      <c r="L22" s="7"/>
    </row>
    <row r="23" spans="1:250" ht="22" customHeight="1">
      <c r="B23" s="11"/>
      <c r="C23" s="11"/>
      <c r="D23" s="11"/>
      <c r="E23" s="12"/>
      <c r="F23" s="13"/>
      <c r="G23" s="21"/>
      <c r="H23" s="21"/>
      <c r="I23" s="21"/>
      <c r="J23" s="21"/>
      <c r="K23" s="21"/>
      <c r="L23" s="11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</row>
    <row r="24" spans="1:250" ht="22" customHeight="1">
      <c r="K24" s="107"/>
    </row>
    <row r="25" spans="1:250" ht="22" customHeight="1"/>
    <row r="26" spans="1:250" ht="22" customHeight="1">
      <c r="B26" s="11"/>
      <c r="C26" s="11"/>
      <c r="D26" s="11"/>
      <c r="E26" s="12"/>
      <c r="F26" s="13"/>
      <c r="G26" s="38"/>
      <c r="H26" s="38"/>
      <c r="I26" s="38"/>
      <c r="J26" s="38"/>
      <c r="K26" s="38"/>
      <c r="L26" s="11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</row>
    <row r="27" spans="1:250" ht="22" customHeight="1">
      <c r="A27" s="179" t="s">
        <v>30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37F1F0F3194E4495E6B2839E1930D4" ma:contentTypeVersion="4" ma:contentTypeDescription="Create a new document." ma:contentTypeScope="" ma:versionID="87c913ea5d506a6b488bbe1ef91895bd">
  <xsd:schema xmlns:xsd="http://www.w3.org/2001/XMLSchema" xmlns:xs="http://www.w3.org/2001/XMLSchema" xmlns:p="http://schemas.microsoft.com/office/2006/metadata/properties" xmlns:ns2="cd3f417f-e771-4452-a49d-8d03e43be36e" targetNamespace="http://schemas.microsoft.com/office/2006/metadata/properties" ma:root="true" ma:fieldsID="c90f25077113642a54066a0513dea9ae" ns2:_="">
    <xsd:import namespace="cd3f417f-e771-4452-a49d-8d03e43be3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3f417f-e771-4452-a49d-8d03e43be3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37081F-693A-437A-A9E8-73D595E2D87A}">
  <ds:schemaRefs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cd3f417f-e771-4452-a49d-8d03e43be36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503259C-844C-4E08-B353-20CD0410BC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D07DCC-E3D5-4E7D-B73C-0C50528694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3f417f-e771-4452-a49d-8d03e43be3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สินทรัพย์ </vt:lpstr>
      <vt:lpstr>หนี้สิน 1 </vt:lpstr>
      <vt:lpstr>หนี้สิน 2</vt:lpstr>
      <vt:lpstr>กำไรขาดทุน3เดือน</vt:lpstr>
      <vt:lpstr>กำไรขาดทุน6เดือน</vt:lpstr>
      <vt:lpstr>ส่วนของผู้ถือหุ้นรวม</vt:lpstr>
      <vt:lpstr>ส่วนของผู้ถือหุ้นเฉพาะ </vt:lpstr>
      <vt:lpstr>กระแสเงินสด Old</vt:lpstr>
      <vt:lpstr>กระแสเงินสด</vt:lpstr>
      <vt:lpstr>ส่วนของผู้ถือหุ้นรวม(1)</vt:lpstr>
      <vt:lpstr>ส่วนของผู้ถือหุ้นเฉพาะ(1)</vt:lpstr>
      <vt:lpstr>ส่วนของผู้ถือหุ้นรวม!Print_Area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nekchinnawat@deloitte.com</dc:creator>
  <cp:keywords/>
  <dc:description/>
  <cp:lastModifiedBy>Sathon, Attapon</cp:lastModifiedBy>
  <cp:revision/>
  <cp:lastPrinted>2022-08-09T11:44:02Z</cp:lastPrinted>
  <dcterms:created xsi:type="dcterms:W3CDTF">2018-07-11T02:47:24Z</dcterms:created>
  <dcterms:modified xsi:type="dcterms:W3CDTF">2022-08-09T11:44:05Z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0x010100A237F1F0F3194E4495E6B2839E1930D4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2021-07-19T14:34:02Z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5357850a-9e77-4241-bf95-fe339951bf25</vt:lpwstr>
  </property>
  <property fmtid="{D5CDD505-2E9C-101B-9397-08002B2CF9AE}" pid="9" name="MSIP_Label_ea60d57e-af5b-4752-ac57-3e4f28ca11dc_ContentBits">
    <vt:lpwstr>0</vt:lpwstr>
  </property>
</Properties>
</file>