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/>
  <mc:AlternateContent xmlns:mc="http://schemas.openxmlformats.org/markup-compatibility/2006">
    <mc:Choice Requires="x15">
      <x15ac:absPath xmlns:x15ac="http://schemas.microsoft.com/office/spreadsheetml/2010/11/ac" url="C:\Users\jputtarndong\Desktop\ไฟล์ตลาด Q2\"/>
    </mc:Choice>
  </mc:AlternateContent>
  <xr:revisionPtr revIDLastSave="0" documentId="13_ncr:1_{91A2414A-365F-4214-9214-F9C31B28CEFF}" xr6:coauthVersionLast="47" xr6:coauthVersionMax="47" xr10:uidLastSave="{00000000-0000-0000-0000-000000000000}"/>
  <bookViews>
    <workbookView xWindow="-110" yWindow="-110" windowWidth="19420" windowHeight="10420" tabRatio="855" activeTab="1" xr2:uid="{00000000-000D-0000-FFFF-FFFF00000000}"/>
  </bookViews>
  <sheets>
    <sheet name="FS2-3" sheetId="1" r:id="rId1"/>
    <sheet name="PL4-6" sheetId="13" r:id="rId2"/>
    <sheet name="SH7" sheetId="11" r:id="rId3"/>
    <sheet name="SH8" sheetId="14" r:id="rId4"/>
    <sheet name="PL4" sheetId="7" state="hidden" r:id="rId5"/>
    <sheet name="SH9" sheetId="12" r:id="rId6"/>
    <sheet name="SH10" sheetId="15" r:id="rId7"/>
    <sheet name="CH11-12" sheetId="6" r:id="rId8"/>
  </sheets>
  <externalReferences>
    <externalReference r:id="rId9"/>
  </externalReferences>
  <definedNames>
    <definedName name="_xlnm.Print_Area" localSheetId="0">'FS2-3'!$A$1:$I$85</definedName>
    <definedName name="_xlnm.Print_Area" localSheetId="4">'PL4'!$A$1:$J$43</definedName>
    <definedName name="_xlnm.Print_Area" localSheetId="1">'PL4-6'!$A$1:$I$95</definedName>
    <definedName name="_xlnm.Print_Area" localSheetId="6">'SH10'!$A$1:$R$27</definedName>
    <definedName name="_xlnm.Print_Area" localSheetId="2">'SH7'!$A$1:$P$28</definedName>
    <definedName name="_xlnm.Print_Area" localSheetId="3">'SH8'!$A$1:$P$27</definedName>
    <definedName name="_xlnm.Print_Area" localSheetId="5">'SH9'!$A$1:$R$28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28" i="13" l="1"/>
  <c r="I28" i="13"/>
  <c r="H46" i="6" l="1"/>
  <c r="L27" i="12"/>
  <c r="G33" i="1"/>
  <c r="C33" i="1"/>
  <c r="J27" i="6"/>
  <c r="J46" i="6" s="1"/>
  <c r="F27" i="6"/>
  <c r="F46" i="6" s="1"/>
  <c r="D27" i="6"/>
  <c r="D46" i="6" s="1"/>
  <c r="H27" i="6" l="1"/>
  <c r="C56" i="1" l="1"/>
  <c r="E56" i="1"/>
  <c r="G56" i="1"/>
  <c r="I56" i="1"/>
  <c r="C34" i="1" l="1"/>
  <c r="E34" i="1"/>
  <c r="E31" i="13" l="1"/>
  <c r="G31" i="13"/>
  <c r="I31" i="13"/>
  <c r="C31" i="13"/>
  <c r="C29" i="13"/>
  <c r="E29" i="13"/>
  <c r="G29" i="13"/>
  <c r="I29" i="13"/>
  <c r="D27" i="13"/>
  <c r="E27" i="13"/>
  <c r="G27" i="13"/>
  <c r="I27" i="13"/>
  <c r="C27" i="13"/>
  <c r="G54" i="13"/>
  <c r="G16" i="13" s="1"/>
  <c r="G22" i="13"/>
  <c r="D20" i="13"/>
  <c r="E20" i="13"/>
  <c r="F20" i="13"/>
  <c r="G20" i="13"/>
  <c r="H20" i="13"/>
  <c r="I20" i="13"/>
  <c r="D21" i="13"/>
  <c r="E21" i="13"/>
  <c r="F21" i="13"/>
  <c r="G21" i="13"/>
  <c r="H21" i="13"/>
  <c r="I21" i="13"/>
  <c r="F22" i="13"/>
  <c r="H22" i="13"/>
  <c r="I22" i="13"/>
  <c r="D23" i="13"/>
  <c r="E23" i="13"/>
  <c r="F23" i="13"/>
  <c r="G23" i="13"/>
  <c r="H23" i="13"/>
  <c r="I23" i="13"/>
  <c r="C21" i="13"/>
  <c r="C23" i="13"/>
  <c r="C20" i="13"/>
  <c r="D11" i="13"/>
  <c r="E11" i="13"/>
  <c r="F11" i="13"/>
  <c r="G11" i="13"/>
  <c r="H11" i="13"/>
  <c r="I11" i="13"/>
  <c r="D12" i="13"/>
  <c r="E12" i="13"/>
  <c r="F12" i="13"/>
  <c r="G12" i="13"/>
  <c r="H12" i="13"/>
  <c r="I12" i="13"/>
  <c r="D13" i="13"/>
  <c r="E13" i="13"/>
  <c r="F13" i="13"/>
  <c r="G13" i="13"/>
  <c r="H13" i="13"/>
  <c r="I13" i="13"/>
  <c r="D14" i="13"/>
  <c r="E14" i="13"/>
  <c r="F14" i="13"/>
  <c r="G14" i="13"/>
  <c r="H14" i="13"/>
  <c r="I14" i="13"/>
  <c r="D15" i="13"/>
  <c r="E15" i="13"/>
  <c r="F15" i="13"/>
  <c r="G15" i="13"/>
  <c r="H15" i="13"/>
  <c r="I15" i="13"/>
  <c r="D16" i="13"/>
  <c r="E16" i="13"/>
  <c r="F16" i="13"/>
  <c r="H16" i="13"/>
  <c r="I16" i="13"/>
  <c r="C16" i="13"/>
  <c r="C12" i="13"/>
  <c r="C13" i="13"/>
  <c r="C14" i="13"/>
  <c r="C15" i="13"/>
  <c r="C11" i="13"/>
  <c r="R70" i="13" l="1"/>
  <c r="P70" i="13"/>
  <c r="N70" i="13"/>
  <c r="L70" i="13"/>
  <c r="R62" i="13"/>
  <c r="P62" i="13"/>
  <c r="N62" i="13"/>
  <c r="L62" i="13"/>
  <c r="R55" i="13"/>
  <c r="P55" i="13"/>
  <c r="N55" i="13"/>
  <c r="L55" i="13"/>
  <c r="C83" i="1"/>
  <c r="O28" i="15" l="1"/>
  <c r="M28" i="15"/>
  <c r="K28" i="15"/>
  <c r="E28" i="15"/>
  <c r="E28" i="14"/>
  <c r="K28" i="14"/>
  <c r="M28" i="14" l="1"/>
  <c r="R17" i="15"/>
  <c r="R16" i="15"/>
  <c r="J15" i="15"/>
  <c r="R15" i="15" s="1"/>
  <c r="R11" i="15"/>
  <c r="P17" i="14"/>
  <c r="P16" i="14"/>
  <c r="P15" i="14"/>
  <c r="H15" i="14"/>
  <c r="C55" i="13"/>
  <c r="E55" i="13"/>
  <c r="G55" i="13"/>
  <c r="I55" i="13"/>
  <c r="E17" i="13"/>
  <c r="I34" i="1"/>
  <c r="G34" i="1"/>
  <c r="J83" i="6" l="1"/>
  <c r="J79" i="6"/>
  <c r="J66" i="6"/>
  <c r="F83" i="6"/>
  <c r="F79" i="6"/>
  <c r="F66" i="6"/>
  <c r="F27" i="12"/>
  <c r="R25" i="12"/>
  <c r="P18" i="12"/>
  <c r="P27" i="12" s="1"/>
  <c r="N18" i="12"/>
  <c r="L18" i="12"/>
  <c r="J18" i="12"/>
  <c r="J27" i="12" s="1"/>
  <c r="H18" i="12"/>
  <c r="H27" i="12" s="1"/>
  <c r="F18" i="12"/>
  <c r="D18" i="12"/>
  <c r="D27" i="12" s="1"/>
  <c r="R17" i="12"/>
  <c r="R16" i="12"/>
  <c r="R11" i="12"/>
  <c r="P25" i="11"/>
  <c r="L23" i="11"/>
  <c r="P22" i="11"/>
  <c r="P21" i="11"/>
  <c r="P18" i="11"/>
  <c r="N18" i="11"/>
  <c r="N27" i="11" s="1"/>
  <c r="L18" i="11"/>
  <c r="J18" i="11"/>
  <c r="J27" i="11" s="1"/>
  <c r="H18" i="11"/>
  <c r="H27" i="11" s="1"/>
  <c r="F18" i="11"/>
  <c r="F27" i="11" s="1"/>
  <c r="D18" i="11"/>
  <c r="D27" i="11" s="1"/>
  <c r="P11" i="11"/>
  <c r="I87" i="13"/>
  <c r="I89" i="13" s="1"/>
  <c r="E87" i="13"/>
  <c r="E89" i="13" s="1"/>
  <c r="I62" i="13"/>
  <c r="I64" i="13" s="1"/>
  <c r="I68" i="13" s="1"/>
  <c r="I70" i="13" s="1"/>
  <c r="E62" i="13"/>
  <c r="I24" i="13"/>
  <c r="I17" i="13"/>
  <c r="E24" i="13"/>
  <c r="E26" i="13" s="1"/>
  <c r="E30" i="13" s="1"/>
  <c r="E32" i="13" s="1"/>
  <c r="E34" i="13" s="1"/>
  <c r="I83" i="1"/>
  <c r="G83" i="1"/>
  <c r="E83" i="1"/>
  <c r="I66" i="1"/>
  <c r="G66" i="1"/>
  <c r="E66" i="1"/>
  <c r="E68" i="1" s="1"/>
  <c r="C66" i="1"/>
  <c r="I21" i="1"/>
  <c r="I22" i="1" s="1"/>
  <c r="G21" i="1"/>
  <c r="E21" i="1"/>
  <c r="C21" i="1"/>
  <c r="C22" i="1" s="1"/>
  <c r="R18" i="12" l="1"/>
  <c r="E85" i="1"/>
  <c r="I36" i="1"/>
  <c r="I26" i="13"/>
  <c r="I30" i="13" s="1"/>
  <c r="I32" i="13" s="1"/>
  <c r="I34" i="13" s="1"/>
  <c r="I91" i="13"/>
  <c r="E64" i="13"/>
  <c r="E68" i="13" s="1"/>
  <c r="E70" i="13" s="1"/>
  <c r="E36" i="1"/>
  <c r="E22" i="1"/>
  <c r="I68" i="1"/>
  <c r="I85" i="1" s="1"/>
  <c r="P23" i="11"/>
  <c r="L27" i="11"/>
  <c r="P27" i="11" s="1"/>
  <c r="G68" i="1"/>
  <c r="G85" i="1" s="1"/>
  <c r="C68" i="1"/>
  <c r="C85" i="1" s="1"/>
  <c r="G36" i="1"/>
  <c r="G22" i="1"/>
  <c r="C36" i="1"/>
  <c r="C86" i="1" l="1"/>
  <c r="E86" i="1"/>
  <c r="I86" i="1"/>
  <c r="E91" i="13"/>
  <c r="G86" i="1"/>
  <c r="P18" i="14" l="1"/>
  <c r="N18" i="15" l="1"/>
  <c r="L18" i="15"/>
  <c r="J18" i="15"/>
  <c r="H18" i="15"/>
  <c r="F18" i="15"/>
  <c r="D18" i="15"/>
  <c r="L18" i="14" l="1"/>
  <c r="H18" i="14"/>
  <c r="N18" i="14"/>
  <c r="J18" i="14"/>
  <c r="F18" i="14"/>
  <c r="D18" i="14"/>
  <c r="G87" i="13" l="1"/>
  <c r="R22" i="12" s="1"/>
  <c r="C87" i="13"/>
  <c r="C89" i="13" s="1"/>
  <c r="G89" i="13" l="1"/>
  <c r="R18" i="15"/>
  <c r="J26" i="15" l="1"/>
  <c r="J28" i="15" s="1"/>
  <c r="H26" i="14"/>
  <c r="H28" i="14" s="1"/>
  <c r="H66" i="6" l="1"/>
  <c r="D66" i="6"/>
  <c r="P18" i="15"/>
  <c r="D26" i="15"/>
  <c r="D28" i="15" s="1"/>
  <c r="F26" i="15"/>
  <c r="F28" i="15" s="1"/>
  <c r="N26" i="14"/>
  <c r="N28" i="14" s="1"/>
  <c r="J26" i="14"/>
  <c r="J28" i="14" s="1"/>
  <c r="F26" i="14"/>
  <c r="F28" i="14" s="1"/>
  <c r="P26" i="15" l="1"/>
  <c r="P28" i="15" s="1"/>
  <c r="L26" i="15"/>
  <c r="L28" i="15" s="1"/>
  <c r="H26" i="15"/>
  <c r="H28" i="15" s="1"/>
  <c r="D26" i="14"/>
  <c r="D28" i="14" s="1"/>
  <c r="H79" i="6" l="1"/>
  <c r="H81" i="6" s="1"/>
  <c r="D79" i="6"/>
  <c r="D81" i="6" s="1"/>
  <c r="D83" i="6" s="1"/>
  <c r="G24" i="13" l="1"/>
  <c r="C24" i="13"/>
  <c r="G62" i="13" l="1"/>
  <c r="C62" i="13"/>
  <c r="G17" i="13"/>
  <c r="C17" i="13"/>
  <c r="C26" i="13" s="1"/>
  <c r="C30" i="13" s="1"/>
  <c r="G64" i="13" l="1"/>
  <c r="C64" i="13"/>
  <c r="C68" i="13" l="1"/>
  <c r="C70" i="13" s="1"/>
  <c r="G68" i="13"/>
  <c r="G70" i="13" s="1"/>
  <c r="N21" i="15" l="1"/>
  <c r="R21" i="15" s="1"/>
  <c r="C91" i="13"/>
  <c r="L21" i="14"/>
  <c r="P21" i="14" s="1"/>
  <c r="N23" i="12"/>
  <c r="N27" i="12" s="1"/>
  <c r="R21" i="12"/>
  <c r="G91" i="13"/>
  <c r="R27" i="12" l="1"/>
  <c r="R23" i="12"/>
  <c r="L22" i="14"/>
  <c r="L26" i="14" s="1"/>
  <c r="L28" i="14" s="1"/>
  <c r="P22" i="14"/>
  <c r="N22" i="15" l="1"/>
  <c r="N26" i="15" s="1"/>
  <c r="N28" i="15" s="1"/>
  <c r="P26" i="14"/>
  <c r="Q26" i="14" s="1"/>
  <c r="R22" i="15" l="1"/>
  <c r="R26" i="15" l="1"/>
  <c r="S26" i="15" s="1"/>
  <c r="H38" i="7" l="1"/>
  <c r="D38" i="7"/>
  <c r="J26" i="7" l="1"/>
  <c r="J17" i="7"/>
  <c r="J28" i="7" s="1"/>
  <c r="J30" i="7" s="1"/>
  <c r="F26" i="7"/>
  <c r="F17" i="7"/>
  <c r="F28" i="7" s="1"/>
  <c r="F30" i="7" s="1"/>
  <c r="H26" i="7"/>
  <c r="D26" i="7"/>
  <c r="I30" i="7"/>
  <c r="G30" i="7"/>
  <c r="E30" i="7"/>
  <c r="H17" i="7"/>
  <c r="D17" i="7"/>
  <c r="J43" i="7" l="1"/>
  <c r="J41" i="7"/>
  <c r="F43" i="7"/>
  <c r="F41" i="7"/>
  <c r="H28" i="7"/>
  <c r="H30" i="7" s="1"/>
  <c r="D28" i="7"/>
  <c r="D30" i="7" s="1"/>
  <c r="D43" i="7" s="1"/>
  <c r="D41" i="7"/>
  <c r="H41" i="7" l="1"/>
  <c r="H43" i="7"/>
  <c r="H83" i="6" l="1"/>
  <c r="C32" i="13" l="1"/>
  <c r="C34" i="13" s="1"/>
  <c r="G26" i="13" l="1"/>
  <c r="G30" i="13" s="1"/>
  <c r="G32" i="13" s="1"/>
  <c r="G34" i="13" s="1"/>
</calcChain>
</file>

<file path=xl/sharedStrings.xml><?xml version="1.0" encoding="utf-8"?>
<sst xmlns="http://schemas.openxmlformats.org/spreadsheetml/2006/main" count="460" uniqueCount="217">
  <si>
    <t>Singer Thailand Public Company Limited and its Subsidiaries</t>
  </si>
  <si>
    <t>Statement of financial position</t>
  </si>
  <si>
    <t>Consolidated</t>
  </si>
  <si>
    <t>Separate</t>
  </si>
  <si>
    <t>financial statements</t>
  </si>
  <si>
    <t>31 December</t>
  </si>
  <si>
    <t>Assets</t>
  </si>
  <si>
    <t>Note</t>
  </si>
  <si>
    <t>Current assets</t>
  </si>
  <si>
    <t>Cash and cash equivalents</t>
  </si>
  <si>
    <t>Trade accounts receivable</t>
  </si>
  <si>
    <t>Other receivables</t>
  </si>
  <si>
    <t>Inventories</t>
  </si>
  <si>
    <t>Accrued income</t>
  </si>
  <si>
    <t>Total current assets</t>
  </si>
  <si>
    <t>Non-current assets</t>
  </si>
  <si>
    <t>Hire-purchase contract receivables</t>
  </si>
  <si>
    <t>Investments in subsidiaries</t>
  </si>
  <si>
    <t>Property, plant and equipment</t>
  </si>
  <si>
    <t>Intangible assets</t>
  </si>
  <si>
    <t>Deferred tax assets</t>
  </si>
  <si>
    <t>Other non-current assets</t>
  </si>
  <si>
    <t>Total non-current assets</t>
  </si>
  <si>
    <t>Total assets</t>
  </si>
  <si>
    <t>Current liabilities</t>
  </si>
  <si>
    <t>Trade accounts payable</t>
  </si>
  <si>
    <t>Other payables</t>
  </si>
  <si>
    <t>Current portion of debentures</t>
  </si>
  <si>
    <t>Total current liabilities</t>
  </si>
  <si>
    <t>Non-current liabilities</t>
  </si>
  <si>
    <t>Debentures</t>
  </si>
  <si>
    <t>Employee security deposits</t>
  </si>
  <si>
    <t>Provident funds</t>
  </si>
  <si>
    <t>Total non-current liabilities</t>
  </si>
  <si>
    <t>Total liabilities</t>
  </si>
  <si>
    <t>Share capital:</t>
  </si>
  <si>
    <t xml:space="preserve">     Authorised share capital</t>
  </si>
  <si>
    <t xml:space="preserve">     Premium on ordinary shares</t>
  </si>
  <si>
    <t>Retained earnings:</t>
  </si>
  <si>
    <t xml:space="preserve">     Appropriated:</t>
  </si>
  <si>
    <t xml:space="preserve">          Legal reserve</t>
  </si>
  <si>
    <t xml:space="preserve">     Unappropriated</t>
  </si>
  <si>
    <t>Revenue from management fees</t>
  </si>
  <si>
    <t>Other income</t>
  </si>
  <si>
    <t>Expenses</t>
  </si>
  <si>
    <t>Administrative expenses</t>
  </si>
  <si>
    <t>Finance costs</t>
  </si>
  <si>
    <t>Total expenses</t>
  </si>
  <si>
    <t>Other comprehensive income</t>
  </si>
  <si>
    <t>Singer Thailand Public Company Limited and its subsidiaries</t>
  </si>
  <si>
    <t>Consolidated financial statements</t>
  </si>
  <si>
    <t>Reserve arising</t>
  </si>
  <si>
    <t xml:space="preserve">Issued and </t>
  </si>
  <si>
    <t>from business</t>
  </si>
  <si>
    <t>Retained earnings</t>
  </si>
  <si>
    <t>Share</t>
  </si>
  <si>
    <t>combination under</t>
  </si>
  <si>
    <t xml:space="preserve">Legal </t>
  </si>
  <si>
    <t>Revaluation</t>
  </si>
  <si>
    <t>Total</t>
  </si>
  <si>
    <t>share capital</t>
  </si>
  <si>
    <t>premium</t>
  </si>
  <si>
    <t>common control</t>
  </si>
  <si>
    <t>reserve</t>
  </si>
  <si>
    <t>Unappropriated</t>
  </si>
  <si>
    <t>equity</t>
  </si>
  <si>
    <t xml:space="preserve">   Other comprehensive income</t>
  </si>
  <si>
    <t>Transfer to retained earnings</t>
  </si>
  <si>
    <t>Separate financial statements</t>
  </si>
  <si>
    <t>Cash flows from operating activities</t>
  </si>
  <si>
    <t>Depreciation</t>
  </si>
  <si>
    <t>Provision for provident funds</t>
  </si>
  <si>
    <t>Changes in operating assets and liabilities</t>
  </si>
  <si>
    <t>Employee benefit paid</t>
  </si>
  <si>
    <t>Provident funds paid</t>
  </si>
  <si>
    <t>Cash flows from investing activities</t>
  </si>
  <si>
    <t>Interest received</t>
  </si>
  <si>
    <t>Cash flows from financing activities</t>
  </si>
  <si>
    <t>Repayment of debentures</t>
  </si>
  <si>
    <t>Loan receivables with vehicle collateral</t>
  </si>
  <si>
    <t>Current income tax payable</t>
  </si>
  <si>
    <t xml:space="preserve">Provision for employee benefit </t>
  </si>
  <si>
    <t xml:space="preserve">     Issued and paid share capital</t>
  </si>
  <si>
    <t>Share premium:</t>
  </si>
  <si>
    <t>Distribution costs</t>
  </si>
  <si>
    <t>Tax expense (income)</t>
  </si>
  <si>
    <t>Profit (loss) before income tax expense</t>
  </si>
  <si>
    <t>Tax paid</t>
  </si>
  <si>
    <t>Acquisition of intangible assets</t>
  </si>
  <si>
    <t>31 March</t>
  </si>
  <si>
    <t>Statement of changes in equity (Unaudited)</t>
  </si>
  <si>
    <t>paid</t>
  </si>
  <si>
    <t>(in thousand Baht)</t>
  </si>
  <si>
    <t>Statement of cash flows (Unaudited)</t>
  </si>
  <si>
    <t>Three-month period ended</t>
  </si>
  <si>
    <t xml:space="preserve">Other payables </t>
  </si>
  <si>
    <t>Proceed from issue of debentures</t>
  </si>
  <si>
    <t>Cash and cash equivalents at beginning of period</t>
  </si>
  <si>
    <t>Cash and cash equivalents at ending of period</t>
  </si>
  <si>
    <t>Statement of comprehensive income (Unaudited)</t>
  </si>
  <si>
    <t xml:space="preserve">Consolidated </t>
  </si>
  <si>
    <t xml:space="preserve">Separate </t>
  </si>
  <si>
    <t>Revenues</t>
  </si>
  <si>
    <t>Revenue from sales of goods</t>
  </si>
  <si>
    <t>Revenue from rendering of services</t>
  </si>
  <si>
    <t>Total revenues</t>
  </si>
  <si>
    <r>
      <rPr>
        <sz val="11"/>
        <rFont val="Times New Roman"/>
        <family val="1"/>
      </rPr>
      <t>Profit (loss) for the period</t>
    </r>
  </si>
  <si>
    <t xml:space="preserve">     for the period, net of income tax</t>
  </si>
  <si>
    <r>
      <t xml:space="preserve">Basic earnings (loss) per share </t>
    </r>
    <r>
      <rPr>
        <b/>
        <i/>
        <sz val="11"/>
        <rFont val="Times New Roman"/>
        <family val="1"/>
      </rPr>
      <t>(in Baht)</t>
    </r>
  </si>
  <si>
    <t xml:space="preserve"> (Unaudited)</t>
  </si>
  <si>
    <t xml:space="preserve">Cost of sales of goods </t>
  </si>
  <si>
    <t>Cost of rendering of services</t>
  </si>
  <si>
    <t>Bad and doubtful debts expenses</t>
  </si>
  <si>
    <t>Adjustments to reconcile profit (loss) to cash receipts (payments)</t>
  </si>
  <si>
    <t xml:space="preserve">Amortisation </t>
  </si>
  <si>
    <t>Total comprehensive income (expense)</t>
  </si>
  <si>
    <t>Finance cost paid</t>
  </si>
  <si>
    <t>Liabilities and equity</t>
  </si>
  <si>
    <t>Equity</t>
  </si>
  <si>
    <t>Other components of equity</t>
  </si>
  <si>
    <t>Total equity</t>
  </si>
  <si>
    <t>Total liabilities and equity</t>
  </si>
  <si>
    <t xml:space="preserve">     for the period</t>
  </si>
  <si>
    <t>Interest income</t>
  </si>
  <si>
    <t xml:space="preserve">Interest income from hire-purchase </t>
  </si>
  <si>
    <t xml:space="preserve">     contract and loans</t>
  </si>
  <si>
    <t>Assets foreclosed</t>
  </si>
  <si>
    <t>Items that will not be reclassified</t>
  </si>
  <si>
    <t xml:space="preserve"> subsequently to profit or loss</t>
  </si>
  <si>
    <t>Gains on revaluation of assets</t>
  </si>
  <si>
    <t>15, 30</t>
  </si>
  <si>
    <t>Gains on remeasurements defined benefit plan</t>
  </si>
  <si>
    <t xml:space="preserve">   Profit for the period</t>
  </si>
  <si>
    <t xml:space="preserve">     for the period, net of tax</t>
  </si>
  <si>
    <t xml:space="preserve">  subsequently to profit or loss</t>
  </si>
  <si>
    <t>Other current assets</t>
  </si>
  <si>
    <t>Lease liabilities</t>
  </si>
  <si>
    <t>Current portion of lease liabilities</t>
  </si>
  <si>
    <t>Profit (loss) from operating activities</t>
  </si>
  <si>
    <t>Total items that will not be reclassified</t>
  </si>
  <si>
    <t>surplus</t>
  </si>
  <si>
    <t>Gains on sale investments</t>
  </si>
  <si>
    <t>Interest income from hire-purchase contract and loans</t>
  </si>
  <si>
    <t>Income tax relating to items that will not be reclassified</t>
  </si>
  <si>
    <t>Net cash (used in) generated from operating</t>
  </si>
  <si>
    <t>Payment of lease liabilities</t>
  </si>
  <si>
    <t>Right-of-use assets</t>
  </si>
  <si>
    <t>Proceeds from sale of current investment</t>
  </si>
  <si>
    <t>30 June</t>
  </si>
  <si>
    <t>Cost of sales of goods</t>
  </si>
  <si>
    <t xml:space="preserve">Item that will not be reclassified </t>
  </si>
  <si>
    <t xml:space="preserve">     subsequently to profit or loss</t>
  </si>
  <si>
    <t xml:space="preserve">Other comprehensive income </t>
  </si>
  <si>
    <t>Six-month period ended</t>
  </si>
  <si>
    <t>Transactions with owners, recorded directly in equity</t>
  </si>
  <si>
    <t>Total transactions with owners, recorded directly in equity</t>
  </si>
  <si>
    <t>Dividends paid to owners of the Company</t>
  </si>
  <si>
    <t>Advance received from share subscription</t>
  </si>
  <si>
    <t>Advance received</t>
  </si>
  <si>
    <t>from share</t>
  </si>
  <si>
    <t>subscription</t>
  </si>
  <si>
    <t>Net cash (used in) generated from operating activities</t>
  </si>
  <si>
    <t xml:space="preserve">   Dividends</t>
  </si>
  <si>
    <t xml:space="preserve">   Advance received from share subscription</t>
  </si>
  <si>
    <t xml:space="preserve">Gains on remeasurment of defined benefit plans </t>
  </si>
  <si>
    <t xml:space="preserve">   Issue of ordinary shares</t>
  </si>
  <si>
    <t>Six-month period ended 30 June 2021</t>
  </si>
  <si>
    <t>Balance at 1 January 2021</t>
  </si>
  <si>
    <t>Balance at 30 June 2021</t>
  </si>
  <si>
    <t>Impairment losses on property, plant and equipment</t>
  </si>
  <si>
    <t>Losses on (reverseal of) inventories devaluation and loss on repossesion</t>
  </si>
  <si>
    <t>Loss on disposal of plant and equipment</t>
  </si>
  <si>
    <t xml:space="preserve">Increase in short-term loans </t>
  </si>
  <si>
    <t xml:space="preserve">Acquisition of current investment </t>
  </si>
  <si>
    <t>Proceed from advance received from share subscription and</t>
  </si>
  <si>
    <t xml:space="preserve">   issuance of ordinary share</t>
  </si>
  <si>
    <t>11, 12</t>
  </si>
  <si>
    <t xml:space="preserve">   financial institutions</t>
  </si>
  <si>
    <t xml:space="preserve">Decrease in bank overdrafts and short-term loans from </t>
  </si>
  <si>
    <t xml:space="preserve">Net cash from financing activities  </t>
  </si>
  <si>
    <t>Net cash used in investing activities</t>
  </si>
  <si>
    <t>Net decrease in cash and cash equivalents</t>
  </si>
  <si>
    <t>Provision for employee benefit</t>
  </si>
  <si>
    <t>Long-term borrowing from a financial institution</t>
  </si>
  <si>
    <t xml:space="preserve">  Contributions by and distributions to owners of the parent</t>
  </si>
  <si>
    <t>Expected credit loss (reversal of) in profit or loss</t>
  </si>
  <si>
    <t>Acquisition of plant and equipment</t>
  </si>
  <si>
    <t>Increase in instrument in a subsidiary</t>
  </si>
  <si>
    <t>Increase in long-term borrowing from a financial institution</t>
  </si>
  <si>
    <t>Trade receivables</t>
  </si>
  <si>
    <t>Current portion of hire-purchase contract receivables</t>
  </si>
  <si>
    <t>Current portion of loan receivables</t>
  </si>
  <si>
    <t xml:space="preserve">Loan receivables </t>
  </si>
  <si>
    <t>Long-term loans to related party</t>
  </si>
  <si>
    <t>Current portion of long-term borrowing from a financial</t>
  </si>
  <si>
    <t xml:space="preserve">   institution</t>
  </si>
  <si>
    <t>Deferred tax liabilities</t>
  </si>
  <si>
    <t>Reserve arising from business combination under common control</t>
  </si>
  <si>
    <t>Six-month period ended 30 June 2022</t>
  </si>
  <si>
    <t>Balance at 1 January 2022</t>
  </si>
  <si>
    <t>Balance at 30 June 2022</t>
  </si>
  <si>
    <t>Dividend income</t>
  </si>
  <si>
    <t>Restricted deposit at financial institution</t>
  </si>
  <si>
    <t>Short-term investments in financial assets</t>
  </si>
  <si>
    <t xml:space="preserve">Interest income from hire-purchase contract and loans </t>
  </si>
  <si>
    <t xml:space="preserve">Dividend receieved </t>
  </si>
  <si>
    <t>Profit for the period</t>
  </si>
  <si>
    <t>Tax expense</t>
  </si>
  <si>
    <t>Asset foreclosed</t>
  </si>
  <si>
    <t>Profit before income tax expense</t>
  </si>
  <si>
    <t>Expected credit loss (reversal of)</t>
  </si>
  <si>
    <t>Total comprehensive income for the period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</si>
  <si>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</si>
  <si>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r>
      <t xml:space="preserve">Diluted earnings per share </t>
    </r>
    <r>
      <rPr>
        <b/>
        <i/>
        <sz val="11"/>
        <rFont val="Times New Roman"/>
        <family val="1"/>
      </rPr>
      <t>(in Baht)</t>
    </r>
  </si>
  <si>
    <t>Comprehensive income for the period</t>
  </si>
  <si>
    <t>(Gain) loss on measurement of financial assets</t>
  </si>
  <si>
    <t>Gains on measurement of financial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</si>
</sst>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00_);_(* \(#,##0.0000\);_(* &quot;-&quot;????_);_(@_)"/>
  </numFmts>
  <fonts count="17" x14ac:knownFonts="1">
    <font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sz val="14"/>
      <name val="Cordia New"/>
      <family val="2"/>
    </font>
    <font>
      <b/>
      <sz val="12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1"/>
      <color indexed="10"/>
      <name val="Times New Roman"/>
      <family val="1"/>
    </font>
    <font>
      <sz val="11"/>
      <color theme="0"/>
      <name val="Times New Roman"/>
      <family val="1"/>
    </font>
    <font>
      <i/>
      <sz val="11"/>
      <color theme="0"/>
      <name val="Times New Roman"/>
      <family val="1"/>
    </font>
    <font>
      <sz val="15"/>
      <name val="Angsana New"/>
      <family val="1"/>
    </font>
    <font>
      <sz val="10"/>
      <name val="Arial"/>
      <family val="2"/>
    </font>
    <font>
      <sz val="11"/>
      <color rgb="FFFF0000"/>
      <name val="Times New Roman"/>
      <family val="1"/>
    </font>
    <font>
      <sz val="11"/>
      <color rgb="FF7030A0"/>
      <name val="Times New Roman"/>
      <family val="1"/>
    </font>
    <font>
      <b/>
      <sz val="15"/>
      <name val="Angsana New"/>
      <family val="1"/>
    </font>
    <font>
      <i/>
      <sz val="11"/>
      <color rgb="FFFF000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</borders>
  <cellStyleXfs count="6">
    <xf numFmtId="0" fontId="0" fillId="0" borderId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11" fillId="0" borderId="0"/>
    <xf numFmtId="43" fontId="12" fillId="0" borderId="0" applyFont="0" applyFill="0" applyBorder="0" applyAlignment="0" applyProtection="0"/>
  </cellStyleXfs>
  <cellXfs count="306">
    <xf numFmtId="0" fontId="0" fillId="0" borderId="0" xfId="0"/>
    <xf numFmtId="0" fontId="2" fillId="0" borderId="0" xfId="0" applyFont="1" applyFill="1"/>
    <xf numFmtId="0" fontId="1" fillId="0" borderId="0" xfId="0" applyFont="1" applyFill="1" applyAlignment="1">
      <alignment horizontal="center"/>
    </xf>
    <xf numFmtId="0" fontId="1" fillId="0" borderId="0" xfId="0" applyFont="1" applyFill="1"/>
    <xf numFmtId="43" fontId="1" fillId="0" borderId="0" xfId="1" applyFont="1" applyFill="1"/>
    <xf numFmtId="0" fontId="4" fillId="0" borderId="0" xfId="0" applyFont="1" applyFill="1" applyAlignment="1">
      <alignment horizontal="left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/>
    <xf numFmtId="0" fontId="6" fillId="0" borderId="0" xfId="0" applyFont="1" applyFill="1" applyBorder="1" applyAlignment="1">
      <alignment horizontal="center"/>
    </xf>
    <xf numFmtId="0" fontId="1" fillId="0" borderId="0" xfId="0" quotePrefix="1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7" fillId="0" borderId="0" xfId="0" applyFont="1" applyFill="1"/>
    <xf numFmtId="0" fontId="6" fillId="0" borderId="0" xfId="0" applyFont="1" applyFill="1" applyAlignment="1">
      <alignment horizontal="center"/>
    </xf>
    <xf numFmtId="41" fontId="1" fillId="0" borderId="0" xfId="0" applyNumberFormat="1" applyFont="1" applyFill="1"/>
    <xf numFmtId="43" fontId="1" fillId="0" borderId="0" xfId="0" applyNumberFormat="1" applyFont="1" applyFill="1"/>
    <xf numFmtId="0" fontId="0" fillId="0" borderId="0" xfId="0" applyFill="1"/>
    <xf numFmtId="41" fontId="1" fillId="0" borderId="0" xfId="0" applyNumberFormat="1" applyFont="1" applyFill="1" applyBorder="1"/>
    <xf numFmtId="0" fontId="7" fillId="0" borderId="0" xfId="0" applyFont="1" applyFill="1" applyAlignment="1">
      <alignment horizontal="center"/>
    </xf>
    <xf numFmtId="41" fontId="5" fillId="0" borderId="1" xfId="0" applyNumberFormat="1" applyFont="1" applyFill="1" applyBorder="1"/>
    <xf numFmtId="41" fontId="5" fillId="0" borderId="0" xfId="0" applyNumberFormat="1" applyFont="1" applyFill="1"/>
    <xf numFmtId="41" fontId="0" fillId="0" borderId="0" xfId="0" applyNumberFormat="1" applyFont="1" applyFill="1" applyAlignment="1">
      <alignment horizontal="center"/>
    </xf>
    <xf numFmtId="41" fontId="0" fillId="0" borderId="0" xfId="0" applyNumberFormat="1" applyFont="1" applyFill="1" applyAlignment="1"/>
    <xf numFmtId="0" fontId="0" fillId="0" borderId="0" xfId="0" applyFont="1" applyFill="1"/>
    <xf numFmtId="41" fontId="1" fillId="0" borderId="2" xfId="0" applyNumberFormat="1" applyFont="1" applyFill="1" applyBorder="1"/>
    <xf numFmtId="41" fontId="5" fillId="0" borderId="3" xfId="0" applyNumberFormat="1" applyFont="1" applyFill="1" applyBorder="1"/>
    <xf numFmtId="43" fontId="5" fillId="0" borderId="0" xfId="1" applyFont="1" applyFill="1"/>
    <xf numFmtId="41" fontId="5" fillId="0" borderId="0" xfId="0" applyNumberFormat="1" applyFont="1" applyFill="1" applyBorder="1"/>
    <xf numFmtId="0" fontId="6" fillId="0" borderId="0" xfId="0" quotePrefix="1" applyFont="1" applyFill="1" applyBorder="1" applyAlignment="1">
      <alignment horizontal="centerContinuous"/>
    </xf>
    <xf numFmtId="41" fontId="5" fillId="0" borderId="0" xfId="0" applyNumberFormat="1" applyFont="1" applyFill="1" applyAlignment="1">
      <alignment horizontal="center"/>
    </xf>
    <xf numFmtId="41" fontId="1" fillId="0" borderId="4" xfId="0" applyNumberFormat="1" applyFont="1" applyFill="1" applyBorder="1"/>
    <xf numFmtId="0" fontId="5" fillId="0" borderId="0" xfId="2" applyFont="1" applyFill="1"/>
    <xf numFmtId="0" fontId="5" fillId="0" borderId="0" xfId="0" applyFont="1" applyFill="1" applyAlignment="1">
      <alignment horizontal="left"/>
    </xf>
    <xf numFmtId="0" fontId="5" fillId="0" borderId="0" xfId="0" applyFont="1" applyFill="1" applyAlignment="1">
      <alignment horizontal="center"/>
    </xf>
    <xf numFmtId="41" fontId="5" fillId="0" borderId="0" xfId="0" applyNumberFormat="1" applyFont="1" applyFill="1" applyBorder="1" applyAlignment="1">
      <alignment horizontal="center"/>
    </xf>
    <xf numFmtId="41" fontId="1" fillId="0" borderId="0" xfId="0" applyNumberFormat="1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6" fillId="0" borderId="0" xfId="0" applyFont="1" applyFill="1" applyBorder="1" applyAlignment="1">
      <alignment horizontal="center" wrapText="1"/>
    </xf>
    <xf numFmtId="0" fontId="0" fillId="0" borderId="0" xfId="2" applyFont="1" applyFill="1" applyBorder="1" applyAlignment="1">
      <alignment horizontal="center"/>
    </xf>
    <xf numFmtId="41" fontId="0" fillId="0" borderId="0" xfId="0" applyNumberFormat="1" applyFont="1" applyFill="1" applyBorder="1" applyAlignment="1">
      <alignment horizontal="center"/>
    </xf>
    <xf numFmtId="41" fontId="0" fillId="0" borderId="0" xfId="0" applyNumberFormat="1" applyFont="1" applyFill="1" applyBorder="1" applyAlignment="1">
      <alignment horizontal="center" wrapText="1"/>
    </xf>
    <xf numFmtId="41" fontId="0" fillId="0" borderId="0" xfId="0" applyNumberFormat="1" applyFont="1" applyFill="1" applyBorder="1" applyAlignment="1"/>
    <xf numFmtId="0" fontId="0" fillId="0" borderId="0" xfId="0" applyFont="1" applyFill="1" applyAlignment="1"/>
    <xf numFmtId="0" fontId="1" fillId="0" borderId="0" xfId="3" applyFont="1" applyFill="1" applyAlignment="1"/>
    <xf numFmtId="41" fontId="0" fillId="0" borderId="0" xfId="0" applyNumberFormat="1" applyFont="1" applyFill="1" applyAlignment="1">
      <alignment horizontal="right"/>
    </xf>
    <xf numFmtId="0" fontId="0" fillId="0" borderId="0" xfId="0" applyFont="1" applyFill="1" applyAlignment="1">
      <alignment wrapText="1"/>
    </xf>
    <xf numFmtId="0" fontId="0" fillId="0" borderId="0" xfId="0" applyFont="1" applyFill="1" applyBorder="1" applyAlignment="1">
      <alignment wrapText="1"/>
    </xf>
    <xf numFmtId="0" fontId="0" fillId="0" borderId="0" xfId="0" applyFont="1" applyFill="1" applyBorder="1" applyAlignment="1">
      <alignment horizontal="center" wrapText="1"/>
    </xf>
    <xf numFmtId="0" fontId="0" fillId="0" borderId="0" xfId="0" applyFont="1" applyFill="1" applyAlignment="1">
      <alignment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vertical="center" wrapText="1"/>
    </xf>
    <xf numFmtId="0" fontId="5" fillId="0" borderId="0" xfId="0" applyFont="1" applyFill="1" applyAlignment="1">
      <alignment vertical="center" wrapText="1"/>
    </xf>
    <xf numFmtId="15" fontId="7" fillId="0" borderId="0" xfId="0" applyNumberFormat="1" applyFont="1" applyFill="1" applyAlignment="1">
      <alignment vertical="center" wrapText="1"/>
    </xf>
    <xf numFmtId="15" fontId="5" fillId="0" borderId="0" xfId="0" applyNumberFormat="1" applyFont="1" applyFill="1" applyAlignment="1">
      <alignment vertical="center" wrapText="1"/>
    </xf>
    <xf numFmtId="41" fontId="5" fillId="0" borderId="0" xfId="0" applyNumberFormat="1" applyFont="1" applyFill="1" applyBorder="1" applyAlignment="1">
      <alignment horizontal="right" vertical="center" wrapText="1"/>
    </xf>
    <xf numFmtId="37" fontId="5" fillId="0" borderId="0" xfId="0" applyNumberFormat="1" applyFont="1" applyFill="1" applyBorder="1" applyAlignment="1">
      <alignment horizontal="right" vertical="center" wrapText="1"/>
    </xf>
    <xf numFmtId="3" fontId="0" fillId="0" borderId="0" xfId="0" applyNumberFormat="1" applyFont="1" applyFill="1" applyBorder="1" applyAlignment="1">
      <alignment horizontal="left" vertical="center" wrapText="1"/>
    </xf>
    <xf numFmtId="3" fontId="6" fillId="0" borderId="0" xfId="0" applyNumberFormat="1" applyFont="1" applyFill="1" applyBorder="1" applyAlignment="1">
      <alignment horizontal="center" vertical="center" wrapText="1"/>
    </xf>
    <xf numFmtId="3" fontId="5" fillId="0" borderId="0" xfId="0" applyNumberFormat="1" applyFont="1" applyFill="1" applyBorder="1" applyAlignment="1">
      <alignment horizontal="left" vertical="center" wrapText="1"/>
    </xf>
    <xf numFmtId="3" fontId="7" fillId="0" borderId="0" xfId="0" applyNumberFormat="1" applyFont="1" applyFill="1" applyBorder="1" applyAlignment="1">
      <alignment horizontal="center" vertical="center" wrapText="1"/>
    </xf>
    <xf numFmtId="0" fontId="1" fillId="0" borderId="0" xfId="3" applyFont="1" applyAlignment="1"/>
    <xf numFmtId="41" fontId="1" fillId="0" borderId="0" xfId="3" applyNumberFormat="1" applyFont="1" applyFill="1" applyAlignment="1"/>
    <xf numFmtId="164" fontId="1" fillId="0" borderId="0" xfId="0" applyNumberFormat="1" applyFont="1" applyFill="1"/>
    <xf numFmtId="0" fontId="5" fillId="0" borderId="0" xfId="3" applyFont="1" applyAlignment="1"/>
    <xf numFmtId="41" fontId="1" fillId="0" borderId="0" xfId="3" applyNumberFormat="1" applyFont="1" applyFill="1" applyBorder="1" applyAlignment="1"/>
    <xf numFmtId="0" fontId="1" fillId="0" borderId="0" xfId="3" applyFont="1" applyFill="1" applyBorder="1" applyAlignment="1"/>
    <xf numFmtId="0" fontId="0" fillId="0" borderId="0" xfId="0" quotePrefix="1" applyFill="1" applyBorder="1" applyAlignment="1">
      <alignment horizontal="center"/>
    </xf>
    <xf numFmtId="0" fontId="7" fillId="0" borderId="0" xfId="3" applyFont="1" applyAlignment="1"/>
    <xf numFmtId="0" fontId="6" fillId="0" borderId="0" xfId="3" applyFont="1" applyAlignment="1"/>
    <xf numFmtId="37" fontId="1" fillId="0" borderId="0" xfId="3" applyNumberFormat="1" applyFont="1" applyFill="1" applyAlignment="1"/>
    <xf numFmtId="164" fontId="0" fillId="0" borderId="0" xfId="0" applyNumberFormat="1" applyFill="1" applyAlignment="1">
      <alignment horizontal="center"/>
    </xf>
    <xf numFmtId="41" fontId="1" fillId="3" borderId="0" xfId="0" applyNumberFormat="1" applyFont="1" applyFill="1"/>
    <xf numFmtId="164" fontId="1" fillId="3" borderId="0" xfId="0" applyNumberFormat="1" applyFont="1" applyFill="1"/>
    <xf numFmtId="41" fontId="0" fillId="0" borderId="0" xfId="0" applyNumberFormat="1" applyFill="1"/>
    <xf numFmtId="41" fontId="5" fillId="0" borderId="0" xfId="3" applyNumberFormat="1" applyFont="1" applyFill="1" applyAlignment="1"/>
    <xf numFmtId="41" fontId="1" fillId="4" borderId="0" xfId="0" applyNumberFormat="1" applyFont="1" applyFill="1"/>
    <xf numFmtId="164" fontId="1" fillId="4" borderId="0" xfId="0" applyNumberFormat="1" applyFont="1" applyFill="1"/>
    <xf numFmtId="164" fontId="0" fillId="0" borderId="0" xfId="0" applyNumberFormat="1" applyFill="1" applyBorder="1" applyAlignment="1">
      <alignment horizontal="center"/>
    </xf>
    <xf numFmtId="0" fontId="5" fillId="0" borderId="0" xfId="3" applyFont="1" applyFill="1" applyAlignment="1"/>
    <xf numFmtId="164" fontId="5" fillId="0" borderId="0" xfId="0" applyNumberFormat="1" applyFont="1" applyFill="1"/>
    <xf numFmtId="0" fontId="1" fillId="0" borderId="0" xfId="3" applyFont="1" applyAlignment="1">
      <alignment horizontal="right"/>
    </xf>
    <xf numFmtId="43" fontId="8" fillId="0" borderId="0" xfId="3" applyNumberFormat="1" applyFont="1" applyFill="1" applyAlignment="1">
      <alignment horizontal="center"/>
    </xf>
    <xf numFmtId="37" fontId="8" fillId="0" borderId="0" xfId="3" applyNumberFormat="1" applyFont="1" applyFill="1" applyAlignment="1">
      <alignment horizontal="center"/>
    </xf>
    <xf numFmtId="164" fontId="8" fillId="0" borderId="0" xfId="3" applyNumberFormat="1" applyFont="1" applyFill="1" applyAlignment="1">
      <alignment horizontal="center"/>
    </xf>
    <xf numFmtId="0" fontId="1" fillId="0" borderId="0" xfId="0" applyFont="1" applyFill="1" applyBorder="1"/>
    <xf numFmtId="43" fontId="0" fillId="0" borderId="0" xfId="1" applyFont="1" applyFill="1" applyAlignment="1">
      <alignment horizontal="center"/>
    </xf>
    <xf numFmtId="43" fontId="5" fillId="0" borderId="0" xfId="1" applyNumberFormat="1" applyFont="1" applyFill="1" applyBorder="1"/>
    <xf numFmtId="164" fontId="1" fillId="0" borderId="0" xfId="1" applyNumberFormat="1" applyFont="1" applyFill="1"/>
    <xf numFmtId="164" fontId="0" fillId="0" borderId="0" xfId="1" applyNumberFormat="1" applyFont="1" applyFill="1" applyAlignment="1">
      <alignment horizontal="center"/>
    </xf>
    <xf numFmtId="164" fontId="1" fillId="0" borderId="0" xfId="1" applyNumberFormat="1" applyFont="1" applyFill="1" applyAlignment="1">
      <alignment horizontal="center"/>
    </xf>
    <xf numFmtId="164" fontId="0" fillId="0" borderId="0" xfId="1" applyNumberFormat="1" applyFont="1" applyFill="1"/>
    <xf numFmtId="0" fontId="7" fillId="0" borderId="0" xfId="0" applyFont="1" applyAlignment="1">
      <alignment wrapText="1"/>
    </xf>
    <xf numFmtId="0" fontId="5" fillId="0" borderId="0" xfId="0" applyFont="1" applyAlignment="1">
      <alignment wrapText="1"/>
    </xf>
    <xf numFmtId="41" fontId="0" fillId="0" borderId="4" xfId="0" applyNumberFormat="1" applyFill="1" applyBorder="1" applyAlignment="1"/>
    <xf numFmtId="43" fontId="5" fillId="0" borderId="3" xfId="1" applyNumberFormat="1" applyFont="1" applyFill="1" applyBorder="1"/>
    <xf numFmtId="0" fontId="1" fillId="0" borderId="0" xfId="0" applyFont="1" applyFill="1" applyAlignment="1"/>
    <xf numFmtId="41" fontId="5" fillId="5" borderId="0" xfId="0" applyNumberFormat="1" applyFont="1" applyFill="1" applyAlignment="1">
      <alignment vertical="center" wrapText="1"/>
    </xf>
    <xf numFmtId="49" fontId="7" fillId="0" borderId="0" xfId="0" applyNumberFormat="1" applyFont="1" applyFill="1" applyAlignment="1"/>
    <xf numFmtId="49" fontId="7" fillId="0" borderId="0" xfId="0" applyNumberFormat="1" applyFont="1" applyFill="1" applyAlignment="1">
      <alignment horizontal="left" indent="1"/>
    </xf>
    <xf numFmtId="164" fontId="5" fillId="0" borderId="3" xfId="1" applyNumberFormat="1" applyFont="1" applyFill="1" applyBorder="1" applyAlignment="1">
      <alignment horizontal="center"/>
    </xf>
    <xf numFmtId="165" fontId="0" fillId="0" borderId="0" xfId="0" applyNumberFormat="1" applyFill="1" applyAlignment="1">
      <alignment horizontal="center"/>
    </xf>
    <xf numFmtId="15" fontId="7" fillId="0" borderId="0" xfId="0" applyNumberFormat="1" applyFont="1" applyFill="1" applyBorder="1" applyAlignment="1">
      <alignment vertical="center" wrapText="1"/>
    </xf>
    <xf numFmtId="15" fontId="5" fillId="0" borderId="0" xfId="0" applyNumberFormat="1" applyFont="1" applyFill="1" applyBorder="1" applyAlignment="1">
      <alignment vertical="center" wrapText="1"/>
    </xf>
    <xf numFmtId="0" fontId="4" fillId="0" borderId="0" xfId="0" applyFont="1" applyFill="1" applyAlignment="1"/>
    <xf numFmtId="0" fontId="1" fillId="0" borderId="0" xfId="0" applyFont="1" applyFill="1" applyAlignment="1">
      <alignment horizontal="center"/>
    </xf>
    <xf numFmtId="43" fontId="5" fillId="0" borderId="3" xfId="1" applyFont="1" applyFill="1" applyBorder="1" applyAlignment="1">
      <alignment horizontal="center"/>
    </xf>
    <xf numFmtId="41" fontId="1" fillId="0" borderId="0" xfId="0" applyNumberFormat="1" applyFont="1"/>
    <xf numFmtId="0" fontId="1" fillId="0" borderId="0" xfId="0" applyFont="1"/>
    <xf numFmtId="43" fontId="1" fillId="0" borderId="0" xfId="1" applyFont="1"/>
    <xf numFmtId="0" fontId="7" fillId="0" borderId="0" xfId="0" applyFont="1"/>
    <xf numFmtId="0" fontId="1" fillId="0" borderId="0" xfId="0" applyFont="1" applyAlignment="1">
      <alignment horizontal="center"/>
    </xf>
    <xf numFmtId="0" fontId="5" fillId="0" borderId="0" xfId="0" applyFont="1"/>
    <xf numFmtId="0" fontId="7" fillId="0" borderId="0" xfId="0" applyFont="1" applyAlignment="1">
      <alignment horizontal="center"/>
    </xf>
    <xf numFmtId="41" fontId="5" fillId="0" borderId="0" xfId="0" applyNumberFormat="1" applyFont="1"/>
    <xf numFmtId="0" fontId="0" fillId="0" borderId="0" xfId="0" applyFont="1"/>
    <xf numFmtId="0" fontId="0" fillId="0" borderId="2" xfId="0" applyFont="1" applyFill="1" applyBorder="1" applyAlignment="1">
      <alignment horizontal="center"/>
    </xf>
    <xf numFmtId="0" fontId="5" fillId="0" borderId="0" xfId="4" applyFont="1" applyFill="1"/>
    <xf numFmtId="41" fontId="6" fillId="0" borderId="0" xfId="0" applyNumberFormat="1" applyFont="1" applyFill="1" applyBorder="1" applyAlignment="1">
      <alignment horizontal="center" vertical="center"/>
    </xf>
    <xf numFmtId="0" fontId="0" fillId="0" borderId="0" xfId="0" applyFont="1" applyFill="1" applyBorder="1" applyAlignment="1"/>
    <xf numFmtId="0" fontId="2" fillId="0" borderId="0" xfId="0" applyFont="1"/>
    <xf numFmtId="164" fontId="1" fillId="0" borderId="0" xfId="0" applyNumberFormat="1" applyFont="1"/>
    <xf numFmtId="0" fontId="4" fillId="0" borderId="0" xfId="0" applyFont="1" applyAlignment="1">
      <alignment horizontal="left"/>
    </xf>
    <xf numFmtId="164" fontId="0" fillId="0" borderId="0" xfId="0" applyNumberFormat="1" applyAlignment="1">
      <alignment horizontal="center"/>
    </xf>
    <xf numFmtId="164" fontId="5" fillId="0" borderId="3" xfId="0" applyNumberFormat="1" applyFont="1" applyBorder="1" applyAlignment="1">
      <alignment horizontal="center"/>
    </xf>
    <xf numFmtId="164" fontId="5" fillId="0" borderId="3" xfId="1" applyNumberFormat="1" applyFont="1" applyBorder="1" applyAlignment="1">
      <alignment horizontal="center"/>
    </xf>
    <xf numFmtId="0" fontId="5" fillId="0" borderId="0" xfId="2" applyFont="1"/>
    <xf numFmtId="43" fontId="5" fillId="0" borderId="3" xfId="1" applyFont="1" applyBorder="1"/>
    <xf numFmtId="164" fontId="5" fillId="0" borderId="0" xfId="0" applyNumberFormat="1" applyFont="1"/>
    <xf numFmtId="43" fontId="5" fillId="0" borderId="0" xfId="0" applyNumberFormat="1" applyFont="1"/>
    <xf numFmtId="49" fontId="7" fillId="0" borderId="0" xfId="0" applyNumberFormat="1" applyFont="1" applyAlignment="1">
      <alignment horizontal="left" indent="1"/>
    </xf>
    <xf numFmtId="3" fontId="6" fillId="0" borderId="0" xfId="0" applyNumberFormat="1" applyFont="1" applyAlignment="1">
      <alignment horizontal="center" vertical="center" wrapText="1"/>
    </xf>
    <xf numFmtId="164" fontId="5" fillId="0" borderId="2" xfId="1" applyNumberFormat="1" applyFont="1" applyFill="1" applyBorder="1" applyAlignment="1">
      <alignment horizontal="center"/>
    </xf>
    <xf numFmtId="164" fontId="5" fillId="0" borderId="1" xfId="1" applyNumberFormat="1" applyFont="1" applyFill="1" applyBorder="1" applyAlignment="1">
      <alignment horizontal="center"/>
    </xf>
    <xf numFmtId="164" fontId="5" fillId="0" borderId="4" xfId="0" applyNumberFormat="1" applyFont="1" applyBorder="1" applyAlignment="1">
      <alignment horizontal="center"/>
    </xf>
    <xf numFmtId="3" fontId="0" fillId="0" borderId="0" xfId="0" applyNumberFormat="1" applyFont="1" applyFill="1" applyBorder="1" applyAlignment="1">
      <alignment horizontal="left"/>
    </xf>
    <xf numFmtId="3" fontId="6" fillId="0" borderId="0" xfId="0" applyNumberFormat="1" applyFont="1" applyFill="1" applyBorder="1" applyAlignment="1">
      <alignment horizontal="center"/>
    </xf>
    <xf numFmtId="0" fontId="5" fillId="0" borderId="0" xfId="4" applyFont="1" applyFill="1" applyAlignment="1"/>
    <xf numFmtId="0" fontId="5" fillId="0" borderId="0" xfId="0" applyFont="1" applyAlignment="1"/>
    <xf numFmtId="0" fontId="7" fillId="0" borderId="0" xfId="0" applyFont="1" applyAlignment="1"/>
    <xf numFmtId="0" fontId="5" fillId="0" borderId="0" xfId="0" applyFont="1" applyFill="1" applyAlignment="1"/>
    <xf numFmtId="3" fontId="5" fillId="0" borderId="0" xfId="0" applyNumberFormat="1" applyFont="1" applyFill="1" applyBorder="1" applyAlignment="1">
      <alignment horizontal="left"/>
    </xf>
    <xf numFmtId="15" fontId="5" fillId="0" borderId="0" xfId="0" applyNumberFormat="1" applyFont="1" applyFill="1" applyAlignment="1"/>
    <xf numFmtId="41" fontId="5" fillId="0" borderId="0" xfId="0" applyNumberFormat="1" applyFont="1" applyFill="1" applyBorder="1" applyAlignment="1">
      <alignment horizontal="right" wrapText="1"/>
    </xf>
    <xf numFmtId="37" fontId="5" fillId="0" borderId="0" xfId="0" applyNumberFormat="1" applyFont="1" applyFill="1" applyBorder="1" applyAlignment="1">
      <alignment horizontal="right" wrapText="1"/>
    </xf>
    <xf numFmtId="37" fontId="5" fillId="0" borderId="5" xfId="0" applyNumberFormat="1" applyFont="1" applyFill="1" applyBorder="1" applyAlignment="1">
      <alignment horizontal="right" wrapText="1"/>
    </xf>
    <xf numFmtId="164" fontId="1" fillId="0" borderId="0" xfId="1" applyNumberFormat="1" applyFont="1" applyFill="1" applyAlignment="1"/>
    <xf numFmtId="164" fontId="5" fillId="0" borderId="1" xfId="1" applyNumberFormat="1" applyFont="1" applyFill="1" applyBorder="1"/>
    <xf numFmtId="164" fontId="5" fillId="0" borderId="0" xfId="1" applyNumberFormat="1" applyFont="1" applyFill="1"/>
    <xf numFmtId="164" fontId="5" fillId="0" borderId="1" xfId="1" applyNumberFormat="1" applyFont="1" applyBorder="1"/>
    <xf numFmtId="164" fontId="5" fillId="0" borderId="0" xfId="1" applyNumberFormat="1" applyFont="1"/>
    <xf numFmtId="164" fontId="5" fillId="0" borderId="2" xfId="1" applyNumberFormat="1" applyFont="1" applyBorder="1"/>
    <xf numFmtId="164" fontId="5" fillId="0" borderId="3" xfId="1" applyNumberFormat="1" applyFont="1" applyBorder="1"/>
    <xf numFmtId="164" fontId="5" fillId="0" borderId="0" xfId="1" applyNumberFormat="1" applyFont="1" applyFill="1" applyBorder="1" applyAlignment="1">
      <alignment vertical="center"/>
    </xf>
    <xf numFmtId="164" fontId="7" fillId="0" borderId="0" xfId="1" applyNumberFormat="1" applyFont="1" applyFill="1" applyBorder="1" applyAlignment="1">
      <alignment horizontal="center" vertical="center"/>
    </xf>
    <xf numFmtId="164" fontId="5" fillId="0" borderId="0" xfId="1" applyNumberFormat="1" applyFont="1" applyFill="1" applyBorder="1" applyAlignment="1">
      <alignment horizontal="center" vertical="center"/>
    </xf>
    <xf numFmtId="164" fontId="6" fillId="0" borderId="0" xfId="1" applyNumberFormat="1" applyFont="1" applyFill="1" applyBorder="1" applyAlignment="1">
      <alignment horizontal="center" vertical="center"/>
    </xf>
    <xf numFmtId="164" fontId="0" fillId="0" borderId="0" xfId="1" applyNumberFormat="1" applyFont="1" applyFill="1" applyBorder="1" applyAlignment="1">
      <alignment horizontal="right" vertical="center"/>
    </xf>
    <xf numFmtId="164" fontId="5" fillId="0" borderId="2" xfId="1" applyNumberFormat="1" applyFont="1" applyFill="1" applyBorder="1" applyAlignment="1">
      <alignment horizontal="right" vertical="center"/>
    </xf>
    <xf numFmtId="164" fontId="0" fillId="0" borderId="0" xfId="1" applyNumberFormat="1" applyFont="1" applyFill="1" applyBorder="1" applyAlignment="1">
      <alignment vertical="center"/>
    </xf>
    <xf numFmtId="164" fontId="0" fillId="0" borderId="4" xfId="1" applyNumberFormat="1" applyFont="1" applyFill="1" applyBorder="1" applyAlignment="1">
      <alignment horizontal="center"/>
    </xf>
    <xf numFmtId="164" fontId="0" fillId="0" borderId="4" xfId="1" applyNumberFormat="1" applyFont="1" applyFill="1" applyBorder="1" applyAlignment="1">
      <alignment vertical="center"/>
    </xf>
    <xf numFmtId="164" fontId="0" fillId="0" borderId="1" xfId="1" applyNumberFormat="1" applyFont="1" applyFill="1" applyBorder="1" applyAlignment="1">
      <alignment horizontal="center"/>
    </xf>
    <xf numFmtId="164" fontId="0" fillId="0" borderId="0" xfId="1" applyNumberFormat="1" applyFont="1" applyFill="1" applyBorder="1" applyAlignment="1">
      <alignment horizontal="center"/>
    </xf>
    <xf numFmtId="164" fontId="5" fillId="0" borderId="1" xfId="1" applyNumberFormat="1" applyFont="1" applyFill="1" applyBorder="1" applyAlignment="1">
      <alignment vertical="center"/>
    </xf>
    <xf numFmtId="164" fontId="5" fillId="0" borderId="2" xfId="1" applyNumberFormat="1" applyFont="1" applyFill="1" applyBorder="1" applyAlignment="1">
      <alignment vertical="center"/>
    </xf>
    <xf numFmtId="164" fontId="5" fillId="0" borderId="2" xfId="1" applyNumberFormat="1" applyFont="1" applyFill="1" applyBorder="1" applyAlignment="1">
      <alignment horizontal="center" vertical="center"/>
    </xf>
    <xf numFmtId="164" fontId="5" fillId="0" borderId="3" xfId="1" applyNumberFormat="1" applyFont="1" applyFill="1" applyBorder="1" applyAlignment="1">
      <alignment vertical="center"/>
    </xf>
    <xf numFmtId="164" fontId="5" fillId="0" borderId="0" xfId="1" applyNumberFormat="1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center" vertical="center" wrapText="1"/>
    </xf>
    <xf numFmtId="164" fontId="5" fillId="0" borderId="0" xfId="1" applyNumberFormat="1" applyFont="1" applyFill="1" applyBorder="1" applyAlignment="1">
      <alignment horizontal="center" vertical="center" wrapText="1"/>
    </xf>
    <xf numFmtId="164" fontId="5" fillId="0" borderId="4" xfId="1" applyNumberFormat="1" applyFont="1" applyFill="1" applyBorder="1" applyAlignment="1">
      <alignment horizontal="center"/>
    </xf>
    <xf numFmtId="164" fontId="0" fillId="0" borderId="0" xfId="1" applyNumberFormat="1" applyFont="1" applyFill="1" applyBorder="1" applyAlignment="1">
      <alignment horizontal="center" vertical="center"/>
    </xf>
    <xf numFmtId="164" fontId="5" fillId="0" borderId="1" xfId="1" applyNumberFormat="1" applyFont="1" applyFill="1" applyBorder="1" applyAlignment="1">
      <alignment horizontal="center" vertical="center"/>
    </xf>
    <xf numFmtId="164" fontId="5" fillId="0" borderId="0" xfId="1" applyNumberFormat="1" applyFont="1" applyFill="1" applyAlignment="1">
      <alignment horizontal="center"/>
    </xf>
    <xf numFmtId="164" fontId="5" fillId="0" borderId="0" xfId="1" applyNumberFormat="1" applyFont="1" applyFill="1" applyBorder="1" applyAlignment="1">
      <alignment horizontal="right"/>
    </xf>
    <xf numFmtId="164" fontId="5" fillId="0" borderId="0" xfId="1" applyNumberFormat="1" applyFont="1" applyFill="1" applyBorder="1" applyAlignment="1"/>
    <xf numFmtId="164" fontId="0" fillId="0" borderId="0" xfId="1" applyNumberFormat="1" applyFont="1" applyFill="1" applyBorder="1" applyAlignment="1"/>
    <xf numFmtId="164" fontId="5" fillId="0" borderId="2" xfId="1" applyNumberFormat="1" applyFont="1" applyFill="1" applyBorder="1" applyAlignment="1">
      <alignment horizontal="right"/>
    </xf>
    <xf numFmtId="164" fontId="0" fillId="0" borderId="0" xfId="1" applyNumberFormat="1" applyFont="1" applyFill="1" applyBorder="1" applyAlignment="1">
      <alignment horizontal="right"/>
    </xf>
    <xf numFmtId="164" fontId="5" fillId="0" borderId="1" xfId="1" applyNumberFormat="1" applyFont="1" applyFill="1" applyBorder="1" applyAlignment="1"/>
    <xf numFmtId="164" fontId="0" fillId="0" borderId="4" xfId="1" applyNumberFormat="1" applyFont="1" applyFill="1" applyBorder="1" applyAlignment="1"/>
    <xf numFmtId="164" fontId="5" fillId="0" borderId="2" xfId="1" applyNumberFormat="1" applyFont="1" applyFill="1" applyBorder="1" applyAlignment="1"/>
    <xf numFmtId="164" fontId="5" fillId="0" borderId="3" xfId="1" applyNumberFormat="1" applyFont="1" applyFill="1" applyBorder="1" applyAlignment="1"/>
    <xf numFmtId="164" fontId="7" fillId="0" borderId="0" xfId="1" applyNumberFormat="1" applyFont="1" applyFill="1" applyBorder="1" applyAlignment="1">
      <alignment horizontal="center" wrapText="1"/>
    </xf>
    <xf numFmtId="3" fontId="6" fillId="0" borderId="0" xfId="0" applyNumberFormat="1" applyFont="1" applyAlignment="1">
      <alignment horizontal="center"/>
    </xf>
    <xf numFmtId="164" fontId="1" fillId="0" borderId="0" xfId="1" applyNumberFormat="1" applyFont="1" applyFill="1" applyBorder="1" applyAlignment="1">
      <alignment horizontal="center"/>
    </xf>
    <xf numFmtId="164" fontId="1" fillId="0" borderId="0" xfId="1" applyNumberFormat="1" applyFont="1" applyFill="1" applyBorder="1" applyAlignment="1"/>
    <xf numFmtId="164" fontId="1" fillId="0" borderId="4" xfId="1" applyNumberFormat="1" applyFont="1" applyFill="1" applyBorder="1" applyAlignment="1"/>
    <xf numFmtId="0" fontId="6" fillId="0" borderId="0" xfId="0" applyFont="1" applyAlignment="1">
      <alignment horizontal="center" wrapText="1"/>
    </xf>
    <xf numFmtId="0" fontId="6" fillId="2" borderId="0" xfId="3" applyFont="1" applyFill="1" applyAlignment="1">
      <alignment horizontal="center"/>
    </xf>
    <xf numFmtId="0" fontId="6" fillId="0" borderId="0" xfId="3" applyFont="1" applyAlignment="1">
      <alignment horizontal="center"/>
    </xf>
    <xf numFmtId="0" fontId="6" fillId="0" borderId="0" xfId="3" applyFont="1" applyFill="1" applyAlignment="1">
      <alignment horizontal="center"/>
    </xf>
    <xf numFmtId="164" fontId="5" fillId="0" borderId="0" xfId="1" applyNumberFormat="1" applyFont="1" applyFill="1" applyAlignment="1"/>
    <xf numFmtId="164" fontId="13" fillId="0" borderId="0" xfId="0" applyNumberFormat="1" applyFont="1"/>
    <xf numFmtId="164" fontId="0" fillId="0" borderId="0" xfId="1" applyNumberFormat="1" applyFont="1" applyFill="1" applyBorder="1"/>
    <xf numFmtId="164" fontId="14" fillId="0" borderId="0" xfId="0" applyNumberFormat="1" applyFont="1"/>
    <xf numFmtId="0" fontId="9" fillId="0" borderId="0" xfId="0" applyFont="1"/>
    <xf numFmtId="0" fontId="10" fillId="0" borderId="0" xfId="0" applyFont="1" applyAlignment="1">
      <alignment horizontal="center"/>
    </xf>
    <xf numFmtId="164" fontId="9" fillId="0" borderId="0" xfId="1" applyNumberFormat="1" applyFont="1" applyFill="1"/>
    <xf numFmtId="164" fontId="5" fillId="0" borderId="2" xfId="1" applyNumberFormat="1" applyFont="1" applyFill="1" applyBorder="1"/>
    <xf numFmtId="164" fontId="9" fillId="0" borderId="2" xfId="1" applyNumberFormat="1" applyFont="1" applyFill="1" applyBorder="1"/>
    <xf numFmtId="164" fontId="5" fillId="0" borderId="3" xfId="1" applyNumberFormat="1" applyFont="1" applyFill="1" applyBorder="1"/>
    <xf numFmtId="164" fontId="0" fillId="0" borderId="2" xfId="1" applyNumberFormat="1" applyFont="1" applyFill="1" applyBorder="1"/>
    <xf numFmtId="164" fontId="5" fillId="0" borderId="0" xfId="1" applyNumberFormat="1" applyFont="1" applyFill="1" applyBorder="1"/>
    <xf numFmtId="164" fontId="5" fillId="0" borderId="4" xfId="1" applyNumberFormat="1" applyFont="1" applyFill="1" applyBorder="1"/>
    <xf numFmtId="164" fontId="11" fillId="0" borderId="0" xfId="0" applyNumberFormat="1" applyFont="1"/>
    <xf numFmtId="41" fontId="15" fillId="0" borderId="0" xfId="0" applyNumberFormat="1" applyFont="1"/>
    <xf numFmtId="14" fontId="11" fillId="0" borderId="0" xfId="0" applyNumberFormat="1" applyFont="1"/>
    <xf numFmtId="0" fontId="11" fillId="0" borderId="0" xfId="0" applyFont="1"/>
    <xf numFmtId="164" fontId="11" fillId="0" borderId="0" xfId="1" applyNumberFormat="1" applyFont="1" applyFill="1" applyBorder="1"/>
    <xf numFmtId="41" fontId="15" fillId="0" borderId="1" xfId="0" applyNumberFormat="1" applyFont="1" applyBorder="1"/>
    <xf numFmtId="164" fontId="11" fillId="5" borderId="0" xfId="1" applyNumberFormat="1" applyFont="1" applyFill="1" applyBorder="1"/>
    <xf numFmtId="164" fontId="11" fillId="0" borderId="0" xfId="1" applyNumberFormat="1" applyFont="1"/>
    <xf numFmtId="41" fontId="15" fillId="0" borderId="3" xfId="0" applyNumberFormat="1" applyFont="1" applyBorder="1" applyAlignment="1">
      <alignment vertical="top"/>
    </xf>
    <xf numFmtId="0" fontId="0" fillId="0" borderId="0" xfId="0" applyFont="1" applyBorder="1" applyAlignment="1">
      <alignment horizontal="justify" vertical="center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5" fillId="0" borderId="0" xfId="3" applyFont="1" applyFill="1" applyBorder="1" applyAlignment="1">
      <alignment horizontal="center"/>
    </xf>
    <xf numFmtId="41" fontId="5" fillId="0" borderId="0" xfId="0" applyNumberFormat="1" applyFont="1" applyFill="1" applyAlignment="1">
      <alignment horizontal="left"/>
    </xf>
    <xf numFmtId="0" fontId="5" fillId="0" borderId="0" xfId="0" applyFont="1" applyFill="1" applyBorder="1" applyAlignment="1">
      <alignment horizontal="left"/>
    </xf>
    <xf numFmtId="41" fontId="5" fillId="0" borderId="0" xfId="0" applyNumberFormat="1" applyFont="1" applyFill="1" applyAlignment="1"/>
    <xf numFmtId="41" fontId="5" fillId="0" borderId="0" xfId="0" applyNumberFormat="1" applyFont="1" applyFill="1" applyBorder="1" applyAlignment="1">
      <alignment horizontal="left"/>
    </xf>
    <xf numFmtId="164" fontId="0" fillId="0" borderId="0" xfId="1" applyNumberFormat="1" applyFont="1" applyFill="1" applyAlignment="1">
      <alignment horizontal="center" vertical="center"/>
    </xf>
    <xf numFmtId="164" fontId="0" fillId="0" borderId="0" xfId="1" applyNumberFormat="1" applyFont="1" applyAlignment="1">
      <alignment vertical="center"/>
    </xf>
    <xf numFmtId="164" fontId="1" fillId="0" borderId="0" xfId="1" applyNumberFormat="1" applyFont="1" applyAlignment="1">
      <alignment horizontal="center"/>
    </xf>
    <xf numFmtId="0" fontId="1" fillId="0" borderId="0" xfId="3" applyFont="1"/>
    <xf numFmtId="0" fontId="1" fillId="0" borderId="0" xfId="2" applyFont="1" applyFill="1" applyAlignment="1"/>
    <xf numFmtId="164" fontId="1" fillId="0" borderId="0" xfId="0" applyNumberFormat="1" applyFont="1" applyFill="1" applyAlignment="1">
      <alignment horizontal="center"/>
    </xf>
    <xf numFmtId="164" fontId="1" fillId="0" borderId="4" xfId="1" applyNumberFormat="1" applyFont="1" applyFill="1" applyBorder="1" applyAlignment="1">
      <alignment horizontal="center"/>
    </xf>
    <xf numFmtId="0" fontId="1" fillId="0" borderId="0" xfId="2" applyFont="1"/>
    <xf numFmtId="43" fontId="1" fillId="0" borderId="0" xfId="1" applyFont="1" applyFill="1" applyAlignment="1">
      <alignment horizontal="center"/>
    </xf>
    <xf numFmtId="164" fontId="1" fillId="0" borderId="0" xfId="0" applyNumberFormat="1" applyFont="1" applyFill="1" applyBorder="1" applyAlignment="1">
      <alignment horizontal="center"/>
    </xf>
    <xf numFmtId="0" fontId="0" fillId="0" borderId="0" xfId="0" applyFont="1" applyAlignment="1">
      <alignment horizontal="center"/>
    </xf>
    <xf numFmtId="16" fontId="0" fillId="0" borderId="0" xfId="0" quotePrefix="1" applyNumberFormat="1" applyFont="1" applyAlignment="1">
      <alignment horizontal="center"/>
    </xf>
    <xf numFmtId="0" fontId="0" fillId="0" borderId="0" xfId="0" quotePrefix="1" applyFont="1" applyAlignment="1">
      <alignment horizontal="center"/>
    </xf>
    <xf numFmtId="164" fontId="0" fillId="0" borderId="0" xfId="0" applyNumberFormat="1" applyFont="1"/>
    <xf numFmtId="164" fontId="5" fillId="0" borderId="0" xfId="1" applyNumberFormat="1" applyFont="1" applyFill="1" applyBorder="1" applyAlignment="1">
      <alignment horizontal="center"/>
    </xf>
    <xf numFmtId="164" fontId="6" fillId="0" borderId="0" xfId="1" applyNumberFormat="1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164" fontId="6" fillId="0" borderId="0" xfId="1" applyNumberFormat="1" applyFont="1" applyFill="1" applyAlignment="1">
      <alignment horizontal="center"/>
    </xf>
    <xf numFmtId="164" fontId="0" fillId="0" borderId="0" xfId="1" applyNumberFormat="1" applyFont="1" applyFill="1" applyAlignment="1"/>
    <xf numFmtId="164" fontId="16" fillId="0" borderId="0" xfId="1" applyNumberFormat="1" applyFont="1" applyFill="1" applyAlignment="1">
      <alignment horizontal="center"/>
    </xf>
    <xf numFmtId="164" fontId="0" fillId="0" borderId="3" xfId="1" applyNumberFormat="1" applyFont="1" applyFill="1" applyBorder="1" applyAlignment="1">
      <alignment horizontal="center"/>
    </xf>
    <xf numFmtId="164" fontId="16" fillId="0" borderId="0" xfId="1" applyNumberFormat="1" applyFont="1" applyFill="1" applyBorder="1" applyAlignment="1">
      <alignment horizontal="center"/>
    </xf>
    <xf numFmtId="0" fontId="0" fillId="0" borderId="0" xfId="0" quotePrefix="1" applyFont="1" applyFill="1" applyBorder="1" applyAlignment="1">
      <alignment horizontal="center"/>
    </xf>
    <xf numFmtId="164" fontId="0" fillId="0" borderId="0" xfId="1" applyNumberFormat="1" applyFont="1"/>
    <xf numFmtId="41" fontId="0" fillId="0" borderId="0" xfId="0" applyNumberFormat="1" applyFont="1"/>
    <xf numFmtId="164" fontId="0" fillId="0" borderId="0" xfId="0" applyNumberFormat="1" applyFont="1" applyBorder="1" applyAlignment="1">
      <alignment horizontal="center"/>
    </xf>
    <xf numFmtId="164" fontId="0" fillId="0" borderId="4" xfId="0" applyNumberFormat="1" applyFont="1" applyBorder="1" applyAlignment="1">
      <alignment horizontal="center"/>
    </xf>
    <xf numFmtId="43" fontId="0" fillId="0" borderId="0" xfId="0" applyNumberFormat="1" applyFont="1"/>
    <xf numFmtId="41" fontId="0" fillId="0" borderId="0" xfId="0" applyNumberFormat="1" applyFont="1" applyBorder="1"/>
    <xf numFmtId="164" fontId="0" fillId="0" borderId="4" xfId="0" applyNumberFormat="1" applyFont="1" applyBorder="1"/>
    <xf numFmtId="43" fontId="5" fillId="0" borderId="3" xfId="1" applyFont="1" applyBorder="1" applyAlignment="1"/>
    <xf numFmtId="43" fontId="0" fillId="0" borderId="0" xfId="1" applyFont="1"/>
    <xf numFmtId="164" fontId="0" fillId="0" borderId="0" xfId="0" applyNumberFormat="1" applyFont="1" applyAlignment="1">
      <alignment horizontal="center"/>
    </xf>
    <xf numFmtId="41" fontId="0" fillId="0" borderId="0" xfId="1" applyNumberFormat="1" applyFont="1"/>
    <xf numFmtId="41" fontId="0" fillId="0" borderId="4" xfId="0" applyNumberFormat="1" applyFont="1" applyBorder="1"/>
    <xf numFmtId="41" fontId="0" fillId="0" borderId="4" xfId="1" applyNumberFormat="1" applyFont="1" applyBorder="1"/>
    <xf numFmtId="164" fontId="0" fillId="0" borderId="4" xfId="1" applyNumberFormat="1" applyFont="1" applyBorder="1" applyAlignment="1">
      <alignment horizontal="center"/>
    </xf>
    <xf numFmtId="41" fontId="0" fillId="0" borderId="0" xfId="0" applyNumberFormat="1" applyFont="1" applyAlignment="1">
      <alignment vertical="top"/>
    </xf>
    <xf numFmtId="41" fontId="0" fillId="0" borderId="4" xfId="0" applyNumberFormat="1" applyFont="1" applyBorder="1" applyAlignment="1">
      <alignment horizontal="center" vertical="top"/>
    </xf>
    <xf numFmtId="164" fontId="0" fillId="0" borderId="0" xfId="1" applyNumberFormat="1" applyFont="1" applyBorder="1" applyAlignment="1">
      <alignment horizontal="center" vertical="center"/>
    </xf>
    <xf numFmtId="41" fontId="0" fillId="0" borderId="0" xfId="1" applyNumberFormat="1" applyFont="1" applyFill="1" applyAlignment="1">
      <alignment horizontal="center" vertical="center"/>
    </xf>
    <xf numFmtId="43" fontId="0" fillId="0" borderId="0" xfId="1" applyFont="1" applyAlignment="1">
      <alignment horizontal="center" vertical="center"/>
    </xf>
    <xf numFmtId="43" fontId="0" fillId="0" borderId="4" xfId="1" applyFont="1" applyBorder="1" applyAlignment="1">
      <alignment horizontal="center" vertical="center"/>
    </xf>
    <xf numFmtId="164" fontId="5" fillId="0" borderId="0" xfId="1" applyNumberFormat="1" applyFont="1" applyAlignment="1">
      <alignment horizontal="left" vertical="center"/>
    </xf>
    <xf numFmtId="164" fontId="5" fillId="0" borderId="0" xfId="1" applyNumberFormat="1" applyFont="1" applyAlignment="1">
      <alignment horizontal="center" vertical="center"/>
    </xf>
    <xf numFmtId="164" fontId="5" fillId="0" borderId="0" xfId="1" applyNumberFormat="1" applyFont="1" applyFill="1" applyAlignment="1">
      <alignment horizontal="left" vertical="center"/>
    </xf>
    <xf numFmtId="164" fontId="0" fillId="0" borderId="0" xfId="1" applyNumberFormat="1" applyFont="1" applyAlignment="1">
      <alignment horizontal="center" vertical="center"/>
    </xf>
    <xf numFmtId="164" fontId="0" fillId="0" borderId="0" xfId="1" applyNumberFormat="1" applyFont="1" applyFill="1" applyAlignment="1">
      <alignment horizontal="left" vertical="center"/>
    </xf>
    <xf numFmtId="164" fontId="0" fillId="0" borderId="4" xfId="1" applyNumberFormat="1" applyFont="1" applyBorder="1" applyAlignment="1">
      <alignment horizontal="center" vertical="center"/>
    </xf>
    <xf numFmtId="164" fontId="0" fillId="0" borderId="4" xfId="1" applyNumberFormat="1" applyFont="1" applyFill="1" applyBorder="1" applyAlignment="1">
      <alignment horizontal="center" vertical="center"/>
    </xf>
    <xf numFmtId="164" fontId="0" fillId="0" borderId="0" xfId="1" applyNumberFormat="1" applyFont="1" applyAlignment="1">
      <alignment horizontal="left" vertical="center"/>
    </xf>
    <xf numFmtId="164" fontId="0" fillId="0" borderId="4" xfId="1" applyNumberFormat="1" applyFont="1" applyFill="1" applyBorder="1" applyAlignment="1">
      <alignment horizontal="left" vertical="center"/>
    </xf>
    <xf numFmtId="164" fontId="5" fillId="0" borderId="0" xfId="1" applyNumberFormat="1" applyFont="1" applyAlignment="1">
      <alignment horizontal="left"/>
    </xf>
    <xf numFmtId="164" fontId="5" fillId="0" borderId="0" xfId="1" applyNumberFormat="1" applyFont="1" applyAlignment="1">
      <alignment horizontal="center"/>
    </xf>
    <xf numFmtId="164" fontId="5" fillId="0" borderId="0" xfId="1" applyNumberFormat="1" applyFont="1" applyFill="1" applyBorder="1" applyAlignment="1">
      <alignment horizontal="left"/>
    </xf>
    <xf numFmtId="164" fontId="0" fillId="0" borderId="0" xfId="1" applyNumberFormat="1" applyFont="1" applyAlignment="1">
      <alignment horizontal="center"/>
    </xf>
    <xf numFmtId="164" fontId="0" fillId="0" borderId="0" xfId="1" applyNumberFormat="1" applyFont="1" applyAlignment="1"/>
    <xf numFmtId="164" fontId="0" fillId="0" borderId="0" xfId="1" applyNumberFormat="1" applyFont="1" applyAlignment="1">
      <alignment horizontal="left"/>
    </xf>
    <xf numFmtId="164" fontId="0" fillId="0" borderId="4" xfId="1" applyNumberFormat="1" applyFont="1" applyBorder="1" applyAlignment="1"/>
    <xf numFmtId="164" fontId="0" fillId="0" borderId="4" xfId="1" applyNumberFormat="1" applyFont="1" applyBorder="1" applyAlignment="1">
      <alignment horizontal="right"/>
    </xf>
    <xf numFmtId="0" fontId="2" fillId="0" borderId="0" xfId="3" applyFont="1"/>
    <xf numFmtId="0" fontId="4" fillId="0" borderId="0" xfId="3" applyFont="1" applyAlignment="1"/>
    <xf numFmtId="164" fontId="1" fillId="0" borderId="4" xfId="1" applyNumberFormat="1" applyFont="1" applyBorder="1" applyAlignment="1"/>
    <xf numFmtId="164" fontId="1" fillId="0" borderId="0" xfId="1" applyNumberFormat="1" applyFont="1"/>
    <xf numFmtId="164" fontId="1" fillId="0" borderId="0" xfId="1" applyNumberFormat="1" applyFont="1" applyAlignment="1">
      <alignment horizontal="center" vertical="center"/>
    </xf>
    <xf numFmtId="164" fontId="5" fillId="0" borderId="0" xfId="1" applyNumberFormat="1" applyFont="1" applyFill="1" applyBorder="1" applyAlignment="1">
      <alignment horizontal="center"/>
    </xf>
    <xf numFmtId="164" fontId="6" fillId="0" borderId="0" xfId="1" applyNumberFormat="1" applyFont="1" applyFill="1" applyBorder="1" applyAlignment="1">
      <alignment horizontal="center"/>
    </xf>
    <xf numFmtId="0" fontId="0" fillId="0" borderId="0" xfId="0" quotePrefix="1" applyFont="1" applyAlignment="1">
      <alignment horizontal="center"/>
    </xf>
    <xf numFmtId="0" fontId="0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0" fillId="0" borderId="4" xfId="0" applyFont="1" applyFill="1" applyBorder="1" applyAlignment="1">
      <alignment horizontal="center"/>
    </xf>
    <xf numFmtId="41" fontId="6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quotePrefix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0" xfId="0" quotePrefix="1" applyFont="1" applyFill="1" applyBorder="1" applyAlignment="1">
      <alignment horizontal="center"/>
    </xf>
    <xf numFmtId="0" fontId="6" fillId="0" borderId="0" xfId="3" applyFont="1" applyFill="1" applyBorder="1" applyAlignment="1">
      <alignment horizontal="center"/>
    </xf>
    <xf numFmtId="0" fontId="5" fillId="0" borderId="0" xfId="3" applyFont="1" applyFill="1" applyBorder="1" applyAlignment="1">
      <alignment horizontal="center"/>
    </xf>
  </cellXfs>
  <cellStyles count="6">
    <cellStyle name="Comma" xfId="1" builtinId="3"/>
    <cellStyle name="Comma 2" xfId="5" xr:uid="{9A8AB87C-B92F-4FD8-A27B-3954E798EC01}"/>
    <cellStyle name="Normal" xfId="0" builtinId="0"/>
    <cellStyle name="Normal 2" xfId="4" xr:uid="{27CB9DED-2226-4DB7-B42B-3C0DA9FD2B96}"/>
    <cellStyle name="Normal_sin747a091b-06e-1 Rev 1" xfId="2" xr:uid="{00000000-0005-0000-0000-000002000000}"/>
    <cellStyle name="Normal_SIN747-Financial statement-Eng-Q1'10 (thousand baht)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Users\bkusalaphirom\Desktop\Singer%20Year%20end\FS%20YE18\Conso%20lead%20update%202\SINGER%20-%20CONSO%20Sheet%20%20CF%20_Q4-18%20v4.2%20withOC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) Vlookup+Mapping Account ALL"/>
      <sheetName val="2) SUM IF - -&gt; Eliminate"/>
      <sheetName val="3) SUM IF - F1 F2 F3"/>
      <sheetName val="5) Cashflow - Seperate"/>
      <sheetName val="6) Cashflow - Conso"/>
      <sheetName val="7) Check cashhflow"/>
      <sheetName val="4) SUM IF - eAudit - CONSO"/>
    </sheetNames>
    <sheetDataSet>
      <sheetData sheetId="0" refreshError="1"/>
      <sheetData sheetId="1" refreshError="1"/>
      <sheetData sheetId="2" refreshError="1">
        <row r="20">
          <cell r="K20">
            <v>2529191748</v>
          </cell>
          <cell r="M20">
            <v>4064967403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9"/>
  <sheetViews>
    <sheetView view="pageBreakPreview" zoomScale="70" zoomScaleNormal="85" zoomScaleSheetLayoutView="70" workbookViewId="0">
      <selection activeCell="B30" sqref="B30"/>
    </sheetView>
  </sheetViews>
  <sheetFormatPr defaultColWidth="9.1796875" defaultRowHeight="20" customHeight="1" x14ac:dyDescent="0.3"/>
  <cols>
    <col min="1" max="1" width="56.453125" style="113" customWidth="1"/>
    <col min="2" max="2" width="6.54296875" style="231" customWidth="1"/>
    <col min="3" max="3" width="12.1796875" style="89" customWidth="1"/>
    <col min="4" max="4" width="0.81640625" style="89" customWidth="1"/>
    <col min="5" max="5" width="12.1796875" style="89" customWidth="1"/>
    <col min="6" max="6" width="0.81640625" style="89" customWidth="1"/>
    <col min="7" max="7" width="12.1796875" style="89" customWidth="1"/>
    <col min="8" max="8" width="0.81640625" style="89" customWidth="1"/>
    <col min="9" max="9" width="11.90625" style="89" customWidth="1"/>
    <col min="10" max="10" width="11" style="113" bestFit="1" customWidth="1"/>
    <col min="11" max="16384" width="9.1796875" style="113"/>
  </cols>
  <sheetData>
    <row r="1" spans="1:10" ht="20.25" customHeight="1" x14ac:dyDescent="0.35">
      <c r="A1" s="118" t="s">
        <v>0</v>
      </c>
    </row>
    <row r="2" spans="1:10" ht="20.25" customHeight="1" x14ac:dyDescent="0.3">
      <c r="A2" s="120" t="s">
        <v>1</v>
      </c>
    </row>
    <row r="4" spans="1:10" ht="20.25" customHeight="1" x14ac:dyDescent="0.3">
      <c r="C4" s="289" t="s">
        <v>2</v>
      </c>
      <c r="D4" s="289"/>
      <c r="E4" s="289"/>
      <c r="F4" s="235"/>
      <c r="G4" s="289" t="s">
        <v>3</v>
      </c>
      <c r="H4" s="289"/>
      <c r="I4" s="289"/>
    </row>
    <row r="5" spans="1:10" ht="20.25" customHeight="1" x14ac:dyDescent="0.3">
      <c r="C5" s="289" t="s">
        <v>4</v>
      </c>
      <c r="D5" s="289"/>
      <c r="E5" s="289"/>
      <c r="F5" s="235"/>
      <c r="G5" s="289" t="s">
        <v>4</v>
      </c>
      <c r="H5" s="289"/>
      <c r="I5" s="289"/>
    </row>
    <row r="6" spans="1:10" ht="20.25" customHeight="1" x14ac:dyDescent="0.3">
      <c r="C6" s="232" t="s">
        <v>148</v>
      </c>
      <c r="D6" s="231"/>
      <c r="E6" s="233" t="s">
        <v>5</v>
      </c>
      <c r="F6" s="237"/>
      <c r="G6" s="232" t="s">
        <v>148</v>
      </c>
      <c r="H6" s="231"/>
      <c r="I6" s="233" t="s">
        <v>5</v>
      </c>
    </row>
    <row r="7" spans="1:10" ht="20.25" customHeight="1" x14ac:dyDescent="0.3">
      <c r="A7" s="110" t="s">
        <v>6</v>
      </c>
      <c r="B7" s="238" t="s">
        <v>7</v>
      </c>
      <c r="C7" s="233">
        <v>2022</v>
      </c>
      <c r="D7" s="231"/>
      <c r="E7" s="233">
        <v>2021</v>
      </c>
      <c r="F7" s="231"/>
      <c r="G7" s="233">
        <v>2022</v>
      </c>
      <c r="H7" s="231"/>
      <c r="I7" s="233">
        <v>2021</v>
      </c>
    </row>
    <row r="8" spans="1:10" ht="20.25" customHeight="1" x14ac:dyDescent="0.3">
      <c r="A8" s="110"/>
      <c r="B8" s="238"/>
      <c r="C8" s="233" t="s">
        <v>109</v>
      </c>
      <c r="D8" s="231"/>
      <c r="E8" s="233"/>
      <c r="F8" s="231"/>
      <c r="G8" s="233" t="s">
        <v>109</v>
      </c>
      <c r="H8" s="231"/>
      <c r="I8" s="233"/>
    </row>
    <row r="9" spans="1:10" ht="14" x14ac:dyDescent="0.3">
      <c r="A9" s="110"/>
      <c r="C9" s="290" t="s">
        <v>92</v>
      </c>
      <c r="D9" s="290"/>
      <c r="E9" s="290"/>
      <c r="F9" s="290"/>
      <c r="G9" s="290"/>
      <c r="H9" s="290"/>
      <c r="I9" s="290"/>
    </row>
    <row r="10" spans="1:10" ht="20.149999999999999" customHeight="1" x14ac:dyDescent="0.3">
      <c r="A10" s="108" t="s">
        <v>8</v>
      </c>
      <c r="B10" s="238"/>
    </row>
    <row r="11" spans="1:10" ht="20.25" customHeight="1" x14ac:dyDescent="0.3">
      <c r="A11" s="113" t="s">
        <v>9</v>
      </c>
      <c r="B11" s="238"/>
      <c r="C11" s="87">
        <v>1262568</v>
      </c>
      <c r="D11" s="241"/>
      <c r="E11" s="87">
        <v>1226574</v>
      </c>
      <c r="F11" s="241"/>
      <c r="G11" s="87">
        <v>857272</v>
      </c>
      <c r="H11" s="241"/>
      <c r="I11" s="87">
        <v>775418</v>
      </c>
      <c r="J11" s="234"/>
    </row>
    <row r="12" spans="1:10" ht="20.25" customHeight="1" x14ac:dyDescent="0.3">
      <c r="A12" s="213" t="s">
        <v>203</v>
      </c>
      <c r="B12" s="238">
        <v>17</v>
      </c>
      <c r="C12" s="87">
        <v>7500007</v>
      </c>
      <c r="D12" s="241"/>
      <c r="E12" s="87">
        <v>10350942</v>
      </c>
      <c r="F12" s="241"/>
      <c r="G12" s="87">
        <v>7500007</v>
      </c>
      <c r="H12" s="241"/>
      <c r="I12" s="87">
        <v>10350942</v>
      </c>
      <c r="J12" s="234"/>
    </row>
    <row r="13" spans="1:10" ht="20.25" customHeight="1" x14ac:dyDescent="0.3">
      <c r="A13" s="113" t="s">
        <v>189</v>
      </c>
      <c r="B13" s="238">
        <v>4</v>
      </c>
      <c r="C13" s="87">
        <v>63132</v>
      </c>
      <c r="D13" s="241"/>
      <c r="E13" s="87">
        <v>68688</v>
      </c>
      <c r="F13" s="241"/>
      <c r="G13" s="87">
        <v>1217555</v>
      </c>
      <c r="H13" s="241"/>
      <c r="I13" s="87">
        <v>1163944</v>
      </c>
      <c r="J13" s="192"/>
    </row>
    <row r="14" spans="1:10" ht="20.25" customHeight="1" x14ac:dyDescent="0.3">
      <c r="A14" s="113" t="s">
        <v>190</v>
      </c>
      <c r="B14" s="238">
        <v>5</v>
      </c>
      <c r="C14" s="87">
        <v>3898830</v>
      </c>
      <c r="D14" s="241"/>
      <c r="E14" s="87">
        <v>3105638</v>
      </c>
      <c r="F14" s="241"/>
      <c r="G14" s="87">
        <v>0</v>
      </c>
      <c r="H14" s="241"/>
      <c r="I14" s="87">
        <v>0</v>
      </c>
      <c r="J14" s="234"/>
    </row>
    <row r="15" spans="1:10" ht="20.25" customHeight="1" x14ac:dyDescent="0.3">
      <c r="A15" s="113" t="s">
        <v>191</v>
      </c>
      <c r="B15" s="238">
        <v>6</v>
      </c>
      <c r="C15" s="242">
        <v>1552327</v>
      </c>
      <c r="D15" s="242"/>
      <c r="E15" s="242">
        <v>1225842</v>
      </c>
      <c r="F15" s="242"/>
      <c r="G15" s="87">
        <v>0</v>
      </c>
      <c r="H15" s="242"/>
      <c r="I15" s="242">
        <v>0</v>
      </c>
      <c r="J15" s="234"/>
    </row>
    <row r="16" spans="1:10" ht="20.5" customHeight="1" x14ac:dyDescent="0.3">
      <c r="A16" s="113" t="s">
        <v>11</v>
      </c>
      <c r="B16" s="238">
        <v>4</v>
      </c>
      <c r="C16" s="87">
        <v>536738</v>
      </c>
      <c r="D16" s="241"/>
      <c r="E16" s="87">
        <v>437657</v>
      </c>
      <c r="F16" s="241"/>
      <c r="G16" s="87">
        <v>362555</v>
      </c>
      <c r="H16" s="241"/>
      <c r="I16" s="87">
        <v>286949</v>
      </c>
      <c r="J16" s="234"/>
    </row>
    <row r="17" spans="1:10" ht="19.5" customHeight="1" x14ac:dyDescent="0.3">
      <c r="A17" s="113" t="s">
        <v>12</v>
      </c>
      <c r="B17" s="238"/>
      <c r="C17" s="87">
        <v>862425</v>
      </c>
      <c r="D17" s="241"/>
      <c r="E17" s="87">
        <v>643366</v>
      </c>
      <c r="F17" s="241"/>
      <c r="G17" s="87">
        <v>847350</v>
      </c>
      <c r="H17" s="241"/>
      <c r="I17" s="87">
        <v>640082</v>
      </c>
      <c r="J17" s="194"/>
    </row>
    <row r="18" spans="1:10" ht="19.5" customHeight="1" x14ac:dyDescent="0.3">
      <c r="A18" s="113" t="s">
        <v>13</v>
      </c>
      <c r="B18" s="238">
        <v>4</v>
      </c>
      <c r="C18" s="87">
        <v>24514</v>
      </c>
      <c r="D18" s="241"/>
      <c r="E18" s="87">
        <v>13680</v>
      </c>
      <c r="F18" s="241"/>
      <c r="G18" s="87">
        <v>24034</v>
      </c>
      <c r="H18" s="241"/>
      <c r="I18" s="87">
        <v>53353</v>
      </c>
      <c r="J18" s="194"/>
    </row>
    <row r="19" spans="1:10" ht="19.5" customHeight="1" x14ac:dyDescent="0.3">
      <c r="A19" s="113" t="s">
        <v>126</v>
      </c>
      <c r="B19" s="238"/>
      <c r="C19" s="87">
        <v>1850</v>
      </c>
      <c r="D19" s="241"/>
      <c r="E19" s="87">
        <v>0</v>
      </c>
      <c r="F19" s="241"/>
      <c r="G19" s="87">
        <v>0</v>
      </c>
      <c r="H19" s="241"/>
      <c r="I19" s="87">
        <v>0</v>
      </c>
      <c r="J19" s="234"/>
    </row>
    <row r="20" spans="1:10" ht="19.5" customHeight="1" x14ac:dyDescent="0.3">
      <c r="A20" s="113" t="s">
        <v>135</v>
      </c>
      <c r="B20" s="238"/>
      <c r="C20" s="87">
        <v>21288</v>
      </c>
      <c r="D20" s="241"/>
      <c r="E20" s="87">
        <v>3042</v>
      </c>
      <c r="F20" s="241"/>
      <c r="G20" s="87">
        <v>21288</v>
      </c>
      <c r="H20" s="241"/>
      <c r="I20" s="87">
        <v>3042</v>
      </c>
      <c r="J20" s="234"/>
    </row>
    <row r="21" spans="1:10" s="110" customFormat="1" ht="19.5" customHeight="1" x14ac:dyDescent="0.3">
      <c r="A21" s="110" t="s">
        <v>14</v>
      </c>
      <c r="B21" s="111"/>
      <c r="C21" s="145">
        <f>SUM(C11:C20)</f>
        <v>15723679</v>
      </c>
      <c r="D21" s="146"/>
      <c r="E21" s="145">
        <f>SUM(E11:E20)</f>
        <v>17075429</v>
      </c>
      <c r="F21" s="146"/>
      <c r="G21" s="145">
        <f>SUM(G11:G20)</f>
        <v>10830061</v>
      </c>
      <c r="H21" s="146"/>
      <c r="I21" s="145">
        <f>SUM(I11:I20)</f>
        <v>13273730</v>
      </c>
      <c r="J21" s="234"/>
    </row>
    <row r="22" spans="1:10" s="195" customFormat="1" ht="20.25" customHeight="1" x14ac:dyDescent="0.3">
      <c r="B22" s="196"/>
      <c r="C22" s="197">
        <f>C21-'[1]3) SUM IF - F1 F2 F3'!$K$20</f>
        <v>-2513468069</v>
      </c>
      <c r="D22" s="197"/>
      <c r="E22" s="197">
        <f>E21-'[1]3) SUM IF - F1 F2 F3'!$K$20</f>
        <v>-2512116319</v>
      </c>
      <c r="F22" s="197"/>
      <c r="G22" s="197">
        <f>G21-'[1]3) SUM IF - F1 F2 F3'!$M$20</f>
        <v>-4054137342</v>
      </c>
      <c r="H22" s="197"/>
      <c r="I22" s="197">
        <f>I21-'[1]3) SUM IF - F1 F2 F3'!$M$20</f>
        <v>-4051693673</v>
      </c>
      <c r="J22" s="234"/>
    </row>
    <row r="23" spans="1:10" ht="20.25" customHeight="1" x14ac:dyDescent="0.3">
      <c r="A23" s="108" t="s">
        <v>15</v>
      </c>
      <c r="B23" s="238"/>
      <c r="J23" s="234"/>
    </row>
    <row r="24" spans="1:10" ht="20.25" customHeight="1" x14ac:dyDescent="0.3">
      <c r="A24" s="22" t="s">
        <v>202</v>
      </c>
      <c r="B24" s="238"/>
      <c r="C24" s="87">
        <v>2000</v>
      </c>
      <c r="D24" s="241"/>
      <c r="E24" s="87">
        <v>2000</v>
      </c>
      <c r="F24" s="241"/>
      <c r="G24" s="87">
        <v>0</v>
      </c>
      <c r="H24" s="241"/>
      <c r="I24" s="87">
        <v>0</v>
      </c>
      <c r="J24" s="234"/>
    </row>
    <row r="25" spans="1:10" ht="20.25" customHeight="1" x14ac:dyDescent="0.3">
      <c r="A25" s="113" t="s">
        <v>16</v>
      </c>
      <c r="B25" s="238">
        <v>5</v>
      </c>
      <c r="C25" s="87">
        <v>2501736</v>
      </c>
      <c r="D25" s="241"/>
      <c r="E25" s="87">
        <v>2078977</v>
      </c>
      <c r="F25" s="241"/>
      <c r="G25" s="87">
        <v>0</v>
      </c>
      <c r="H25" s="241"/>
      <c r="I25" s="87">
        <v>0</v>
      </c>
      <c r="J25" s="234"/>
    </row>
    <row r="26" spans="1:10" ht="20.25" customHeight="1" x14ac:dyDescent="0.3">
      <c r="A26" s="113" t="s">
        <v>192</v>
      </c>
      <c r="B26" s="238">
        <v>6</v>
      </c>
      <c r="C26" s="87">
        <v>5522498</v>
      </c>
      <c r="D26" s="241"/>
      <c r="E26" s="87">
        <v>4278978</v>
      </c>
      <c r="F26" s="241"/>
      <c r="G26" s="87">
        <v>0</v>
      </c>
      <c r="H26" s="241"/>
      <c r="I26" s="87">
        <v>0</v>
      </c>
      <c r="J26" s="234"/>
    </row>
    <row r="27" spans="1:10" ht="20.25" customHeight="1" x14ac:dyDescent="0.3">
      <c r="A27" s="113" t="s">
        <v>193</v>
      </c>
      <c r="B27" s="238">
        <v>4</v>
      </c>
      <c r="C27" s="87">
        <v>0</v>
      </c>
      <c r="D27" s="241"/>
      <c r="E27" s="87">
        <v>0</v>
      </c>
      <c r="F27" s="241"/>
      <c r="G27" s="87">
        <v>10335266</v>
      </c>
      <c r="H27" s="241"/>
      <c r="I27" s="87">
        <v>7463090</v>
      </c>
      <c r="J27" s="234"/>
    </row>
    <row r="28" spans="1:10" ht="20.5" customHeight="1" x14ac:dyDescent="0.3">
      <c r="A28" s="113" t="s">
        <v>17</v>
      </c>
      <c r="B28" s="238">
        <v>7</v>
      </c>
      <c r="C28" s="87">
        <v>0</v>
      </c>
      <c r="D28" s="241"/>
      <c r="E28" s="87">
        <v>0</v>
      </c>
      <c r="F28" s="241"/>
      <c r="G28" s="87">
        <v>2468996</v>
      </c>
      <c r="H28" s="241"/>
      <c r="I28" s="87">
        <v>2468996</v>
      </c>
      <c r="J28" s="234"/>
    </row>
    <row r="29" spans="1:10" ht="20.149999999999999" customHeight="1" x14ac:dyDescent="0.3">
      <c r="A29" s="113" t="s">
        <v>18</v>
      </c>
      <c r="B29" s="238">
        <v>8</v>
      </c>
      <c r="C29" s="87">
        <v>484037</v>
      </c>
      <c r="D29" s="241"/>
      <c r="E29" s="87">
        <v>474679</v>
      </c>
      <c r="F29" s="241"/>
      <c r="G29" s="87">
        <v>465760</v>
      </c>
      <c r="H29" s="241"/>
      <c r="I29" s="87">
        <v>460561</v>
      </c>
      <c r="J29" s="234"/>
    </row>
    <row r="30" spans="1:10" ht="20.149999999999999" customHeight="1" x14ac:dyDescent="0.3">
      <c r="A30" s="113" t="s">
        <v>146</v>
      </c>
      <c r="B30" s="238">
        <v>8</v>
      </c>
      <c r="C30" s="87">
        <v>90821</v>
      </c>
      <c r="D30" s="241"/>
      <c r="E30" s="87">
        <v>102425</v>
      </c>
      <c r="F30" s="241"/>
      <c r="G30" s="87">
        <v>67849</v>
      </c>
      <c r="H30" s="241"/>
      <c r="I30" s="87">
        <v>86238</v>
      </c>
      <c r="J30" s="234"/>
    </row>
    <row r="31" spans="1:10" ht="20.25" customHeight="1" x14ac:dyDescent="0.3">
      <c r="A31" s="113" t="s">
        <v>19</v>
      </c>
      <c r="B31" s="238"/>
      <c r="C31" s="87">
        <v>53091</v>
      </c>
      <c r="D31" s="241"/>
      <c r="E31" s="87">
        <v>53317</v>
      </c>
      <c r="F31" s="241"/>
      <c r="G31" s="87">
        <v>46336</v>
      </c>
      <c r="H31" s="241"/>
      <c r="I31" s="87">
        <v>46268</v>
      </c>
      <c r="J31" s="234"/>
    </row>
    <row r="32" spans="1:10" ht="20.25" customHeight="1" x14ac:dyDescent="0.3">
      <c r="A32" s="113" t="s">
        <v>20</v>
      </c>
      <c r="B32" s="238"/>
      <c r="C32" s="87">
        <v>105013</v>
      </c>
      <c r="D32" s="241"/>
      <c r="E32" s="87">
        <v>117996</v>
      </c>
      <c r="F32" s="241"/>
      <c r="G32" s="87">
        <v>0</v>
      </c>
      <c r="H32" s="241"/>
      <c r="I32" s="87">
        <v>0</v>
      </c>
      <c r="J32" s="234"/>
    </row>
    <row r="33" spans="1:10" ht="20.25" customHeight="1" x14ac:dyDescent="0.3">
      <c r="A33" s="113" t="s">
        <v>21</v>
      </c>
      <c r="B33" s="238"/>
      <c r="C33" s="87">
        <f>23950+745+9900</f>
        <v>34595</v>
      </c>
      <c r="D33" s="241"/>
      <c r="E33" s="87">
        <v>17185</v>
      </c>
      <c r="F33" s="241"/>
      <c r="G33" s="87">
        <f>22086+745+9900</f>
        <v>32731</v>
      </c>
      <c r="H33" s="241"/>
      <c r="I33" s="87">
        <v>15618</v>
      </c>
      <c r="J33" s="194"/>
    </row>
    <row r="34" spans="1:10" ht="20.25" customHeight="1" x14ac:dyDescent="0.3">
      <c r="A34" s="110" t="s">
        <v>22</v>
      </c>
      <c r="B34" s="238"/>
      <c r="C34" s="198">
        <f>SUM(C24:C33)</f>
        <v>8793791</v>
      </c>
      <c r="D34" s="146"/>
      <c r="E34" s="198">
        <f>SUM(E24:E33)</f>
        <v>7125557</v>
      </c>
      <c r="F34" s="146"/>
      <c r="G34" s="198">
        <f>SUM(G25:G33)</f>
        <v>13416938</v>
      </c>
      <c r="H34" s="146"/>
      <c r="I34" s="198">
        <f>SUM(I25:I33)</f>
        <v>10540771</v>
      </c>
      <c r="J34" s="234"/>
    </row>
    <row r="35" spans="1:10" ht="20.25" customHeight="1" x14ac:dyDescent="0.3">
      <c r="A35" s="110"/>
      <c r="B35" s="238"/>
      <c r="C35" s="199">
        <v>2511380342</v>
      </c>
      <c r="D35" s="193"/>
      <c r="E35" s="199">
        <v>2511380342</v>
      </c>
      <c r="F35" s="193"/>
      <c r="G35" s="199">
        <v>1947731681</v>
      </c>
      <c r="H35" s="193"/>
      <c r="I35" s="199">
        <v>1947731681</v>
      </c>
      <c r="J35" s="234"/>
    </row>
    <row r="36" spans="1:10" ht="20.25" customHeight="1" thickBot="1" x14ac:dyDescent="0.35">
      <c r="A36" s="110" t="s">
        <v>23</v>
      </c>
      <c r="B36" s="238"/>
      <c r="C36" s="200">
        <f>C21+C34</f>
        <v>24517470</v>
      </c>
      <c r="D36" s="146"/>
      <c r="E36" s="200">
        <f>E21+E34</f>
        <v>24200986</v>
      </c>
      <c r="F36" s="146"/>
      <c r="G36" s="200">
        <f>G21+G34</f>
        <v>24246999</v>
      </c>
      <c r="H36" s="146"/>
      <c r="I36" s="200">
        <f>I21+I34</f>
        <v>23814501</v>
      </c>
      <c r="J36" s="234"/>
    </row>
    <row r="37" spans="1:10" ht="20.25" customHeight="1" thickTop="1" x14ac:dyDescent="0.3">
      <c r="J37" s="234"/>
    </row>
    <row r="38" spans="1:10" ht="14" x14ac:dyDescent="0.3">
      <c r="J38" s="234"/>
    </row>
    <row r="39" spans="1:10" ht="20.25" customHeight="1" x14ac:dyDescent="0.35">
      <c r="A39" s="118" t="s">
        <v>0</v>
      </c>
      <c r="J39" s="234"/>
    </row>
    <row r="40" spans="1:10" ht="20.25" customHeight="1" x14ac:dyDescent="0.3">
      <c r="A40" s="120" t="s">
        <v>1</v>
      </c>
      <c r="J40" s="234"/>
    </row>
    <row r="41" spans="1:10" ht="14" x14ac:dyDescent="0.3">
      <c r="J41" s="234"/>
    </row>
    <row r="42" spans="1:10" ht="18.649999999999999" customHeight="1" x14ac:dyDescent="0.3">
      <c r="C42" s="289" t="s">
        <v>2</v>
      </c>
      <c r="D42" s="289"/>
      <c r="E42" s="289"/>
      <c r="F42" s="235"/>
      <c r="G42" s="289" t="s">
        <v>3</v>
      </c>
      <c r="H42" s="289"/>
      <c r="I42" s="289"/>
      <c r="J42" s="234"/>
    </row>
    <row r="43" spans="1:10" ht="18.649999999999999" customHeight="1" x14ac:dyDescent="0.3">
      <c r="C43" s="289" t="s">
        <v>4</v>
      </c>
      <c r="D43" s="289"/>
      <c r="E43" s="289"/>
      <c r="F43" s="235"/>
      <c r="G43" s="289" t="s">
        <v>4</v>
      </c>
      <c r="H43" s="289"/>
      <c r="I43" s="289"/>
      <c r="J43" s="234"/>
    </row>
    <row r="44" spans="1:10" ht="18.649999999999999" customHeight="1" x14ac:dyDescent="0.3">
      <c r="C44" s="232" t="s">
        <v>148</v>
      </c>
      <c r="D44" s="231"/>
      <c r="E44" s="233" t="s">
        <v>5</v>
      </c>
      <c r="F44" s="237"/>
      <c r="G44" s="232" t="s">
        <v>148</v>
      </c>
      <c r="H44" s="231"/>
      <c r="I44" s="233" t="s">
        <v>5</v>
      </c>
      <c r="J44" s="234"/>
    </row>
    <row r="45" spans="1:10" ht="18.649999999999999" customHeight="1" x14ac:dyDescent="0.3">
      <c r="A45" s="110" t="s">
        <v>117</v>
      </c>
      <c r="B45" s="238" t="s">
        <v>7</v>
      </c>
      <c r="C45" s="233">
        <v>2022</v>
      </c>
      <c r="D45" s="231"/>
      <c r="E45" s="233">
        <v>2021</v>
      </c>
      <c r="F45" s="231"/>
      <c r="G45" s="233">
        <v>2022</v>
      </c>
      <c r="H45" s="231"/>
      <c r="I45" s="233">
        <v>2021</v>
      </c>
      <c r="J45" s="234"/>
    </row>
    <row r="46" spans="1:10" ht="18.649999999999999" customHeight="1" x14ac:dyDescent="0.3">
      <c r="A46" s="110"/>
      <c r="B46" s="238"/>
      <c r="C46" s="233" t="s">
        <v>109</v>
      </c>
      <c r="D46" s="231"/>
      <c r="E46" s="233"/>
      <c r="F46" s="231"/>
      <c r="G46" s="233" t="s">
        <v>109</v>
      </c>
      <c r="H46" s="231"/>
      <c r="I46" s="233"/>
      <c r="J46" s="234"/>
    </row>
    <row r="47" spans="1:10" ht="14" x14ac:dyDescent="0.3">
      <c r="A47" s="110"/>
      <c r="B47" s="238"/>
      <c r="C47" s="290" t="s">
        <v>92</v>
      </c>
      <c r="D47" s="290"/>
      <c r="E47" s="290"/>
      <c r="F47" s="290"/>
      <c r="G47" s="290"/>
      <c r="H47" s="290"/>
      <c r="I47" s="290"/>
      <c r="J47" s="234"/>
    </row>
    <row r="48" spans="1:10" ht="18.649999999999999" customHeight="1" x14ac:dyDescent="0.3">
      <c r="A48" s="108" t="s">
        <v>24</v>
      </c>
      <c r="J48" s="234"/>
    </row>
    <row r="49" spans="1:10" ht="18.649999999999999" customHeight="1" x14ac:dyDescent="0.3">
      <c r="A49" s="113" t="s">
        <v>25</v>
      </c>
      <c r="B49" s="238"/>
      <c r="C49" s="87">
        <v>755086</v>
      </c>
      <c r="D49" s="241"/>
      <c r="E49" s="87">
        <v>577732</v>
      </c>
      <c r="F49" s="241"/>
      <c r="G49" s="87">
        <v>667490</v>
      </c>
      <c r="H49" s="241"/>
      <c r="I49" s="87">
        <v>575466</v>
      </c>
      <c r="J49" s="194"/>
    </row>
    <row r="50" spans="1:10" ht="18.649999999999999" customHeight="1" x14ac:dyDescent="0.3">
      <c r="A50" s="113" t="s">
        <v>26</v>
      </c>
      <c r="B50" s="238">
        <v>4</v>
      </c>
      <c r="C50" s="87">
        <v>395652</v>
      </c>
      <c r="D50" s="241"/>
      <c r="E50" s="87">
        <v>466277</v>
      </c>
      <c r="F50" s="241"/>
      <c r="G50" s="87">
        <v>266970</v>
      </c>
      <c r="H50" s="241"/>
      <c r="I50" s="87">
        <v>324292</v>
      </c>
      <c r="J50" s="234"/>
    </row>
    <row r="51" spans="1:10" ht="18.649999999999999" customHeight="1" x14ac:dyDescent="0.3">
      <c r="A51" s="113" t="s">
        <v>194</v>
      </c>
      <c r="B51" s="238"/>
      <c r="C51" s="87"/>
      <c r="D51" s="241"/>
      <c r="E51" s="87"/>
      <c r="F51" s="241"/>
      <c r="G51" s="87"/>
      <c r="H51" s="241"/>
      <c r="I51" s="87"/>
      <c r="J51" s="234"/>
    </row>
    <row r="52" spans="1:10" ht="18.649999999999999" customHeight="1" x14ac:dyDescent="0.3">
      <c r="A52" s="113" t="s">
        <v>195</v>
      </c>
      <c r="B52" s="238">
        <v>9</v>
      </c>
      <c r="C52" s="87">
        <v>10200</v>
      </c>
      <c r="D52" s="241"/>
      <c r="E52" s="87">
        <v>9891</v>
      </c>
      <c r="F52" s="241"/>
      <c r="G52" s="87">
        <v>0</v>
      </c>
      <c r="H52" s="241"/>
      <c r="I52" s="87">
        <v>0</v>
      </c>
      <c r="J52" s="234"/>
    </row>
    <row r="53" spans="1:10" ht="18.649999999999999" customHeight="1" x14ac:dyDescent="0.3">
      <c r="A53" s="113" t="s">
        <v>27</v>
      </c>
      <c r="B53" s="238">
        <v>9</v>
      </c>
      <c r="C53" s="87">
        <v>2300000</v>
      </c>
      <c r="D53" s="241"/>
      <c r="E53" s="87">
        <v>1500000</v>
      </c>
      <c r="F53" s="241"/>
      <c r="G53" s="87">
        <v>2300000</v>
      </c>
      <c r="H53" s="241"/>
      <c r="I53" s="87">
        <v>1500000</v>
      </c>
      <c r="J53" s="234"/>
    </row>
    <row r="54" spans="1:10" ht="18.649999999999999" customHeight="1" x14ac:dyDescent="0.3">
      <c r="A54" s="113" t="s">
        <v>137</v>
      </c>
      <c r="B54" s="238">
        <v>9</v>
      </c>
      <c r="C54" s="87">
        <v>43729</v>
      </c>
      <c r="D54" s="241"/>
      <c r="E54" s="87">
        <v>43907</v>
      </c>
      <c r="F54" s="241"/>
      <c r="G54" s="87">
        <v>32472</v>
      </c>
      <c r="H54" s="241"/>
      <c r="I54" s="87">
        <v>35505</v>
      </c>
      <c r="J54" s="234"/>
    </row>
    <row r="55" spans="1:10" ht="18.649999999999999" customHeight="1" x14ac:dyDescent="0.3">
      <c r="A55" s="113" t="s">
        <v>80</v>
      </c>
      <c r="B55" s="238"/>
      <c r="C55" s="87">
        <v>120672</v>
      </c>
      <c r="D55" s="243"/>
      <c r="E55" s="87">
        <v>52189</v>
      </c>
      <c r="F55" s="243"/>
      <c r="G55" s="87">
        <v>56820</v>
      </c>
      <c r="H55" s="243"/>
      <c r="I55" s="87">
        <v>2414</v>
      </c>
      <c r="J55" s="234"/>
    </row>
    <row r="56" spans="1:10" ht="18.649999999999999" customHeight="1" x14ac:dyDescent="0.3">
      <c r="A56" s="110" t="s">
        <v>28</v>
      </c>
      <c r="B56" s="238"/>
      <c r="C56" s="145">
        <f>SUM(C49:C55)</f>
        <v>3625339</v>
      </c>
      <c r="E56" s="145">
        <f>SUM(E49:E55)</f>
        <v>2649996</v>
      </c>
      <c r="G56" s="145">
        <f>SUM(G49:G55)</f>
        <v>3323752</v>
      </c>
      <c r="I56" s="145">
        <f>SUM(I49:I55)</f>
        <v>2437677</v>
      </c>
      <c r="J56" s="234"/>
    </row>
    <row r="57" spans="1:10" ht="10" customHeight="1" x14ac:dyDescent="0.3">
      <c r="B57" s="238"/>
      <c r="J57" s="234"/>
    </row>
    <row r="58" spans="1:10" ht="18.649999999999999" customHeight="1" x14ac:dyDescent="0.3">
      <c r="A58" s="108" t="s">
        <v>29</v>
      </c>
      <c r="B58" s="238"/>
    </row>
    <row r="59" spans="1:10" ht="18.649999999999999" customHeight="1" x14ac:dyDescent="0.3">
      <c r="A59" s="113" t="s">
        <v>183</v>
      </c>
      <c r="B59" s="238">
        <v>9</v>
      </c>
      <c r="C59" s="87">
        <v>9219</v>
      </c>
      <c r="D59" s="241"/>
      <c r="E59" s="87">
        <v>14439</v>
      </c>
      <c r="F59" s="241"/>
      <c r="G59" s="87">
        <v>0</v>
      </c>
      <c r="H59" s="241"/>
      <c r="I59" s="87">
        <v>0</v>
      </c>
      <c r="J59" s="234"/>
    </row>
    <row r="60" spans="1:10" ht="18.649999999999999" customHeight="1" x14ac:dyDescent="0.3">
      <c r="A60" s="113" t="s">
        <v>30</v>
      </c>
      <c r="B60" s="238">
        <v>9</v>
      </c>
      <c r="C60" s="87">
        <v>5658053</v>
      </c>
      <c r="D60" s="241"/>
      <c r="E60" s="87">
        <v>6444180</v>
      </c>
      <c r="F60" s="241"/>
      <c r="G60" s="87">
        <v>5658053</v>
      </c>
      <c r="H60" s="241"/>
      <c r="I60" s="87">
        <v>6444180</v>
      </c>
      <c r="J60" s="234"/>
    </row>
    <row r="61" spans="1:10" ht="18.649999999999999" customHeight="1" x14ac:dyDescent="0.3">
      <c r="A61" s="113" t="s">
        <v>136</v>
      </c>
      <c r="B61" s="238">
        <v>9</v>
      </c>
      <c r="C61" s="87">
        <v>50658</v>
      </c>
      <c r="D61" s="241"/>
      <c r="E61" s="87">
        <v>60931</v>
      </c>
      <c r="F61" s="241"/>
      <c r="G61" s="87">
        <v>37019</v>
      </c>
      <c r="H61" s="241"/>
      <c r="I61" s="87">
        <v>51509</v>
      </c>
      <c r="J61" s="234"/>
    </row>
    <row r="62" spans="1:10" ht="18.649999999999999" customHeight="1" x14ac:dyDescent="0.3">
      <c r="A62" s="113" t="s">
        <v>81</v>
      </c>
      <c r="B62" s="238">
        <v>10</v>
      </c>
      <c r="C62" s="87">
        <v>145512</v>
      </c>
      <c r="D62" s="241"/>
      <c r="E62" s="87">
        <v>141598</v>
      </c>
      <c r="F62" s="241"/>
      <c r="G62" s="87">
        <v>113458</v>
      </c>
      <c r="H62" s="241"/>
      <c r="I62" s="87">
        <v>111659</v>
      </c>
      <c r="J62" s="194"/>
    </row>
    <row r="63" spans="1:10" ht="18.649999999999999" customHeight="1" x14ac:dyDescent="0.3">
      <c r="A63" s="113" t="s">
        <v>31</v>
      </c>
      <c r="B63" s="238"/>
      <c r="C63" s="87">
        <v>10768</v>
      </c>
      <c r="D63" s="243"/>
      <c r="E63" s="87">
        <v>9896</v>
      </c>
      <c r="F63" s="243"/>
      <c r="G63" s="87">
        <v>6206</v>
      </c>
      <c r="H63" s="243"/>
      <c r="I63" s="87">
        <v>6663</v>
      </c>
      <c r="J63" s="194"/>
    </row>
    <row r="64" spans="1:10" ht="18.649999999999999" customHeight="1" x14ac:dyDescent="0.3">
      <c r="A64" s="113" t="s">
        <v>32</v>
      </c>
      <c r="B64" s="238"/>
      <c r="C64" s="87">
        <v>37311</v>
      </c>
      <c r="D64" s="241"/>
      <c r="E64" s="87">
        <v>41351</v>
      </c>
      <c r="F64" s="241"/>
      <c r="G64" s="87">
        <v>36458</v>
      </c>
      <c r="H64" s="241"/>
      <c r="I64" s="87">
        <v>40680</v>
      </c>
      <c r="J64" s="194"/>
    </row>
    <row r="65" spans="1:10" ht="18.649999999999999" customHeight="1" x14ac:dyDescent="0.3">
      <c r="A65" s="113" t="s">
        <v>196</v>
      </c>
      <c r="B65" s="238"/>
      <c r="C65" s="87">
        <v>0</v>
      </c>
      <c r="D65" s="87">
        <v>0</v>
      </c>
      <c r="E65" s="87">
        <v>0</v>
      </c>
      <c r="F65" s="241"/>
      <c r="G65" s="87">
        <v>16271</v>
      </c>
      <c r="H65" s="241"/>
      <c r="I65" s="87">
        <v>6786</v>
      </c>
      <c r="J65" s="234"/>
    </row>
    <row r="66" spans="1:10" s="110" customFormat="1" ht="18.649999999999999" customHeight="1" x14ac:dyDescent="0.3">
      <c r="A66" s="110" t="s">
        <v>33</v>
      </c>
      <c r="B66" s="111"/>
      <c r="C66" s="198">
        <f>SUM(C59:C65)</f>
        <v>5911521</v>
      </c>
      <c r="D66" s="146"/>
      <c r="E66" s="198">
        <f>SUM(E59:E65)</f>
        <v>6712395</v>
      </c>
      <c r="F66" s="146"/>
      <c r="G66" s="198">
        <f>SUM(G59:G65)</f>
        <v>5867465</v>
      </c>
      <c r="H66" s="146"/>
      <c r="I66" s="198">
        <f>SUM(I59:I65)</f>
        <v>6661477</v>
      </c>
    </row>
    <row r="67" spans="1:10" s="110" customFormat="1" ht="10" customHeight="1" x14ac:dyDescent="0.3">
      <c r="B67" s="111"/>
      <c r="C67" s="201"/>
      <c r="D67" s="202"/>
      <c r="E67" s="201"/>
      <c r="F67" s="202"/>
      <c r="G67" s="201"/>
      <c r="H67" s="193"/>
      <c r="I67" s="201"/>
    </row>
    <row r="68" spans="1:10" s="110" customFormat="1" ht="18.649999999999999" customHeight="1" x14ac:dyDescent="0.3">
      <c r="A68" s="110" t="s">
        <v>34</v>
      </c>
      <c r="B68" s="111"/>
      <c r="C68" s="203">
        <f>C56+C66</f>
        <v>9536860</v>
      </c>
      <c r="D68" s="202"/>
      <c r="E68" s="203">
        <f>E56+E66</f>
        <v>9362391</v>
      </c>
      <c r="F68" s="202"/>
      <c r="G68" s="203">
        <f>G56+G66</f>
        <v>9191217</v>
      </c>
      <c r="H68" s="202"/>
      <c r="I68" s="203">
        <f>I56+I66</f>
        <v>9099154</v>
      </c>
    </row>
    <row r="69" spans="1:10" ht="14" x14ac:dyDescent="0.3">
      <c r="B69" s="238"/>
    </row>
    <row r="70" spans="1:10" ht="18.649999999999999" customHeight="1" x14ac:dyDescent="0.3">
      <c r="A70" s="108" t="s">
        <v>118</v>
      </c>
      <c r="B70" s="238"/>
      <c r="C70" s="236"/>
      <c r="D70" s="236"/>
      <c r="E70" s="236"/>
      <c r="F70" s="236"/>
      <c r="G70" s="236"/>
      <c r="H70" s="236"/>
      <c r="I70" s="236"/>
    </row>
    <row r="71" spans="1:10" ht="18.649999999999999" customHeight="1" x14ac:dyDescent="0.3">
      <c r="A71" s="113" t="s">
        <v>35</v>
      </c>
      <c r="B71" s="238">
        <v>11</v>
      </c>
    </row>
    <row r="72" spans="1:10" ht="18.649999999999999" customHeight="1" thickBot="1" x14ac:dyDescent="0.35">
      <c r="A72" s="113" t="s">
        <v>36</v>
      </c>
      <c r="C72" s="244">
        <v>840674</v>
      </c>
      <c r="D72" s="245"/>
      <c r="E72" s="244">
        <v>838018</v>
      </c>
      <c r="F72" s="245"/>
      <c r="G72" s="244">
        <v>840674</v>
      </c>
      <c r="H72" s="245"/>
      <c r="I72" s="244">
        <v>838018</v>
      </c>
      <c r="J72" s="234"/>
    </row>
    <row r="73" spans="1:10" ht="18.649999999999999" customHeight="1" thickTop="1" x14ac:dyDescent="0.3">
      <c r="A73" s="113" t="s">
        <v>82</v>
      </c>
      <c r="B73" s="238"/>
      <c r="C73" s="161">
        <v>816776</v>
      </c>
      <c r="D73" s="245"/>
      <c r="E73" s="161">
        <v>800095</v>
      </c>
      <c r="F73" s="245"/>
      <c r="G73" s="161">
        <v>816776</v>
      </c>
      <c r="H73" s="245"/>
      <c r="I73" s="161">
        <v>800095</v>
      </c>
      <c r="J73" s="234"/>
    </row>
    <row r="74" spans="1:10" ht="18.649999999999999" customHeight="1" x14ac:dyDescent="0.3">
      <c r="A74" s="113" t="s">
        <v>83</v>
      </c>
      <c r="B74" s="238"/>
      <c r="C74" s="161"/>
      <c r="D74" s="245"/>
      <c r="E74" s="161"/>
      <c r="F74" s="245"/>
      <c r="G74" s="245"/>
      <c r="H74" s="245"/>
      <c r="I74" s="245"/>
      <c r="J74" s="234"/>
    </row>
    <row r="75" spans="1:10" ht="18.649999999999999" customHeight="1" x14ac:dyDescent="0.3">
      <c r="A75" s="113" t="s">
        <v>37</v>
      </c>
      <c r="B75" s="238">
        <v>11</v>
      </c>
      <c r="C75" s="87">
        <v>12188922</v>
      </c>
      <c r="D75" s="241"/>
      <c r="E75" s="87">
        <v>11996410</v>
      </c>
      <c r="F75" s="241"/>
      <c r="G75" s="87">
        <v>12188922</v>
      </c>
      <c r="H75" s="241"/>
      <c r="I75" s="87">
        <v>11996410</v>
      </c>
      <c r="J75" s="234"/>
    </row>
    <row r="76" spans="1:10" ht="18.649999999999999" customHeight="1" x14ac:dyDescent="0.3">
      <c r="A76" s="113" t="s">
        <v>197</v>
      </c>
      <c r="B76" s="238"/>
      <c r="C76" s="161">
        <v>0</v>
      </c>
      <c r="D76" s="245"/>
      <c r="E76" s="161">
        <v>0</v>
      </c>
      <c r="F76" s="245"/>
      <c r="G76" s="161">
        <v>974118</v>
      </c>
      <c r="H76" s="245"/>
      <c r="I76" s="161">
        <v>974118</v>
      </c>
      <c r="J76" s="234"/>
    </row>
    <row r="77" spans="1:10" s="110" customFormat="1" ht="18.649999999999999" customHeight="1" x14ac:dyDescent="0.3">
      <c r="A77" s="113" t="s">
        <v>157</v>
      </c>
      <c r="B77" s="238">
        <v>12</v>
      </c>
      <c r="C77" s="161">
        <v>40602</v>
      </c>
      <c r="D77" s="236"/>
      <c r="E77" s="161">
        <v>139389</v>
      </c>
      <c r="F77" s="236"/>
      <c r="G77" s="161">
        <v>40602</v>
      </c>
      <c r="H77" s="236"/>
      <c r="I77" s="161">
        <v>139389</v>
      </c>
      <c r="J77" s="234"/>
    </row>
    <row r="78" spans="1:10" s="110" customFormat="1" ht="18.649999999999999" customHeight="1" x14ac:dyDescent="0.3">
      <c r="A78" s="113" t="s">
        <v>38</v>
      </c>
      <c r="B78" s="238"/>
      <c r="C78" s="161"/>
      <c r="D78" s="245"/>
      <c r="E78" s="161"/>
      <c r="F78" s="245"/>
      <c r="G78" s="245"/>
      <c r="H78" s="245"/>
      <c r="I78" s="245"/>
      <c r="J78" s="234"/>
    </row>
    <row r="79" spans="1:10" ht="18.649999999999999" customHeight="1" x14ac:dyDescent="0.3">
      <c r="A79" s="113" t="s">
        <v>39</v>
      </c>
      <c r="B79" s="238"/>
      <c r="C79" s="161"/>
      <c r="D79" s="245"/>
      <c r="E79" s="161"/>
      <c r="F79" s="245"/>
      <c r="G79" s="245"/>
      <c r="H79" s="245"/>
      <c r="I79" s="245"/>
      <c r="J79" s="234"/>
    </row>
    <row r="80" spans="1:10" ht="18.649999999999999" customHeight="1" x14ac:dyDescent="0.3">
      <c r="A80" s="113" t="s">
        <v>40</v>
      </c>
      <c r="B80" s="238"/>
      <c r="C80" s="87">
        <v>41228</v>
      </c>
      <c r="D80" s="241"/>
      <c r="E80" s="87">
        <v>41228</v>
      </c>
      <c r="F80" s="241"/>
      <c r="G80" s="87">
        <v>41228</v>
      </c>
      <c r="H80" s="241"/>
      <c r="I80" s="87">
        <v>41228</v>
      </c>
      <c r="J80" s="234"/>
    </row>
    <row r="81" spans="1:10" ht="18.649999999999999" customHeight="1" x14ac:dyDescent="0.3">
      <c r="A81" s="113" t="s">
        <v>41</v>
      </c>
      <c r="B81" s="113"/>
      <c r="C81" s="161">
        <v>1673331</v>
      </c>
      <c r="D81" s="245"/>
      <c r="E81" s="161">
        <v>1640104</v>
      </c>
      <c r="F81" s="245"/>
      <c r="G81" s="161">
        <v>774385</v>
      </c>
      <c r="H81" s="245"/>
      <c r="I81" s="161">
        <v>542738</v>
      </c>
      <c r="J81" s="234"/>
    </row>
    <row r="82" spans="1:10" ht="18.649999999999999" customHeight="1" x14ac:dyDescent="0.3">
      <c r="A82" s="113" t="s">
        <v>119</v>
      </c>
      <c r="B82" s="238"/>
      <c r="C82" s="161">
        <v>219751</v>
      </c>
      <c r="D82" s="236"/>
      <c r="E82" s="161">
        <v>221369</v>
      </c>
      <c r="F82" s="236"/>
      <c r="G82" s="161">
        <v>219751</v>
      </c>
      <c r="H82" s="236"/>
      <c r="I82" s="161">
        <v>221369</v>
      </c>
      <c r="J82" s="234"/>
    </row>
    <row r="83" spans="1:10" ht="18.649999999999999" customHeight="1" x14ac:dyDescent="0.3">
      <c r="A83" s="110" t="s">
        <v>120</v>
      </c>
      <c r="B83" s="111"/>
      <c r="C83" s="145">
        <f>SUM(C73:C82)</f>
        <v>14980610</v>
      </c>
      <c r="D83" s="146"/>
      <c r="E83" s="145">
        <f>SUM(E73:E82)</f>
        <v>14838595</v>
      </c>
      <c r="F83" s="146"/>
      <c r="G83" s="145">
        <f>SUM(G73:G82)</f>
        <v>15055782</v>
      </c>
      <c r="H83" s="146"/>
      <c r="I83" s="145">
        <f>SUM(I73:I82)</f>
        <v>14715347</v>
      </c>
    </row>
    <row r="84" spans="1:10" ht="20.25" customHeight="1" x14ac:dyDescent="0.3">
      <c r="A84" s="110"/>
      <c r="B84" s="111"/>
      <c r="C84" s="193"/>
      <c r="D84" s="193"/>
      <c r="E84" s="193"/>
      <c r="F84" s="193"/>
      <c r="G84" s="193"/>
      <c r="H84" s="193"/>
      <c r="I84" s="193"/>
    </row>
    <row r="85" spans="1:10" ht="18.649999999999999" customHeight="1" thickBot="1" x14ac:dyDescent="0.35">
      <c r="A85" s="110" t="s">
        <v>121</v>
      </c>
      <c r="B85" s="238"/>
      <c r="C85" s="200">
        <f>C68+C83</f>
        <v>24517470</v>
      </c>
      <c r="D85" s="146"/>
      <c r="E85" s="200">
        <f>E68+E83</f>
        <v>24200986</v>
      </c>
      <c r="F85" s="146"/>
      <c r="G85" s="200">
        <f>G68+G83</f>
        <v>24246999</v>
      </c>
      <c r="H85" s="146"/>
      <c r="I85" s="200">
        <f>I68+I83</f>
        <v>23814501</v>
      </c>
    </row>
    <row r="86" spans="1:10" ht="14.5" thickTop="1" x14ac:dyDescent="0.3">
      <c r="C86" s="89">
        <f>C36-C85</f>
        <v>0</v>
      </c>
      <c r="E86" s="89">
        <f>E36-E85</f>
        <v>0</v>
      </c>
      <c r="G86" s="89">
        <f>G36-G85</f>
        <v>0</v>
      </c>
      <c r="I86" s="89">
        <f>I36-I85</f>
        <v>0</v>
      </c>
    </row>
    <row r="87" spans="1:10" ht="14" x14ac:dyDescent="0.3"/>
    <row r="88" spans="1:10" ht="14" x14ac:dyDescent="0.3"/>
    <row r="89" spans="1:10" ht="14" x14ac:dyDescent="0.3"/>
  </sheetData>
  <mergeCells count="10">
    <mergeCell ref="C43:E43"/>
    <mergeCell ref="G43:I43"/>
    <mergeCell ref="C47:I47"/>
    <mergeCell ref="C4:E4"/>
    <mergeCell ref="G4:I4"/>
    <mergeCell ref="C5:E5"/>
    <mergeCell ref="G5:I5"/>
    <mergeCell ref="C9:I9"/>
    <mergeCell ref="C42:E42"/>
    <mergeCell ref="G42:I42"/>
  </mergeCells>
  <pageMargins left="0.8" right="0.8" top="0.48" bottom="0.5" header="0.5" footer="0.5"/>
  <pageSetup paperSize="9" scale="75" firstPageNumber="2" fitToWidth="2" fitToHeight="0" orientation="portrait" useFirstPageNumber="1" r:id="rId1"/>
  <headerFooter alignWithMargins="0">
    <oddFooter>&amp;LThe accompanying notes from an integral part of the interim financial statements.
&amp;C&amp;P</oddFooter>
  </headerFooter>
  <rowBreaks count="1" manualBreakCount="1">
    <brk id="3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B0AA85-D0CF-4639-8985-93FDA14EF659}">
  <dimension ref="A1:V95"/>
  <sheetViews>
    <sheetView tabSelected="1" view="pageBreakPreview" topLeftCell="A23" zoomScale="70" zoomScaleNormal="85" zoomScaleSheetLayoutView="70" workbookViewId="0">
      <selection activeCell="AK30" sqref="AK30"/>
    </sheetView>
  </sheetViews>
  <sheetFormatPr defaultRowHeight="20.25" customHeight="1" x14ac:dyDescent="0.3"/>
  <cols>
    <col min="1" max="1" width="47.453125" style="106" customWidth="1"/>
    <col min="2" max="2" width="6.453125" style="109" customWidth="1"/>
    <col min="3" max="3" width="13.26953125" style="106" customWidth="1"/>
    <col min="4" max="4" width="1.1796875" style="106" customWidth="1"/>
    <col min="5" max="5" width="13.26953125" style="106" customWidth="1"/>
    <col min="6" max="6" width="1" style="106" customWidth="1"/>
    <col min="7" max="7" width="13.26953125" style="106" customWidth="1"/>
    <col min="8" max="8" width="1" style="106" customWidth="1"/>
    <col min="9" max="9" width="13.26953125" style="106" customWidth="1"/>
    <col min="10" max="10" width="6.81640625" style="106" hidden="1" customWidth="1"/>
    <col min="11" max="11" width="1.26953125" style="119" hidden="1" customWidth="1"/>
    <col min="12" max="12" width="11.453125" style="106" hidden="1" customWidth="1"/>
    <col min="13" max="13" width="1.54296875" style="106" hidden="1" customWidth="1"/>
    <col min="14" max="14" width="11.453125" style="106" hidden="1" customWidth="1"/>
    <col min="15" max="15" width="1.453125" style="106" hidden="1" customWidth="1"/>
    <col min="16" max="16" width="12.1796875" style="106" hidden="1" customWidth="1"/>
    <col min="17" max="22" width="9" style="106" hidden="1" customWidth="1"/>
    <col min="23" max="33" width="0" style="106" hidden="1" customWidth="1"/>
    <col min="34" max="254" width="8.7265625" style="106"/>
    <col min="255" max="255" width="40" style="106" customWidth="1"/>
    <col min="256" max="256" width="6.7265625" style="106" customWidth="1"/>
    <col min="257" max="257" width="1.1796875" style="106" customWidth="1"/>
    <col min="258" max="258" width="12.54296875" style="106" customWidth="1"/>
    <col min="259" max="259" width="1.1796875" style="106" customWidth="1"/>
    <col min="260" max="260" width="12.54296875" style="106" customWidth="1"/>
    <col min="261" max="261" width="1" style="106" customWidth="1"/>
    <col min="262" max="262" width="12.54296875" style="106" customWidth="1"/>
    <col min="263" max="263" width="1" style="106" customWidth="1"/>
    <col min="264" max="264" width="12.54296875" style="106" customWidth="1"/>
    <col min="265" max="265" width="2.81640625" style="106" customWidth="1"/>
    <col min="266" max="266" width="6.81640625" style="106" customWidth="1"/>
    <col min="267" max="267" width="1.26953125" style="106" customWidth="1"/>
    <col min="268" max="268" width="11.453125" style="106" bestFit="1" customWidth="1"/>
    <col min="269" max="269" width="1.54296875" style="106" customWidth="1"/>
    <col min="270" max="270" width="11.453125" style="106" bestFit="1" customWidth="1"/>
    <col min="271" max="271" width="1.453125" style="106" customWidth="1"/>
    <col min="272" max="272" width="12.1796875" style="106" customWidth="1"/>
    <col min="273" max="278" width="9" style="106" customWidth="1"/>
    <col min="279" max="510" width="8.7265625" style="106"/>
    <col min="511" max="511" width="40" style="106" customWidth="1"/>
    <col min="512" max="512" width="6.7265625" style="106" customWidth="1"/>
    <col min="513" max="513" width="1.1796875" style="106" customWidth="1"/>
    <col min="514" max="514" width="12.54296875" style="106" customWidth="1"/>
    <col min="515" max="515" width="1.1796875" style="106" customWidth="1"/>
    <col min="516" max="516" width="12.54296875" style="106" customWidth="1"/>
    <col min="517" max="517" width="1" style="106" customWidth="1"/>
    <col min="518" max="518" width="12.54296875" style="106" customWidth="1"/>
    <col min="519" max="519" width="1" style="106" customWidth="1"/>
    <col min="520" max="520" width="12.54296875" style="106" customWidth="1"/>
    <col min="521" max="521" width="2.81640625" style="106" customWidth="1"/>
    <col min="522" max="522" width="6.81640625" style="106" customWidth="1"/>
    <col min="523" max="523" width="1.26953125" style="106" customWidth="1"/>
    <col min="524" max="524" width="11.453125" style="106" bestFit="1" customWidth="1"/>
    <col min="525" max="525" width="1.54296875" style="106" customWidth="1"/>
    <col min="526" max="526" width="11.453125" style="106" bestFit="1" customWidth="1"/>
    <col min="527" max="527" width="1.453125" style="106" customWidth="1"/>
    <col min="528" max="528" width="12.1796875" style="106" customWidth="1"/>
    <col min="529" max="534" width="9" style="106" customWidth="1"/>
    <col min="535" max="766" width="8.7265625" style="106"/>
    <col min="767" max="767" width="40" style="106" customWidth="1"/>
    <col min="768" max="768" width="6.7265625" style="106" customWidth="1"/>
    <col min="769" max="769" width="1.1796875" style="106" customWidth="1"/>
    <col min="770" max="770" width="12.54296875" style="106" customWidth="1"/>
    <col min="771" max="771" width="1.1796875" style="106" customWidth="1"/>
    <col min="772" max="772" width="12.54296875" style="106" customWidth="1"/>
    <col min="773" max="773" width="1" style="106" customWidth="1"/>
    <col min="774" max="774" width="12.54296875" style="106" customWidth="1"/>
    <col min="775" max="775" width="1" style="106" customWidth="1"/>
    <col min="776" max="776" width="12.54296875" style="106" customWidth="1"/>
    <col min="777" max="777" width="2.81640625" style="106" customWidth="1"/>
    <col min="778" max="778" width="6.81640625" style="106" customWidth="1"/>
    <col min="779" max="779" width="1.26953125" style="106" customWidth="1"/>
    <col min="780" max="780" width="11.453125" style="106" bestFit="1" customWidth="1"/>
    <col min="781" max="781" width="1.54296875" style="106" customWidth="1"/>
    <col min="782" max="782" width="11.453125" style="106" bestFit="1" customWidth="1"/>
    <col min="783" max="783" width="1.453125" style="106" customWidth="1"/>
    <col min="784" max="784" width="12.1796875" style="106" customWidth="1"/>
    <col min="785" max="790" width="9" style="106" customWidth="1"/>
    <col min="791" max="1022" width="8.7265625" style="106"/>
    <col min="1023" max="1023" width="40" style="106" customWidth="1"/>
    <col min="1024" max="1024" width="6.7265625" style="106" customWidth="1"/>
    <col min="1025" max="1025" width="1.1796875" style="106" customWidth="1"/>
    <col min="1026" max="1026" width="12.54296875" style="106" customWidth="1"/>
    <col min="1027" max="1027" width="1.1796875" style="106" customWidth="1"/>
    <col min="1028" max="1028" width="12.54296875" style="106" customWidth="1"/>
    <col min="1029" max="1029" width="1" style="106" customWidth="1"/>
    <col min="1030" max="1030" width="12.54296875" style="106" customWidth="1"/>
    <col min="1031" max="1031" width="1" style="106" customWidth="1"/>
    <col min="1032" max="1032" width="12.54296875" style="106" customWidth="1"/>
    <col min="1033" max="1033" width="2.81640625" style="106" customWidth="1"/>
    <col min="1034" max="1034" width="6.81640625" style="106" customWidth="1"/>
    <col min="1035" max="1035" width="1.26953125" style="106" customWidth="1"/>
    <col min="1036" max="1036" width="11.453125" style="106" bestFit="1" customWidth="1"/>
    <col min="1037" max="1037" width="1.54296875" style="106" customWidth="1"/>
    <col min="1038" max="1038" width="11.453125" style="106" bestFit="1" customWidth="1"/>
    <col min="1039" max="1039" width="1.453125" style="106" customWidth="1"/>
    <col min="1040" max="1040" width="12.1796875" style="106" customWidth="1"/>
    <col min="1041" max="1046" width="9" style="106" customWidth="1"/>
    <col min="1047" max="1278" width="8.7265625" style="106"/>
    <col min="1279" max="1279" width="40" style="106" customWidth="1"/>
    <col min="1280" max="1280" width="6.7265625" style="106" customWidth="1"/>
    <col min="1281" max="1281" width="1.1796875" style="106" customWidth="1"/>
    <col min="1282" max="1282" width="12.54296875" style="106" customWidth="1"/>
    <col min="1283" max="1283" width="1.1796875" style="106" customWidth="1"/>
    <col min="1284" max="1284" width="12.54296875" style="106" customWidth="1"/>
    <col min="1285" max="1285" width="1" style="106" customWidth="1"/>
    <col min="1286" max="1286" width="12.54296875" style="106" customWidth="1"/>
    <col min="1287" max="1287" width="1" style="106" customWidth="1"/>
    <col min="1288" max="1288" width="12.54296875" style="106" customWidth="1"/>
    <col min="1289" max="1289" width="2.81640625" style="106" customWidth="1"/>
    <col min="1290" max="1290" width="6.81640625" style="106" customWidth="1"/>
    <col min="1291" max="1291" width="1.26953125" style="106" customWidth="1"/>
    <col min="1292" max="1292" width="11.453125" style="106" bestFit="1" customWidth="1"/>
    <col min="1293" max="1293" width="1.54296875" style="106" customWidth="1"/>
    <col min="1294" max="1294" width="11.453125" style="106" bestFit="1" customWidth="1"/>
    <col min="1295" max="1295" width="1.453125" style="106" customWidth="1"/>
    <col min="1296" max="1296" width="12.1796875" style="106" customWidth="1"/>
    <col min="1297" max="1302" width="9" style="106" customWidth="1"/>
    <col min="1303" max="1534" width="8.7265625" style="106"/>
    <col min="1535" max="1535" width="40" style="106" customWidth="1"/>
    <col min="1536" max="1536" width="6.7265625" style="106" customWidth="1"/>
    <col min="1537" max="1537" width="1.1796875" style="106" customWidth="1"/>
    <col min="1538" max="1538" width="12.54296875" style="106" customWidth="1"/>
    <col min="1539" max="1539" width="1.1796875" style="106" customWidth="1"/>
    <col min="1540" max="1540" width="12.54296875" style="106" customWidth="1"/>
    <col min="1541" max="1541" width="1" style="106" customWidth="1"/>
    <col min="1542" max="1542" width="12.54296875" style="106" customWidth="1"/>
    <col min="1543" max="1543" width="1" style="106" customWidth="1"/>
    <col min="1544" max="1544" width="12.54296875" style="106" customWidth="1"/>
    <col min="1545" max="1545" width="2.81640625" style="106" customWidth="1"/>
    <col min="1546" max="1546" width="6.81640625" style="106" customWidth="1"/>
    <col min="1547" max="1547" width="1.26953125" style="106" customWidth="1"/>
    <col min="1548" max="1548" width="11.453125" style="106" bestFit="1" customWidth="1"/>
    <col min="1549" max="1549" width="1.54296875" style="106" customWidth="1"/>
    <col min="1550" max="1550" width="11.453125" style="106" bestFit="1" customWidth="1"/>
    <col min="1551" max="1551" width="1.453125" style="106" customWidth="1"/>
    <col min="1552" max="1552" width="12.1796875" style="106" customWidth="1"/>
    <col min="1553" max="1558" width="9" style="106" customWidth="1"/>
    <col min="1559" max="1790" width="8.7265625" style="106"/>
    <col min="1791" max="1791" width="40" style="106" customWidth="1"/>
    <col min="1792" max="1792" width="6.7265625" style="106" customWidth="1"/>
    <col min="1793" max="1793" width="1.1796875" style="106" customWidth="1"/>
    <col min="1794" max="1794" width="12.54296875" style="106" customWidth="1"/>
    <col min="1795" max="1795" width="1.1796875" style="106" customWidth="1"/>
    <col min="1796" max="1796" width="12.54296875" style="106" customWidth="1"/>
    <col min="1797" max="1797" width="1" style="106" customWidth="1"/>
    <col min="1798" max="1798" width="12.54296875" style="106" customWidth="1"/>
    <col min="1799" max="1799" width="1" style="106" customWidth="1"/>
    <col min="1800" max="1800" width="12.54296875" style="106" customWidth="1"/>
    <col min="1801" max="1801" width="2.81640625" style="106" customWidth="1"/>
    <col min="1802" max="1802" width="6.81640625" style="106" customWidth="1"/>
    <col min="1803" max="1803" width="1.26953125" style="106" customWidth="1"/>
    <col min="1804" max="1804" width="11.453125" style="106" bestFit="1" customWidth="1"/>
    <col min="1805" max="1805" width="1.54296875" style="106" customWidth="1"/>
    <col min="1806" max="1806" width="11.453125" style="106" bestFit="1" customWidth="1"/>
    <col min="1807" max="1807" width="1.453125" style="106" customWidth="1"/>
    <col min="1808" max="1808" width="12.1796875" style="106" customWidth="1"/>
    <col min="1809" max="1814" width="9" style="106" customWidth="1"/>
    <col min="1815" max="2046" width="8.7265625" style="106"/>
    <col min="2047" max="2047" width="40" style="106" customWidth="1"/>
    <col min="2048" max="2048" width="6.7265625" style="106" customWidth="1"/>
    <col min="2049" max="2049" width="1.1796875" style="106" customWidth="1"/>
    <col min="2050" max="2050" width="12.54296875" style="106" customWidth="1"/>
    <col min="2051" max="2051" width="1.1796875" style="106" customWidth="1"/>
    <col min="2052" max="2052" width="12.54296875" style="106" customWidth="1"/>
    <col min="2053" max="2053" width="1" style="106" customWidth="1"/>
    <col min="2054" max="2054" width="12.54296875" style="106" customWidth="1"/>
    <col min="2055" max="2055" width="1" style="106" customWidth="1"/>
    <col min="2056" max="2056" width="12.54296875" style="106" customWidth="1"/>
    <col min="2057" max="2057" width="2.81640625" style="106" customWidth="1"/>
    <col min="2058" max="2058" width="6.81640625" style="106" customWidth="1"/>
    <col min="2059" max="2059" width="1.26953125" style="106" customWidth="1"/>
    <col min="2060" max="2060" width="11.453125" style="106" bestFit="1" customWidth="1"/>
    <col min="2061" max="2061" width="1.54296875" style="106" customWidth="1"/>
    <col min="2062" max="2062" width="11.453125" style="106" bestFit="1" customWidth="1"/>
    <col min="2063" max="2063" width="1.453125" style="106" customWidth="1"/>
    <col min="2064" max="2064" width="12.1796875" style="106" customWidth="1"/>
    <col min="2065" max="2070" width="9" style="106" customWidth="1"/>
    <col min="2071" max="2302" width="8.7265625" style="106"/>
    <col min="2303" max="2303" width="40" style="106" customWidth="1"/>
    <col min="2304" max="2304" width="6.7265625" style="106" customWidth="1"/>
    <col min="2305" max="2305" width="1.1796875" style="106" customWidth="1"/>
    <col min="2306" max="2306" width="12.54296875" style="106" customWidth="1"/>
    <col min="2307" max="2307" width="1.1796875" style="106" customWidth="1"/>
    <col min="2308" max="2308" width="12.54296875" style="106" customWidth="1"/>
    <col min="2309" max="2309" width="1" style="106" customWidth="1"/>
    <col min="2310" max="2310" width="12.54296875" style="106" customWidth="1"/>
    <col min="2311" max="2311" width="1" style="106" customWidth="1"/>
    <col min="2312" max="2312" width="12.54296875" style="106" customWidth="1"/>
    <col min="2313" max="2313" width="2.81640625" style="106" customWidth="1"/>
    <col min="2314" max="2314" width="6.81640625" style="106" customWidth="1"/>
    <col min="2315" max="2315" width="1.26953125" style="106" customWidth="1"/>
    <col min="2316" max="2316" width="11.453125" style="106" bestFit="1" customWidth="1"/>
    <col min="2317" max="2317" width="1.54296875" style="106" customWidth="1"/>
    <col min="2318" max="2318" width="11.453125" style="106" bestFit="1" customWidth="1"/>
    <col min="2319" max="2319" width="1.453125" style="106" customWidth="1"/>
    <col min="2320" max="2320" width="12.1796875" style="106" customWidth="1"/>
    <col min="2321" max="2326" width="9" style="106" customWidth="1"/>
    <col min="2327" max="2558" width="8.7265625" style="106"/>
    <col min="2559" max="2559" width="40" style="106" customWidth="1"/>
    <col min="2560" max="2560" width="6.7265625" style="106" customWidth="1"/>
    <col min="2561" max="2561" width="1.1796875" style="106" customWidth="1"/>
    <col min="2562" max="2562" width="12.54296875" style="106" customWidth="1"/>
    <col min="2563" max="2563" width="1.1796875" style="106" customWidth="1"/>
    <col min="2564" max="2564" width="12.54296875" style="106" customWidth="1"/>
    <col min="2565" max="2565" width="1" style="106" customWidth="1"/>
    <col min="2566" max="2566" width="12.54296875" style="106" customWidth="1"/>
    <col min="2567" max="2567" width="1" style="106" customWidth="1"/>
    <col min="2568" max="2568" width="12.54296875" style="106" customWidth="1"/>
    <col min="2569" max="2569" width="2.81640625" style="106" customWidth="1"/>
    <col min="2570" max="2570" width="6.81640625" style="106" customWidth="1"/>
    <col min="2571" max="2571" width="1.26953125" style="106" customWidth="1"/>
    <col min="2572" max="2572" width="11.453125" style="106" bestFit="1" customWidth="1"/>
    <col min="2573" max="2573" width="1.54296875" style="106" customWidth="1"/>
    <col min="2574" max="2574" width="11.453125" style="106" bestFit="1" customWidth="1"/>
    <col min="2575" max="2575" width="1.453125" style="106" customWidth="1"/>
    <col min="2576" max="2576" width="12.1796875" style="106" customWidth="1"/>
    <col min="2577" max="2582" width="9" style="106" customWidth="1"/>
    <col min="2583" max="2814" width="8.7265625" style="106"/>
    <col min="2815" max="2815" width="40" style="106" customWidth="1"/>
    <col min="2816" max="2816" width="6.7265625" style="106" customWidth="1"/>
    <col min="2817" max="2817" width="1.1796875" style="106" customWidth="1"/>
    <col min="2818" max="2818" width="12.54296875" style="106" customWidth="1"/>
    <col min="2819" max="2819" width="1.1796875" style="106" customWidth="1"/>
    <col min="2820" max="2820" width="12.54296875" style="106" customWidth="1"/>
    <col min="2821" max="2821" width="1" style="106" customWidth="1"/>
    <col min="2822" max="2822" width="12.54296875" style="106" customWidth="1"/>
    <col min="2823" max="2823" width="1" style="106" customWidth="1"/>
    <col min="2824" max="2824" width="12.54296875" style="106" customWidth="1"/>
    <col min="2825" max="2825" width="2.81640625" style="106" customWidth="1"/>
    <col min="2826" max="2826" width="6.81640625" style="106" customWidth="1"/>
    <col min="2827" max="2827" width="1.26953125" style="106" customWidth="1"/>
    <col min="2828" max="2828" width="11.453125" style="106" bestFit="1" customWidth="1"/>
    <col min="2829" max="2829" width="1.54296875" style="106" customWidth="1"/>
    <col min="2830" max="2830" width="11.453125" style="106" bestFit="1" customWidth="1"/>
    <col min="2831" max="2831" width="1.453125" style="106" customWidth="1"/>
    <col min="2832" max="2832" width="12.1796875" style="106" customWidth="1"/>
    <col min="2833" max="2838" width="9" style="106" customWidth="1"/>
    <col min="2839" max="3070" width="8.7265625" style="106"/>
    <col min="3071" max="3071" width="40" style="106" customWidth="1"/>
    <col min="3072" max="3072" width="6.7265625" style="106" customWidth="1"/>
    <col min="3073" max="3073" width="1.1796875" style="106" customWidth="1"/>
    <col min="3074" max="3074" width="12.54296875" style="106" customWidth="1"/>
    <col min="3075" max="3075" width="1.1796875" style="106" customWidth="1"/>
    <col min="3076" max="3076" width="12.54296875" style="106" customWidth="1"/>
    <col min="3077" max="3077" width="1" style="106" customWidth="1"/>
    <col min="3078" max="3078" width="12.54296875" style="106" customWidth="1"/>
    <col min="3079" max="3079" width="1" style="106" customWidth="1"/>
    <col min="3080" max="3080" width="12.54296875" style="106" customWidth="1"/>
    <col min="3081" max="3081" width="2.81640625" style="106" customWidth="1"/>
    <col min="3082" max="3082" width="6.81640625" style="106" customWidth="1"/>
    <col min="3083" max="3083" width="1.26953125" style="106" customWidth="1"/>
    <col min="3084" max="3084" width="11.453125" style="106" bestFit="1" customWidth="1"/>
    <col min="3085" max="3085" width="1.54296875" style="106" customWidth="1"/>
    <col min="3086" max="3086" width="11.453125" style="106" bestFit="1" customWidth="1"/>
    <col min="3087" max="3087" width="1.453125" style="106" customWidth="1"/>
    <col min="3088" max="3088" width="12.1796875" style="106" customWidth="1"/>
    <col min="3089" max="3094" width="9" style="106" customWidth="1"/>
    <col min="3095" max="3326" width="8.7265625" style="106"/>
    <col min="3327" max="3327" width="40" style="106" customWidth="1"/>
    <col min="3328" max="3328" width="6.7265625" style="106" customWidth="1"/>
    <col min="3329" max="3329" width="1.1796875" style="106" customWidth="1"/>
    <col min="3330" max="3330" width="12.54296875" style="106" customWidth="1"/>
    <col min="3331" max="3331" width="1.1796875" style="106" customWidth="1"/>
    <col min="3332" max="3332" width="12.54296875" style="106" customWidth="1"/>
    <col min="3333" max="3333" width="1" style="106" customWidth="1"/>
    <col min="3334" max="3334" width="12.54296875" style="106" customWidth="1"/>
    <col min="3335" max="3335" width="1" style="106" customWidth="1"/>
    <col min="3336" max="3336" width="12.54296875" style="106" customWidth="1"/>
    <col min="3337" max="3337" width="2.81640625" style="106" customWidth="1"/>
    <col min="3338" max="3338" width="6.81640625" style="106" customWidth="1"/>
    <col min="3339" max="3339" width="1.26953125" style="106" customWidth="1"/>
    <col min="3340" max="3340" width="11.453125" style="106" bestFit="1" customWidth="1"/>
    <col min="3341" max="3341" width="1.54296875" style="106" customWidth="1"/>
    <col min="3342" max="3342" width="11.453125" style="106" bestFit="1" customWidth="1"/>
    <col min="3343" max="3343" width="1.453125" style="106" customWidth="1"/>
    <col min="3344" max="3344" width="12.1796875" style="106" customWidth="1"/>
    <col min="3345" max="3350" width="9" style="106" customWidth="1"/>
    <col min="3351" max="3582" width="8.7265625" style="106"/>
    <col min="3583" max="3583" width="40" style="106" customWidth="1"/>
    <col min="3584" max="3584" width="6.7265625" style="106" customWidth="1"/>
    <col min="3585" max="3585" width="1.1796875" style="106" customWidth="1"/>
    <col min="3586" max="3586" width="12.54296875" style="106" customWidth="1"/>
    <col min="3587" max="3587" width="1.1796875" style="106" customWidth="1"/>
    <col min="3588" max="3588" width="12.54296875" style="106" customWidth="1"/>
    <col min="3589" max="3589" width="1" style="106" customWidth="1"/>
    <col min="3590" max="3590" width="12.54296875" style="106" customWidth="1"/>
    <col min="3591" max="3591" width="1" style="106" customWidth="1"/>
    <col min="3592" max="3592" width="12.54296875" style="106" customWidth="1"/>
    <col min="3593" max="3593" width="2.81640625" style="106" customWidth="1"/>
    <col min="3594" max="3594" width="6.81640625" style="106" customWidth="1"/>
    <col min="3595" max="3595" width="1.26953125" style="106" customWidth="1"/>
    <col min="3596" max="3596" width="11.453125" style="106" bestFit="1" customWidth="1"/>
    <col min="3597" max="3597" width="1.54296875" style="106" customWidth="1"/>
    <col min="3598" max="3598" width="11.453125" style="106" bestFit="1" customWidth="1"/>
    <col min="3599" max="3599" width="1.453125" style="106" customWidth="1"/>
    <col min="3600" max="3600" width="12.1796875" style="106" customWidth="1"/>
    <col min="3601" max="3606" width="9" style="106" customWidth="1"/>
    <col min="3607" max="3838" width="8.7265625" style="106"/>
    <col min="3839" max="3839" width="40" style="106" customWidth="1"/>
    <col min="3840" max="3840" width="6.7265625" style="106" customWidth="1"/>
    <col min="3841" max="3841" width="1.1796875" style="106" customWidth="1"/>
    <col min="3842" max="3842" width="12.54296875" style="106" customWidth="1"/>
    <col min="3843" max="3843" width="1.1796875" style="106" customWidth="1"/>
    <col min="3844" max="3844" width="12.54296875" style="106" customWidth="1"/>
    <col min="3845" max="3845" width="1" style="106" customWidth="1"/>
    <col min="3846" max="3846" width="12.54296875" style="106" customWidth="1"/>
    <col min="3847" max="3847" width="1" style="106" customWidth="1"/>
    <col min="3848" max="3848" width="12.54296875" style="106" customWidth="1"/>
    <col min="3849" max="3849" width="2.81640625" style="106" customWidth="1"/>
    <col min="3850" max="3850" width="6.81640625" style="106" customWidth="1"/>
    <col min="3851" max="3851" width="1.26953125" style="106" customWidth="1"/>
    <col min="3852" max="3852" width="11.453125" style="106" bestFit="1" customWidth="1"/>
    <col min="3853" max="3853" width="1.54296875" style="106" customWidth="1"/>
    <col min="3854" max="3854" width="11.453125" style="106" bestFit="1" customWidth="1"/>
    <col min="3855" max="3855" width="1.453125" style="106" customWidth="1"/>
    <col min="3856" max="3856" width="12.1796875" style="106" customWidth="1"/>
    <col min="3857" max="3862" width="9" style="106" customWidth="1"/>
    <col min="3863" max="4094" width="8.7265625" style="106"/>
    <col min="4095" max="4095" width="40" style="106" customWidth="1"/>
    <col min="4096" max="4096" width="6.7265625" style="106" customWidth="1"/>
    <col min="4097" max="4097" width="1.1796875" style="106" customWidth="1"/>
    <col min="4098" max="4098" width="12.54296875" style="106" customWidth="1"/>
    <col min="4099" max="4099" width="1.1796875" style="106" customWidth="1"/>
    <col min="4100" max="4100" width="12.54296875" style="106" customWidth="1"/>
    <col min="4101" max="4101" width="1" style="106" customWidth="1"/>
    <col min="4102" max="4102" width="12.54296875" style="106" customWidth="1"/>
    <col min="4103" max="4103" width="1" style="106" customWidth="1"/>
    <col min="4104" max="4104" width="12.54296875" style="106" customWidth="1"/>
    <col min="4105" max="4105" width="2.81640625" style="106" customWidth="1"/>
    <col min="4106" max="4106" width="6.81640625" style="106" customWidth="1"/>
    <col min="4107" max="4107" width="1.26953125" style="106" customWidth="1"/>
    <col min="4108" max="4108" width="11.453125" style="106" bestFit="1" customWidth="1"/>
    <col min="4109" max="4109" width="1.54296875" style="106" customWidth="1"/>
    <col min="4110" max="4110" width="11.453125" style="106" bestFit="1" customWidth="1"/>
    <col min="4111" max="4111" width="1.453125" style="106" customWidth="1"/>
    <col min="4112" max="4112" width="12.1796875" style="106" customWidth="1"/>
    <col min="4113" max="4118" width="9" style="106" customWidth="1"/>
    <col min="4119" max="4350" width="8.7265625" style="106"/>
    <col min="4351" max="4351" width="40" style="106" customWidth="1"/>
    <col min="4352" max="4352" width="6.7265625" style="106" customWidth="1"/>
    <col min="4353" max="4353" width="1.1796875" style="106" customWidth="1"/>
    <col min="4354" max="4354" width="12.54296875" style="106" customWidth="1"/>
    <col min="4355" max="4355" width="1.1796875" style="106" customWidth="1"/>
    <col min="4356" max="4356" width="12.54296875" style="106" customWidth="1"/>
    <col min="4357" max="4357" width="1" style="106" customWidth="1"/>
    <col min="4358" max="4358" width="12.54296875" style="106" customWidth="1"/>
    <col min="4359" max="4359" width="1" style="106" customWidth="1"/>
    <col min="4360" max="4360" width="12.54296875" style="106" customWidth="1"/>
    <col min="4361" max="4361" width="2.81640625" style="106" customWidth="1"/>
    <col min="4362" max="4362" width="6.81640625" style="106" customWidth="1"/>
    <col min="4363" max="4363" width="1.26953125" style="106" customWidth="1"/>
    <col min="4364" max="4364" width="11.453125" style="106" bestFit="1" customWidth="1"/>
    <col min="4365" max="4365" width="1.54296875" style="106" customWidth="1"/>
    <col min="4366" max="4366" width="11.453125" style="106" bestFit="1" customWidth="1"/>
    <col min="4367" max="4367" width="1.453125" style="106" customWidth="1"/>
    <col min="4368" max="4368" width="12.1796875" style="106" customWidth="1"/>
    <col min="4369" max="4374" width="9" style="106" customWidth="1"/>
    <col min="4375" max="4606" width="8.7265625" style="106"/>
    <col min="4607" max="4607" width="40" style="106" customWidth="1"/>
    <col min="4608" max="4608" width="6.7265625" style="106" customWidth="1"/>
    <col min="4609" max="4609" width="1.1796875" style="106" customWidth="1"/>
    <col min="4610" max="4610" width="12.54296875" style="106" customWidth="1"/>
    <col min="4611" max="4611" width="1.1796875" style="106" customWidth="1"/>
    <col min="4612" max="4612" width="12.54296875" style="106" customWidth="1"/>
    <col min="4613" max="4613" width="1" style="106" customWidth="1"/>
    <col min="4614" max="4614" width="12.54296875" style="106" customWidth="1"/>
    <col min="4615" max="4615" width="1" style="106" customWidth="1"/>
    <col min="4616" max="4616" width="12.54296875" style="106" customWidth="1"/>
    <col min="4617" max="4617" width="2.81640625" style="106" customWidth="1"/>
    <col min="4618" max="4618" width="6.81640625" style="106" customWidth="1"/>
    <col min="4619" max="4619" width="1.26953125" style="106" customWidth="1"/>
    <col min="4620" max="4620" width="11.453125" style="106" bestFit="1" customWidth="1"/>
    <col min="4621" max="4621" width="1.54296875" style="106" customWidth="1"/>
    <col min="4622" max="4622" width="11.453125" style="106" bestFit="1" customWidth="1"/>
    <col min="4623" max="4623" width="1.453125" style="106" customWidth="1"/>
    <col min="4624" max="4624" width="12.1796875" style="106" customWidth="1"/>
    <col min="4625" max="4630" width="9" style="106" customWidth="1"/>
    <col min="4631" max="4862" width="8.7265625" style="106"/>
    <col min="4863" max="4863" width="40" style="106" customWidth="1"/>
    <col min="4864" max="4864" width="6.7265625" style="106" customWidth="1"/>
    <col min="4865" max="4865" width="1.1796875" style="106" customWidth="1"/>
    <col min="4866" max="4866" width="12.54296875" style="106" customWidth="1"/>
    <col min="4867" max="4867" width="1.1796875" style="106" customWidth="1"/>
    <col min="4868" max="4868" width="12.54296875" style="106" customWidth="1"/>
    <col min="4869" max="4869" width="1" style="106" customWidth="1"/>
    <col min="4870" max="4870" width="12.54296875" style="106" customWidth="1"/>
    <col min="4871" max="4871" width="1" style="106" customWidth="1"/>
    <col min="4872" max="4872" width="12.54296875" style="106" customWidth="1"/>
    <col min="4873" max="4873" width="2.81640625" style="106" customWidth="1"/>
    <col min="4874" max="4874" width="6.81640625" style="106" customWidth="1"/>
    <col min="4875" max="4875" width="1.26953125" style="106" customWidth="1"/>
    <col min="4876" max="4876" width="11.453125" style="106" bestFit="1" customWidth="1"/>
    <col min="4877" max="4877" width="1.54296875" style="106" customWidth="1"/>
    <col min="4878" max="4878" width="11.453125" style="106" bestFit="1" customWidth="1"/>
    <col min="4879" max="4879" width="1.453125" style="106" customWidth="1"/>
    <col min="4880" max="4880" width="12.1796875" style="106" customWidth="1"/>
    <col min="4881" max="4886" width="9" style="106" customWidth="1"/>
    <col min="4887" max="5118" width="8.7265625" style="106"/>
    <col min="5119" max="5119" width="40" style="106" customWidth="1"/>
    <col min="5120" max="5120" width="6.7265625" style="106" customWidth="1"/>
    <col min="5121" max="5121" width="1.1796875" style="106" customWidth="1"/>
    <col min="5122" max="5122" width="12.54296875" style="106" customWidth="1"/>
    <col min="5123" max="5123" width="1.1796875" style="106" customWidth="1"/>
    <col min="5124" max="5124" width="12.54296875" style="106" customWidth="1"/>
    <col min="5125" max="5125" width="1" style="106" customWidth="1"/>
    <col min="5126" max="5126" width="12.54296875" style="106" customWidth="1"/>
    <col min="5127" max="5127" width="1" style="106" customWidth="1"/>
    <col min="5128" max="5128" width="12.54296875" style="106" customWidth="1"/>
    <col min="5129" max="5129" width="2.81640625" style="106" customWidth="1"/>
    <col min="5130" max="5130" width="6.81640625" style="106" customWidth="1"/>
    <col min="5131" max="5131" width="1.26953125" style="106" customWidth="1"/>
    <col min="5132" max="5132" width="11.453125" style="106" bestFit="1" customWidth="1"/>
    <col min="5133" max="5133" width="1.54296875" style="106" customWidth="1"/>
    <col min="5134" max="5134" width="11.453125" style="106" bestFit="1" customWidth="1"/>
    <col min="5135" max="5135" width="1.453125" style="106" customWidth="1"/>
    <col min="5136" max="5136" width="12.1796875" style="106" customWidth="1"/>
    <col min="5137" max="5142" width="9" style="106" customWidth="1"/>
    <col min="5143" max="5374" width="8.7265625" style="106"/>
    <col min="5375" max="5375" width="40" style="106" customWidth="1"/>
    <col min="5376" max="5376" width="6.7265625" style="106" customWidth="1"/>
    <col min="5377" max="5377" width="1.1796875" style="106" customWidth="1"/>
    <col min="5378" max="5378" width="12.54296875" style="106" customWidth="1"/>
    <col min="5379" max="5379" width="1.1796875" style="106" customWidth="1"/>
    <col min="5380" max="5380" width="12.54296875" style="106" customWidth="1"/>
    <col min="5381" max="5381" width="1" style="106" customWidth="1"/>
    <col min="5382" max="5382" width="12.54296875" style="106" customWidth="1"/>
    <col min="5383" max="5383" width="1" style="106" customWidth="1"/>
    <col min="5384" max="5384" width="12.54296875" style="106" customWidth="1"/>
    <col min="5385" max="5385" width="2.81640625" style="106" customWidth="1"/>
    <col min="5386" max="5386" width="6.81640625" style="106" customWidth="1"/>
    <col min="5387" max="5387" width="1.26953125" style="106" customWidth="1"/>
    <col min="5388" max="5388" width="11.453125" style="106" bestFit="1" customWidth="1"/>
    <col min="5389" max="5389" width="1.54296875" style="106" customWidth="1"/>
    <col min="5390" max="5390" width="11.453125" style="106" bestFit="1" customWidth="1"/>
    <col min="5391" max="5391" width="1.453125" style="106" customWidth="1"/>
    <col min="5392" max="5392" width="12.1796875" style="106" customWidth="1"/>
    <col min="5393" max="5398" width="9" style="106" customWidth="1"/>
    <col min="5399" max="5630" width="8.7265625" style="106"/>
    <col min="5631" max="5631" width="40" style="106" customWidth="1"/>
    <col min="5632" max="5632" width="6.7265625" style="106" customWidth="1"/>
    <col min="5633" max="5633" width="1.1796875" style="106" customWidth="1"/>
    <col min="5634" max="5634" width="12.54296875" style="106" customWidth="1"/>
    <col min="5635" max="5635" width="1.1796875" style="106" customWidth="1"/>
    <col min="5636" max="5636" width="12.54296875" style="106" customWidth="1"/>
    <col min="5637" max="5637" width="1" style="106" customWidth="1"/>
    <col min="5638" max="5638" width="12.54296875" style="106" customWidth="1"/>
    <col min="5639" max="5639" width="1" style="106" customWidth="1"/>
    <col min="5640" max="5640" width="12.54296875" style="106" customWidth="1"/>
    <col min="5641" max="5641" width="2.81640625" style="106" customWidth="1"/>
    <col min="5642" max="5642" width="6.81640625" style="106" customWidth="1"/>
    <col min="5643" max="5643" width="1.26953125" style="106" customWidth="1"/>
    <col min="5644" max="5644" width="11.453125" style="106" bestFit="1" customWidth="1"/>
    <col min="5645" max="5645" width="1.54296875" style="106" customWidth="1"/>
    <col min="5646" max="5646" width="11.453125" style="106" bestFit="1" customWidth="1"/>
    <col min="5647" max="5647" width="1.453125" style="106" customWidth="1"/>
    <col min="5648" max="5648" width="12.1796875" style="106" customWidth="1"/>
    <col min="5649" max="5654" width="9" style="106" customWidth="1"/>
    <col min="5655" max="5886" width="8.7265625" style="106"/>
    <col min="5887" max="5887" width="40" style="106" customWidth="1"/>
    <col min="5888" max="5888" width="6.7265625" style="106" customWidth="1"/>
    <col min="5889" max="5889" width="1.1796875" style="106" customWidth="1"/>
    <col min="5890" max="5890" width="12.54296875" style="106" customWidth="1"/>
    <col min="5891" max="5891" width="1.1796875" style="106" customWidth="1"/>
    <col min="5892" max="5892" width="12.54296875" style="106" customWidth="1"/>
    <col min="5893" max="5893" width="1" style="106" customWidth="1"/>
    <col min="5894" max="5894" width="12.54296875" style="106" customWidth="1"/>
    <col min="5895" max="5895" width="1" style="106" customWidth="1"/>
    <col min="5896" max="5896" width="12.54296875" style="106" customWidth="1"/>
    <col min="5897" max="5897" width="2.81640625" style="106" customWidth="1"/>
    <col min="5898" max="5898" width="6.81640625" style="106" customWidth="1"/>
    <col min="5899" max="5899" width="1.26953125" style="106" customWidth="1"/>
    <col min="5900" max="5900" width="11.453125" style="106" bestFit="1" customWidth="1"/>
    <col min="5901" max="5901" width="1.54296875" style="106" customWidth="1"/>
    <col min="5902" max="5902" width="11.453125" style="106" bestFit="1" customWidth="1"/>
    <col min="5903" max="5903" width="1.453125" style="106" customWidth="1"/>
    <col min="5904" max="5904" width="12.1796875" style="106" customWidth="1"/>
    <col min="5905" max="5910" width="9" style="106" customWidth="1"/>
    <col min="5911" max="6142" width="8.7265625" style="106"/>
    <col min="6143" max="6143" width="40" style="106" customWidth="1"/>
    <col min="6144" max="6144" width="6.7265625" style="106" customWidth="1"/>
    <col min="6145" max="6145" width="1.1796875" style="106" customWidth="1"/>
    <col min="6146" max="6146" width="12.54296875" style="106" customWidth="1"/>
    <col min="6147" max="6147" width="1.1796875" style="106" customWidth="1"/>
    <col min="6148" max="6148" width="12.54296875" style="106" customWidth="1"/>
    <col min="6149" max="6149" width="1" style="106" customWidth="1"/>
    <col min="6150" max="6150" width="12.54296875" style="106" customWidth="1"/>
    <col min="6151" max="6151" width="1" style="106" customWidth="1"/>
    <col min="6152" max="6152" width="12.54296875" style="106" customWidth="1"/>
    <col min="6153" max="6153" width="2.81640625" style="106" customWidth="1"/>
    <col min="6154" max="6154" width="6.81640625" style="106" customWidth="1"/>
    <col min="6155" max="6155" width="1.26953125" style="106" customWidth="1"/>
    <col min="6156" max="6156" width="11.453125" style="106" bestFit="1" customWidth="1"/>
    <col min="6157" max="6157" width="1.54296875" style="106" customWidth="1"/>
    <col min="6158" max="6158" width="11.453125" style="106" bestFit="1" customWidth="1"/>
    <col min="6159" max="6159" width="1.453125" style="106" customWidth="1"/>
    <col min="6160" max="6160" width="12.1796875" style="106" customWidth="1"/>
    <col min="6161" max="6166" width="9" style="106" customWidth="1"/>
    <col min="6167" max="6398" width="8.7265625" style="106"/>
    <col min="6399" max="6399" width="40" style="106" customWidth="1"/>
    <col min="6400" max="6400" width="6.7265625" style="106" customWidth="1"/>
    <col min="6401" max="6401" width="1.1796875" style="106" customWidth="1"/>
    <col min="6402" max="6402" width="12.54296875" style="106" customWidth="1"/>
    <col min="6403" max="6403" width="1.1796875" style="106" customWidth="1"/>
    <col min="6404" max="6404" width="12.54296875" style="106" customWidth="1"/>
    <col min="6405" max="6405" width="1" style="106" customWidth="1"/>
    <col min="6406" max="6406" width="12.54296875" style="106" customWidth="1"/>
    <col min="6407" max="6407" width="1" style="106" customWidth="1"/>
    <col min="6408" max="6408" width="12.54296875" style="106" customWidth="1"/>
    <col min="6409" max="6409" width="2.81640625" style="106" customWidth="1"/>
    <col min="6410" max="6410" width="6.81640625" style="106" customWidth="1"/>
    <col min="6411" max="6411" width="1.26953125" style="106" customWidth="1"/>
    <col min="6412" max="6412" width="11.453125" style="106" bestFit="1" customWidth="1"/>
    <col min="6413" max="6413" width="1.54296875" style="106" customWidth="1"/>
    <col min="6414" max="6414" width="11.453125" style="106" bestFit="1" customWidth="1"/>
    <col min="6415" max="6415" width="1.453125" style="106" customWidth="1"/>
    <col min="6416" max="6416" width="12.1796875" style="106" customWidth="1"/>
    <col min="6417" max="6422" width="9" style="106" customWidth="1"/>
    <col min="6423" max="6654" width="8.7265625" style="106"/>
    <col min="6655" max="6655" width="40" style="106" customWidth="1"/>
    <col min="6656" max="6656" width="6.7265625" style="106" customWidth="1"/>
    <col min="6657" max="6657" width="1.1796875" style="106" customWidth="1"/>
    <col min="6658" max="6658" width="12.54296875" style="106" customWidth="1"/>
    <col min="6659" max="6659" width="1.1796875" style="106" customWidth="1"/>
    <col min="6660" max="6660" width="12.54296875" style="106" customWidth="1"/>
    <col min="6661" max="6661" width="1" style="106" customWidth="1"/>
    <col min="6662" max="6662" width="12.54296875" style="106" customWidth="1"/>
    <col min="6663" max="6663" width="1" style="106" customWidth="1"/>
    <col min="6664" max="6664" width="12.54296875" style="106" customWidth="1"/>
    <col min="6665" max="6665" width="2.81640625" style="106" customWidth="1"/>
    <col min="6666" max="6666" width="6.81640625" style="106" customWidth="1"/>
    <col min="6667" max="6667" width="1.26953125" style="106" customWidth="1"/>
    <col min="6668" max="6668" width="11.453125" style="106" bestFit="1" customWidth="1"/>
    <col min="6669" max="6669" width="1.54296875" style="106" customWidth="1"/>
    <col min="6670" max="6670" width="11.453125" style="106" bestFit="1" customWidth="1"/>
    <col min="6671" max="6671" width="1.453125" style="106" customWidth="1"/>
    <col min="6672" max="6672" width="12.1796875" style="106" customWidth="1"/>
    <col min="6673" max="6678" width="9" style="106" customWidth="1"/>
    <col min="6679" max="6910" width="8.7265625" style="106"/>
    <col min="6911" max="6911" width="40" style="106" customWidth="1"/>
    <col min="6912" max="6912" width="6.7265625" style="106" customWidth="1"/>
    <col min="6913" max="6913" width="1.1796875" style="106" customWidth="1"/>
    <col min="6914" max="6914" width="12.54296875" style="106" customWidth="1"/>
    <col min="6915" max="6915" width="1.1796875" style="106" customWidth="1"/>
    <col min="6916" max="6916" width="12.54296875" style="106" customWidth="1"/>
    <col min="6917" max="6917" width="1" style="106" customWidth="1"/>
    <col min="6918" max="6918" width="12.54296875" style="106" customWidth="1"/>
    <col min="6919" max="6919" width="1" style="106" customWidth="1"/>
    <col min="6920" max="6920" width="12.54296875" style="106" customWidth="1"/>
    <col min="6921" max="6921" width="2.81640625" style="106" customWidth="1"/>
    <col min="6922" max="6922" width="6.81640625" style="106" customWidth="1"/>
    <col min="6923" max="6923" width="1.26953125" style="106" customWidth="1"/>
    <col min="6924" max="6924" width="11.453125" style="106" bestFit="1" customWidth="1"/>
    <col min="6925" max="6925" width="1.54296875" style="106" customWidth="1"/>
    <col min="6926" max="6926" width="11.453125" style="106" bestFit="1" customWidth="1"/>
    <col min="6927" max="6927" width="1.453125" style="106" customWidth="1"/>
    <col min="6928" max="6928" width="12.1796875" style="106" customWidth="1"/>
    <col min="6929" max="6934" width="9" style="106" customWidth="1"/>
    <col min="6935" max="7166" width="8.7265625" style="106"/>
    <col min="7167" max="7167" width="40" style="106" customWidth="1"/>
    <col min="7168" max="7168" width="6.7265625" style="106" customWidth="1"/>
    <col min="7169" max="7169" width="1.1796875" style="106" customWidth="1"/>
    <col min="7170" max="7170" width="12.54296875" style="106" customWidth="1"/>
    <col min="7171" max="7171" width="1.1796875" style="106" customWidth="1"/>
    <col min="7172" max="7172" width="12.54296875" style="106" customWidth="1"/>
    <col min="7173" max="7173" width="1" style="106" customWidth="1"/>
    <col min="7174" max="7174" width="12.54296875" style="106" customWidth="1"/>
    <col min="7175" max="7175" width="1" style="106" customWidth="1"/>
    <col min="7176" max="7176" width="12.54296875" style="106" customWidth="1"/>
    <col min="7177" max="7177" width="2.81640625" style="106" customWidth="1"/>
    <col min="7178" max="7178" width="6.81640625" style="106" customWidth="1"/>
    <col min="7179" max="7179" width="1.26953125" style="106" customWidth="1"/>
    <col min="7180" max="7180" width="11.453125" style="106" bestFit="1" customWidth="1"/>
    <col min="7181" max="7181" width="1.54296875" style="106" customWidth="1"/>
    <col min="7182" max="7182" width="11.453125" style="106" bestFit="1" customWidth="1"/>
    <col min="7183" max="7183" width="1.453125" style="106" customWidth="1"/>
    <col min="7184" max="7184" width="12.1796875" style="106" customWidth="1"/>
    <col min="7185" max="7190" width="9" style="106" customWidth="1"/>
    <col min="7191" max="7422" width="8.7265625" style="106"/>
    <col min="7423" max="7423" width="40" style="106" customWidth="1"/>
    <col min="7424" max="7424" width="6.7265625" style="106" customWidth="1"/>
    <col min="7425" max="7425" width="1.1796875" style="106" customWidth="1"/>
    <col min="7426" max="7426" width="12.54296875" style="106" customWidth="1"/>
    <col min="7427" max="7427" width="1.1796875" style="106" customWidth="1"/>
    <col min="7428" max="7428" width="12.54296875" style="106" customWidth="1"/>
    <col min="7429" max="7429" width="1" style="106" customWidth="1"/>
    <col min="7430" max="7430" width="12.54296875" style="106" customWidth="1"/>
    <col min="7431" max="7431" width="1" style="106" customWidth="1"/>
    <col min="7432" max="7432" width="12.54296875" style="106" customWidth="1"/>
    <col min="7433" max="7433" width="2.81640625" style="106" customWidth="1"/>
    <col min="7434" max="7434" width="6.81640625" style="106" customWidth="1"/>
    <col min="7435" max="7435" width="1.26953125" style="106" customWidth="1"/>
    <col min="7436" max="7436" width="11.453125" style="106" bestFit="1" customWidth="1"/>
    <col min="7437" max="7437" width="1.54296875" style="106" customWidth="1"/>
    <col min="7438" max="7438" width="11.453125" style="106" bestFit="1" customWidth="1"/>
    <col min="7439" max="7439" width="1.453125" style="106" customWidth="1"/>
    <col min="7440" max="7440" width="12.1796875" style="106" customWidth="1"/>
    <col min="7441" max="7446" width="9" style="106" customWidth="1"/>
    <col min="7447" max="7678" width="8.7265625" style="106"/>
    <col min="7679" max="7679" width="40" style="106" customWidth="1"/>
    <col min="7680" max="7680" width="6.7265625" style="106" customWidth="1"/>
    <col min="7681" max="7681" width="1.1796875" style="106" customWidth="1"/>
    <col min="7682" max="7682" width="12.54296875" style="106" customWidth="1"/>
    <col min="7683" max="7683" width="1.1796875" style="106" customWidth="1"/>
    <col min="7684" max="7684" width="12.54296875" style="106" customWidth="1"/>
    <col min="7685" max="7685" width="1" style="106" customWidth="1"/>
    <col min="7686" max="7686" width="12.54296875" style="106" customWidth="1"/>
    <col min="7687" max="7687" width="1" style="106" customWidth="1"/>
    <col min="7688" max="7688" width="12.54296875" style="106" customWidth="1"/>
    <col min="7689" max="7689" width="2.81640625" style="106" customWidth="1"/>
    <col min="7690" max="7690" width="6.81640625" style="106" customWidth="1"/>
    <col min="7691" max="7691" width="1.26953125" style="106" customWidth="1"/>
    <col min="7692" max="7692" width="11.453125" style="106" bestFit="1" customWidth="1"/>
    <col min="7693" max="7693" width="1.54296875" style="106" customWidth="1"/>
    <col min="7694" max="7694" width="11.453125" style="106" bestFit="1" customWidth="1"/>
    <col min="7695" max="7695" width="1.453125" style="106" customWidth="1"/>
    <col min="7696" max="7696" width="12.1796875" style="106" customWidth="1"/>
    <col min="7697" max="7702" width="9" style="106" customWidth="1"/>
    <col min="7703" max="7934" width="8.7265625" style="106"/>
    <col min="7935" max="7935" width="40" style="106" customWidth="1"/>
    <col min="7936" max="7936" width="6.7265625" style="106" customWidth="1"/>
    <col min="7937" max="7937" width="1.1796875" style="106" customWidth="1"/>
    <col min="7938" max="7938" width="12.54296875" style="106" customWidth="1"/>
    <col min="7939" max="7939" width="1.1796875" style="106" customWidth="1"/>
    <col min="7940" max="7940" width="12.54296875" style="106" customWidth="1"/>
    <col min="7941" max="7941" width="1" style="106" customWidth="1"/>
    <col min="7942" max="7942" width="12.54296875" style="106" customWidth="1"/>
    <col min="7943" max="7943" width="1" style="106" customWidth="1"/>
    <col min="7944" max="7944" width="12.54296875" style="106" customWidth="1"/>
    <col min="7945" max="7945" width="2.81640625" style="106" customWidth="1"/>
    <col min="7946" max="7946" width="6.81640625" style="106" customWidth="1"/>
    <col min="7947" max="7947" width="1.26953125" style="106" customWidth="1"/>
    <col min="7948" max="7948" width="11.453125" style="106" bestFit="1" customWidth="1"/>
    <col min="7949" max="7949" width="1.54296875" style="106" customWidth="1"/>
    <col min="7950" max="7950" width="11.453125" style="106" bestFit="1" customWidth="1"/>
    <col min="7951" max="7951" width="1.453125" style="106" customWidth="1"/>
    <col min="7952" max="7952" width="12.1796875" style="106" customWidth="1"/>
    <col min="7953" max="7958" width="9" style="106" customWidth="1"/>
    <col min="7959" max="8190" width="8.7265625" style="106"/>
    <col min="8191" max="8191" width="40" style="106" customWidth="1"/>
    <col min="8192" max="8192" width="6.7265625" style="106" customWidth="1"/>
    <col min="8193" max="8193" width="1.1796875" style="106" customWidth="1"/>
    <col min="8194" max="8194" width="12.54296875" style="106" customWidth="1"/>
    <col min="8195" max="8195" width="1.1796875" style="106" customWidth="1"/>
    <col min="8196" max="8196" width="12.54296875" style="106" customWidth="1"/>
    <col min="8197" max="8197" width="1" style="106" customWidth="1"/>
    <col min="8198" max="8198" width="12.54296875" style="106" customWidth="1"/>
    <col min="8199" max="8199" width="1" style="106" customWidth="1"/>
    <col min="8200" max="8200" width="12.54296875" style="106" customWidth="1"/>
    <col min="8201" max="8201" width="2.81640625" style="106" customWidth="1"/>
    <col min="8202" max="8202" width="6.81640625" style="106" customWidth="1"/>
    <col min="8203" max="8203" width="1.26953125" style="106" customWidth="1"/>
    <col min="8204" max="8204" width="11.453125" style="106" bestFit="1" customWidth="1"/>
    <col min="8205" max="8205" width="1.54296875" style="106" customWidth="1"/>
    <col min="8206" max="8206" width="11.453125" style="106" bestFit="1" customWidth="1"/>
    <col min="8207" max="8207" width="1.453125" style="106" customWidth="1"/>
    <col min="8208" max="8208" width="12.1796875" style="106" customWidth="1"/>
    <col min="8209" max="8214" width="9" style="106" customWidth="1"/>
    <col min="8215" max="8446" width="8.7265625" style="106"/>
    <col min="8447" max="8447" width="40" style="106" customWidth="1"/>
    <col min="8448" max="8448" width="6.7265625" style="106" customWidth="1"/>
    <col min="8449" max="8449" width="1.1796875" style="106" customWidth="1"/>
    <col min="8450" max="8450" width="12.54296875" style="106" customWidth="1"/>
    <col min="8451" max="8451" width="1.1796875" style="106" customWidth="1"/>
    <col min="8452" max="8452" width="12.54296875" style="106" customWidth="1"/>
    <col min="8453" max="8453" width="1" style="106" customWidth="1"/>
    <col min="8454" max="8454" width="12.54296875" style="106" customWidth="1"/>
    <col min="8455" max="8455" width="1" style="106" customWidth="1"/>
    <col min="8456" max="8456" width="12.54296875" style="106" customWidth="1"/>
    <col min="8457" max="8457" width="2.81640625" style="106" customWidth="1"/>
    <col min="8458" max="8458" width="6.81640625" style="106" customWidth="1"/>
    <col min="8459" max="8459" width="1.26953125" style="106" customWidth="1"/>
    <col min="8460" max="8460" width="11.453125" style="106" bestFit="1" customWidth="1"/>
    <col min="8461" max="8461" width="1.54296875" style="106" customWidth="1"/>
    <col min="8462" max="8462" width="11.453125" style="106" bestFit="1" customWidth="1"/>
    <col min="8463" max="8463" width="1.453125" style="106" customWidth="1"/>
    <col min="8464" max="8464" width="12.1796875" style="106" customWidth="1"/>
    <col min="8465" max="8470" width="9" style="106" customWidth="1"/>
    <col min="8471" max="8702" width="8.7265625" style="106"/>
    <col min="8703" max="8703" width="40" style="106" customWidth="1"/>
    <col min="8704" max="8704" width="6.7265625" style="106" customWidth="1"/>
    <col min="8705" max="8705" width="1.1796875" style="106" customWidth="1"/>
    <col min="8706" max="8706" width="12.54296875" style="106" customWidth="1"/>
    <col min="8707" max="8707" width="1.1796875" style="106" customWidth="1"/>
    <col min="8708" max="8708" width="12.54296875" style="106" customWidth="1"/>
    <col min="8709" max="8709" width="1" style="106" customWidth="1"/>
    <col min="8710" max="8710" width="12.54296875" style="106" customWidth="1"/>
    <col min="8711" max="8711" width="1" style="106" customWidth="1"/>
    <col min="8712" max="8712" width="12.54296875" style="106" customWidth="1"/>
    <col min="8713" max="8713" width="2.81640625" style="106" customWidth="1"/>
    <col min="8714" max="8714" width="6.81640625" style="106" customWidth="1"/>
    <col min="8715" max="8715" width="1.26953125" style="106" customWidth="1"/>
    <col min="8716" max="8716" width="11.453125" style="106" bestFit="1" customWidth="1"/>
    <col min="8717" max="8717" width="1.54296875" style="106" customWidth="1"/>
    <col min="8718" max="8718" width="11.453125" style="106" bestFit="1" customWidth="1"/>
    <col min="8719" max="8719" width="1.453125" style="106" customWidth="1"/>
    <col min="8720" max="8720" width="12.1796875" style="106" customWidth="1"/>
    <col min="8721" max="8726" width="9" style="106" customWidth="1"/>
    <col min="8727" max="8958" width="8.7265625" style="106"/>
    <col min="8959" max="8959" width="40" style="106" customWidth="1"/>
    <col min="8960" max="8960" width="6.7265625" style="106" customWidth="1"/>
    <col min="8961" max="8961" width="1.1796875" style="106" customWidth="1"/>
    <col min="8962" max="8962" width="12.54296875" style="106" customWidth="1"/>
    <col min="8963" max="8963" width="1.1796875" style="106" customWidth="1"/>
    <col min="8964" max="8964" width="12.54296875" style="106" customWidth="1"/>
    <col min="8965" max="8965" width="1" style="106" customWidth="1"/>
    <col min="8966" max="8966" width="12.54296875" style="106" customWidth="1"/>
    <col min="8967" max="8967" width="1" style="106" customWidth="1"/>
    <col min="8968" max="8968" width="12.54296875" style="106" customWidth="1"/>
    <col min="8969" max="8969" width="2.81640625" style="106" customWidth="1"/>
    <col min="8970" max="8970" width="6.81640625" style="106" customWidth="1"/>
    <col min="8971" max="8971" width="1.26953125" style="106" customWidth="1"/>
    <col min="8972" max="8972" width="11.453125" style="106" bestFit="1" customWidth="1"/>
    <col min="8973" max="8973" width="1.54296875" style="106" customWidth="1"/>
    <col min="8974" max="8974" width="11.453125" style="106" bestFit="1" customWidth="1"/>
    <col min="8975" max="8975" width="1.453125" style="106" customWidth="1"/>
    <col min="8976" max="8976" width="12.1796875" style="106" customWidth="1"/>
    <col min="8977" max="8982" width="9" style="106" customWidth="1"/>
    <col min="8983" max="9214" width="8.7265625" style="106"/>
    <col min="9215" max="9215" width="40" style="106" customWidth="1"/>
    <col min="9216" max="9216" width="6.7265625" style="106" customWidth="1"/>
    <col min="9217" max="9217" width="1.1796875" style="106" customWidth="1"/>
    <col min="9218" max="9218" width="12.54296875" style="106" customWidth="1"/>
    <col min="9219" max="9219" width="1.1796875" style="106" customWidth="1"/>
    <col min="9220" max="9220" width="12.54296875" style="106" customWidth="1"/>
    <col min="9221" max="9221" width="1" style="106" customWidth="1"/>
    <col min="9222" max="9222" width="12.54296875" style="106" customWidth="1"/>
    <col min="9223" max="9223" width="1" style="106" customWidth="1"/>
    <col min="9224" max="9224" width="12.54296875" style="106" customWidth="1"/>
    <col min="9225" max="9225" width="2.81640625" style="106" customWidth="1"/>
    <col min="9226" max="9226" width="6.81640625" style="106" customWidth="1"/>
    <col min="9227" max="9227" width="1.26953125" style="106" customWidth="1"/>
    <col min="9228" max="9228" width="11.453125" style="106" bestFit="1" customWidth="1"/>
    <col min="9229" max="9229" width="1.54296875" style="106" customWidth="1"/>
    <col min="9230" max="9230" width="11.453125" style="106" bestFit="1" customWidth="1"/>
    <col min="9231" max="9231" width="1.453125" style="106" customWidth="1"/>
    <col min="9232" max="9232" width="12.1796875" style="106" customWidth="1"/>
    <col min="9233" max="9238" width="9" style="106" customWidth="1"/>
    <col min="9239" max="9470" width="8.7265625" style="106"/>
    <col min="9471" max="9471" width="40" style="106" customWidth="1"/>
    <col min="9472" max="9472" width="6.7265625" style="106" customWidth="1"/>
    <col min="9473" max="9473" width="1.1796875" style="106" customWidth="1"/>
    <col min="9474" max="9474" width="12.54296875" style="106" customWidth="1"/>
    <col min="9475" max="9475" width="1.1796875" style="106" customWidth="1"/>
    <col min="9476" max="9476" width="12.54296875" style="106" customWidth="1"/>
    <col min="9477" max="9477" width="1" style="106" customWidth="1"/>
    <col min="9478" max="9478" width="12.54296875" style="106" customWidth="1"/>
    <col min="9479" max="9479" width="1" style="106" customWidth="1"/>
    <col min="9480" max="9480" width="12.54296875" style="106" customWidth="1"/>
    <col min="9481" max="9481" width="2.81640625" style="106" customWidth="1"/>
    <col min="9482" max="9482" width="6.81640625" style="106" customWidth="1"/>
    <col min="9483" max="9483" width="1.26953125" style="106" customWidth="1"/>
    <col min="9484" max="9484" width="11.453125" style="106" bestFit="1" customWidth="1"/>
    <col min="9485" max="9485" width="1.54296875" style="106" customWidth="1"/>
    <col min="9486" max="9486" width="11.453125" style="106" bestFit="1" customWidth="1"/>
    <col min="9487" max="9487" width="1.453125" style="106" customWidth="1"/>
    <col min="9488" max="9488" width="12.1796875" style="106" customWidth="1"/>
    <col min="9489" max="9494" width="9" style="106" customWidth="1"/>
    <col min="9495" max="9726" width="8.7265625" style="106"/>
    <col min="9727" max="9727" width="40" style="106" customWidth="1"/>
    <col min="9728" max="9728" width="6.7265625" style="106" customWidth="1"/>
    <col min="9729" max="9729" width="1.1796875" style="106" customWidth="1"/>
    <col min="9730" max="9730" width="12.54296875" style="106" customWidth="1"/>
    <col min="9731" max="9731" width="1.1796875" style="106" customWidth="1"/>
    <col min="9732" max="9732" width="12.54296875" style="106" customWidth="1"/>
    <col min="9733" max="9733" width="1" style="106" customWidth="1"/>
    <col min="9734" max="9734" width="12.54296875" style="106" customWidth="1"/>
    <col min="9735" max="9735" width="1" style="106" customWidth="1"/>
    <col min="9736" max="9736" width="12.54296875" style="106" customWidth="1"/>
    <col min="9737" max="9737" width="2.81640625" style="106" customWidth="1"/>
    <col min="9738" max="9738" width="6.81640625" style="106" customWidth="1"/>
    <col min="9739" max="9739" width="1.26953125" style="106" customWidth="1"/>
    <col min="9740" max="9740" width="11.453125" style="106" bestFit="1" customWidth="1"/>
    <col min="9741" max="9741" width="1.54296875" style="106" customWidth="1"/>
    <col min="9742" max="9742" width="11.453125" style="106" bestFit="1" customWidth="1"/>
    <col min="9743" max="9743" width="1.453125" style="106" customWidth="1"/>
    <col min="9744" max="9744" width="12.1796875" style="106" customWidth="1"/>
    <col min="9745" max="9750" width="9" style="106" customWidth="1"/>
    <col min="9751" max="9982" width="8.7265625" style="106"/>
    <col min="9983" max="9983" width="40" style="106" customWidth="1"/>
    <col min="9984" max="9984" width="6.7265625" style="106" customWidth="1"/>
    <col min="9985" max="9985" width="1.1796875" style="106" customWidth="1"/>
    <col min="9986" max="9986" width="12.54296875" style="106" customWidth="1"/>
    <col min="9987" max="9987" width="1.1796875" style="106" customWidth="1"/>
    <col min="9988" max="9988" width="12.54296875" style="106" customWidth="1"/>
    <col min="9989" max="9989" width="1" style="106" customWidth="1"/>
    <col min="9990" max="9990" width="12.54296875" style="106" customWidth="1"/>
    <col min="9991" max="9991" width="1" style="106" customWidth="1"/>
    <col min="9992" max="9992" width="12.54296875" style="106" customWidth="1"/>
    <col min="9993" max="9993" width="2.81640625" style="106" customWidth="1"/>
    <col min="9994" max="9994" width="6.81640625" style="106" customWidth="1"/>
    <col min="9995" max="9995" width="1.26953125" style="106" customWidth="1"/>
    <col min="9996" max="9996" width="11.453125" style="106" bestFit="1" customWidth="1"/>
    <col min="9997" max="9997" width="1.54296875" style="106" customWidth="1"/>
    <col min="9998" max="9998" width="11.453125" style="106" bestFit="1" customWidth="1"/>
    <col min="9999" max="9999" width="1.453125" style="106" customWidth="1"/>
    <col min="10000" max="10000" width="12.1796875" style="106" customWidth="1"/>
    <col min="10001" max="10006" width="9" style="106" customWidth="1"/>
    <col min="10007" max="10238" width="8.7265625" style="106"/>
    <col min="10239" max="10239" width="40" style="106" customWidth="1"/>
    <col min="10240" max="10240" width="6.7265625" style="106" customWidth="1"/>
    <col min="10241" max="10241" width="1.1796875" style="106" customWidth="1"/>
    <col min="10242" max="10242" width="12.54296875" style="106" customWidth="1"/>
    <col min="10243" max="10243" width="1.1796875" style="106" customWidth="1"/>
    <col min="10244" max="10244" width="12.54296875" style="106" customWidth="1"/>
    <col min="10245" max="10245" width="1" style="106" customWidth="1"/>
    <col min="10246" max="10246" width="12.54296875" style="106" customWidth="1"/>
    <col min="10247" max="10247" width="1" style="106" customWidth="1"/>
    <col min="10248" max="10248" width="12.54296875" style="106" customWidth="1"/>
    <col min="10249" max="10249" width="2.81640625" style="106" customWidth="1"/>
    <col min="10250" max="10250" width="6.81640625" style="106" customWidth="1"/>
    <col min="10251" max="10251" width="1.26953125" style="106" customWidth="1"/>
    <col min="10252" max="10252" width="11.453125" style="106" bestFit="1" customWidth="1"/>
    <col min="10253" max="10253" width="1.54296875" style="106" customWidth="1"/>
    <col min="10254" max="10254" width="11.453125" style="106" bestFit="1" customWidth="1"/>
    <col min="10255" max="10255" width="1.453125" style="106" customWidth="1"/>
    <col min="10256" max="10256" width="12.1796875" style="106" customWidth="1"/>
    <col min="10257" max="10262" width="9" style="106" customWidth="1"/>
    <col min="10263" max="10494" width="8.7265625" style="106"/>
    <col min="10495" max="10495" width="40" style="106" customWidth="1"/>
    <col min="10496" max="10496" width="6.7265625" style="106" customWidth="1"/>
    <col min="10497" max="10497" width="1.1796875" style="106" customWidth="1"/>
    <col min="10498" max="10498" width="12.54296875" style="106" customWidth="1"/>
    <col min="10499" max="10499" width="1.1796875" style="106" customWidth="1"/>
    <col min="10500" max="10500" width="12.54296875" style="106" customWidth="1"/>
    <col min="10501" max="10501" width="1" style="106" customWidth="1"/>
    <col min="10502" max="10502" width="12.54296875" style="106" customWidth="1"/>
    <col min="10503" max="10503" width="1" style="106" customWidth="1"/>
    <col min="10504" max="10504" width="12.54296875" style="106" customWidth="1"/>
    <col min="10505" max="10505" width="2.81640625" style="106" customWidth="1"/>
    <col min="10506" max="10506" width="6.81640625" style="106" customWidth="1"/>
    <col min="10507" max="10507" width="1.26953125" style="106" customWidth="1"/>
    <col min="10508" max="10508" width="11.453125" style="106" bestFit="1" customWidth="1"/>
    <col min="10509" max="10509" width="1.54296875" style="106" customWidth="1"/>
    <col min="10510" max="10510" width="11.453125" style="106" bestFit="1" customWidth="1"/>
    <col min="10511" max="10511" width="1.453125" style="106" customWidth="1"/>
    <col min="10512" max="10512" width="12.1796875" style="106" customWidth="1"/>
    <col min="10513" max="10518" width="9" style="106" customWidth="1"/>
    <col min="10519" max="10750" width="8.7265625" style="106"/>
    <col min="10751" max="10751" width="40" style="106" customWidth="1"/>
    <col min="10752" max="10752" width="6.7265625" style="106" customWidth="1"/>
    <col min="10753" max="10753" width="1.1796875" style="106" customWidth="1"/>
    <col min="10754" max="10754" width="12.54296875" style="106" customWidth="1"/>
    <col min="10755" max="10755" width="1.1796875" style="106" customWidth="1"/>
    <col min="10756" max="10756" width="12.54296875" style="106" customWidth="1"/>
    <col min="10757" max="10757" width="1" style="106" customWidth="1"/>
    <col min="10758" max="10758" width="12.54296875" style="106" customWidth="1"/>
    <col min="10759" max="10759" width="1" style="106" customWidth="1"/>
    <col min="10760" max="10760" width="12.54296875" style="106" customWidth="1"/>
    <col min="10761" max="10761" width="2.81640625" style="106" customWidth="1"/>
    <col min="10762" max="10762" width="6.81640625" style="106" customWidth="1"/>
    <col min="10763" max="10763" width="1.26953125" style="106" customWidth="1"/>
    <col min="10764" max="10764" width="11.453125" style="106" bestFit="1" customWidth="1"/>
    <col min="10765" max="10765" width="1.54296875" style="106" customWidth="1"/>
    <col min="10766" max="10766" width="11.453125" style="106" bestFit="1" customWidth="1"/>
    <col min="10767" max="10767" width="1.453125" style="106" customWidth="1"/>
    <col min="10768" max="10768" width="12.1796875" style="106" customWidth="1"/>
    <col min="10769" max="10774" width="9" style="106" customWidth="1"/>
    <col min="10775" max="11006" width="8.7265625" style="106"/>
    <col min="11007" max="11007" width="40" style="106" customWidth="1"/>
    <col min="11008" max="11008" width="6.7265625" style="106" customWidth="1"/>
    <col min="11009" max="11009" width="1.1796875" style="106" customWidth="1"/>
    <col min="11010" max="11010" width="12.54296875" style="106" customWidth="1"/>
    <col min="11011" max="11011" width="1.1796875" style="106" customWidth="1"/>
    <col min="11012" max="11012" width="12.54296875" style="106" customWidth="1"/>
    <col min="11013" max="11013" width="1" style="106" customWidth="1"/>
    <col min="11014" max="11014" width="12.54296875" style="106" customWidth="1"/>
    <col min="11015" max="11015" width="1" style="106" customWidth="1"/>
    <col min="11016" max="11016" width="12.54296875" style="106" customWidth="1"/>
    <col min="11017" max="11017" width="2.81640625" style="106" customWidth="1"/>
    <col min="11018" max="11018" width="6.81640625" style="106" customWidth="1"/>
    <col min="11019" max="11019" width="1.26953125" style="106" customWidth="1"/>
    <col min="11020" max="11020" width="11.453125" style="106" bestFit="1" customWidth="1"/>
    <col min="11021" max="11021" width="1.54296875" style="106" customWidth="1"/>
    <col min="11022" max="11022" width="11.453125" style="106" bestFit="1" customWidth="1"/>
    <col min="11023" max="11023" width="1.453125" style="106" customWidth="1"/>
    <col min="11024" max="11024" width="12.1796875" style="106" customWidth="1"/>
    <col min="11025" max="11030" width="9" style="106" customWidth="1"/>
    <col min="11031" max="11262" width="8.7265625" style="106"/>
    <col min="11263" max="11263" width="40" style="106" customWidth="1"/>
    <col min="11264" max="11264" width="6.7265625" style="106" customWidth="1"/>
    <col min="11265" max="11265" width="1.1796875" style="106" customWidth="1"/>
    <col min="11266" max="11266" width="12.54296875" style="106" customWidth="1"/>
    <col min="11267" max="11267" width="1.1796875" style="106" customWidth="1"/>
    <col min="11268" max="11268" width="12.54296875" style="106" customWidth="1"/>
    <col min="11269" max="11269" width="1" style="106" customWidth="1"/>
    <col min="11270" max="11270" width="12.54296875" style="106" customWidth="1"/>
    <col min="11271" max="11271" width="1" style="106" customWidth="1"/>
    <col min="11272" max="11272" width="12.54296875" style="106" customWidth="1"/>
    <col min="11273" max="11273" width="2.81640625" style="106" customWidth="1"/>
    <col min="11274" max="11274" width="6.81640625" style="106" customWidth="1"/>
    <col min="11275" max="11275" width="1.26953125" style="106" customWidth="1"/>
    <col min="11276" max="11276" width="11.453125" style="106" bestFit="1" customWidth="1"/>
    <col min="11277" max="11277" width="1.54296875" style="106" customWidth="1"/>
    <col min="11278" max="11278" width="11.453125" style="106" bestFit="1" customWidth="1"/>
    <col min="11279" max="11279" width="1.453125" style="106" customWidth="1"/>
    <col min="11280" max="11280" width="12.1796875" style="106" customWidth="1"/>
    <col min="11281" max="11286" width="9" style="106" customWidth="1"/>
    <col min="11287" max="11518" width="8.7265625" style="106"/>
    <col min="11519" max="11519" width="40" style="106" customWidth="1"/>
    <col min="11520" max="11520" width="6.7265625" style="106" customWidth="1"/>
    <col min="11521" max="11521" width="1.1796875" style="106" customWidth="1"/>
    <col min="11522" max="11522" width="12.54296875" style="106" customWidth="1"/>
    <col min="11523" max="11523" width="1.1796875" style="106" customWidth="1"/>
    <col min="11524" max="11524" width="12.54296875" style="106" customWidth="1"/>
    <col min="11525" max="11525" width="1" style="106" customWidth="1"/>
    <col min="11526" max="11526" width="12.54296875" style="106" customWidth="1"/>
    <col min="11527" max="11527" width="1" style="106" customWidth="1"/>
    <col min="11528" max="11528" width="12.54296875" style="106" customWidth="1"/>
    <col min="11529" max="11529" width="2.81640625" style="106" customWidth="1"/>
    <col min="11530" max="11530" width="6.81640625" style="106" customWidth="1"/>
    <col min="11531" max="11531" width="1.26953125" style="106" customWidth="1"/>
    <col min="11532" max="11532" width="11.453125" style="106" bestFit="1" customWidth="1"/>
    <col min="11533" max="11533" width="1.54296875" style="106" customWidth="1"/>
    <col min="11534" max="11534" width="11.453125" style="106" bestFit="1" customWidth="1"/>
    <col min="11535" max="11535" width="1.453125" style="106" customWidth="1"/>
    <col min="11536" max="11536" width="12.1796875" style="106" customWidth="1"/>
    <col min="11537" max="11542" width="9" style="106" customWidth="1"/>
    <col min="11543" max="11774" width="8.7265625" style="106"/>
    <col min="11775" max="11775" width="40" style="106" customWidth="1"/>
    <col min="11776" max="11776" width="6.7265625" style="106" customWidth="1"/>
    <col min="11777" max="11777" width="1.1796875" style="106" customWidth="1"/>
    <col min="11778" max="11778" width="12.54296875" style="106" customWidth="1"/>
    <col min="11779" max="11779" width="1.1796875" style="106" customWidth="1"/>
    <col min="11780" max="11780" width="12.54296875" style="106" customWidth="1"/>
    <col min="11781" max="11781" width="1" style="106" customWidth="1"/>
    <col min="11782" max="11782" width="12.54296875" style="106" customWidth="1"/>
    <col min="11783" max="11783" width="1" style="106" customWidth="1"/>
    <col min="11784" max="11784" width="12.54296875" style="106" customWidth="1"/>
    <col min="11785" max="11785" width="2.81640625" style="106" customWidth="1"/>
    <col min="11786" max="11786" width="6.81640625" style="106" customWidth="1"/>
    <col min="11787" max="11787" width="1.26953125" style="106" customWidth="1"/>
    <col min="11788" max="11788" width="11.453125" style="106" bestFit="1" customWidth="1"/>
    <col min="11789" max="11789" width="1.54296875" style="106" customWidth="1"/>
    <col min="11790" max="11790" width="11.453125" style="106" bestFit="1" customWidth="1"/>
    <col min="11791" max="11791" width="1.453125" style="106" customWidth="1"/>
    <col min="11792" max="11792" width="12.1796875" style="106" customWidth="1"/>
    <col min="11793" max="11798" width="9" style="106" customWidth="1"/>
    <col min="11799" max="12030" width="8.7265625" style="106"/>
    <col min="12031" max="12031" width="40" style="106" customWidth="1"/>
    <col min="12032" max="12032" width="6.7265625" style="106" customWidth="1"/>
    <col min="12033" max="12033" width="1.1796875" style="106" customWidth="1"/>
    <col min="12034" max="12034" width="12.54296875" style="106" customWidth="1"/>
    <col min="12035" max="12035" width="1.1796875" style="106" customWidth="1"/>
    <col min="12036" max="12036" width="12.54296875" style="106" customWidth="1"/>
    <col min="12037" max="12037" width="1" style="106" customWidth="1"/>
    <col min="12038" max="12038" width="12.54296875" style="106" customWidth="1"/>
    <col min="12039" max="12039" width="1" style="106" customWidth="1"/>
    <col min="12040" max="12040" width="12.54296875" style="106" customWidth="1"/>
    <col min="12041" max="12041" width="2.81640625" style="106" customWidth="1"/>
    <col min="12042" max="12042" width="6.81640625" style="106" customWidth="1"/>
    <col min="12043" max="12043" width="1.26953125" style="106" customWidth="1"/>
    <col min="12044" max="12044" width="11.453125" style="106" bestFit="1" customWidth="1"/>
    <col min="12045" max="12045" width="1.54296875" style="106" customWidth="1"/>
    <col min="12046" max="12046" width="11.453125" style="106" bestFit="1" customWidth="1"/>
    <col min="12047" max="12047" width="1.453125" style="106" customWidth="1"/>
    <col min="12048" max="12048" width="12.1796875" style="106" customWidth="1"/>
    <col min="12049" max="12054" width="9" style="106" customWidth="1"/>
    <col min="12055" max="12286" width="8.7265625" style="106"/>
    <col min="12287" max="12287" width="40" style="106" customWidth="1"/>
    <col min="12288" max="12288" width="6.7265625" style="106" customWidth="1"/>
    <col min="12289" max="12289" width="1.1796875" style="106" customWidth="1"/>
    <col min="12290" max="12290" width="12.54296875" style="106" customWidth="1"/>
    <col min="12291" max="12291" width="1.1796875" style="106" customWidth="1"/>
    <col min="12292" max="12292" width="12.54296875" style="106" customWidth="1"/>
    <col min="12293" max="12293" width="1" style="106" customWidth="1"/>
    <col min="12294" max="12294" width="12.54296875" style="106" customWidth="1"/>
    <col min="12295" max="12295" width="1" style="106" customWidth="1"/>
    <col min="12296" max="12296" width="12.54296875" style="106" customWidth="1"/>
    <col min="12297" max="12297" width="2.81640625" style="106" customWidth="1"/>
    <col min="12298" max="12298" width="6.81640625" style="106" customWidth="1"/>
    <col min="12299" max="12299" width="1.26953125" style="106" customWidth="1"/>
    <col min="12300" max="12300" width="11.453125" style="106" bestFit="1" customWidth="1"/>
    <col min="12301" max="12301" width="1.54296875" style="106" customWidth="1"/>
    <col min="12302" max="12302" width="11.453125" style="106" bestFit="1" customWidth="1"/>
    <col min="12303" max="12303" width="1.453125" style="106" customWidth="1"/>
    <col min="12304" max="12304" width="12.1796875" style="106" customWidth="1"/>
    <col min="12305" max="12310" width="9" style="106" customWidth="1"/>
    <col min="12311" max="12542" width="8.7265625" style="106"/>
    <col min="12543" max="12543" width="40" style="106" customWidth="1"/>
    <col min="12544" max="12544" width="6.7265625" style="106" customWidth="1"/>
    <col min="12545" max="12545" width="1.1796875" style="106" customWidth="1"/>
    <col min="12546" max="12546" width="12.54296875" style="106" customWidth="1"/>
    <col min="12547" max="12547" width="1.1796875" style="106" customWidth="1"/>
    <col min="12548" max="12548" width="12.54296875" style="106" customWidth="1"/>
    <col min="12549" max="12549" width="1" style="106" customWidth="1"/>
    <col min="12550" max="12550" width="12.54296875" style="106" customWidth="1"/>
    <col min="12551" max="12551" width="1" style="106" customWidth="1"/>
    <col min="12552" max="12552" width="12.54296875" style="106" customWidth="1"/>
    <col min="12553" max="12553" width="2.81640625" style="106" customWidth="1"/>
    <col min="12554" max="12554" width="6.81640625" style="106" customWidth="1"/>
    <col min="12555" max="12555" width="1.26953125" style="106" customWidth="1"/>
    <col min="12556" max="12556" width="11.453125" style="106" bestFit="1" customWidth="1"/>
    <col min="12557" max="12557" width="1.54296875" style="106" customWidth="1"/>
    <col min="12558" max="12558" width="11.453125" style="106" bestFit="1" customWidth="1"/>
    <col min="12559" max="12559" width="1.453125" style="106" customWidth="1"/>
    <col min="12560" max="12560" width="12.1796875" style="106" customWidth="1"/>
    <col min="12561" max="12566" width="9" style="106" customWidth="1"/>
    <col min="12567" max="12798" width="8.7265625" style="106"/>
    <col min="12799" max="12799" width="40" style="106" customWidth="1"/>
    <col min="12800" max="12800" width="6.7265625" style="106" customWidth="1"/>
    <col min="12801" max="12801" width="1.1796875" style="106" customWidth="1"/>
    <col min="12802" max="12802" width="12.54296875" style="106" customWidth="1"/>
    <col min="12803" max="12803" width="1.1796875" style="106" customWidth="1"/>
    <col min="12804" max="12804" width="12.54296875" style="106" customWidth="1"/>
    <col min="12805" max="12805" width="1" style="106" customWidth="1"/>
    <col min="12806" max="12806" width="12.54296875" style="106" customWidth="1"/>
    <col min="12807" max="12807" width="1" style="106" customWidth="1"/>
    <col min="12808" max="12808" width="12.54296875" style="106" customWidth="1"/>
    <col min="12809" max="12809" width="2.81640625" style="106" customWidth="1"/>
    <col min="12810" max="12810" width="6.81640625" style="106" customWidth="1"/>
    <col min="12811" max="12811" width="1.26953125" style="106" customWidth="1"/>
    <col min="12812" max="12812" width="11.453125" style="106" bestFit="1" customWidth="1"/>
    <col min="12813" max="12813" width="1.54296875" style="106" customWidth="1"/>
    <col min="12814" max="12814" width="11.453125" style="106" bestFit="1" customWidth="1"/>
    <col min="12815" max="12815" width="1.453125" style="106" customWidth="1"/>
    <col min="12816" max="12816" width="12.1796875" style="106" customWidth="1"/>
    <col min="12817" max="12822" width="9" style="106" customWidth="1"/>
    <col min="12823" max="13054" width="8.7265625" style="106"/>
    <col min="13055" max="13055" width="40" style="106" customWidth="1"/>
    <col min="13056" max="13056" width="6.7265625" style="106" customWidth="1"/>
    <col min="13057" max="13057" width="1.1796875" style="106" customWidth="1"/>
    <col min="13058" max="13058" width="12.54296875" style="106" customWidth="1"/>
    <col min="13059" max="13059" width="1.1796875" style="106" customWidth="1"/>
    <col min="13060" max="13060" width="12.54296875" style="106" customWidth="1"/>
    <col min="13061" max="13061" width="1" style="106" customWidth="1"/>
    <col min="13062" max="13062" width="12.54296875" style="106" customWidth="1"/>
    <col min="13063" max="13063" width="1" style="106" customWidth="1"/>
    <col min="13064" max="13064" width="12.54296875" style="106" customWidth="1"/>
    <col min="13065" max="13065" width="2.81640625" style="106" customWidth="1"/>
    <col min="13066" max="13066" width="6.81640625" style="106" customWidth="1"/>
    <col min="13067" max="13067" width="1.26953125" style="106" customWidth="1"/>
    <col min="13068" max="13068" width="11.453125" style="106" bestFit="1" customWidth="1"/>
    <col min="13069" max="13069" width="1.54296875" style="106" customWidth="1"/>
    <col min="13070" max="13070" width="11.453125" style="106" bestFit="1" customWidth="1"/>
    <col min="13071" max="13071" width="1.453125" style="106" customWidth="1"/>
    <col min="13072" max="13072" width="12.1796875" style="106" customWidth="1"/>
    <col min="13073" max="13078" width="9" style="106" customWidth="1"/>
    <col min="13079" max="13310" width="8.7265625" style="106"/>
    <col min="13311" max="13311" width="40" style="106" customWidth="1"/>
    <col min="13312" max="13312" width="6.7265625" style="106" customWidth="1"/>
    <col min="13313" max="13313" width="1.1796875" style="106" customWidth="1"/>
    <col min="13314" max="13314" width="12.54296875" style="106" customWidth="1"/>
    <col min="13315" max="13315" width="1.1796875" style="106" customWidth="1"/>
    <col min="13316" max="13316" width="12.54296875" style="106" customWidth="1"/>
    <col min="13317" max="13317" width="1" style="106" customWidth="1"/>
    <col min="13318" max="13318" width="12.54296875" style="106" customWidth="1"/>
    <col min="13319" max="13319" width="1" style="106" customWidth="1"/>
    <col min="13320" max="13320" width="12.54296875" style="106" customWidth="1"/>
    <col min="13321" max="13321" width="2.81640625" style="106" customWidth="1"/>
    <col min="13322" max="13322" width="6.81640625" style="106" customWidth="1"/>
    <col min="13323" max="13323" width="1.26953125" style="106" customWidth="1"/>
    <col min="13324" max="13324" width="11.453125" style="106" bestFit="1" customWidth="1"/>
    <col min="13325" max="13325" width="1.54296875" style="106" customWidth="1"/>
    <col min="13326" max="13326" width="11.453125" style="106" bestFit="1" customWidth="1"/>
    <col min="13327" max="13327" width="1.453125" style="106" customWidth="1"/>
    <col min="13328" max="13328" width="12.1796875" style="106" customWidth="1"/>
    <col min="13329" max="13334" width="9" style="106" customWidth="1"/>
    <col min="13335" max="13566" width="8.7265625" style="106"/>
    <col min="13567" max="13567" width="40" style="106" customWidth="1"/>
    <col min="13568" max="13568" width="6.7265625" style="106" customWidth="1"/>
    <col min="13569" max="13569" width="1.1796875" style="106" customWidth="1"/>
    <col min="13570" max="13570" width="12.54296875" style="106" customWidth="1"/>
    <col min="13571" max="13571" width="1.1796875" style="106" customWidth="1"/>
    <col min="13572" max="13572" width="12.54296875" style="106" customWidth="1"/>
    <col min="13573" max="13573" width="1" style="106" customWidth="1"/>
    <col min="13574" max="13574" width="12.54296875" style="106" customWidth="1"/>
    <col min="13575" max="13575" width="1" style="106" customWidth="1"/>
    <col min="13576" max="13576" width="12.54296875" style="106" customWidth="1"/>
    <col min="13577" max="13577" width="2.81640625" style="106" customWidth="1"/>
    <col min="13578" max="13578" width="6.81640625" style="106" customWidth="1"/>
    <col min="13579" max="13579" width="1.26953125" style="106" customWidth="1"/>
    <col min="13580" max="13580" width="11.453125" style="106" bestFit="1" customWidth="1"/>
    <col min="13581" max="13581" width="1.54296875" style="106" customWidth="1"/>
    <col min="13582" max="13582" width="11.453125" style="106" bestFit="1" customWidth="1"/>
    <col min="13583" max="13583" width="1.453125" style="106" customWidth="1"/>
    <col min="13584" max="13584" width="12.1796875" style="106" customWidth="1"/>
    <col min="13585" max="13590" width="9" style="106" customWidth="1"/>
    <col min="13591" max="13822" width="8.7265625" style="106"/>
    <col min="13823" max="13823" width="40" style="106" customWidth="1"/>
    <col min="13824" max="13824" width="6.7265625" style="106" customWidth="1"/>
    <col min="13825" max="13825" width="1.1796875" style="106" customWidth="1"/>
    <col min="13826" max="13826" width="12.54296875" style="106" customWidth="1"/>
    <col min="13827" max="13827" width="1.1796875" style="106" customWidth="1"/>
    <col min="13828" max="13828" width="12.54296875" style="106" customWidth="1"/>
    <col min="13829" max="13829" width="1" style="106" customWidth="1"/>
    <col min="13830" max="13830" width="12.54296875" style="106" customWidth="1"/>
    <col min="13831" max="13831" width="1" style="106" customWidth="1"/>
    <col min="13832" max="13832" width="12.54296875" style="106" customWidth="1"/>
    <col min="13833" max="13833" width="2.81640625" style="106" customWidth="1"/>
    <col min="13834" max="13834" width="6.81640625" style="106" customWidth="1"/>
    <col min="13835" max="13835" width="1.26953125" style="106" customWidth="1"/>
    <col min="13836" max="13836" width="11.453125" style="106" bestFit="1" customWidth="1"/>
    <col min="13837" max="13837" width="1.54296875" style="106" customWidth="1"/>
    <col min="13838" max="13838" width="11.453125" style="106" bestFit="1" customWidth="1"/>
    <col min="13839" max="13839" width="1.453125" style="106" customWidth="1"/>
    <col min="13840" max="13840" width="12.1796875" style="106" customWidth="1"/>
    <col min="13841" max="13846" width="9" style="106" customWidth="1"/>
    <col min="13847" max="14078" width="8.7265625" style="106"/>
    <col min="14079" max="14079" width="40" style="106" customWidth="1"/>
    <col min="14080" max="14080" width="6.7265625" style="106" customWidth="1"/>
    <col min="14081" max="14081" width="1.1796875" style="106" customWidth="1"/>
    <col min="14082" max="14082" width="12.54296875" style="106" customWidth="1"/>
    <col min="14083" max="14083" width="1.1796875" style="106" customWidth="1"/>
    <col min="14084" max="14084" width="12.54296875" style="106" customWidth="1"/>
    <col min="14085" max="14085" width="1" style="106" customWidth="1"/>
    <col min="14086" max="14086" width="12.54296875" style="106" customWidth="1"/>
    <col min="14087" max="14087" width="1" style="106" customWidth="1"/>
    <col min="14088" max="14088" width="12.54296875" style="106" customWidth="1"/>
    <col min="14089" max="14089" width="2.81640625" style="106" customWidth="1"/>
    <col min="14090" max="14090" width="6.81640625" style="106" customWidth="1"/>
    <col min="14091" max="14091" width="1.26953125" style="106" customWidth="1"/>
    <col min="14092" max="14092" width="11.453125" style="106" bestFit="1" customWidth="1"/>
    <col min="14093" max="14093" width="1.54296875" style="106" customWidth="1"/>
    <col min="14094" max="14094" width="11.453125" style="106" bestFit="1" customWidth="1"/>
    <col min="14095" max="14095" width="1.453125" style="106" customWidth="1"/>
    <col min="14096" max="14096" width="12.1796875" style="106" customWidth="1"/>
    <col min="14097" max="14102" width="9" style="106" customWidth="1"/>
    <col min="14103" max="14334" width="8.7265625" style="106"/>
    <col min="14335" max="14335" width="40" style="106" customWidth="1"/>
    <col min="14336" max="14336" width="6.7265625" style="106" customWidth="1"/>
    <col min="14337" max="14337" width="1.1796875" style="106" customWidth="1"/>
    <col min="14338" max="14338" width="12.54296875" style="106" customWidth="1"/>
    <col min="14339" max="14339" width="1.1796875" style="106" customWidth="1"/>
    <col min="14340" max="14340" width="12.54296875" style="106" customWidth="1"/>
    <col min="14341" max="14341" width="1" style="106" customWidth="1"/>
    <col min="14342" max="14342" width="12.54296875" style="106" customWidth="1"/>
    <col min="14343" max="14343" width="1" style="106" customWidth="1"/>
    <col min="14344" max="14344" width="12.54296875" style="106" customWidth="1"/>
    <col min="14345" max="14345" width="2.81640625" style="106" customWidth="1"/>
    <col min="14346" max="14346" width="6.81640625" style="106" customWidth="1"/>
    <col min="14347" max="14347" width="1.26953125" style="106" customWidth="1"/>
    <col min="14348" max="14348" width="11.453125" style="106" bestFit="1" customWidth="1"/>
    <col min="14349" max="14349" width="1.54296875" style="106" customWidth="1"/>
    <col min="14350" max="14350" width="11.453125" style="106" bestFit="1" customWidth="1"/>
    <col min="14351" max="14351" width="1.453125" style="106" customWidth="1"/>
    <col min="14352" max="14352" width="12.1796875" style="106" customWidth="1"/>
    <col min="14353" max="14358" width="9" style="106" customWidth="1"/>
    <col min="14359" max="14590" width="8.7265625" style="106"/>
    <col min="14591" max="14591" width="40" style="106" customWidth="1"/>
    <col min="14592" max="14592" width="6.7265625" style="106" customWidth="1"/>
    <col min="14593" max="14593" width="1.1796875" style="106" customWidth="1"/>
    <col min="14594" max="14594" width="12.54296875" style="106" customWidth="1"/>
    <col min="14595" max="14595" width="1.1796875" style="106" customWidth="1"/>
    <col min="14596" max="14596" width="12.54296875" style="106" customWidth="1"/>
    <col min="14597" max="14597" width="1" style="106" customWidth="1"/>
    <col min="14598" max="14598" width="12.54296875" style="106" customWidth="1"/>
    <col min="14599" max="14599" width="1" style="106" customWidth="1"/>
    <col min="14600" max="14600" width="12.54296875" style="106" customWidth="1"/>
    <col min="14601" max="14601" width="2.81640625" style="106" customWidth="1"/>
    <col min="14602" max="14602" width="6.81640625" style="106" customWidth="1"/>
    <col min="14603" max="14603" width="1.26953125" style="106" customWidth="1"/>
    <col min="14604" max="14604" width="11.453125" style="106" bestFit="1" customWidth="1"/>
    <col min="14605" max="14605" width="1.54296875" style="106" customWidth="1"/>
    <col min="14606" max="14606" width="11.453125" style="106" bestFit="1" customWidth="1"/>
    <col min="14607" max="14607" width="1.453125" style="106" customWidth="1"/>
    <col min="14608" max="14608" width="12.1796875" style="106" customWidth="1"/>
    <col min="14609" max="14614" width="9" style="106" customWidth="1"/>
    <col min="14615" max="14846" width="8.7265625" style="106"/>
    <col min="14847" max="14847" width="40" style="106" customWidth="1"/>
    <col min="14848" max="14848" width="6.7265625" style="106" customWidth="1"/>
    <col min="14849" max="14849" width="1.1796875" style="106" customWidth="1"/>
    <col min="14850" max="14850" width="12.54296875" style="106" customWidth="1"/>
    <col min="14851" max="14851" width="1.1796875" style="106" customWidth="1"/>
    <col min="14852" max="14852" width="12.54296875" style="106" customWidth="1"/>
    <col min="14853" max="14853" width="1" style="106" customWidth="1"/>
    <col min="14854" max="14854" width="12.54296875" style="106" customWidth="1"/>
    <col min="14855" max="14855" width="1" style="106" customWidth="1"/>
    <col min="14856" max="14856" width="12.54296875" style="106" customWidth="1"/>
    <col min="14857" max="14857" width="2.81640625" style="106" customWidth="1"/>
    <col min="14858" max="14858" width="6.81640625" style="106" customWidth="1"/>
    <col min="14859" max="14859" width="1.26953125" style="106" customWidth="1"/>
    <col min="14860" max="14860" width="11.453125" style="106" bestFit="1" customWidth="1"/>
    <col min="14861" max="14861" width="1.54296875" style="106" customWidth="1"/>
    <col min="14862" max="14862" width="11.453125" style="106" bestFit="1" customWidth="1"/>
    <col min="14863" max="14863" width="1.453125" style="106" customWidth="1"/>
    <col min="14864" max="14864" width="12.1796875" style="106" customWidth="1"/>
    <col min="14865" max="14870" width="9" style="106" customWidth="1"/>
    <col min="14871" max="15102" width="8.7265625" style="106"/>
    <col min="15103" max="15103" width="40" style="106" customWidth="1"/>
    <col min="15104" max="15104" width="6.7265625" style="106" customWidth="1"/>
    <col min="15105" max="15105" width="1.1796875" style="106" customWidth="1"/>
    <col min="15106" max="15106" width="12.54296875" style="106" customWidth="1"/>
    <col min="15107" max="15107" width="1.1796875" style="106" customWidth="1"/>
    <col min="15108" max="15108" width="12.54296875" style="106" customWidth="1"/>
    <col min="15109" max="15109" width="1" style="106" customWidth="1"/>
    <col min="15110" max="15110" width="12.54296875" style="106" customWidth="1"/>
    <col min="15111" max="15111" width="1" style="106" customWidth="1"/>
    <col min="15112" max="15112" width="12.54296875" style="106" customWidth="1"/>
    <col min="15113" max="15113" width="2.81640625" style="106" customWidth="1"/>
    <col min="15114" max="15114" width="6.81640625" style="106" customWidth="1"/>
    <col min="15115" max="15115" width="1.26953125" style="106" customWidth="1"/>
    <col min="15116" max="15116" width="11.453125" style="106" bestFit="1" customWidth="1"/>
    <col min="15117" max="15117" width="1.54296875" style="106" customWidth="1"/>
    <col min="15118" max="15118" width="11.453125" style="106" bestFit="1" customWidth="1"/>
    <col min="15119" max="15119" width="1.453125" style="106" customWidth="1"/>
    <col min="15120" max="15120" width="12.1796875" style="106" customWidth="1"/>
    <col min="15121" max="15126" width="9" style="106" customWidth="1"/>
    <col min="15127" max="15358" width="8.7265625" style="106"/>
    <col min="15359" max="15359" width="40" style="106" customWidth="1"/>
    <col min="15360" max="15360" width="6.7265625" style="106" customWidth="1"/>
    <col min="15361" max="15361" width="1.1796875" style="106" customWidth="1"/>
    <col min="15362" max="15362" width="12.54296875" style="106" customWidth="1"/>
    <col min="15363" max="15363" width="1.1796875" style="106" customWidth="1"/>
    <col min="15364" max="15364" width="12.54296875" style="106" customWidth="1"/>
    <col min="15365" max="15365" width="1" style="106" customWidth="1"/>
    <col min="15366" max="15366" width="12.54296875" style="106" customWidth="1"/>
    <col min="15367" max="15367" width="1" style="106" customWidth="1"/>
    <col min="15368" max="15368" width="12.54296875" style="106" customWidth="1"/>
    <col min="15369" max="15369" width="2.81640625" style="106" customWidth="1"/>
    <col min="15370" max="15370" width="6.81640625" style="106" customWidth="1"/>
    <col min="15371" max="15371" width="1.26953125" style="106" customWidth="1"/>
    <col min="15372" max="15372" width="11.453125" style="106" bestFit="1" customWidth="1"/>
    <col min="15373" max="15373" width="1.54296875" style="106" customWidth="1"/>
    <col min="15374" max="15374" width="11.453125" style="106" bestFit="1" customWidth="1"/>
    <col min="15375" max="15375" width="1.453125" style="106" customWidth="1"/>
    <col min="15376" max="15376" width="12.1796875" style="106" customWidth="1"/>
    <col min="15377" max="15382" width="9" style="106" customWidth="1"/>
    <col min="15383" max="15614" width="8.7265625" style="106"/>
    <col min="15615" max="15615" width="40" style="106" customWidth="1"/>
    <col min="15616" max="15616" width="6.7265625" style="106" customWidth="1"/>
    <col min="15617" max="15617" width="1.1796875" style="106" customWidth="1"/>
    <col min="15618" max="15618" width="12.54296875" style="106" customWidth="1"/>
    <col min="15619" max="15619" width="1.1796875" style="106" customWidth="1"/>
    <col min="15620" max="15620" width="12.54296875" style="106" customWidth="1"/>
    <col min="15621" max="15621" width="1" style="106" customWidth="1"/>
    <col min="15622" max="15622" width="12.54296875" style="106" customWidth="1"/>
    <col min="15623" max="15623" width="1" style="106" customWidth="1"/>
    <col min="15624" max="15624" width="12.54296875" style="106" customWidth="1"/>
    <col min="15625" max="15625" width="2.81640625" style="106" customWidth="1"/>
    <col min="15626" max="15626" width="6.81640625" style="106" customWidth="1"/>
    <col min="15627" max="15627" width="1.26953125" style="106" customWidth="1"/>
    <col min="15628" max="15628" width="11.453125" style="106" bestFit="1" customWidth="1"/>
    <col min="15629" max="15629" width="1.54296875" style="106" customWidth="1"/>
    <col min="15630" max="15630" width="11.453125" style="106" bestFit="1" customWidth="1"/>
    <col min="15631" max="15631" width="1.453125" style="106" customWidth="1"/>
    <col min="15632" max="15632" width="12.1796875" style="106" customWidth="1"/>
    <col min="15633" max="15638" width="9" style="106" customWidth="1"/>
    <col min="15639" max="15870" width="8.7265625" style="106"/>
    <col min="15871" max="15871" width="40" style="106" customWidth="1"/>
    <col min="15872" max="15872" width="6.7265625" style="106" customWidth="1"/>
    <col min="15873" max="15873" width="1.1796875" style="106" customWidth="1"/>
    <col min="15874" max="15874" width="12.54296875" style="106" customWidth="1"/>
    <col min="15875" max="15875" width="1.1796875" style="106" customWidth="1"/>
    <col min="15876" max="15876" width="12.54296875" style="106" customWidth="1"/>
    <col min="15877" max="15877" width="1" style="106" customWidth="1"/>
    <col min="15878" max="15878" width="12.54296875" style="106" customWidth="1"/>
    <col min="15879" max="15879" width="1" style="106" customWidth="1"/>
    <col min="15880" max="15880" width="12.54296875" style="106" customWidth="1"/>
    <col min="15881" max="15881" width="2.81640625" style="106" customWidth="1"/>
    <col min="15882" max="15882" width="6.81640625" style="106" customWidth="1"/>
    <col min="15883" max="15883" width="1.26953125" style="106" customWidth="1"/>
    <col min="15884" max="15884" width="11.453125" style="106" bestFit="1" customWidth="1"/>
    <col min="15885" max="15885" width="1.54296875" style="106" customWidth="1"/>
    <col min="15886" max="15886" width="11.453125" style="106" bestFit="1" customWidth="1"/>
    <col min="15887" max="15887" width="1.453125" style="106" customWidth="1"/>
    <col min="15888" max="15888" width="12.1796875" style="106" customWidth="1"/>
    <col min="15889" max="15894" width="9" style="106" customWidth="1"/>
    <col min="15895" max="16126" width="8.7265625" style="106"/>
    <col min="16127" max="16127" width="40" style="106" customWidth="1"/>
    <col min="16128" max="16128" width="6.7265625" style="106" customWidth="1"/>
    <col min="16129" max="16129" width="1.1796875" style="106" customWidth="1"/>
    <col min="16130" max="16130" width="12.54296875" style="106" customWidth="1"/>
    <col min="16131" max="16131" width="1.1796875" style="106" customWidth="1"/>
    <col min="16132" max="16132" width="12.54296875" style="106" customWidth="1"/>
    <col min="16133" max="16133" width="1" style="106" customWidth="1"/>
    <col min="16134" max="16134" width="12.54296875" style="106" customWidth="1"/>
    <col min="16135" max="16135" width="1" style="106" customWidth="1"/>
    <col min="16136" max="16136" width="12.54296875" style="106" customWidth="1"/>
    <col min="16137" max="16137" width="2.81640625" style="106" customWidth="1"/>
    <col min="16138" max="16138" width="6.81640625" style="106" customWidth="1"/>
    <col min="16139" max="16139" width="1.26953125" style="106" customWidth="1"/>
    <col min="16140" max="16140" width="11.453125" style="106" bestFit="1" customWidth="1"/>
    <col min="16141" max="16141" width="1.54296875" style="106" customWidth="1"/>
    <col min="16142" max="16142" width="11.453125" style="106" bestFit="1" customWidth="1"/>
    <col min="16143" max="16143" width="1.453125" style="106" customWidth="1"/>
    <col min="16144" max="16144" width="12.1796875" style="106" customWidth="1"/>
    <col min="16145" max="16150" width="9" style="106" customWidth="1"/>
    <col min="16151" max="16384" width="8.7265625" style="106"/>
  </cols>
  <sheetData>
    <row r="1" spans="1:16" ht="20.25" customHeight="1" x14ac:dyDescent="0.35">
      <c r="A1" s="118" t="s">
        <v>0</v>
      </c>
      <c r="B1" s="231"/>
      <c r="C1" s="113"/>
      <c r="D1" s="113"/>
      <c r="E1" s="113"/>
      <c r="F1" s="113"/>
      <c r="G1" s="113"/>
      <c r="H1" s="113"/>
      <c r="I1" s="113"/>
      <c r="J1" s="119"/>
      <c r="K1" s="106"/>
      <c r="L1" s="107"/>
      <c r="M1" s="107"/>
    </row>
    <row r="2" spans="1:16" s="119" customFormat="1" ht="20.25" customHeight="1" x14ac:dyDescent="0.3">
      <c r="A2" s="120" t="s">
        <v>99</v>
      </c>
      <c r="B2" s="231"/>
      <c r="C2" s="113"/>
      <c r="D2" s="113"/>
      <c r="E2" s="113"/>
      <c r="F2" s="113"/>
      <c r="G2" s="113"/>
      <c r="H2" s="113"/>
      <c r="I2" s="113"/>
      <c r="K2" s="106"/>
      <c r="L2" s="107"/>
      <c r="M2" s="107"/>
      <c r="N2" s="106"/>
      <c r="O2" s="106"/>
      <c r="P2" s="106"/>
    </row>
    <row r="3" spans="1:16" s="119" customFormat="1" ht="20.9" customHeight="1" x14ac:dyDescent="0.3">
      <c r="A3" s="113"/>
      <c r="B3" s="231"/>
      <c r="C3" s="113"/>
      <c r="D3" s="113"/>
      <c r="E3" s="113"/>
      <c r="F3" s="113"/>
      <c r="G3" s="113"/>
      <c r="H3" s="113"/>
      <c r="I3" s="113"/>
      <c r="K3" s="106"/>
      <c r="L3" s="107"/>
      <c r="M3" s="107"/>
      <c r="N3" s="106"/>
      <c r="O3" s="106"/>
      <c r="P3" s="106"/>
    </row>
    <row r="4" spans="1:16" s="119" customFormat="1" ht="20.25" customHeight="1" x14ac:dyDescent="0.3">
      <c r="A4" s="113"/>
      <c r="B4" s="231"/>
      <c r="C4" s="294" t="s">
        <v>2</v>
      </c>
      <c r="D4" s="294"/>
      <c r="E4" s="294"/>
      <c r="F4" s="237"/>
      <c r="G4" s="294" t="s">
        <v>3</v>
      </c>
      <c r="H4" s="294"/>
      <c r="I4" s="294"/>
      <c r="K4" s="106"/>
      <c r="L4" s="107"/>
      <c r="M4" s="107"/>
      <c r="N4" s="106"/>
      <c r="O4" s="106"/>
      <c r="P4" s="106"/>
    </row>
    <row r="5" spans="1:16" s="119" customFormat="1" ht="20.25" customHeight="1" x14ac:dyDescent="0.3">
      <c r="A5" s="113"/>
      <c r="B5" s="231"/>
      <c r="C5" s="294" t="s">
        <v>4</v>
      </c>
      <c r="D5" s="294"/>
      <c r="E5" s="294"/>
      <c r="F5" s="237"/>
      <c r="G5" s="294" t="s">
        <v>4</v>
      </c>
      <c r="H5" s="294"/>
      <c r="I5" s="294"/>
      <c r="K5" s="106"/>
      <c r="L5" s="107"/>
      <c r="M5" s="107"/>
      <c r="N5" s="106"/>
      <c r="O5" s="106"/>
      <c r="P5" s="106"/>
    </row>
    <row r="6" spans="1:16" s="119" customFormat="1" ht="20.25" customHeight="1" x14ac:dyDescent="0.3">
      <c r="A6" s="113"/>
      <c r="B6" s="231"/>
      <c r="C6" s="292" t="s">
        <v>94</v>
      </c>
      <c r="D6" s="292"/>
      <c r="E6" s="292"/>
      <c r="F6" s="237"/>
      <c r="G6" s="292" t="s">
        <v>94</v>
      </c>
      <c r="H6" s="292"/>
      <c r="I6" s="292"/>
      <c r="K6" s="106"/>
      <c r="L6" s="107"/>
      <c r="M6" s="107"/>
      <c r="N6" s="106"/>
      <c r="O6" s="106"/>
      <c r="P6" s="106"/>
    </row>
    <row r="7" spans="1:16" s="119" customFormat="1" ht="20.25" customHeight="1" x14ac:dyDescent="0.3">
      <c r="A7" s="113"/>
      <c r="B7" s="231"/>
      <c r="C7" s="291" t="s">
        <v>148</v>
      </c>
      <c r="D7" s="292"/>
      <c r="E7" s="292"/>
      <c r="F7" s="237"/>
      <c r="G7" s="291" t="s">
        <v>148</v>
      </c>
      <c r="H7" s="291"/>
      <c r="I7" s="291"/>
      <c r="K7" s="106"/>
      <c r="L7" s="107"/>
      <c r="M7" s="107"/>
      <c r="N7" s="106"/>
      <c r="O7" s="106"/>
      <c r="P7" s="106"/>
    </row>
    <row r="8" spans="1:16" s="119" customFormat="1" ht="20.25" customHeight="1" x14ac:dyDescent="0.3">
      <c r="A8" s="113"/>
      <c r="B8" s="238" t="s">
        <v>7</v>
      </c>
      <c r="C8" s="246">
        <v>2022</v>
      </c>
      <c r="D8" s="240"/>
      <c r="E8" s="246">
        <v>2021</v>
      </c>
      <c r="F8" s="231"/>
      <c r="G8" s="246">
        <v>2022</v>
      </c>
      <c r="H8" s="240"/>
      <c r="I8" s="246">
        <v>2021</v>
      </c>
      <c r="K8" s="106"/>
      <c r="L8" s="107"/>
      <c r="M8" s="107"/>
      <c r="N8" s="106"/>
      <c r="O8" s="106"/>
      <c r="P8" s="106"/>
    </row>
    <row r="9" spans="1:16" s="119" customFormat="1" ht="20.25" customHeight="1" x14ac:dyDescent="0.3">
      <c r="A9" s="113"/>
      <c r="B9" s="238"/>
      <c r="C9" s="293" t="s">
        <v>92</v>
      </c>
      <c r="D9" s="293"/>
      <c r="E9" s="293"/>
      <c r="F9" s="293"/>
      <c r="G9" s="293"/>
      <c r="H9" s="293"/>
      <c r="I9" s="293"/>
      <c r="K9" s="106"/>
      <c r="L9" s="107"/>
      <c r="M9" s="107"/>
      <c r="N9" s="106"/>
      <c r="O9" s="106"/>
      <c r="P9" s="106"/>
    </row>
    <row r="10" spans="1:16" s="119" customFormat="1" ht="20.25" customHeight="1" x14ac:dyDescent="0.3">
      <c r="A10" s="90" t="s">
        <v>102</v>
      </c>
      <c r="B10" s="238"/>
      <c r="C10" s="113"/>
      <c r="D10" s="113"/>
      <c r="E10" s="113"/>
      <c r="F10" s="113"/>
      <c r="G10" s="113"/>
      <c r="H10" s="113"/>
      <c r="I10" s="113"/>
      <c r="K10" s="106"/>
      <c r="L10" s="107"/>
      <c r="M10" s="107"/>
      <c r="N10" s="106"/>
      <c r="O10" s="106"/>
      <c r="P10" s="106"/>
    </row>
    <row r="11" spans="1:16" s="119" customFormat="1" ht="20.25" customHeight="1" x14ac:dyDescent="0.3">
      <c r="A11" s="113" t="s">
        <v>103</v>
      </c>
      <c r="B11" s="238"/>
      <c r="C11" s="234">
        <f>C49-L49</f>
        <v>899282</v>
      </c>
      <c r="D11" s="234">
        <f t="shared" ref="D11:I15" si="0">D49-M49</f>
        <v>0</v>
      </c>
      <c r="E11" s="234">
        <f t="shared" si="0"/>
        <v>763296</v>
      </c>
      <c r="F11" s="234">
        <f t="shared" si="0"/>
        <v>0</v>
      </c>
      <c r="G11" s="234">
        <f t="shared" si="0"/>
        <v>897803</v>
      </c>
      <c r="H11" s="234">
        <f t="shared" si="0"/>
        <v>0</v>
      </c>
      <c r="I11" s="234">
        <f t="shared" si="0"/>
        <v>763885</v>
      </c>
      <c r="K11" s="106"/>
      <c r="L11" s="107"/>
      <c r="M11" s="107"/>
      <c r="N11" s="106"/>
      <c r="O11" s="106"/>
      <c r="P11" s="106"/>
    </row>
    <row r="12" spans="1:16" s="119" customFormat="1" ht="20.25" customHeight="1" x14ac:dyDescent="0.3">
      <c r="A12" s="113" t="s">
        <v>142</v>
      </c>
      <c r="B12" s="238"/>
      <c r="C12" s="234">
        <f t="shared" ref="C12:C15" si="1">C50-L50</f>
        <v>496925</v>
      </c>
      <c r="D12" s="234">
        <f t="shared" si="0"/>
        <v>0</v>
      </c>
      <c r="E12" s="234">
        <f t="shared" si="0"/>
        <v>365200</v>
      </c>
      <c r="F12" s="234">
        <f t="shared" si="0"/>
        <v>0</v>
      </c>
      <c r="G12" s="234">
        <f t="shared" si="0"/>
        <v>0</v>
      </c>
      <c r="H12" s="234">
        <f t="shared" si="0"/>
        <v>0</v>
      </c>
      <c r="I12" s="234">
        <f t="shared" si="0"/>
        <v>0</v>
      </c>
      <c r="K12" s="106"/>
      <c r="L12" s="107"/>
      <c r="M12" s="107"/>
      <c r="N12" s="106"/>
      <c r="O12" s="106"/>
      <c r="P12" s="106"/>
    </row>
    <row r="13" spans="1:16" s="119" customFormat="1" ht="20.25" customHeight="1" x14ac:dyDescent="0.3">
      <c r="A13" s="113" t="s">
        <v>104</v>
      </c>
      <c r="B13" s="238"/>
      <c r="C13" s="234">
        <f t="shared" si="1"/>
        <v>27134</v>
      </c>
      <c r="D13" s="234">
        <f t="shared" si="0"/>
        <v>0</v>
      </c>
      <c r="E13" s="234">
        <f t="shared" si="0"/>
        <v>14444</v>
      </c>
      <c r="F13" s="234">
        <f t="shared" si="0"/>
        <v>0</v>
      </c>
      <c r="G13" s="234">
        <f t="shared" si="0"/>
        <v>14667</v>
      </c>
      <c r="H13" s="234">
        <f t="shared" si="0"/>
        <v>0</v>
      </c>
      <c r="I13" s="234">
        <f t="shared" si="0"/>
        <v>7345</v>
      </c>
      <c r="K13" s="106"/>
      <c r="L13" s="107"/>
      <c r="M13" s="107"/>
      <c r="N13" s="106"/>
      <c r="O13" s="106"/>
      <c r="P13" s="106"/>
    </row>
    <row r="14" spans="1:16" s="119" customFormat="1" ht="20.25" customHeight="1" x14ac:dyDescent="0.3">
      <c r="A14" s="113" t="s">
        <v>42</v>
      </c>
      <c r="B14" s="238"/>
      <c r="C14" s="234">
        <f t="shared" si="1"/>
        <v>0</v>
      </c>
      <c r="D14" s="234">
        <f t="shared" si="0"/>
        <v>0</v>
      </c>
      <c r="E14" s="234">
        <f t="shared" si="0"/>
        <v>0</v>
      </c>
      <c r="F14" s="234">
        <f t="shared" si="0"/>
        <v>0</v>
      </c>
      <c r="G14" s="234">
        <f t="shared" si="0"/>
        <v>14754</v>
      </c>
      <c r="H14" s="234">
        <f t="shared" si="0"/>
        <v>0</v>
      </c>
      <c r="I14" s="234">
        <f t="shared" si="0"/>
        <v>20938</v>
      </c>
      <c r="K14" s="106"/>
      <c r="L14" s="107"/>
      <c r="M14" s="107"/>
      <c r="N14" s="106"/>
      <c r="O14" s="106"/>
      <c r="P14" s="106"/>
    </row>
    <row r="15" spans="1:16" s="119" customFormat="1" ht="20.25" customHeight="1" x14ac:dyDescent="0.3">
      <c r="A15" s="22" t="s">
        <v>201</v>
      </c>
      <c r="B15" s="238">
        <v>7</v>
      </c>
      <c r="C15" s="234">
        <f t="shared" si="1"/>
        <v>0</v>
      </c>
      <c r="D15" s="234">
        <f t="shared" si="0"/>
        <v>0</v>
      </c>
      <c r="E15" s="234">
        <f t="shared" si="0"/>
        <v>0</v>
      </c>
      <c r="F15" s="234">
        <f t="shared" si="0"/>
        <v>0</v>
      </c>
      <c r="G15" s="234">
        <f t="shared" si="0"/>
        <v>441000</v>
      </c>
      <c r="H15" s="234">
        <f t="shared" si="0"/>
        <v>0</v>
      </c>
      <c r="I15" s="234">
        <f t="shared" si="0"/>
        <v>0</v>
      </c>
      <c r="K15" s="106"/>
      <c r="L15" s="107"/>
      <c r="M15" s="107"/>
      <c r="N15" s="106"/>
      <c r="O15" s="106"/>
      <c r="P15" s="106"/>
    </row>
    <row r="16" spans="1:16" s="119" customFormat="1" ht="19" customHeight="1" x14ac:dyDescent="0.3">
      <c r="A16" s="113" t="s">
        <v>43</v>
      </c>
      <c r="B16" s="238"/>
      <c r="C16" s="234">
        <f>C54-L54</f>
        <v>2949</v>
      </c>
      <c r="D16" s="234">
        <f t="shared" ref="D16:I16" si="2">D54-M54</f>
        <v>0</v>
      </c>
      <c r="E16" s="234">
        <f t="shared" si="2"/>
        <v>9667</v>
      </c>
      <c r="F16" s="234">
        <f t="shared" si="2"/>
        <v>0</v>
      </c>
      <c r="G16" s="234">
        <f t="shared" si="2"/>
        <v>141855</v>
      </c>
      <c r="H16" s="234">
        <f t="shared" si="2"/>
        <v>0</v>
      </c>
      <c r="I16" s="234">
        <f t="shared" si="2"/>
        <v>96122</v>
      </c>
      <c r="K16" s="121"/>
      <c r="L16" s="107"/>
      <c r="M16" s="107"/>
      <c r="N16" s="106"/>
      <c r="O16" s="106"/>
      <c r="P16" s="106"/>
    </row>
    <row r="17" spans="1:13" ht="20.25" customHeight="1" x14ac:dyDescent="0.3">
      <c r="A17" s="91" t="s">
        <v>105</v>
      </c>
      <c r="B17" s="111"/>
      <c r="C17" s="147">
        <f>SUM(C11:C16)</f>
        <v>1426290</v>
      </c>
      <c r="D17" s="148"/>
      <c r="E17" s="147">
        <f>SUM(E11:E16)</f>
        <v>1152607</v>
      </c>
      <c r="F17" s="148"/>
      <c r="G17" s="147">
        <f>SUM(G11:G16)</f>
        <v>1510079</v>
      </c>
      <c r="H17" s="148"/>
      <c r="I17" s="147">
        <f>SUM(I11:I16)</f>
        <v>888290</v>
      </c>
      <c r="J17" s="119"/>
      <c r="K17" s="106"/>
      <c r="L17" s="107"/>
      <c r="M17" s="107"/>
    </row>
    <row r="18" spans="1:13" ht="14.25" customHeight="1" x14ac:dyDescent="0.3">
      <c r="A18" s="113"/>
      <c r="B18" s="238"/>
      <c r="C18" s="247"/>
      <c r="D18" s="247"/>
      <c r="E18" s="247"/>
      <c r="F18" s="247"/>
      <c r="G18" s="247"/>
      <c r="H18" s="247"/>
      <c r="I18" s="247"/>
      <c r="J18" s="119"/>
      <c r="K18" s="106"/>
      <c r="L18" s="107"/>
      <c r="M18" s="107"/>
    </row>
    <row r="19" spans="1:13" ht="20.25" customHeight="1" x14ac:dyDescent="0.3">
      <c r="A19" s="108" t="s">
        <v>44</v>
      </c>
      <c r="B19" s="238"/>
      <c r="C19" s="247"/>
      <c r="D19" s="247"/>
      <c r="E19" s="247"/>
      <c r="F19" s="247"/>
      <c r="G19" s="247"/>
      <c r="H19" s="247"/>
      <c r="I19" s="247"/>
      <c r="J19" s="119"/>
      <c r="K19" s="106"/>
      <c r="L19" s="107"/>
      <c r="M19" s="107"/>
    </row>
    <row r="20" spans="1:13" ht="20.25" customHeight="1" x14ac:dyDescent="0.3">
      <c r="A20" s="113" t="s">
        <v>149</v>
      </c>
      <c r="B20" s="231"/>
      <c r="C20" s="234">
        <f>C58-L58</f>
        <v>500066</v>
      </c>
      <c r="D20" s="234">
        <f t="shared" ref="D20:I23" si="3">D58-M58</f>
        <v>742789</v>
      </c>
      <c r="E20" s="234">
        <f t="shared" si="3"/>
        <v>397458</v>
      </c>
      <c r="F20" s="234">
        <f t="shared" si="3"/>
        <v>0</v>
      </c>
      <c r="G20" s="234">
        <f t="shared" si="3"/>
        <v>492534</v>
      </c>
      <c r="H20" s="234">
        <f t="shared" si="3"/>
        <v>0</v>
      </c>
      <c r="I20" s="234">
        <f t="shared" si="3"/>
        <v>403952</v>
      </c>
      <c r="J20" s="119"/>
      <c r="K20" s="106"/>
      <c r="L20" s="107"/>
      <c r="M20" s="107"/>
    </row>
    <row r="21" spans="1:13" ht="20.25" customHeight="1" x14ac:dyDescent="0.3">
      <c r="A21" s="113" t="s">
        <v>111</v>
      </c>
      <c r="B21" s="238"/>
      <c r="C21" s="234">
        <f t="shared" ref="C21:C23" si="4">C59-L59</f>
        <v>5649</v>
      </c>
      <c r="D21" s="234">
        <f t="shared" si="3"/>
        <v>2127</v>
      </c>
      <c r="E21" s="234">
        <f t="shared" si="3"/>
        <v>6408</v>
      </c>
      <c r="F21" s="234">
        <f t="shared" si="3"/>
        <v>0</v>
      </c>
      <c r="G21" s="234">
        <f t="shared" si="3"/>
        <v>536</v>
      </c>
      <c r="H21" s="234">
        <f t="shared" si="3"/>
        <v>0</v>
      </c>
      <c r="I21" s="234">
        <f t="shared" si="3"/>
        <v>1518</v>
      </c>
      <c r="J21" s="119"/>
      <c r="K21" s="106"/>
      <c r="L21" s="107"/>
      <c r="M21" s="107"/>
    </row>
    <row r="22" spans="1:13" ht="20.25" customHeight="1" x14ac:dyDescent="0.3">
      <c r="A22" s="113" t="s">
        <v>84</v>
      </c>
      <c r="B22" s="238"/>
      <c r="C22" s="234">
        <v>294868</v>
      </c>
      <c r="D22" s="234"/>
      <c r="E22" s="234">
        <v>267955</v>
      </c>
      <c r="F22" s="234">
        <f t="shared" si="3"/>
        <v>0</v>
      </c>
      <c r="G22" s="234">
        <f>G60-P60</f>
        <v>243231</v>
      </c>
      <c r="H22" s="234">
        <f t="shared" si="3"/>
        <v>0</v>
      </c>
      <c r="I22" s="234">
        <f t="shared" si="3"/>
        <v>219957</v>
      </c>
      <c r="J22" s="119"/>
      <c r="K22" s="106"/>
      <c r="L22" s="107"/>
      <c r="M22" s="107"/>
    </row>
    <row r="23" spans="1:13" ht="20.25" customHeight="1" x14ac:dyDescent="0.3">
      <c r="A23" s="113" t="s">
        <v>45</v>
      </c>
      <c r="B23" s="238"/>
      <c r="C23" s="234">
        <f t="shared" si="4"/>
        <v>163165</v>
      </c>
      <c r="D23" s="234">
        <f t="shared" si="3"/>
        <v>93243</v>
      </c>
      <c r="E23" s="234">
        <f t="shared" si="3"/>
        <v>122029</v>
      </c>
      <c r="F23" s="234">
        <f t="shared" si="3"/>
        <v>0</v>
      </c>
      <c r="G23" s="234">
        <f t="shared" si="3"/>
        <v>87104</v>
      </c>
      <c r="H23" s="234">
        <f t="shared" si="3"/>
        <v>0</v>
      </c>
      <c r="I23" s="234">
        <f t="shared" si="3"/>
        <v>61909</v>
      </c>
      <c r="J23" s="119"/>
      <c r="K23" s="106"/>
      <c r="L23" s="107"/>
      <c r="M23" s="107"/>
    </row>
    <row r="24" spans="1:13" ht="20.25" customHeight="1" x14ac:dyDescent="0.3">
      <c r="A24" s="110" t="s">
        <v>47</v>
      </c>
      <c r="B24" s="111"/>
      <c r="C24" s="147">
        <f>SUM(C20:C23)</f>
        <v>963748</v>
      </c>
      <c r="D24" s="148"/>
      <c r="E24" s="147">
        <f>SUM(E20:E23)</f>
        <v>793850</v>
      </c>
      <c r="F24" s="148"/>
      <c r="G24" s="147">
        <f>SUM(G20:G23)</f>
        <v>823405</v>
      </c>
      <c r="H24" s="148"/>
      <c r="I24" s="147">
        <f>SUM(I20:I23)</f>
        <v>687336</v>
      </c>
      <c r="J24" s="119"/>
      <c r="K24" s="106"/>
      <c r="L24" s="107"/>
      <c r="M24" s="107"/>
    </row>
    <row r="25" spans="1:13" ht="14.25" customHeight="1" x14ac:dyDescent="0.3">
      <c r="A25" s="113"/>
      <c r="B25" s="238"/>
      <c r="C25" s="247"/>
      <c r="D25" s="247"/>
      <c r="E25" s="247"/>
      <c r="F25" s="247"/>
      <c r="G25" s="247"/>
      <c r="H25" s="247"/>
      <c r="I25" s="247"/>
      <c r="J25" s="119"/>
      <c r="K25" s="106"/>
      <c r="L25" s="107"/>
      <c r="M25" s="107"/>
    </row>
    <row r="26" spans="1:13" ht="20.25" customHeight="1" x14ac:dyDescent="0.3">
      <c r="A26" s="110" t="s">
        <v>138</v>
      </c>
      <c r="B26" s="238"/>
      <c r="C26" s="148">
        <f>C17-C24</f>
        <v>462542</v>
      </c>
      <c r="D26" s="148"/>
      <c r="E26" s="148">
        <f>E17-E24</f>
        <v>358757</v>
      </c>
      <c r="F26" s="148"/>
      <c r="G26" s="148">
        <f>G17-G24</f>
        <v>686674</v>
      </c>
      <c r="H26" s="148"/>
      <c r="I26" s="148">
        <f>I17-I24</f>
        <v>200954</v>
      </c>
      <c r="J26" s="119"/>
      <c r="K26" s="106"/>
      <c r="L26" s="107"/>
      <c r="M26" s="107"/>
    </row>
    <row r="27" spans="1:13" ht="20.25" customHeight="1" x14ac:dyDescent="0.3">
      <c r="A27" s="113" t="s">
        <v>46</v>
      </c>
      <c r="B27" s="238"/>
      <c r="C27" s="234">
        <f>C65-L65</f>
        <v>125007</v>
      </c>
      <c r="D27" s="234">
        <f t="shared" ref="D27:I27" si="5">D65-M65</f>
        <v>0</v>
      </c>
      <c r="E27" s="234">
        <f t="shared" si="5"/>
        <v>99679</v>
      </c>
      <c r="F27" s="234"/>
      <c r="G27" s="234">
        <f t="shared" si="5"/>
        <v>124322</v>
      </c>
      <c r="H27" s="234"/>
      <c r="I27" s="234">
        <f t="shared" si="5"/>
        <v>99175</v>
      </c>
      <c r="J27" s="119"/>
      <c r="K27" s="106"/>
      <c r="L27" s="107"/>
      <c r="M27" s="107"/>
    </row>
    <row r="28" spans="1:13" ht="20.25" customHeight="1" x14ac:dyDescent="0.3">
      <c r="A28" s="113" t="s">
        <v>210</v>
      </c>
      <c r="B28" s="238"/>
      <c r="C28" s="234">
        <v>-12423</v>
      </c>
      <c r="D28" s="234"/>
      <c r="E28" s="234">
        <v>29562</v>
      </c>
      <c r="F28" s="234"/>
      <c r="G28" s="234">
        <f t="shared" ref="G28:G29" si="6">G66-P66</f>
        <v>-74431</v>
      </c>
      <c r="H28" s="234"/>
      <c r="I28" s="234">
        <f t="shared" ref="I28:I29" si="7">I66-R66</f>
        <v>-3295</v>
      </c>
      <c r="J28" s="119"/>
      <c r="K28" s="106"/>
      <c r="L28" s="107"/>
      <c r="M28" s="107"/>
    </row>
    <row r="29" spans="1:13" ht="20.25" customHeight="1" x14ac:dyDescent="0.3">
      <c r="A29" s="113" t="s">
        <v>215</v>
      </c>
      <c r="B29" s="238"/>
      <c r="C29" s="234">
        <f t="shared" ref="C29" si="8">C67-L67</f>
        <v>4920</v>
      </c>
      <c r="D29" s="234"/>
      <c r="E29" s="234">
        <f t="shared" ref="E29" si="9">E67-N67</f>
        <v>-975</v>
      </c>
      <c r="F29" s="234"/>
      <c r="G29" s="234">
        <f t="shared" si="6"/>
        <v>4920</v>
      </c>
      <c r="H29" s="234"/>
      <c r="I29" s="234">
        <f t="shared" si="7"/>
        <v>-719</v>
      </c>
      <c r="J29" s="119"/>
      <c r="K29" s="106"/>
      <c r="L29" s="107"/>
      <c r="M29" s="107"/>
    </row>
    <row r="30" spans="1:13" ht="20.25" customHeight="1" x14ac:dyDescent="0.3">
      <c r="A30" s="110" t="s">
        <v>209</v>
      </c>
      <c r="B30" s="238"/>
      <c r="C30" s="149">
        <f>C26-C27-C28-C29</f>
        <v>345038</v>
      </c>
      <c r="D30" s="234"/>
      <c r="E30" s="149">
        <f>E26-E27-E28-E29</f>
        <v>230491</v>
      </c>
      <c r="F30" s="234"/>
      <c r="G30" s="149">
        <f>G26-G27-G28-G29</f>
        <v>631863</v>
      </c>
      <c r="H30" s="234"/>
      <c r="I30" s="149">
        <f>I26-I27-I28-I29</f>
        <v>105793</v>
      </c>
      <c r="J30" s="119"/>
      <c r="K30" s="106"/>
      <c r="L30" s="107"/>
      <c r="M30" s="107"/>
    </row>
    <row r="31" spans="1:13" ht="20.25" customHeight="1" x14ac:dyDescent="0.3">
      <c r="A31" s="113" t="s">
        <v>207</v>
      </c>
      <c r="B31" s="238">
        <v>14</v>
      </c>
      <c r="C31" s="253">
        <f>C69-L69</f>
        <v>79621</v>
      </c>
      <c r="D31" s="234"/>
      <c r="E31" s="253">
        <f t="shared" ref="D31:I31" si="10">E69-N69</f>
        <v>47863</v>
      </c>
      <c r="F31" s="234"/>
      <c r="G31" s="253">
        <f t="shared" si="10"/>
        <v>45119</v>
      </c>
      <c r="H31" s="234"/>
      <c r="I31" s="253">
        <f t="shared" si="10"/>
        <v>15152</v>
      </c>
      <c r="J31" s="119"/>
      <c r="K31" s="106"/>
      <c r="L31" s="107"/>
      <c r="M31" s="107"/>
    </row>
    <row r="32" spans="1:13" ht="20.25" customHeight="1" thickBot="1" x14ac:dyDescent="0.35">
      <c r="A32" s="110" t="s">
        <v>206</v>
      </c>
      <c r="B32" s="238"/>
      <c r="C32" s="150">
        <f>C30-C31</f>
        <v>265417</v>
      </c>
      <c r="D32" s="234"/>
      <c r="E32" s="150">
        <f>E30-E31</f>
        <v>182628</v>
      </c>
      <c r="F32" s="234"/>
      <c r="G32" s="150">
        <f>G30-G31</f>
        <v>586744</v>
      </c>
      <c r="H32" s="234"/>
      <c r="I32" s="150">
        <f>I30-I31</f>
        <v>90641</v>
      </c>
      <c r="J32" s="119"/>
      <c r="K32" s="106"/>
      <c r="L32" s="107"/>
      <c r="M32" s="107"/>
    </row>
    <row r="33" spans="1:18" ht="14.25" customHeight="1" thickTop="1" x14ac:dyDescent="0.3">
      <c r="A33" s="113"/>
      <c r="B33" s="238"/>
      <c r="C33" s="248"/>
      <c r="D33" s="234"/>
      <c r="E33" s="248"/>
      <c r="F33" s="234"/>
      <c r="G33" s="248"/>
      <c r="H33" s="234"/>
      <c r="I33" s="248"/>
      <c r="J33" s="119"/>
      <c r="K33" s="106"/>
      <c r="L33" s="107"/>
      <c r="M33" s="107"/>
    </row>
    <row r="34" spans="1:18" ht="20.25" customHeight="1" thickBot="1" x14ac:dyDescent="0.35">
      <c r="A34" s="110" t="s">
        <v>211</v>
      </c>
      <c r="B34" s="231"/>
      <c r="C34" s="123">
        <f>C32</f>
        <v>265417</v>
      </c>
      <c r="D34" s="234"/>
      <c r="E34" s="123">
        <f>E32</f>
        <v>182628</v>
      </c>
      <c r="F34" s="234"/>
      <c r="G34" s="123">
        <f>G32</f>
        <v>586744</v>
      </c>
      <c r="H34" s="234"/>
      <c r="I34" s="123">
        <f>I32</f>
        <v>90641</v>
      </c>
      <c r="J34" s="119"/>
      <c r="K34" s="106"/>
      <c r="L34" s="107"/>
      <c r="M34" s="107"/>
    </row>
    <row r="35" spans="1:18" ht="14.25" customHeight="1" thickTop="1" x14ac:dyDescent="0.3">
      <c r="A35" s="110"/>
      <c r="B35" s="231"/>
      <c r="C35" s="248"/>
      <c r="D35" s="234"/>
      <c r="E35" s="248"/>
      <c r="F35" s="234"/>
      <c r="G35" s="248"/>
      <c r="H35" s="234"/>
      <c r="I35" s="248"/>
      <c r="J35" s="119"/>
      <c r="K35" s="106"/>
      <c r="L35" s="107"/>
      <c r="M35" s="107"/>
    </row>
    <row r="36" spans="1:18" ht="20.25" customHeight="1" thickBot="1" x14ac:dyDescent="0.35">
      <c r="A36" s="124" t="s">
        <v>212</v>
      </c>
      <c r="B36" s="238">
        <v>15</v>
      </c>
      <c r="C36" s="254">
        <v>0.32</v>
      </c>
      <c r="D36" s="112"/>
      <c r="E36" s="125">
        <v>0.37</v>
      </c>
      <c r="F36" s="234"/>
      <c r="G36" s="254">
        <v>0.71</v>
      </c>
      <c r="H36" s="112"/>
      <c r="I36" s="125">
        <v>0.18</v>
      </c>
      <c r="J36" s="119"/>
      <c r="K36" s="106"/>
      <c r="L36" s="107"/>
      <c r="M36" s="107"/>
    </row>
    <row r="37" spans="1:18" ht="20.25" customHeight="1" thickTop="1" thickBot="1" x14ac:dyDescent="0.35">
      <c r="A37" s="124" t="s">
        <v>213</v>
      </c>
      <c r="B37" s="238">
        <v>15</v>
      </c>
      <c r="C37" s="254">
        <v>0.32</v>
      </c>
      <c r="D37" s="112"/>
      <c r="E37" s="125">
        <v>0.35</v>
      </c>
      <c r="F37" s="112"/>
      <c r="G37" s="254">
        <v>0.7</v>
      </c>
      <c r="H37" s="112"/>
      <c r="I37" s="125">
        <v>0.17</v>
      </c>
      <c r="J37" s="119"/>
      <c r="K37" s="106"/>
      <c r="L37" s="107"/>
      <c r="M37" s="107"/>
    </row>
    <row r="38" spans="1:18" ht="20.25" customHeight="1" thickTop="1" x14ac:dyDescent="0.3">
      <c r="A38" s="113"/>
      <c r="B38" s="238"/>
      <c r="C38" s="251"/>
      <c r="D38" s="251"/>
      <c r="E38" s="251"/>
      <c r="F38" s="251"/>
      <c r="G38" s="251"/>
      <c r="H38" s="251"/>
      <c r="I38" s="251"/>
      <c r="J38" s="119"/>
      <c r="K38" s="106"/>
      <c r="L38" s="107"/>
      <c r="M38" s="107"/>
    </row>
    <row r="39" spans="1:18" ht="20.25" customHeight="1" x14ac:dyDescent="0.35">
      <c r="A39" s="118" t="s">
        <v>0</v>
      </c>
      <c r="B39" s="231"/>
      <c r="C39" s="113"/>
      <c r="D39" s="113"/>
      <c r="E39" s="113"/>
      <c r="F39" s="113"/>
      <c r="G39" s="113"/>
      <c r="H39" s="113"/>
      <c r="I39" s="113"/>
      <c r="J39" s="119"/>
      <c r="K39" s="106"/>
      <c r="L39" s="107"/>
      <c r="M39" s="107"/>
    </row>
    <row r="40" spans="1:18" ht="20.25" customHeight="1" x14ac:dyDescent="0.3">
      <c r="A40" s="120" t="s">
        <v>99</v>
      </c>
      <c r="B40" s="231"/>
      <c r="C40" s="113"/>
      <c r="D40" s="113"/>
      <c r="E40" s="113"/>
      <c r="F40" s="113"/>
      <c r="G40" s="113"/>
      <c r="H40" s="113"/>
      <c r="I40" s="113"/>
      <c r="J40" s="119"/>
      <c r="K40" s="106"/>
      <c r="L40" s="107"/>
      <c r="M40" s="107"/>
    </row>
    <row r="41" spans="1:18" ht="20.25" customHeight="1" x14ac:dyDescent="0.3">
      <c r="A41" s="113"/>
      <c r="B41" s="231"/>
      <c r="C41" s="113"/>
      <c r="D41" s="113"/>
      <c r="E41" s="113"/>
      <c r="F41" s="113"/>
      <c r="G41" s="113"/>
      <c r="H41" s="113"/>
      <c r="I41" s="113"/>
      <c r="J41" s="119"/>
      <c r="K41" s="106"/>
      <c r="L41" s="107"/>
      <c r="M41" s="107"/>
    </row>
    <row r="42" spans="1:18" ht="20.25" customHeight="1" x14ac:dyDescent="0.3">
      <c r="A42" s="113"/>
      <c r="B42" s="231"/>
      <c r="C42" s="294" t="s">
        <v>2</v>
      </c>
      <c r="D42" s="294"/>
      <c r="E42" s="294"/>
      <c r="F42" s="237"/>
      <c r="G42" s="294" t="s">
        <v>3</v>
      </c>
      <c r="H42" s="294"/>
      <c r="I42" s="294"/>
      <c r="J42" s="119"/>
      <c r="K42" s="106"/>
      <c r="L42" s="107"/>
      <c r="M42" s="107"/>
    </row>
    <row r="43" spans="1:18" ht="20.25" customHeight="1" x14ac:dyDescent="0.3">
      <c r="A43" s="113"/>
      <c r="B43" s="231"/>
      <c r="C43" s="294" t="s">
        <v>4</v>
      </c>
      <c r="D43" s="294"/>
      <c r="E43" s="294"/>
      <c r="F43" s="237"/>
      <c r="G43" s="294" t="s">
        <v>4</v>
      </c>
      <c r="H43" s="294"/>
      <c r="I43" s="294"/>
      <c r="J43" s="119"/>
      <c r="K43" s="106"/>
      <c r="L43" s="107"/>
      <c r="M43" s="107"/>
    </row>
    <row r="44" spans="1:18" ht="20.25" customHeight="1" x14ac:dyDescent="0.3">
      <c r="A44" s="113"/>
      <c r="B44" s="231"/>
      <c r="C44" s="292" t="s">
        <v>153</v>
      </c>
      <c r="D44" s="292"/>
      <c r="E44" s="292"/>
      <c r="F44" s="237"/>
      <c r="G44" s="292" t="s">
        <v>153</v>
      </c>
      <c r="H44" s="292"/>
      <c r="I44" s="292"/>
      <c r="J44" s="119"/>
      <c r="K44" s="106"/>
      <c r="L44" s="107"/>
      <c r="M44" s="107"/>
    </row>
    <row r="45" spans="1:18" ht="20.25" customHeight="1" x14ac:dyDescent="0.3">
      <c r="A45" s="113"/>
      <c r="B45" s="231"/>
      <c r="C45" s="291" t="s">
        <v>148</v>
      </c>
      <c r="D45" s="292"/>
      <c r="E45" s="292"/>
      <c r="F45" s="237"/>
      <c r="G45" s="291" t="s">
        <v>148</v>
      </c>
      <c r="H45" s="291"/>
      <c r="I45" s="291"/>
      <c r="J45" s="119"/>
      <c r="K45" s="106"/>
      <c r="L45" s="107"/>
      <c r="M45" s="107"/>
    </row>
    <row r="46" spans="1:18" ht="20.25" customHeight="1" x14ac:dyDescent="0.65">
      <c r="A46" s="113"/>
      <c r="B46" s="238" t="s">
        <v>7</v>
      </c>
      <c r="C46" s="246">
        <v>2022</v>
      </c>
      <c r="D46" s="240"/>
      <c r="E46" s="246">
        <v>2021</v>
      </c>
      <c r="F46" s="231"/>
      <c r="G46" s="246">
        <v>2022</v>
      </c>
      <c r="H46" s="240"/>
      <c r="I46" s="246">
        <v>2021</v>
      </c>
      <c r="J46" s="119"/>
      <c r="K46" s="106"/>
      <c r="L46" s="206">
        <v>44651</v>
      </c>
      <c r="M46" s="207"/>
      <c r="N46" s="206">
        <v>44286</v>
      </c>
      <c r="O46" s="207"/>
      <c r="P46" s="206">
        <v>44651</v>
      </c>
      <c r="Q46" s="207"/>
      <c r="R46" s="206">
        <v>44286</v>
      </c>
    </row>
    <row r="47" spans="1:18" ht="20.25" customHeight="1" x14ac:dyDescent="0.65">
      <c r="A47" s="113"/>
      <c r="B47" s="238"/>
      <c r="C47" s="293" t="s">
        <v>92</v>
      </c>
      <c r="D47" s="293"/>
      <c r="E47" s="293"/>
      <c r="F47" s="293"/>
      <c r="G47" s="293"/>
      <c r="H47" s="293"/>
      <c r="I47" s="293"/>
      <c r="J47" s="119"/>
      <c r="K47" s="106"/>
      <c r="L47" s="207"/>
      <c r="M47" s="207"/>
      <c r="N47" s="207"/>
      <c r="O47" s="207"/>
      <c r="P47" s="207"/>
      <c r="Q47" s="207"/>
      <c r="R47" s="207"/>
    </row>
    <row r="48" spans="1:18" ht="20.25" customHeight="1" x14ac:dyDescent="0.65">
      <c r="A48" s="90" t="s">
        <v>102</v>
      </c>
      <c r="B48" s="238"/>
      <c r="C48" s="113"/>
      <c r="D48" s="113"/>
      <c r="E48" s="113"/>
      <c r="F48" s="113"/>
      <c r="G48" s="113"/>
      <c r="H48" s="113"/>
      <c r="I48" s="113"/>
      <c r="J48" s="119"/>
      <c r="K48" s="106"/>
      <c r="L48" s="207"/>
      <c r="M48" s="207"/>
      <c r="N48" s="207"/>
      <c r="O48" s="207"/>
      <c r="P48" s="207"/>
      <c r="Q48" s="207"/>
      <c r="R48" s="207"/>
    </row>
    <row r="49" spans="1:18" ht="20.25" customHeight="1" x14ac:dyDescent="0.65">
      <c r="A49" s="113" t="s">
        <v>103</v>
      </c>
      <c r="B49" s="238">
        <v>4</v>
      </c>
      <c r="C49" s="234">
        <v>1593995</v>
      </c>
      <c r="D49" s="248"/>
      <c r="E49" s="248">
        <v>1405605</v>
      </c>
      <c r="F49" s="248"/>
      <c r="G49" s="248">
        <v>1590595</v>
      </c>
      <c r="H49" s="248"/>
      <c r="I49" s="248">
        <v>1357513</v>
      </c>
      <c r="J49" s="119"/>
      <c r="K49" s="105"/>
      <c r="L49" s="208">
        <v>694713</v>
      </c>
      <c r="M49" s="204"/>
      <c r="N49" s="208">
        <v>642309</v>
      </c>
      <c r="O49" s="204"/>
      <c r="P49" s="208">
        <v>692792</v>
      </c>
      <c r="Q49" s="208"/>
      <c r="R49" s="208">
        <v>593628</v>
      </c>
    </row>
    <row r="50" spans="1:18" ht="20.25" customHeight="1" x14ac:dyDescent="0.65">
      <c r="A50" s="113" t="s">
        <v>142</v>
      </c>
      <c r="B50" s="238"/>
      <c r="C50" s="234">
        <v>959226</v>
      </c>
      <c r="D50" s="248"/>
      <c r="E50" s="248">
        <v>698704</v>
      </c>
      <c r="F50" s="248"/>
      <c r="G50" s="255">
        <v>0</v>
      </c>
      <c r="H50" s="248"/>
      <c r="I50" s="256">
        <v>0</v>
      </c>
      <c r="J50" s="119"/>
      <c r="K50" s="106"/>
      <c r="L50" s="208">
        <v>462301</v>
      </c>
      <c r="M50" s="204"/>
      <c r="N50" s="208">
        <v>333504</v>
      </c>
      <c r="O50" s="204"/>
      <c r="P50" s="208">
        <v>0</v>
      </c>
      <c r="Q50" s="208"/>
      <c r="R50" s="208">
        <v>0</v>
      </c>
    </row>
    <row r="51" spans="1:18" ht="20.25" customHeight="1" x14ac:dyDescent="0.65">
      <c r="A51" s="113" t="s">
        <v>104</v>
      </c>
      <c r="B51" s="238">
        <v>4</v>
      </c>
      <c r="C51" s="234">
        <v>47497</v>
      </c>
      <c r="D51" s="248"/>
      <c r="E51" s="248">
        <v>29595</v>
      </c>
      <c r="F51" s="248"/>
      <c r="G51" s="248">
        <v>26497</v>
      </c>
      <c r="H51" s="248"/>
      <c r="I51" s="256">
        <v>14152</v>
      </c>
      <c r="J51" s="119"/>
      <c r="K51" s="106"/>
      <c r="L51" s="208">
        <v>20363</v>
      </c>
      <c r="M51" s="204"/>
      <c r="N51" s="208">
        <v>15151</v>
      </c>
      <c r="O51" s="204"/>
      <c r="P51" s="208">
        <v>11830</v>
      </c>
      <c r="Q51" s="208"/>
      <c r="R51" s="208">
        <v>6807</v>
      </c>
    </row>
    <row r="52" spans="1:18" ht="20.25" customHeight="1" x14ac:dyDescent="0.65">
      <c r="A52" s="113" t="s">
        <v>42</v>
      </c>
      <c r="B52" s="238">
        <v>4</v>
      </c>
      <c r="C52" s="234">
        <v>0</v>
      </c>
      <c r="D52" s="248"/>
      <c r="E52" s="256">
        <v>0</v>
      </c>
      <c r="F52" s="248"/>
      <c r="G52" s="248">
        <v>31148</v>
      </c>
      <c r="H52" s="248"/>
      <c r="I52" s="256">
        <v>40258</v>
      </c>
      <c r="J52" s="119"/>
      <c r="K52" s="106"/>
      <c r="L52" s="208">
        <v>0</v>
      </c>
      <c r="M52" s="204"/>
      <c r="N52" s="208">
        <v>0</v>
      </c>
      <c r="O52" s="204"/>
      <c r="P52" s="208">
        <v>16394</v>
      </c>
      <c r="Q52" s="208"/>
      <c r="R52" s="208">
        <v>19320</v>
      </c>
    </row>
    <row r="53" spans="1:18" ht="20.25" customHeight="1" x14ac:dyDescent="0.65">
      <c r="A53" s="113" t="s">
        <v>201</v>
      </c>
      <c r="B53" s="238">
        <v>7</v>
      </c>
      <c r="C53" s="234">
        <v>0</v>
      </c>
      <c r="D53" s="248"/>
      <c r="E53" s="256">
        <v>0</v>
      </c>
      <c r="F53" s="248"/>
      <c r="G53" s="248">
        <v>441000</v>
      </c>
      <c r="H53" s="248"/>
      <c r="I53" s="256">
        <v>0</v>
      </c>
      <c r="J53" s="119"/>
      <c r="K53" s="106"/>
      <c r="L53" s="207"/>
      <c r="M53" s="207"/>
      <c r="N53" s="207"/>
      <c r="O53" s="207"/>
      <c r="P53" s="207"/>
      <c r="Q53" s="207"/>
      <c r="R53" s="207"/>
    </row>
    <row r="54" spans="1:18" ht="20.25" customHeight="1" x14ac:dyDescent="0.65">
      <c r="A54" s="113" t="s">
        <v>43</v>
      </c>
      <c r="B54" s="238">
        <v>4</v>
      </c>
      <c r="C54" s="234">
        <v>36573</v>
      </c>
      <c r="D54" s="248"/>
      <c r="E54" s="248">
        <v>20644</v>
      </c>
      <c r="F54" s="248"/>
      <c r="G54" s="234">
        <f>254097+26894</f>
        <v>280991</v>
      </c>
      <c r="H54" s="248"/>
      <c r="I54" s="248">
        <v>171592</v>
      </c>
      <c r="J54" s="119"/>
      <c r="K54" s="106"/>
      <c r="L54" s="208">
        <v>33624</v>
      </c>
      <c r="M54" s="204"/>
      <c r="N54" s="208">
        <v>10977</v>
      </c>
      <c r="O54" s="204"/>
      <c r="P54" s="208">
        <v>139136</v>
      </c>
      <c r="Q54" s="208"/>
      <c r="R54" s="208">
        <v>75470</v>
      </c>
    </row>
    <row r="55" spans="1:18" s="110" customFormat="1" ht="25" customHeight="1" x14ac:dyDescent="0.7">
      <c r="A55" s="91" t="s">
        <v>105</v>
      </c>
      <c r="B55" s="111"/>
      <c r="C55" s="147">
        <f>SUM(C49:C54)</f>
        <v>2637291</v>
      </c>
      <c r="D55" s="148"/>
      <c r="E55" s="147">
        <f>SUM(E49:E54)</f>
        <v>2154548</v>
      </c>
      <c r="F55" s="148"/>
      <c r="G55" s="147">
        <f>SUM(G49:G54)</f>
        <v>2370231</v>
      </c>
      <c r="H55" s="148"/>
      <c r="I55" s="147">
        <f>SUM(I49:I54)</f>
        <v>1583515</v>
      </c>
      <c r="J55" s="126"/>
      <c r="K55" s="127"/>
      <c r="L55" s="209">
        <f>SUM(L49:L54)</f>
        <v>1211001</v>
      </c>
      <c r="M55" s="204"/>
      <c r="N55" s="209">
        <f>SUM(N49:N54)</f>
        <v>1001941</v>
      </c>
      <c r="O55" s="204"/>
      <c r="P55" s="209">
        <f>SUM(P49:P54)</f>
        <v>860152</v>
      </c>
      <c r="Q55" s="208"/>
      <c r="R55" s="209">
        <f>SUM(R49:R54)</f>
        <v>695225</v>
      </c>
    </row>
    <row r="56" spans="1:18" ht="12.5" customHeight="1" x14ac:dyDescent="0.65">
      <c r="A56" s="113"/>
      <c r="B56" s="238"/>
      <c r="C56" s="247"/>
      <c r="D56" s="247"/>
      <c r="E56" s="247"/>
      <c r="F56" s="247"/>
      <c r="G56" s="247"/>
      <c r="H56" s="247"/>
      <c r="I56" s="247"/>
      <c r="J56" s="119"/>
      <c r="K56" s="106"/>
      <c r="L56" s="204"/>
      <c r="M56" s="204"/>
      <c r="N56" s="204"/>
      <c r="O56" s="204"/>
      <c r="P56" s="208"/>
      <c r="Q56" s="208"/>
      <c r="R56" s="208"/>
    </row>
    <row r="57" spans="1:18" ht="20.25" customHeight="1" x14ac:dyDescent="0.65">
      <c r="A57" s="108" t="s">
        <v>44</v>
      </c>
      <c r="B57" s="238">
        <v>4</v>
      </c>
      <c r="C57" s="247"/>
      <c r="D57" s="247"/>
      <c r="E57" s="247"/>
      <c r="F57" s="247"/>
      <c r="G57" s="247"/>
      <c r="H57" s="247"/>
      <c r="I57" s="247"/>
      <c r="J57" s="119"/>
      <c r="K57" s="106"/>
      <c r="L57" s="204"/>
      <c r="M57" s="204"/>
      <c r="N57" s="204"/>
      <c r="O57" s="204"/>
      <c r="P57" s="208"/>
      <c r="Q57" s="208"/>
      <c r="R57" s="208"/>
    </row>
    <row r="58" spans="1:18" ht="20.25" customHeight="1" x14ac:dyDescent="0.65">
      <c r="A58" s="113" t="s">
        <v>149</v>
      </c>
      <c r="B58" s="238"/>
      <c r="C58" s="248">
        <v>865707</v>
      </c>
      <c r="D58" s="248">
        <v>742789</v>
      </c>
      <c r="E58" s="248">
        <v>731424</v>
      </c>
      <c r="F58" s="248"/>
      <c r="G58" s="248">
        <v>864402</v>
      </c>
      <c r="H58" s="248"/>
      <c r="I58" s="248">
        <v>742789</v>
      </c>
      <c r="J58" s="119"/>
      <c r="K58" s="106"/>
      <c r="L58" s="204">
        <v>365641</v>
      </c>
      <c r="M58" s="204"/>
      <c r="N58" s="204">
        <v>333966</v>
      </c>
      <c r="O58" s="204"/>
      <c r="P58" s="208">
        <v>371868</v>
      </c>
      <c r="Q58" s="208"/>
      <c r="R58" s="208">
        <v>338837</v>
      </c>
    </row>
    <row r="59" spans="1:18" ht="20.25" customHeight="1" x14ac:dyDescent="0.65">
      <c r="A59" s="113" t="s">
        <v>111</v>
      </c>
      <c r="B59" s="238"/>
      <c r="C59" s="248">
        <v>15085</v>
      </c>
      <c r="D59" s="248">
        <v>2127</v>
      </c>
      <c r="E59" s="248">
        <v>10540</v>
      </c>
      <c r="F59" s="248"/>
      <c r="G59" s="248">
        <v>2859</v>
      </c>
      <c r="H59" s="248"/>
      <c r="I59" s="248">
        <v>2127</v>
      </c>
      <c r="J59" s="119"/>
      <c r="K59" s="106"/>
      <c r="L59" s="208">
        <v>9436</v>
      </c>
      <c r="M59" s="208"/>
      <c r="N59" s="208">
        <v>4132</v>
      </c>
      <c r="O59" s="204"/>
      <c r="P59" s="208">
        <v>2323</v>
      </c>
      <c r="Q59" s="208"/>
      <c r="R59" s="208">
        <v>609</v>
      </c>
    </row>
    <row r="60" spans="1:18" ht="20.25" customHeight="1" x14ac:dyDescent="0.65">
      <c r="A60" s="113" t="s">
        <v>84</v>
      </c>
      <c r="B60" s="238"/>
      <c r="C60" s="248">
        <v>542025</v>
      </c>
      <c r="D60" s="248">
        <v>424079</v>
      </c>
      <c r="E60" s="248">
        <v>537532</v>
      </c>
      <c r="F60" s="248"/>
      <c r="G60" s="248">
        <v>434933</v>
      </c>
      <c r="H60" s="248"/>
      <c r="I60" s="248">
        <v>424079</v>
      </c>
      <c r="J60" s="119"/>
      <c r="K60" s="106"/>
      <c r="L60" s="208">
        <v>248805</v>
      </c>
      <c r="M60" s="208"/>
      <c r="N60" s="208">
        <v>270612</v>
      </c>
      <c r="O60" s="204"/>
      <c r="P60" s="208">
        <v>191702</v>
      </c>
      <c r="Q60" s="208"/>
      <c r="R60" s="208">
        <v>204122</v>
      </c>
    </row>
    <row r="61" spans="1:18" ht="20.25" customHeight="1" x14ac:dyDescent="0.65">
      <c r="A61" s="113" t="s">
        <v>45</v>
      </c>
      <c r="B61" s="238"/>
      <c r="C61" s="248">
        <v>316144</v>
      </c>
      <c r="D61" s="248">
        <v>93243</v>
      </c>
      <c r="E61" s="248">
        <v>208710</v>
      </c>
      <c r="F61" s="248"/>
      <c r="G61" s="248">
        <v>158377</v>
      </c>
      <c r="H61" s="248"/>
      <c r="I61" s="248">
        <v>99256</v>
      </c>
      <c r="J61" s="119"/>
      <c r="K61" s="106"/>
      <c r="L61" s="210">
        <v>152979</v>
      </c>
      <c r="M61" s="208"/>
      <c r="N61" s="210">
        <v>86681</v>
      </c>
      <c r="O61" s="204"/>
      <c r="P61" s="208">
        <v>71273</v>
      </c>
      <c r="Q61" s="208"/>
      <c r="R61" s="208">
        <v>37347</v>
      </c>
    </row>
    <row r="62" spans="1:18" s="110" customFormat="1" ht="20.25" customHeight="1" x14ac:dyDescent="0.7">
      <c r="A62" s="110" t="s">
        <v>47</v>
      </c>
      <c r="B62" s="111"/>
      <c r="C62" s="147">
        <f>SUM(C58:C61)</f>
        <v>1738961</v>
      </c>
      <c r="D62" s="148"/>
      <c r="E62" s="147">
        <f>SUM(E58:E61)</f>
        <v>1488206</v>
      </c>
      <c r="F62" s="148"/>
      <c r="G62" s="147">
        <f>SUM(G58:G61)</f>
        <v>1460571</v>
      </c>
      <c r="H62" s="148"/>
      <c r="I62" s="147">
        <f>SUM(I58:I61)</f>
        <v>1268251</v>
      </c>
      <c r="J62" s="126"/>
      <c r="L62" s="209">
        <f>SUM(L58:L61)</f>
        <v>776861</v>
      </c>
      <c r="M62" s="208"/>
      <c r="N62" s="209">
        <f>SUM(N58:N61)</f>
        <v>695391</v>
      </c>
      <c r="O62" s="204"/>
      <c r="P62" s="209">
        <f>SUM(P58:P61)</f>
        <v>637166</v>
      </c>
      <c r="Q62" s="208"/>
      <c r="R62" s="209">
        <f>SUM(R58:R61)</f>
        <v>580915</v>
      </c>
    </row>
    <row r="63" spans="1:18" ht="14.25" customHeight="1" x14ac:dyDescent="0.65">
      <c r="A63" s="113"/>
      <c r="B63" s="238"/>
      <c r="C63" s="247"/>
      <c r="D63" s="247"/>
      <c r="E63" s="247"/>
      <c r="F63" s="247"/>
      <c r="G63" s="247"/>
      <c r="H63" s="247"/>
      <c r="I63" s="247"/>
      <c r="J63" s="119"/>
      <c r="K63" s="106"/>
      <c r="L63" s="204"/>
      <c r="M63" s="204"/>
      <c r="N63" s="204"/>
      <c r="O63" s="204"/>
      <c r="P63" s="208"/>
      <c r="Q63" s="208"/>
      <c r="R63" s="208"/>
    </row>
    <row r="64" spans="1:18" ht="20.25" customHeight="1" x14ac:dyDescent="0.7">
      <c r="A64" s="110" t="s">
        <v>138</v>
      </c>
      <c r="B64" s="238"/>
      <c r="C64" s="148">
        <f>C55-C62</f>
        <v>898330</v>
      </c>
      <c r="D64" s="148"/>
      <c r="E64" s="148">
        <f>E55-E62</f>
        <v>666342</v>
      </c>
      <c r="F64" s="148"/>
      <c r="G64" s="148">
        <f>G55-G62</f>
        <v>909660</v>
      </c>
      <c r="H64" s="148"/>
      <c r="I64" s="148">
        <f>I55-I62</f>
        <v>315264</v>
      </c>
      <c r="J64" s="119"/>
      <c r="K64" s="106"/>
      <c r="L64" s="205">
        <v>315264</v>
      </c>
      <c r="M64" s="204"/>
      <c r="N64" s="205">
        <v>315264</v>
      </c>
      <c r="O64" s="204"/>
      <c r="P64" s="205">
        <v>315264</v>
      </c>
      <c r="Q64" s="208"/>
      <c r="R64" s="205">
        <v>315264</v>
      </c>
    </row>
    <row r="65" spans="1:18" ht="20.25" customHeight="1" x14ac:dyDescent="0.65">
      <c r="A65" s="113" t="s">
        <v>46</v>
      </c>
      <c r="B65" s="238"/>
      <c r="C65" s="248">
        <v>248337</v>
      </c>
      <c r="D65" s="248"/>
      <c r="E65" s="248">
        <v>182541</v>
      </c>
      <c r="F65" s="248"/>
      <c r="G65" s="248">
        <v>247075</v>
      </c>
      <c r="H65" s="248"/>
      <c r="I65" s="248">
        <v>181674</v>
      </c>
      <c r="J65" s="119"/>
      <c r="K65" s="106"/>
      <c r="L65" s="208">
        <v>123330</v>
      </c>
      <c r="M65" s="208"/>
      <c r="N65" s="208">
        <v>82862</v>
      </c>
      <c r="O65" s="204"/>
      <c r="P65" s="208">
        <v>122753</v>
      </c>
      <c r="Q65" s="208"/>
      <c r="R65" s="208">
        <v>82499</v>
      </c>
    </row>
    <row r="66" spans="1:18" ht="20.25" customHeight="1" x14ac:dyDescent="0.65">
      <c r="A66" s="113" t="s">
        <v>210</v>
      </c>
      <c r="B66" s="238"/>
      <c r="C66" s="248">
        <v>42878</v>
      </c>
      <c r="D66" s="248"/>
      <c r="E66" s="257">
        <v>74731</v>
      </c>
      <c r="F66" s="248"/>
      <c r="G66" s="248">
        <v>-76115</v>
      </c>
      <c r="H66" s="248"/>
      <c r="I66" s="257">
        <v>-4961</v>
      </c>
      <c r="J66" s="119"/>
      <c r="K66" s="106"/>
      <c r="L66" s="211">
        <v>53653</v>
      </c>
      <c r="M66" s="211"/>
      <c r="N66" s="211">
        <v>44134</v>
      </c>
      <c r="O66" s="204"/>
      <c r="P66" s="211">
        <v>-1684</v>
      </c>
      <c r="Q66" s="211"/>
      <c r="R66" s="211">
        <v>-1666</v>
      </c>
    </row>
    <row r="67" spans="1:18" ht="20.25" customHeight="1" x14ac:dyDescent="0.65">
      <c r="A67" s="113" t="s">
        <v>216</v>
      </c>
      <c r="B67" s="238"/>
      <c r="C67" s="258">
        <v>-4441</v>
      </c>
      <c r="D67" s="248"/>
      <c r="E67" s="259">
        <v>-1473</v>
      </c>
      <c r="F67" s="248"/>
      <c r="G67" s="258">
        <v>-4441</v>
      </c>
      <c r="H67" s="248"/>
      <c r="I67" s="259">
        <v>-1217</v>
      </c>
      <c r="J67" s="119"/>
      <c r="K67" s="106"/>
      <c r="L67" s="211">
        <v>-9361</v>
      </c>
      <c r="M67" s="211"/>
      <c r="N67" s="211">
        <v>-498</v>
      </c>
      <c r="O67" s="204"/>
      <c r="P67" s="211">
        <v>-9361</v>
      </c>
      <c r="Q67" s="211"/>
      <c r="R67" s="211">
        <v>-498</v>
      </c>
    </row>
    <row r="68" spans="1:18" ht="20.25" customHeight="1" x14ac:dyDescent="0.65">
      <c r="A68" s="110" t="s">
        <v>209</v>
      </c>
      <c r="B68" s="238"/>
      <c r="C68" s="149">
        <f>C64-C65-C66-C67</f>
        <v>611556</v>
      </c>
      <c r="D68" s="148"/>
      <c r="E68" s="149">
        <f>E64-E65-E66-E67</f>
        <v>410543</v>
      </c>
      <c r="F68" s="148"/>
      <c r="G68" s="149">
        <f>G64-G65-G66-G67</f>
        <v>743141</v>
      </c>
      <c r="H68" s="148"/>
      <c r="I68" s="149">
        <f>I64-I65-I66-I67</f>
        <v>139768</v>
      </c>
      <c r="J68" s="119"/>
      <c r="K68" s="106"/>
      <c r="L68" s="204">
        <v>266518</v>
      </c>
      <c r="M68" s="204"/>
      <c r="N68" s="204">
        <v>180052</v>
      </c>
      <c r="O68" s="204"/>
      <c r="P68" s="211">
        <v>111278</v>
      </c>
      <c r="Q68" s="211"/>
      <c r="R68" s="211">
        <v>33975</v>
      </c>
    </row>
    <row r="69" spans="1:18" ht="20.25" customHeight="1" x14ac:dyDescent="0.65">
      <c r="A69" s="113" t="s">
        <v>207</v>
      </c>
      <c r="B69" s="238">
        <v>14</v>
      </c>
      <c r="C69" s="260">
        <v>130725</v>
      </c>
      <c r="D69" s="261"/>
      <c r="E69" s="262">
        <v>87795</v>
      </c>
      <c r="F69" s="261"/>
      <c r="G69" s="260">
        <v>63890</v>
      </c>
      <c r="H69" s="261"/>
      <c r="I69" s="262">
        <v>25452</v>
      </c>
      <c r="J69" s="119"/>
      <c r="K69" s="106"/>
      <c r="L69" s="211">
        <v>51104</v>
      </c>
      <c r="M69" s="211"/>
      <c r="N69" s="211">
        <v>39932</v>
      </c>
      <c r="O69" s="204"/>
      <c r="P69" s="211">
        <v>18771</v>
      </c>
      <c r="Q69" s="211"/>
      <c r="R69" s="211">
        <v>10300</v>
      </c>
    </row>
    <row r="70" spans="1:18" ht="20.25" customHeight="1" thickBot="1" x14ac:dyDescent="0.7">
      <c r="A70" s="110" t="s">
        <v>206</v>
      </c>
      <c r="B70" s="238"/>
      <c r="C70" s="150">
        <f>C68-C69</f>
        <v>480831</v>
      </c>
      <c r="D70" s="148"/>
      <c r="E70" s="150">
        <f>E68-E69</f>
        <v>322748</v>
      </c>
      <c r="F70" s="148"/>
      <c r="G70" s="150">
        <f>G68-G69</f>
        <v>679251</v>
      </c>
      <c r="H70" s="148"/>
      <c r="I70" s="150">
        <f>I68-I69</f>
        <v>114316</v>
      </c>
      <c r="J70" s="119"/>
      <c r="K70" s="106"/>
      <c r="L70" s="212">
        <f>L68-L69</f>
        <v>215414</v>
      </c>
      <c r="M70" s="204"/>
      <c r="N70" s="212">
        <f>N68-N69</f>
        <v>140120</v>
      </c>
      <c r="O70" s="204"/>
      <c r="P70" s="212">
        <f>P68-P69</f>
        <v>92507</v>
      </c>
      <c r="Q70" s="211"/>
      <c r="R70" s="212">
        <f>R68-R69</f>
        <v>23675</v>
      </c>
    </row>
    <row r="71" spans="1:18" ht="14.25" customHeight="1" thickTop="1" x14ac:dyDescent="0.3">
      <c r="A71" s="113"/>
      <c r="B71" s="238"/>
      <c r="C71" s="248"/>
      <c r="D71" s="248"/>
      <c r="E71" s="248"/>
      <c r="F71" s="248"/>
      <c r="G71" s="248"/>
      <c r="H71" s="248"/>
      <c r="I71" s="248"/>
      <c r="J71" s="119"/>
      <c r="K71" s="106"/>
      <c r="L71" s="107"/>
      <c r="M71" s="107"/>
    </row>
    <row r="72" spans="1:18" ht="20.25" customHeight="1" x14ac:dyDescent="0.35">
      <c r="A72" s="118" t="s">
        <v>0</v>
      </c>
      <c r="B72" s="231"/>
      <c r="C72" s="113"/>
      <c r="D72" s="113"/>
      <c r="E72" s="113"/>
      <c r="F72" s="113"/>
      <c r="G72" s="113"/>
      <c r="H72" s="113"/>
      <c r="I72" s="113"/>
      <c r="J72" s="119"/>
      <c r="K72" s="106"/>
      <c r="L72" s="107"/>
      <c r="M72" s="107"/>
    </row>
    <row r="73" spans="1:18" ht="20.25" customHeight="1" x14ac:dyDescent="0.3">
      <c r="A73" s="120" t="s">
        <v>99</v>
      </c>
      <c r="B73" s="231"/>
      <c r="C73" s="113"/>
      <c r="D73" s="113"/>
      <c r="E73" s="113"/>
      <c r="F73" s="113"/>
      <c r="G73" s="113"/>
      <c r="H73" s="113"/>
      <c r="I73" s="113"/>
      <c r="J73" s="119"/>
      <c r="K73" s="106"/>
      <c r="L73" s="107"/>
      <c r="M73" s="107"/>
    </row>
    <row r="74" spans="1:18" ht="20.25" customHeight="1" x14ac:dyDescent="0.3">
      <c r="A74" s="113"/>
      <c r="B74" s="231"/>
      <c r="C74" s="113"/>
      <c r="D74" s="113"/>
      <c r="E74" s="113"/>
      <c r="F74" s="113"/>
      <c r="G74" s="113"/>
      <c r="H74" s="113"/>
      <c r="I74" s="113"/>
      <c r="J74" s="119"/>
      <c r="K74" s="106"/>
      <c r="L74" s="107"/>
      <c r="M74" s="107"/>
    </row>
    <row r="75" spans="1:18" ht="20.25" customHeight="1" x14ac:dyDescent="0.3">
      <c r="A75" s="113"/>
      <c r="B75" s="231"/>
      <c r="C75" s="294" t="s">
        <v>2</v>
      </c>
      <c r="D75" s="294"/>
      <c r="E75" s="294"/>
      <c r="F75" s="237"/>
      <c r="G75" s="294" t="s">
        <v>3</v>
      </c>
      <c r="H75" s="294"/>
      <c r="I75" s="294"/>
      <c r="J75" s="119"/>
      <c r="K75" s="106"/>
      <c r="L75" s="107"/>
      <c r="M75" s="107"/>
    </row>
    <row r="76" spans="1:18" ht="20.25" customHeight="1" x14ac:dyDescent="0.3">
      <c r="A76" s="113"/>
      <c r="B76" s="231"/>
      <c r="C76" s="294" t="s">
        <v>4</v>
      </c>
      <c r="D76" s="294"/>
      <c r="E76" s="294"/>
      <c r="F76" s="237"/>
      <c r="G76" s="294" t="s">
        <v>4</v>
      </c>
      <c r="H76" s="294"/>
      <c r="I76" s="294"/>
      <c r="J76" s="119"/>
      <c r="K76" s="106"/>
      <c r="L76" s="107"/>
      <c r="M76" s="107"/>
    </row>
    <row r="77" spans="1:18" ht="20.25" customHeight="1" x14ac:dyDescent="0.3">
      <c r="A77" s="113"/>
      <c r="B77" s="231"/>
      <c r="C77" s="292" t="s">
        <v>153</v>
      </c>
      <c r="D77" s="292"/>
      <c r="E77" s="292"/>
      <c r="F77" s="237"/>
      <c r="G77" s="292" t="s">
        <v>153</v>
      </c>
      <c r="H77" s="292"/>
      <c r="I77" s="292"/>
      <c r="J77" s="119"/>
      <c r="K77" s="106"/>
      <c r="L77" s="107"/>
      <c r="M77" s="107"/>
    </row>
    <row r="78" spans="1:18" ht="20.25" customHeight="1" x14ac:dyDescent="0.3">
      <c r="A78" s="113"/>
      <c r="B78" s="231"/>
      <c r="C78" s="291" t="s">
        <v>148</v>
      </c>
      <c r="D78" s="292"/>
      <c r="E78" s="292"/>
      <c r="F78" s="237"/>
      <c r="G78" s="291" t="s">
        <v>148</v>
      </c>
      <c r="H78" s="291"/>
      <c r="I78" s="291"/>
      <c r="J78" s="119"/>
      <c r="K78" s="106"/>
      <c r="L78" s="107"/>
      <c r="M78" s="107"/>
    </row>
    <row r="79" spans="1:18" ht="20.25" customHeight="1" x14ac:dyDescent="0.3">
      <c r="A79" s="113"/>
      <c r="B79" s="238" t="s">
        <v>7</v>
      </c>
      <c r="C79" s="246">
        <v>2022</v>
      </c>
      <c r="D79" s="240"/>
      <c r="E79" s="246">
        <v>2021</v>
      </c>
      <c r="F79" s="231"/>
      <c r="G79" s="246">
        <v>2022</v>
      </c>
      <c r="H79" s="240"/>
      <c r="I79" s="246">
        <v>2021</v>
      </c>
      <c r="J79" s="119"/>
      <c r="K79" s="106"/>
      <c r="L79" s="107"/>
      <c r="M79" s="107"/>
    </row>
    <row r="80" spans="1:18" ht="20.25" customHeight="1" x14ac:dyDescent="0.3">
      <c r="A80" s="113"/>
      <c r="B80" s="238"/>
      <c r="C80" s="293" t="s">
        <v>92</v>
      </c>
      <c r="D80" s="293"/>
      <c r="E80" s="293"/>
      <c r="F80" s="293"/>
      <c r="G80" s="293"/>
      <c r="H80" s="293"/>
      <c r="I80" s="293"/>
      <c r="J80" s="119"/>
      <c r="K80" s="106"/>
      <c r="L80" s="107"/>
      <c r="M80" s="107"/>
    </row>
    <row r="81" spans="1:13" ht="20.25" customHeight="1" x14ac:dyDescent="0.3">
      <c r="A81" s="110" t="s">
        <v>48</v>
      </c>
      <c r="B81" s="238"/>
      <c r="C81" s="248"/>
      <c r="D81" s="248"/>
      <c r="E81" s="248"/>
      <c r="F81" s="248"/>
      <c r="G81" s="248"/>
      <c r="H81" s="248"/>
      <c r="I81" s="248"/>
      <c r="J81" s="119"/>
      <c r="K81" s="106"/>
      <c r="L81" s="107"/>
      <c r="M81" s="107"/>
    </row>
    <row r="82" spans="1:13" ht="20.25" customHeight="1" x14ac:dyDescent="0.3">
      <c r="A82" s="108" t="s">
        <v>150</v>
      </c>
      <c r="B82" s="238"/>
      <c r="C82" s="248"/>
      <c r="D82" s="248"/>
      <c r="E82" s="248"/>
      <c r="F82" s="248"/>
      <c r="G82" s="248"/>
      <c r="H82" s="248"/>
      <c r="I82" s="248"/>
      <c r="J82" s="119"/>
      <c r="K82" s="106"/>
      <c r="L82" s="107"/>
      <c r="M82" s="107"/>
    </row>
    <row r="83" spans="1:13" ht="20.25" customHeight="1" x14ac:dyDescent="0.3">
      <c r="A83" s="108" t="s">
        <v>151</v>
      </c>
      <c r="B83" s="238"/>
      <c r="C83" s="248"/>
      <c r="D83" s="248"/>
      <c r="E83" s="248"/>
      <c r="F83" s="248"/>
      <c r="G83" s="248"/>
      <c r="H83" s="248"/>
      <c r="I83" s="248"/>
      <c r="J83" s="119"/>
      <c r="K83" s="106"/>
      <c r="L83" s="107"/>
      <c r="M83" s="107"/>
    </row>
    <row r="84" spans="1:13" ht="20.25" customHeight="1" x14ac:dyDescent="0.3">
      <c r="A84" s="113" t="s">
        <v>164</v>
      </c>
      <c r="B84" s="238">
        <v>10</v>
      </c>
      <c r="C84" s="249">
        <v>0</v>
      </c>
      <c r="D84" s="252"/>
      <c r="E84" s="249">
        <v>66504</v>
      </c>
      <c r="F84" s="252"/>
      <c r="G84" s="249">
        <v>0</v>
      </c>
      <c r="H84" s="252"/>
      <c r="I84" s="249">
        <v>64645</v>
      </c>
      <c r="J84" s="119"/>
      <c r="K84" s="106"/>
      <c r="L84" s="107"/>
      <c r="M84" s="107"/>
    </row>
    <row r="85" spans="1:13" ht="20.25" customHeight="1" x14ac:dyDescent="0.3">
      <c r="A85" s="113" t="s">
        <v>143</v>
      </c>
      <c r="B85" s="238"/>
      <c r="C85" s="250">
        <v>0</v>
      </c>
      <c r="D85" s="248"/>
      <c r="E85" s="250">
        <v>-13301</v>
      </c>
      <c r="F85" s="248"/>
      <c r="G85" s="250">
        <v>0</v>
      </c>
      <c r="H85" s="248"/>
      <c r="I85" s="250">
        <v>-12929</v>
      </c>
      <c r="J85" s="119"/>
      <c r="K85" s="106"/>
      <c r="L85" s="107"/>
      <c r="M85" s="107"/>
    </row>
    <row r="86" spans="1:13" ht="20.25" customHeight="1" x14ac:dyDescent="0.3">
      <c r="A86" s="108" t="s">
        <v>139</v>
      </c>
      <c r="B86" s="238"/>
      <c r="C86" s="249"/>
      <c r="D86" s="248"/>
      <c r="E86" s="249"/>
      <c r="F86" s="248"/>
      <c r="G86" s="249"/>
      <c r="H86" s="248"/>
      <c r="I86" s="249"/>
      <c r="J86" s="119"/>
      <c r="K86" s="106"/>
      <c r="L86" s="107"/>
      <c r="M86" s="107"/>
    </row>
    <row r="87" spans="1:13" ht="20.25" customHeight="1" x14ac:dyDescent="0.3">
      <c r="A87" s="128" t="s">
        <v>134</v>
      </c>
      <c r="B87" s="238"/>
      <c r="C87" s="132">
        <f>C84+C85</f>
        <v>0</v>
      </c>
      <c r="D87" s="248"/>
      <c r="E87" s="132">
        <f>E84+E85</f>
        <v>53203</v>
      </c>
      <c r="F87" s="248"/>
      <c r="G87" s="132">
        <f>G84+G85</f>
        <v>0</v>
      </c>
      <c r="H87" s="248"/>
      <c r="I87" s="132">
        <f>I84+I85</f>
        <v>51716</v>
      </c>
      <c r="J87" s="119"/>
      <c r="K87" s="106"/>
      <c r="L87" s="107"/>
      <c r="M87" s="107"/>
    </row>
    <row r="88" spans="1:13" ht="20.25" customHeight="1" x14ac:dyDescent="0.3">
      <c r="A88" s="110" t="s">
        <v>152</v>
      </c>
      <c r="B88" s="238"/>
      <c r="C88" s="248"/>
      <c r="D88" s="248"/>
      <c r="E88" s="248"/>
      <c r="F88" s="248"/>
      <c r="G88" s="248"/>
      <c r="H88" s="248"/>
      <c r="I88" s="248"/>
      <c r="J88" s="119"/>
      <c r="K88" s="106"/>
      <c r="L88" s="107"/>
      <c r="M88" s="107"/>
    </row>
    <row r="89" spans="1:13" ht="20.25" customHeight="1" thickBot="1" x14ac:dyDescent="0.35">
      <c r="A89" s="110" t="s">
        <v>133</v>
      </c>
      <c r="B89" s="238"/>
      <c r="C89" s="122">
        <f>C87</f>
        <v>0</v>
      </c>
      <c r="D89" s="112"/>
      <c r="E89" s="122">
        <f>E87</f>
        <v>53203</v>
      </c>
      <c r="F89" s="112"/>
      <c r="G89" s="122">
        <f>G87</f>
        <v>0</v>
      </c>
      <c r="H89" s="112"/>
      <c r="I89" s="122">
        <f>I87</f>
        <v>51716</v>
      </c>
      <c r="J89" s="119"/>
      <c r="K89" s="106"/>
      <c r="L89" s="107"/>
      <c r="M89" s="107"/>
    </row>
    <row r="90" spans="1:13" ht="14.25" customHeight="1" thickTop="1" x14ac:dyDescent="0.3">
      <c r="A90" s="113"/>
      <c r="B90" s="238"/>
      <c r="C90" s="248"/>
      <c r="D90" s="248"/>
      <c r="E90" s="248"/>
      <c r="F90" s="248"/>
      <c r="G90" s="248"/>
      <c r="H90" s="248"/>
      <c r="I90" s="248"/>
      <c r="J90" s="119"/>
      <c r="K90" s="106"/>
      <c r="L90" s="107"/>
      <c r="M90" s="107"/>
    </row>
    <row r="91" spans="1:13" ht="20.25" customHeight="1" thickBot="1" x14ac:dyDescent="0.35">
      <c r="A91" s="110" t="s">
        <v>211</v>
      </c>
      <c r="B91" s="231"/>
      <c r="C91" s="123">
        <f>SUM(C70,C89)</f>
        <v>480831</v>
      </c>
      <c r="D91" s="112"/>
      <c r="E91" s="123">
        <f>SUM(E70,E89)</f>
        <v>375951</v>
      </c>
      <c r="F91" s="112"/>
      <c r="G91" s="123">
        <f>SUM(G70,G89)</f>
        <v>679251</v>
      </c>
      <c r="H91" s="112"/>
      <c r="I91" s="123">
        <f>SUM(I70,I89)</f>
        <v>166032</v>
      </c>
      <c r="J91" s="119"/>
      <c r="K91" s="106"/>
      <c r="L91" s="107"/>
      <c r="M91" s="107"/>
    </row>
    <row r="92" spans="1:13" ht="14.25" customHeight="1" thickTop="1" x14ac:dyDescent="0.3">
      <c r="A92" s="110"/>
      <c r="B92" s="231"/>
      <c r="C92" s="248"/>
      <c r="D92" s="248"/>
      <c r="E92" s="248"/>
      <c r="F92" s="248"/>
      <c r="G92" s="248"/>
      <c r="H92" s="248"/>
      <c r="I92" s="248"/>
      <c r="J92" s="119"/>
      <c r="K92" s="106"/>
      <c r="L92" s="107"/>
      <c r="M92" s="107"/>
    </row>
    <row r="93" spans="1:13" ht="20.25" customHeight="1" thickBot="1" x14ac:dyDescent="0.35">
      <c r="A93" s="124" t="s">
        <v>212</v>
      </c>
      <c r="B93" s="238">
        <v>15</v>
      </c>
      <c r="C93" s="254">
        <v>0.59</v>
      </c>
      <c r="D93" s="112"/>
      <c r="E93" s="254">
        <v>0.68034748001104595</v>
      </c>
      <c r="F93" s="112"/>
      <c r="G93" s="254">
        <v>0.83</v>
      </c>
      <c r="H93" s="112"/>
      <c r="I93" s="254">
        <v>0.24097624934916001</v>
      </c>
      <c r="J93" s="119"/>
      <c r="K93" s="106"/>
      <c r="L93" s="107"/>
      <c r="M93" s="107"/>
    </row>
    <row r="94" spans="1:13" ht="20.25" customHeight="1" thickTop="1" thickBot="1" x14ac:dyDescent="0.35">
      <c r="A94" s="124" t="s">
        <v>213</v>
      </c>
      <c r="B94" s="238">
        <v>15</v>
      </c>
      <c r="C94" s="254">
        <v>0.57999999999999996</v>
      </c>
      <c r="D94" s="112"/>
      <c r="E94" s="254">
        <v>0.65120971403090699</v>
      </c>
      <c r="F94" s="112"/>
      <c r="G94" s="254">
        <v>0.82</v>
      </c>
      <c r="H94" s="112"/>
      <c r="I94" s="254">
        <v>0.23065577375896101</v>
      </c>
      <c r="J94" s="119"/>
      <c r="K94" s="106"/>
      <c r="L94" s="107"/>
      <c r="M94" s="107"/>
    </row>
    <row r="95" spans="1:13" ht="20.25" customHeight="1" thickTop="1" x14ac:dyDescent="0.3">
      <c r="A95" s="113"/>
      <c r="B95" s="231"/>
      <c r="C95" s="113"/>
      <c r="D95" s="113"/>
      <c r="E95" s="113"/>
      <c r="F95" s="113"/>
      <c r="G95" s="113"/>
      <c r="H95" s="113"/>
      <c r="I95" s="113"/>
    </row>
  </sheetData>
  <mergeCells count="27">
    <mergeCell ref="C47:I47"/>
    <mergeCell ref="C43:E43"/>
    <mergeCell ref="C78:E78"/>
    <mergeCell ref="G78:I78"/>
    <mergeCell ref="C44:E44"/>
    <mergeCell ref="G44:I44"/>
    <mergeCell ref="C45:E45"/>
    <mergeCell ref="G45:I45"/>
    <mergeCell ref="G43:I43"/>
    <mergeCell ref="C80:I80"/>
    <mergeCell ref="C75:E75"/>
    <mergeCell ref="G75:I75"/>
    <mergeCell ref="C76:E76"/>
    <mergeCell ref="G76:I76"/>
    <mergeCell ref="C77:E77"/>
    <mergeCell ref="G77:I77"/>
    <mergeCell ref="C4:E4"/>
    <mergeCell ref="G4:I4"/>
    <mergeCell ref="C5:E5"/>
    <mergeCell ref="G5:I5"/>
    <mergeCell ref="C6:E6"/>
    <mergeCell ref="G6:I6"/>
    <mergeCell ref="C7:E7"/>
    <mergeCell ref="G7:I7"/>
    <mergeCell ref="C9:I9"/>
    <mergeCell ref="C42:E42"/>
    <mergeCell ref="G42:I42"/>
  </mergeCells>
  <pageMargins left="0.8" right="0.8" top="0.48" bottom="0.5" header="0.5" footer="0.5"/>
  <pageSetup paperSize="9" scale="78" firstPageNumber="4" fitToHeight="0" orientation="portrait" useFirstPageNumber="1" r:id="rId1"/>
  <headerFooter alignWithMargins="0">
    <oddFooter>&amp;LThe accompanying notes from an integral part of the interim financial statements.
&amp;C&amp;P</oddFooter>
  </headerFooter>
  <rowBreaks count="2" manualBreakCount="2">
    <brk id="38" max="8" man="1"/>
    <brk id="71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DEA999-172E-483D-BCF4-C1AE79789A56}">
  <dimension ref="A1:Q28"/>
  <sheetViews>
    <sheetView view="pageBreakPreview" zoomScale="70" zoomScaleNormal="60" zoomScaleSheetLayoutView="70" workbookViewId="0">
      <selection activeCell="N5" sqref="N5"/>
    </sheetView>
  </sheetViews>
  <sheetFormatPr defaultColWidth="9.1796875" defaultRowHeight="19.5" customHeight="1" x14ac:dyDescent="0.3"/>
  <cols>
    <col min="1" max="1" width="51.54296875" style="44" customWidth="1"/>
    <col min="2" max="2" width="5.1796875" style="44" customWidth="1"/>
    <col min="3" max="3" width="1.453125" style="44" customWidth="1"/>
    <col min="4" max="4" width="13.1796875" style="21" customWidth="1"/>
    <col min="5" max="5" width="1.1796875" style="41" customWidth="1"/>
    <col min="6" max="6" width="12" style="21" customWidth="1"/>
    <col min="7" max="7" width="1.453125" style="41" customWidth="1"/>
    <col min="8" max="8" width="15.08984375" style="41" customWidth="1"/>
    <col min="9" max="9" width="1.453125" style="41" customWidth="1"/>
    <col min="10" max="10" width="14.1796875" style="21" customWidth="1"/>
    <col min="11" max="11" width="1.453125" style="41" customWidth="1"/>
    <col min="12" max="12" width="15" style="21" customWidth="1"/>
    <col min="13" max="13" width="1.81640625" style="41" customWidth="1"/>
    <col min="14" max="14" width="15.1796875" style="41" customWidth="1"/>
    <col min="15" max="15" width="1.36328125" style="40" customWidth="1"/>
    <col min="16" max="16" width="12.08984375" style="21" customWidth="1"/>
    <col min="17" max="17" width="21" style="41" customWidth="1"/>
    <col min="18" max="16384" width="9.1796875" style="41"/>
  </cols>
  <sheetData>
    <row r="1" spans="1:16" ht="19.5" customHeight="1" x14ac:dyDescent="0.35">
      <c r="A1" s="1" t="s">
        <v>49</v>
      </c>
      <c r="B1" s="31"/>
      <c r="C1" s="31"/>
      <c r="D1" s="28"/>
      <c r="E1" s="32"/>
      <c r="F1" s="28"/>
      <c r="G1" s="32"/>
      <c r="H1" s="32"/>
      <c r="I1" s="32"/>
      <c r="J1" s="28"/>
      <c r="K1" s="32"/>
      <c r="L1" s="28"/>
      <c r="M1" s="32"/>
      <c r="N1" s="32"/>
      <c r="O1" s="33"/>
      <c r="P1" s="43"/>
    </row>
    <row r="2" spans="1:16" s="102" customFormat="1" ht="19.5" customHeight="1" x14ac:dyDescent="0.3">
      <c r="A2" s="5" t="s">
        <v>90</v>
      </c>
      <c r="B2" s="31"/>
      <c r="C2" s="31"/>
      <c r="D2" s="217"/>
      <c r="E2" s="31"/>
      <c r="F2" s="217"/>
      <c r="G2" s="31"/>
      <c r="H2" s="31"/>
      <c r="I2" s="31"/>
      <c r="J2" s="219"/>
      <c r="K2" s="31"/>
      <c r="L2" s="217"/>
      <c r="M2" s="31"/>
      <c r="N2" s="31"/>
      <c r="O2" s="220"/>
      <c r="P2" s="43"/>
    </row>
    <row r="3" spans="1:16" ht="18.75" customHeight="1" x14ac:dyDescent="0.3">
      <c r="B3" s="45"/>
      <c r="C3" s="45"/>
      <c r="D3" s="295"/>
      <c r="E3" s="295"/>
      <c r="F3" s="295"/>
      <c r="G3" s="295"/>
      <c r="H3" s="295"/>
      <c r="I3" s="295"/>
      <c r="J3" s="295"/>
      <c r="K3" s="295"/>
      <c r="L3" s="295"/>
      <c r="M3" s="295"/>
      <c r="N3" s="295"/>
      <c r="O3" s="295"/>
      <c r="P3" s="295"/>
    </row>
    <row r="4" spans="1:16" ht="18.75" customHeight="1" x14ac:dyDescent="0.3">
      <c r="B4" s="45"/>
      <c r="C4" s="45"/>
      <c r="D4" s="295" t="s">
        <v>50</v>
      </c>
      <c r="E4" s="295"/>
      <c r="F4" s="295"/>
      <c r="G4" s="295"/>
      <c r="H4" s="295"/>
      <c r="I4" s="295"/>
      <c r="J4" s="295"/>
      <c r="K4" s="295"/>
      <c r="L4" s="295"/>
      <c r="M4" s="295"/>
      <c r="N4" s="295"/>
      <c r="O4" s="295"/>
      <c r="P4" s="295"/>
    </row>
    <row r="5" spans="1:16" ht="42.5" customHeight="1" x14ac:dyDescent="0.3">
      <c r="B5" s="45"/>
      <c r="C5" s="45"/>
      <c r="D5" s="41"/>
      <c r="E5" s="240"/>
      <c r="F5" s="240"/>
      <c r="G5" s="239"/>
      <c r="H5" s="239"/>
      <c r="I5" s="239"/>
      <c r="J5" s="296" t="s">
        <v>54</v>
      </c>
      <c r="K5" s="296"/>
      <c r="L5" s="296"/>
      <c r="M5" s="240"/>
      <c r="N5" s="167" t="s">
        <v>119</v>
      </c>
      <c r="P5" s="38"/>
    </row>
    <row r="6" spans="1:16" ht="18.75" customHeight="1" x14ac:dyDescent="0.3">
      <c r="B6" s="45"/>
      <c r="C6" s="45"/>
      <c r="D6" s="38" t="s">
        <v>52</v>
      </c>
      <c r="E6" s="240"/>
      <c r="F6" s="240"/>
      <c r="G6" s="239"/>
      <c r="H6" s="38" t="s">
        <v>158</v>
      </c>
      <c r="I6" s="239"/>
      <c r="J6" s="240"/>
      <c r="K6" s="239"/>
      <c r="L6" s="239"/>
      <c r="M6" s="240"/>
      <c r="N6" s="114"/>
      <c r="O6" s="37"/>
    </row>
    <row r="7" spans="1:16" ht="18.75" customHeight="1" x14ac:dyDescent="0.3">
      <c r="B7" s="45"/>
      <c r="C7" s="45"/>
      <c r="D7" s="38" t="s">
        <v>91</v>
      </c>
      <c r="E7" s="240"/>
      <c r="F7" s="38" t="s">
        <v>55</v>
      </c>
      <c r="G7" s="239"/>
      <c r="H7" s="39" t="s">
        <v>159</v>
      </c>
      <c r="I7" s="239"/>
      <c r="J7" s="240" t="s">
        <v>57</v>
      </c>
      <c r="K7" s="239"/>
      <c r="M7" s="240"/>
      <c r="N7" s="37" t="s">
        <v>58</v>
      </c>
      <c r="O7" s="37"/>
      <c r="P7" s="38" t="s">
        <v>59</v>
      </c>
    </row>
    <row r="8" spans="1:16" s="44" customFormat="1" ht="18.75" customHeight="1" x14ac:dyDescent="0.3">
      <c r="B8" s="36" t="s">
        <v>7</v>
      </c>
      <c r="C8" s="45"/>
      <c r="D8" s="38" t="s">
        <v>60</v>
      </c>
      <c r="E8" s="46"/>
      <c r="F8" s="39" t="s">
        <v>61</v>
      </c>
      <c r="G8" s="46"/>
      <c r="H8" s="38" t="s">
        <v>160</v>
      </c>
      <c r="I8" s="46"/>
      <c r="J8" s="39" t="s">
        <v>63</v>
      </c>
      <c r="K8" s="46"/>
      <c r="L8" s="240" t="s">
        <v>64</v>
      </c>
      <c r="M8" s="45"/>
      <c r="N8" s="46" t="s">
        <v>140</v>
      </c>
      <c r="O8" s="37"/>
      <c r="P8" s="39" t="s">
        <v>65</v>
      </c>
    </row>
    <row r="9" spans="1:16" s="47" customFormat="1" ht="19.5" customHeight="1" x14ac:dyDescent="0.3">
      <c r="B9" s="48"/>
      <c r="C9" s="49"/>
      <c r="D9" s="297" t="s">
        <v>92</v>
      </c>
      <c r="E9" s="297"/>
      <c r="F9" s="297"/>
      <c r="G9" s="297"/>
      <c r="H9" s="297"/>
      <c r="I9" s="297"/>
      <c r="J9" s="297"/>
      <c r="K9" s="297"/>
      <c r="L9" s="297"/>
      <c r="M9" s="297"/>
      <c r="N9" s="297"/>
      <c r="O9" s="297"/>
      <c r="P9" s="297"/>
    </row>
    <row r="10" spans="1:16" s="47" customFormat="1" ht="18.75" customHeight="1" x14ac:dyDescent="0.3">
      <c r="A10" s="50" t="s">
        <v>166</v>
      </c>
      <c r="B10" s="48"/>
      <c r="C10" s="49"/>
      <c r="D10" s="116"/>
      <c r="E10" s="116"/>
      <c r="F10" s="116"/>
      <c r="G10" s="116"/>
      <c r="H10" s="116"/>
      <c r="I10" s="116"/>
      <c r="J10" s="116"/>
      <c r="K10" s="116"/>
      <c r="L10" s="116"/>
      <c r="M10" s="116"/>
      <c r="N10" s="116"/>
      <c r="O10" s="116"/>
      <c r="P10" s="116"/>
    </row>
    <row r="11" spans="1:16" s="47" customFormat="1" ht="19" customHeight="1" x14ac:dyDescent="0.3">
      <c r="A11" s="115" t="s">
        <v>167</v>
      </c>
      <c r="B11" s="56"/>
      <c r="C11" s="56"/>
      <c r="D11" s="168">
        <v>412525</v>
      </c>
      <c r="E11" s="168"/>
      <c r="F11" s="168">
        <v>801143</v>
      </c>
      <c r="G11" s="168"/>
      <c r="H11" s="168">
        <v>298611</v>
      </c>
      <c r="I11" s="168"/>
      <c r="J11" s="168">
        <v>27000</v>
      </c>
      <c r="K11" s="168"/>
      <c r="L11" s="168">
        <v>1046239</v>
      </c>
      <c r="M11" s="168"/>
      <c r="N11" s="168">
        <v>224604</v>
      </c>
      <c r="O11" s="153"/>
      <c r="P11" s="153">
        <f>SUM(D11:N11)</f>
        <v>2810122</v>
      </c>
    </row>
    <row r="12" spans="1:16" s="47" customFormat="1" ht="19" customHeight="1" x14ac:dyDescent="0.3">
      <c r="A12" s="55"/>
      <c r="B12" s="56"/>
      <c r="C12" s="55"/>
      <c r="D12" s="153"/>
      <c r="E12" s="166"/>
      <c r="F12" s="153"/>
      <c r="G12" s="166"/>
      <c r="H12" s="166"/>
      <c r="I12" s="166"/>
      <c r="J12" s="166"/>
      <c r="K12" s="166"/>
      <c r="L12" s="153"/>
      <c r="M12" s="166"/>
      <c r="N12" s="166"/>
      <c r="O12" s="166"/>
      <c r="P12" s="157"/>
    </row>
    <row r="13" spans="1:16" s="47" customFormat="1" ht="19" customHeight="1" x14ac:dyDescent="0.3">
      <c r="A13" s="110" t="s">
        <v>154</v>
      </c>
      <c r="B13" s="56"/>
      <c r="C13" s="55"/>
      <c r="D13" s="161"/>
      <c r="E13" s="166"/>
      <c r="F13" s="161"/>
      <c r="G13" s="166"/>
      <c r="H13" s="166"/>
      <c r="I13" s="166"/>
      <c r="J13" s="161"/>
      <c r="K13" s="166"/>
      <c r="L13" s="151"/>
      <c r="M13" s="166"/>
      <c r="N13" s="161"/>
      <c r="O13" s="153"/>
      <c r="P13" s="166"/>
    </row>
    <row r="14" spans="1:16" s="47" customFormat="1" ht="19" customHeight="1" x14ac:dyDescent="0.3">
      <c r="A14" s="108" t="s">
        <v>184</v>
      </c>
      <c r="B14" s="56"/>
      <c r="C14" s="55"/>
      <c r="D14" s="161"/>
      <c r="E14" s="166"/>
      <c r="F14" s="161"/>
      <c r="G14" s="166"/>
      <c r="H14" s="166"/>
      <c r="I14" s="166"/>
      <c r="J14" s="161"/>
      <c r="K14" s="166"/>
      <c r="L14" s="161"/>
      <c r="M14" s="166"/>
      <c r="N14" s="161"/>
      <c r="O14" s="153"/>
      <c r="P14" s="155"/>
    </row>
    <row r="15" spans="1:16" s="47" customFormat="1" ht="19" customHeight="1" x14ac:dyDescent="0.3">
      <c r="A15" s="113" t="s">
        <v>165</v>
      </c>
      <c r="B15" s="56">
        <v>11</v>
      </c>
      <c r="C15" s="55"/>
      <c r="D15" s="161">
        <v>82252</v>
      </c>
      <c r="E15" s="166"/>
      <c r="F15" s="264">
        <v>686149</v>
      </c>
      <c r="G15" s="166"/>
      <c r="H15" s="155">
        <v>-298611</v>
      </c>
      <c r="I15" s="166"/>
      <c r="J15" s="161">
        <v>0</v>
      </c>
      <c r="K15" s="166"/>
      <c r="L15" s="161">
        <v>0</v>
      </c>
      <c r="M15" s="166"/>
      <c r="N15" s="161">
        <v>0</v>
      </c>
      <c r="O15" s="153"/>
      <c r="P15" s="155">
        <v>469790</v>
      </c>
    </row>
    <row r="16" spans="1:16" s="47" customFormat="1" ht="19" customHeight="1" x14ac:dyDescent="0.3">
      <c r="A16" s="113" t="s">
        <v>163</v>
      </c>
      <c r="B16" s="56">
        <v>12</v>
      </c>
      <c r="C16" s="55"/>
      <c r="D16" s="161">
        <v>0</v>
      </c>
      <c r="E16" s="166"/>
      <c r="F16" s="265">
        <v>0</v>
      </c>
      <c r="G16" s="166"/>
      <c r="H16" s="87">
        <v>47238</v>
      </c>
      <c r="I16" s="166"/>
      <c r="J16" s="161">
        <v>0</v>
      </c>
      <c r="K16" s="166"/>
      <c r="L16" s="263">
        <v>0</v>
      </c>
      <c r="M16" s="166"/>
      <c r="N16" s="87">
        <v>0</v>
      </c>
      <c r="O16" s="153"/>
      <c r="P16" s="155">
        <v>47238</v>
      </c>
    </row>
    <row r="17" spans="1:17" s="47" customFormat="1" ht="19" customHeight="1" x14ac:dyDescent="0.3">
      <c r="A17" s="113" t="s">
        <v>162</v>
      </c>
      <c r="B17" s="129">
        <v>16</v>
      </c>
      <c r="C17" s="55"/>
      <c r="D17" s="158">
        <v>0</v>
      </c>
      <c r="E17" s="166"/>
      <c r="F17" s="266">
        <v>0</v>
      </c>
      <c r="G17" s="166"/>
      <c r="H17" s="158">
        <v>0</v>
      </c>
      <c r="I17" s="166"/>
      <c r="J17" s="87">
        <v>0</v>
      </c>
      <c r="K17" s="166"/>
      <c r="L17" s="263">
        <v>-74215</v>
      </c>
      <c r="M17" s="166"/>
      <c r="N17" s="87">
        <v>0</v>
      </c>
      <c r="O17" s="153"/>
      <c r="P17" s="155">
        <v>-74215</v>
      </c>
    </row>
    <row r="18" spans="1:17" s="47" customFormat="1" ht="19" customHeight="1" x14ac:dyDescent="0.3">
      <c r="A18" s="110" t="s">
        <v>155</v>
      </c>
      <c r="B18" s="56"/>
      <c r="C18" s="55"/>
      <c r="D18" s="169">
        <f>SUM(D15:D17)</f>
        <v>82252</v>
      </c>
      <c r="E18" s="152"/>
      <c r="F18" s="169">
        <f>SUM(F15:F17)</f>
        <v>686149</v>
      </c>
      <c r="G18" s="152"/>
      <c r="H18" s="169">
        <f>SUM(H15:H17)</f>
        <v>-251373</v>
      </c>
      <c r="I18" s="152"/>
      <c r="J18" s="160">
        <f>SUM(J15:J17)</f>
        <v>0</v>
      </c>
      <c r="K18" s="152"/>
      <c r="L18" s="131">
        <f>SUM(L15:L17)</f>
        <v>-74215</v>
      </c>
      <c r="M18" s="152"/>
      <c r="N18" s="131">
        <f>-SUM(N15:N17)</f>
        <v>0</v>
      </c>
      <c r="O18" s="152"/>
      <c r="P18" s="131">
        <f>SUM(P15:P17)</f>
        <v>442813</v>
      </c>
    </row>
    <row r="19" spans="1:17" s="47" customFormat="1" ht="19" customHeight="1" x14ac:dyDescent="0.3">
      <c r="A19" s="110"/>
      <c r="B19" s="56"/>
      <c r="C19" s="55"/>
      <c r="D19" s="161"/>
      <c r="E19" s="166"/>
      <c r="F19" s="161"/>
      <c r="G19" s="166"/>
      <c r="H19" s="166"/>
      <c r="I19" s="166"/>
      <c r="J19" s="161"/>
      <c r="K19" s="166"/>
      <c r="L19" s="151"/>
      <c r="M19" s="166"/>
      <c r="N19" s="161"/>
      <c r="O19" s="153"/>
      <c r="P19" s="166"/>
    </row>
    <row r="20" spans="1:17" s="47" customFormat="1" ht="18.75" customHeight="1" x14ac:dyDescent="0.3">
      <c r="A20" s="57" t="s">
        <v>214</v>
      </c>
      <c r="B20" s="56"/>
      <c r="C20" s="55"/>
      <c r="D20" s="153"/>
      <c r="E20" s="166"/>
      <c r="F20" s="153"/>
      <c r="G20" s="166"/>
      <c r="H20" s="166"/>
      <c r="I20" s="166"/>
      <c r="J20" s="153"/>
      <c r="K20" s="166"/>
      <c r="L20" s="151"/>
      <c r="M20" s="166"/>
      <c r="N20" s="166"/>
      <c r="O20" s="153"/>
      <c r="P20" s="151"/>
    </row>
    <row r="21" spans="1:17" s="47" customFormat="1" ht="20.25" customHeight="1" x14ac:dyDescent="0.3">
      <c r="A21" s="113" t="s">
        <v>132</v>
      </c>
      <c r="B21" s="56"/>
      <c r="C21" s="55"/>
      <c r="D21" s="87">
        <v>0</v>
      </c>
      <c r="E21" s="155"/>
      <c r="F21" s="161">
        <v>0</v>
      </c>
      <c r="G21" s="155"/>
      <c r="H21" s="161">
        <v>0</v>
      </c>
      <c r="I21" s="155"/>
      <c r="J21" s="161">
        <v>0</v>
      </c>
      <c r="K21" s="155"/>
      <c r="L21" s="157">
        <v>322748</v>
      </c>
      <c r="M21" s="155"/>
      <c r="N21" s="87">
        <v>0</v>
      </c>
      <c r="O21" s="170"/>
      <c r="P21" s="155">
        <f>SUM(D21:N21)</f>
        <v>322748</v>
      </c>
    </row>
    <row r="22" spans="1:17" s="47" customFormat="1" ht="20.25" customHeight="1" x14ac:dyDescent="0.3">
      <c r="A22" s="113" t="s">
        <v>66</v>
      </c>
      <c r="B22" s="56"/>
      <c r="C22" s="55"/>
      <c r="D22" s="158">
        <v>0</v>
      </c>
      <c r="E22" s="155"/>
      <c r="F22" s="158">
        <v>0</v>
      </c>
      <c r="G22" s="155"/>
      <c r="H22" s="158">
        <v>0</v>
      </c>
      <c r="I22" s="155"/>
      <c r="J22" s="158">
        <v>0</v>
      </c>
      <c r="K22" s="155"/>
      <c r="L22" s="155">
        <v>53203</v>
      </c>
      <c r="M22" s="155"/>
      <c r="N22" s="87">
        <v>0</v>
      </c>
      <c r="O22" s="170"/>
      <c r="P22" s="155">
        <f>SUM(D22:N22)</f>
        <v>53203</v>
      </c>
    </row>
    <row r="23" spans="1:17" s="50" customFormat="1" ht="20.25" customHeight="1" x14ac:dyDescent="0.3">
      <c r="A23" s="57" t="s">
        <v>211</v>
      </c>
      <c r="B23" s="58"/>
      <c r="C23" s="57"/>
      <c r="D23" s="87">
        <v>0</v>
      </c>
      <c r="E23" s="166"/>
      <c r="F23" s="161">
        <v>0</v>
      </c>
      <c r="G23" s="166"/>
      <c r="H23" s="161">
        <v>0</v>
      </c>
      <c r="I23" s="166"/>
      <c r="J23" s="161">
        <v>0</v>
      </c>
      <c r="K23" s="166"/>
      <c r="L23" s="162">
        <f>SUM(L21:L22)</f>
        <v>375951</v>
      </c>
      <c r="M23" s="166"/>
      <c r="N23" s="160">
        <v>0</v>
      </c>
      <c r="O23" s="153"/>
      <c r="P23" s="171">
        <f>SUM(P21:P22)</f>
        <v>375951</v>
      </c>
    </row>
    <row r="24" spans="1:17" s="47" customFormat="1" ht="11.25" customHeight="1" x14ac:dyDescent="0.3">
      <c r="A24" s="55"/>
      <c r="B24" s="56"/>
      <c r="C24" s="55"/>
      <c r="D24" s="164"/>
      <c r="E24" s="166"/>
      <c r="F24" s="164"/>
      <c r="G24" s="166"/>
      <c r="H24" s="164"/>
      <c r="I24" s="166"/>
      <c r="J24" s="164"/>
      <c r="K24" s="166"/>
      <c r="L24" s="151"/>
      <c r="M24" s="166"/>
      <c r="N24" s="156"/>
      <c r="O24" s="153"/>
      <c r="P24" s="151"/>
    </row>
    <row r="25" spans="1:17" s="47" customFormat="1" ht="18.75" customHeight="1" x14ac:dyDescent="0.3">
      <c r="A25" s="55" t="s">
        <v>67</v>
      </c>
      <c r="B25" s="56"/>
      <c r="C25" s="55"/>
      <c r="D25" s="87">
        <v>0</v>
      </c>
      <c r="E25" s="155"/>
      <c r="F25" s="87">
        <v>0</v>
      </c>
      <c r="G25" s="155"/>
      <c r="H25" s="87">
        <v>0</v>
      </c>
      <c r="I25" s="155"/>
      <c r="J25" s="87">
        <v>0</v>
      </c>
      <c r="K25" s="155"/>
      <c r="L25" s="159">
        <v>1618</v>
      </c>
      <c r="M25" s="155"/>
      <c r="N25" s="159">
        <v>-1618</v>
      </c>
      <c r="O25" s="170"/>
      <c r="P25" s="87">
        <f>SUM(D25:N25)</f>
        <v>0</v>
      </c>
    </row>
    <row r="26" spans="1:17" s="49" customFormat="1" ht="11.25" customHeight="1" x14ac:dyDescent="0.3">
      <c r="A26" s="55"/>
      <c r="B26" s="56"/>
      <c r="C26" s="55"/>
      <c r="D26" s="164"/>
      <c r="E26" s="166"/>
      <c r="F26" s="164"/>
      <c r="G26" s="166"/>
      <c r="H26" s="164"/>
      <c r="I26" s="166"/>
      <c r="J26" s="164"/>
      <c r="K26" s="166"/>
      <c r="L26" s="151"/>
      <c r="M26" s="166"/>
      <c r="N26" s="156"/>
      <c r="O26" s="153"/>
      <c r="P26" s="163"/>
    </row>
    <row r="27" spans="1:17" s="50" customFormat="1" ht="19.5" customHeight="1" thickBot="1" x14ac:dyDescent="0.35">
      <c r="A27" s="52" t="s">
        <v>168</v>
      </c>
      <c r="B27" s="51"/>
      <c r="C27" s="52"/>
      <c r="D27" s="165">
        <f>D11+D18+D23+D25</f>
        <v>494777</v>
      </c>
      <c r="E27" s="166"/>
      <c r="F27" s="165">
        <f>F11+F18+F23+F25</f>
        <v>1487292</v>
      </c>
      <c r="G27" s="166"/>
      <c r="H27" s="165">
        <f>H11+H18+H23+H25</f>
        <v>47238</v>
      </c>
      <c r="I27" s="166"/>
      <c r="J27" s="165">
        <f>J11+J18+J23+J25</f>
        <v>27000</v>
      </c>
      <c r="K27" s="166"/>
      <c r="L27" s="165">
        <f>L11+L18+L23+L25</f>
        <v>1349593</v>
      </c>
      <c r="M27" s="166"/>
      <c r="N27" s="165">
        <f>N11+N18+N23+N25</f>
        <v>222986</v>
      </c>
      <c r="O27" s="166"/>
      <c r="P27" s="165">
        <f>SUM(D27:N27)</f>
        <v>3628886</v>
      </c>
      <c r="Q27" s="95"/>
    </row>
    <row r="28" spans="1:17" s="49" customFormat="1" ht="18.75" customHeight="1" thickTop="1" x14ac:dyDescent="0.3">
      <c r="A28" s="101"/>
      <c r="B28" s="100"/>
      <c r="C28" s="101"/>
      <c r="D28" s="53"/>
      <c r="E28" s="54"/>
      <c r="F28" s="53"/>
      <c r="G28" s="54"/>
      <c r="H28" s="54"/>
      <c r="I28" s="54"/>
      <c r="J28" s="53"/>
      <c r="K28" s="54"/>
      <c r="L28" s="53"/>
      <c r="M28" s="54"/>
      <c r="N28" s="54"/>
      <c r="O28" s="53"/>
      <c r="P28" s="53"/>
    </row>
  </sheetData>
  <mergeCells count="4">
    <mergeCell ref="D3:P3"/>
    <mergeCell ref="D4:P4"/>
    <mergeCell ref="J5:L5"/>
    <mergeCell ref="D9:P9"/>
  </mergeCells>
  <pageMargins left="0.8" right="0.8" top="0.48" bottom="0.5" header="0.5" footer="0.5"/>
  <pageSetup paperSize="9" scale="79" firstPageNumber="7" fitToHeight="2" orientation="landscape" useFirstPageNumber="1" r:id="rId1"/>
  <headerFooter alignWithMargins="0">
    <oddFooter>&amp;LThe accompanying notes from an integral part of the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BE7B15-2F4A-4132-9224-7D7E37FBC65D}">
  <dimension ref="A1:Q29"/>
  <sheetViews>
    <sheetView view="pageBreakPreview" zoomScale="70" zoomScaleNormal="60" zoomScaleSheetLayoutView="70" workbookViewId="0">
      <selection activeCell="N5" sqref="N5"/>
    </sheetView>
  </sheetViews>
  <sheetFormatPr defaultColWidth="9.1796875" defaultRowHeight="19.5" customHeight="1" x14ac:dyDescent="0.3"/>
  <cols>
    <col min="1" max="1" width="51.54296875" style="44" customWidth="1"/>
    <col min="2" max="2" width="5.1796875" style="44" customWidth="1"/>
    <col min="3" max="3" width="1.453125" style="44" customWidth="1"/>
    <col min="4" max="4" width="13.1796875" style="21" customWidth="1"/>
    <col min="5" max="5" width="1.1796875" style="41" customWidth="1"/>
    <col min="6" max="6" width="12" style="21" customWidth="1"/>
    <col min="7" max="7" width="1.453125" style="41" customWidth="1"/>
    <col min="8" max="8" width="15.08984375" style="41" customWidth="1"/>
    <col min="9" max="9" width="1.453125" style="41" customWidth="1"/>
    <col min="10" max="10" width="14.1796875" style="21" customWidth="1"/>
    <col min="11" max="11" width="1.453125" style="41" customWidth="1"/>
    <col min="12" max="12" width="15" style="21" customWidth="1"/>
    <col min="13" max="13" width="1.81640625" style="41" customWidth="1"/>
    <col min="14" max="14" width="15.90625" style="41" customWidth="1"/>
    <col min="15" max="15" width="1.36328125" style="40" customWidth="1"/>
    <col min="16" max="16" width="12.08984375" style="21" customWidth="1"/>
    <col min="17" max="17" width="21" style="41" customWidth="1"/>
    <col min="18" max="16384" width="9.1796875" style="41"/>
  </cols>
  <sheetData>
    <row r="1" spans="1:16" ht="19.5" customHeight="1" x14ac:dyDescent="0.35">
      <c r="A1" s="1" t="s">
        <v>49</v>
      </c>
      <c r="B1" s="31"/>
      <c r="C1" s="31"/>
      <c r="D1" s="28"/>
      <c r="E1" s="32"/>
      <c r="F1" s="28"/>
      <c r="G1" s="32"/>
      <c r="H1" s="32"/>
      <c r="I1" s="32"/>
      <c r="J1" s="28"/>
      <c r="K1" s="32"/>
      <c r="L1" s="28"/>
      <c r="M1" s="32"/>
      <c r="N1" s="32"/>
      <c r="O1" s="33"/>
      <c r="P1" s="43"/>
    </row>
    <row r="2" spans="1:16" s="138" customFormat="1" ht="19.5" customHeight="1" x14ac:dyDescent="0.3">
      <c r="A2" s="5" t="s">
        <v>90</v>
      </c>
      <c r="B2" s="31"/>
      <c r="C2" s="31"/>
      <c r="D2" s="217"/>
      <c r="E2" s="31"/>
      <c r="F2" s="217"/>
      <c r="G2" s="31"/>
      <c r="H2" s="31"/>
      <c r="I2" s="31"/>
      <c r="J2" s="219"/>
      <c r="K2" s="31"/>
      <c r="L2" s="217"/>
      <c r="M2" s="31"/>
      <c r="N2" s="31"/>
      <c r="O2" s="220"/>
      <c r="P2" s="43"/>
    </row>
    <row r="3" spans="1:16" ht="18.75" customHeight="1" x14ac:dyDescent="0.3">
      <c r="B3" s="45"/>
      <c r="C3" s="45"/>
      <c r="D3" s="295"/>
      <c r="E3" s="295"/>
      <c r="F3" s="295"/>
      <c r="G3" s="295"/>
      <c r="H3" s="295"/>
      <c r="I3" s="295"/>
      <c r="J3" s="295"/>
      <c r="K3" s="295"/>
      <c r="L3" s="295"/>
      <c r="M3" s="295"/>
      <c r="N3" s="295"/>
      <c r="O3" s="295"/>
      <c r="P3" s="295"/>
    </row>
    <row r="4" spans="1:16" ht="18.75" customHeight="1" x14ac:dyDescent="0.3">
      <c r="B4" s="45"/>
      <c r="C4" s="45"/>
      <c r="D4" s="295" t="s">
        <v>50</v>
      </c>
      <c r="E4" s="295"/>
      <c r="F4" s="295"/>
      <c r="G4" s="295"/>
      <c r="H4" s="295"/>
      <c r="I4" s="295"/>
      <c r="J4" s="295"/>
      <c r="K4" s="295"/>
      <c r="L4" s="295"/>
      <c r="M4" s="295"/>
      <c r="N4" s="295"/>
      <c r="O4" s="295"/>
      <c r="P4" s="295"/>
    </row>
    <row r="5" spans="1:16" ht="37.5" customHeight="1" x14ac:dyDescent="0.3">
      <c r="B5" s="45"/>
      <c r="C5" s="45"/>
      <c r="D5" s="41"/>
      <c r="E5" s="240"/>
      <c r="F5" s="240"/>
      <c r="G5" s="239"/>
      <c r="H5" s="239"/>
      <c r="I5" s="239"/>
      <c r="J5" s="296" t="s">
        <v>54</v>
      </c>
      <c r="K5" s="296"/>
      <c r="L5" s="296"/>
      <c r="M5" s="240"/>
      <c r="N5" s="167" t="s">
        <v>119</v>
      </c>
      <c r="P5" s="38"/>
    </row>
    <row r="6" spans="1:16" ht="18.75" customHeight="1" x14ac:dyDescent="0.3">
      <c r="B6" s="45"/>
      <c r="C6" s="45"/>
      <c r="D6" s="38" t="s">
        <v>52</v>
      </c>
      <c r="E6" s="240"/>
      <c r="F6" s="240"/>
      <c r="G6" s="239"/>
      <c r="H6" s="38" t="s">
        <v>158</v>
      </c>
      <c r="I6" s="239"/>
      <c r="J6" s="240"/>
      <c r="K6" s="239"/>
      <c r="L6" s="239"/>
      <c r="M6" s="240"/>
      <c r="N6" s="114"/>
      <c r="O6" s="37"/>
    </row>
    <row r="7" spans="1:16" ht="18.75" customHeight="1" x14ac:dyDescent="0.3">
      <c r="B7" s="45"/>
      <c r="C7" s="45"/>
      <c r="D7" s="38" t="s">
        <v>91</v>
      </c>
      <c r="E7" s="240"/>
      <c r="F7" s="38" t="s">
        <v>55</v>
      </c>
      <c r="G7" s="239"/>
      <c r="H7" s="39" t="s">
        <v>159</v>
      </c>
      <c r="I7" s="239"/>
      <c r="J7" s="240" t="s">
        <v>57</v>
      </c>
      <c r="K7" s="239"/>
      <c r="M7" s="240"/>
      <c r="N7" s="37" t="s">
        <v>58</v>
      </c>
      <c r="O7" s="37"/>
      <c r="P7" s="38" t="s">
        <v>59</v>
      </c>
    </row>
    <row r="8" spans="1:16" s="44" customFormat="1" ht="18.75" customHeight="1" x14ac:dyDescent="0.3">
      <c r="B8" s="36" t="s">
        <v>7</v>
      </c>
      <c r="C8" s="45"/>
      <c r="D8" s="38" t="s">
        <v>60</v>
      </c>
      <c r="E8" s="46"/>
      <c r="F8" s="39" t="s">
        <v>61</v>
      </c>
      <c r="G8" s="46"/>
      <c r="H8" s="38" t="s">
        <v>160</v>
      </c>
      <c r="I8" s="46"/>
      <c r="J8" s="39" t="s">
        <v>63</v>
      </c>
      <c r="K8" s="46"/>
      <c r="L8" s="240" t="s">
        <v>64</v>
      </c>
      <c r="M8" s="45"/>
      <c r="N8" s="46" t="s">
        <v>140</v>
      </c>
      <c r="O8" s="37"/>
      <c r="P8" s="39" t="s">
        <v>65</v>
      </c>
    </row>
    <row r="9" spans="1:16" s="47" customFormat="1" ht="19.5" customHeight="1" x14ac:dyDescent="0.3">
      <c r="B9" s="48"/>
      <c r="C9" s="49"/>
      <c r="D9" s="297" t="s">
        <v>92</v>
      </c>
      <c r="E9" s="297"/>
      <c r="F9" s="297"/>
      <c r="G9" s="297"/>
      <c r="H9" s="297"/>
      <c r="I9" s="297"/>
      <c r="J9" s="297"/>
      <c r="K9" s="297"/>
      <c r="L9" s="297"/>
      <c r="M9" s="297"/>
      <c r="N9" s="297"/>
      <c r="O9" s="297"/>
      <c r="P9" s="297"/>
    </row>
    <row r="10" spans="1:16" s="47" customFormat="1" ht="18.75" customHeight="1" x14ac:dyDescent="0.3">
      <c r="A10" s="50" t="s">
        <v>198</v>
      </c>
      <c r="B10" s="48"/>
      <c r="C10" s="49"/>
      <c r="D10" s="116"/>
      <c r="E10" s="116"/>
      <c r="F10" s="116"/>
      <c r="G10" s="116"/>
      <c r="H10" s="116"/>
      <c r="I10" s="116"/>
      <c r="J10" s="116"/>
      <c r="K10" s="116"/>
      <c r="L10" s="116"/>
      <c r="M10" s="116"/>
      <c r="N10" s="116"/>
      <c r="O10" s="116"/>
      <c r="P10" s="116"/>
    </row>
    <row r="11" spans="1:16" s="47" customFormat="1" ht="19" customHeight="1" x14ac:dyDescent="0.3">
      <c r="A11" s="115" t="s">
        <v>199</v>
      </c>
      <c r="B11" s="56"/>
      <c r="C11" s="56"/>
      <c r="D11" s="267">
        <v>800095</v>
      </c>
      <c r="E11" s="267"/>
      <c r="F11" s="267">
        <v>11996410</v>
      </c>
      <c r="G11" s="267"/>
      <c r="H11" s="267">
        <v>139389</v>
      </c>
      <c r="I11" s="267"/>
      <c r="J11" s="268">
        <v>41228</v>
      </c>
      <c r="K11" s="267"/>
      <c r="L11" s="267">
        <v>1640104</v>
      </c>
      <c r="M11" s="267"/>
      <c r="N11" s="267">
        <v>221369</v>
      </c>
      <c r="O11" s="267"/>
      <c r="P11" s="267">
        <v>14838595</v>
      </c>
    </row>
    <row r="12" spans="1:16" s="47" customFormat="1" ht="19" customHeight="1" x14ac:dyDescent="0.3">
      <c r="A12" s="55"/>
      <c r="B12" s="56"/>
      <c r="C12" s="55"/>
      <c r="D12" s="153"/>
      <c r="E12" s="166"/>
      <c r="F12" s="153"/>
      <c r="G12" s="166"/>
      <c r="H12" s="166"/>
      <c r="I12" s="166"/>
      <c r="J12" s="166"/>
      <c r="K12" s="166"/>
      <c r="L12" s="153"/>
      <c r="M12" s="166"/>
      <c r="N12" s="166"/>
      <c r="O12" s="166"/>
      <c r="P12" s="157"/>
    </row>
    <row r="13" spans="1:16" s="47" customFormat="1" ht="19" customHeight="1" x14ac:dyDescent="0.3">
      <c r="A13" s="110" t="s">
        <v>154</v>
      </c>
      <c r="B13" s="56"/>
      <c r="C13" s="55"/>
      <c r="D13" s="161"/>
      <c r="E13" s="166"/>
      <c r="F13" s="161"/>
      <c r="G13" s="166"/>
      <c r="H13" s="166"/>
      <c r="I13" s="166"/>
      <c r="J13" s="161"/>
      <c r="K13" s="166"/>
      <c r="L13" s="151"/>
      <c r="M13" s="166"/>
      <c r="N13" s="161"/>
      <c r="O13" s="153"/>
      <c r="P13" s="166"/>
    </row>
    <row r="14" spans="1:16" s="47" customFormat="1" ht="19" customHeight="1" x14ac:dyDescent="0.3">
      <c r="A14" s="108" t="s">
        <v>184</v>
      </c>
      <c r="B14" s="56"/>
      <c r="C14" s="55"/>
      <c r="D14" s="161"/>
      <c r="E14" s="166"/>
      <c r="F14" s="161"/>
      <c r="G14" s="166"/>
      <c r="H14" s="166"/>
      <c r="I14" s="166"/>
      <c r="J14" s="161"/>
      <c r="K14" s="166"/>
      <c r="L14" s="161"/>
      <c r="M14" s="166"/>
      <c r="N14" s="161"/>
      <c r="O14" s="153"/>
      <c r="P14" s="155"/>
    </row>
    <row r="15" spans="1:16" s="47" customFormat="1" ht="19" customHeight="1" x14ac:dyDescent="0.3">
      <c r="A15" s="113" t="s">
        <v>165</v>
      </c>
      <c r="B15" s="56">
        <v>11</v>
      </c>
      <c r="C15" s="55"/>
      <c r="D15" s="221">
        <v>16681</v>
      </c>
      <c r="E15" s="269"/>
      <c r="F15" s="221">
        <v>192512</v>
      </c>
      <c r="G15" s="269"/>
      <c r="H15" s="221">
        <f>-D15-F15</f>
        <v>-209193</v>
      </c>
      <c r="I15" s="269"/>
      <c r="J15" s="270">
        <v>0</v>
      </c>
      <c r="K15" s="269"/>
      <c r="L15" s="270">
        <v>0</v>
      </c>
      <c r="M15" s="269"/>
      <c r="N15" s="270">
        <v>0</v>
      </c>
      <c r="O15" s="269"/>
      <c r="P15" s="271">
        <f>SUM(D15:N15)</f>
        <v>0</v>
      </c>
    </row>
    <row r="16" spans="1:16" s="47" customFormat="1" ht="19" customHeight="1" x14ac:dyDescent="0.3">
      <c r="A16" s="113" t="s">
        <v>163</v>
      </c>
      <c r="B16" s="56">
        <v>12</v>
      </c>
      <c r="C16" s="55"/>
      <c r="D16" s="270">
        <v>0</v>
      </c>
      <c r="E16" s="269"/>
      <c r="F16" s="270">
        <v>0</v>
      </c>
      <c r="G16" s="269"/>
      <c r="H16" s="221">
        <v>110406</v>
      </c>
      <c r="I16" s="269"/>
      <c r="J16" s="270">
        <v>0</v>
      </c>
      <c r="K16" s="271"/>
      <c r="L16" s="270">
        <v>0</v>
      </c>
      <c r="M16" s="271"/>
      <c r="N16" s="270">
        <v>0</v>
      </c>
      <c r="O16" s="271"/>
      <c r="P16" s="271">
        <f t="shared" ref="P16:P17" si="0">SUM(D16:N16)</f>
        <v>110406</v>
      </c>
    </row>
    <row r="17" spans="1:17" s="47" customFormat="1" ht="19" customHeight="1" x14ac:dyDescent="0.3">
      <c r="A17" s="113" t="s">
        <v>162</v>
      </c>
      <c r="B17" s="129">
        <v>16</v>
      </c>
      <c r="C17" s="55"/>
      <c r="D17" s="272">
        <v>0</v>
      </c>
      <c r="E17" s="269"/>
      <c r="F17" s="272">
        <v>0</v>
      </c>
      <c r="G17" s="269"/>
      <c r="H17" s="272">
        <v>0</v>
      </c>
      <c r="I17" s="269"/>
      <c r="J17" s="272">
        <v>0</v>
      </c>
      <c r="K17" s="269"/>
      <c r="L17" s="273">
        <v>-449222</v>
      </c>
      <c r="M17" s="269"/>
      <c r="N17" s="272">
        <v>0</v>
      </c>
      <c r="O17" s="269"/>
      <c r="P17" s="271">
        <f t="shared" si="0"/>
        <v>-449222</v>
      </c>
    </row>
    <row r="18" spans="1:17" s="47" customFormat="1" ht="19" customHeight="1" x14ac:dyDescent="0.3">
      <c r="A18" s="110" t="s">
        <v>155</v>
      </c>
      <c r="B18" s="56"/>
      <c r="C18" s="55"/>
      <c r="D18" s="169">
        <f>SUM(D15:D17)</f>
        <v>16681</v>
      </c>
      <c r="E18" s="152"/>
      <c r="F18" s="169">
        <f>SUM(F15:F17)</f>
        <v>192512</v>
      </c>
      <c r="G18" s="152"/>
      <c r="H18" s="169">
        <f>SUM(H15:H17)</f>
        <v>-98787</v>
      </c>
      <c r="I18" s="152"/>
      <c r="J18" s="160">
        <f>SUM(J15:J17)</f>
        <v>0</v>
      </c>
      <c r="K18" s="152"/>
      <c r="L18" s="131">
        <f>SUM(L15:L17)</f>
        <v>-449222</v>
      </c>
      <c r="M18" s="152"/>
      <c r="N18" s="131">
        <f>-SUM(N15:N17)</f>
        <v>0</v>
      </c>
      <c r="O18" s="152"/>
      <c r="P18" s="131">
        <f>SUM(P15:P17)</f>
        <v>-338816</v>
      </c>
    </row>
    <row r="19" spans="1:17" s="47" customFormat="1" ht="19" customHeight="1" x14ac:dyDescent="0.3">
      <c r="A19" s="110"/>
      <c r="B19" s="56"/>
      <c r="C19" s="55"/>
      <c r="D19" s="161"/>
      <c r="E19" s="166"/>
      <c r="F19" s="161"/>
      <c r="G19" s="166"/>
      <c r="H19" s="166"/>
      <c r="I19" s="166"/>
      <c r="J19" s="161"/>
      <c r="K19" s="166"/>
      <c r="L19" s="151"/>
      <c r="M19" s="166"/>
      <c r="N19" s="161"/>
      <c r="O19" s="153"/>
      <c r="P19" s="166"/>
    </row>
    <row r="20" spans="1:17" s="47" customFormat="1" ht="18.75" customHeight="1" x14ac:dyDescent="0.3">
      <c r="A20" s="57" t="s">
        <v>214</v>
      </c>
      <c r="B20" s="56"/>
      <c r="C20" s="55"/>
      <c r="D20" s="153"/>
      <c r="E20" s="166"/>
      <c r="F20" s="153"/>
      <c r="G20" s="166"/>
      <c r="H20" s="166"/>
      <c r="I20" s="166"/>
      <c r="J20" s="153"/>
      <c r="K20" s="166"/>
      <c r="L20" s="151"/>
      <c r="M20" s="166"/>
      <c r="N20" s="166"/>
      <c r="O20" s="153"/>
      <c r="P20" s="151"/>
    </row>
    <row r="21" spans="1:17" s="47" customFormat="1" ht="20.25" customHeight="1" x14ac:dyDescent="0.3">
      <c r="A21" s="113" t="s">
        <v>132</v>
      </c>
      <c r="B21" s="56"/>
      <c r="C21" s="55"/>
      <c r="D21" s="272">
        <v>0</v>
      </c>
      <c r="E21" s="274"/>
      <c r="F21" s="272">
        <v>0</v>
      </c>
      <c r="G21" s="274"/>
      <c r="H21" s="272">
        <v>0</v>
      </c>
      <c r="I21" s="274"/>
      <c r="J21" s="272">
        <v>0</v>
      </c>
      <c r="K21" s="274"/>
      <c r="L21" s="273">
        <f>'PL4-6'!C70</f>
        <v>480831</v>
      </c>
      <c r="M21" s="274"/>
      <c r="N21" s="272">
        <v>0</v>
      </c>
      <c r="O21" s="274"/>
      <c r="P21" s="275">
        <f t="shared" ref="P21" si="1">SUM(D21:N21)</f>
        <v>480831</v>
      </c>
    </row>
    <row r="22" spans="1:17" s="50" customFormat="1" ht="20.25" customHeight="1" x14ac:dyDescent="0.3">
      <c r="A22" s="57" t="s">
        <v>211</v>
      </c>
      <c r="B22" s="58"/>
      <c r="C22" s="57"/>
      <c r="D22" s="87">
        <v>0</v>
      </c>
      <c r="E22" s="166"/>
      <c r="F22" s="161">
        <v>0</v>
      </c>
      <c r="G22" s="166"/>
      <c r="H22" s="161">
        <v>0</v>
      </c>
      <c r="I22" s="166"/>
      <c r="J22" s="161">
        <v>0</v>
      </c>
      <c r="K22" s="166"/>
      <c r="L22" s="162">
        <f>SUM(L21:L21)</f>
        <v>480831</v>
      </c>
      <c r="M22" s="166"/>
      <c r="N22" s="160">
        <v>0</v>
      </c>
      <c r="O22" s="153"/>
      <c r="P22" s="171">
        <f>SUM(P21:P21)</f>
        <v>480831</v>
      </c>
    </row>
    <row r="23" spans="1:17" s="47" customFormat="1" ht="11.25" customHeight="1" x14ac:dyDescent="0.3">
      <c r="A23" s="55"/>
      <c r="B23" s="56"/>
      <c r="C23" s="55"/>
      <c r="D23" s="164"/>
      <c r="E23" s="166"/>
      <c r="F23" s="164"/>
      <c r="G23" s="166"/>
      <c r="H23" s="164"/>
      <c r="I23" s="166"/>
      <c r="J23" s="164"/>
      <c r="K23" s="166"/>
      <c r="L23" s="151"/>
      <c r="M23" s="166"/>
      <c r="N23" s="156"/>
      <c r="O23" s="153"/>
      <c r="P23" s="151"/>
    </row>
    <row r="24" spans="1:17" s="47" customFormat="1" ht="18.75" customHeight="1" x14ac:dyDescent="0.3">
      <c r="A24" s="55" t="s">
        <v>67</v>
      </c>
      <c r="B24" s="56"/>
      <c r="C24" s="55"/>
      <c r="D24" s="87">
        <v>0</v>
      </c>
      <c r="E24" s="155"/>
      <c r="F24" s="87">
        <v>0</v>
      </c>
      <c r="G24" s="155"/>
      <c r="H24" s="87">
        <v>0</v>
      </c>
      <c r="I24" s="155"/>
      <c r="J24" s="87">
        <v>0</v>
      </c>
      <c r="K24" s="155"/>
      <c r="L24" s="159">
        <v>1618</v>
      </c>
      <c r="M24" s="155"/>
      <c r="N24" s="159">
        <v>-1618</v>
      </c>
      <c r="O24" s="170"/>
      <c r="P24" s="87">
        <v>0</v>
      </c>
    </row>
    <row r="25" spans="1:17" s="49" customFormat="1" ht="11.25" customHeight="1" x14ac:dyDescent="0.3">
      <c r="A25" s="55"/>
      <c r="B25" s="56"/>
      <c r="C25" s="55"/>
      <c r="D25" s="164"/>
      <c r="E25" s="166"/>
      <c r="F25" s="164"/>
      <c r="G25" s="166"/>
      <c r="H25" s="164"/>
      <c r="I25" s="166"/>
      <c r="J25" s="164"/>
      <c r="K25" s="166"/>
      <c r="L25" s="151"/>
      <c r="M25" s="166"/>
      <c r="N25" s="156"/>
      <c r="O25" s="153"/>
      <c r="P25" s="163"/>
    </row>
    <row r="26" spans="1:17" s="50" customFormat="1" ht="19.5" customHeight="1" thickBot="1" x14ac:dyDescent="0.35">
      <c r="A26" s="52" t="s">
        <v>200</v>
      </c>
      <c r="B26" s="51"/>
      <c r="C26" s="52"/>
      <c r="D26" s="165">
        <f>D11+D18+D22+D24</f>
        <v>816776</v>
      </c>
      <c r="E26" s="166"/>
      <c r="F26" s="165">
        <f>F11+F18+F22+F24</f>
        <v>12188922</v>
      </c>
      <c r="G26" s="166"/>
      <c r="H26" s="165">
        <f>H11+H18+H22+H24</f>
        <v>40602</v>
      </c>
      <c r="I26" s="166"/>
      <c r="J26" s="165">
        <f>J11+J18+J22+J24</f>
        <v>41228</v>
      </c>
      <c r="K26" s="166"/>
      <c r="L26" s="165">
        <f>L11+L18+L22+L24</f>
        <v>1673331</v>
      </c>
      <c r="M26" s="166"/>
      <c r="N26" s="165">
        <f>N11+N18+N22+N24</f>
        <v>219751</v>
      </c>
      <c r="O26" s="166"/>
      <c r="P26" s="165">
        <f>SUM(D26:N26)</f>
        <v>14980610</v>
      </c>
      <c r="Q26" s="21">
        <f>P26-'FS2-3'!C83</f>
        <v>0</v>
      </c>
    </row>
    <row r="27" spans="1:17" s="49" customFormat="1" ht="18.75" customHeight="1" thickTop="1" x14ac:dyDescent="0.3">
      <c r="A27" s="101"/>
      <c r="B27" s="100"/>
      <c r="C27" s="101"/>
      <c r="D27" s="53"/>
      <c r="E27" s="54"/>
      <c r="F27" s="53"/>
      <c r="G27" s="54"/>
      <c r="H27" s="54"/>
      <c r="I27" s="54"/>
      <c r="J27" s="53"/>
      <c r="K27" s="54"/>
      <c r="L27" s="53"/>
      <c r="M27" s="54"/>
      <c r="N27" s="54"/>
      <c r="O27" s="53"/>
      <c r="P27" s="53"/>
    </row>
    <row r="28" spans="1:17" ht="19.5" customHeight="1" x14ac:dyDescent="0.3">
      <c r="A28" s="41"/>
      <c r="B28" s="41"/>
      <c r="C28" s="41"/>
      <c r="D28" s="21">
        <f>D26-'FS2-3'!C73</f>
        <v>0</v>
      </c>
      <c r="E28" s="21">
        <f>E26-'FS2-3'!D73</f>
        <v>0</v>
      </c>
      <c r="F28" s="21">
        <f>F26-'FS2-3'!C75</f>
        <v>0</v>
      </c>
      <c r="G28" s="21"/>
      <c r="H28" s="21">
        <f>H26-'FS2-3'!C77</f>
        <v>0</v>
      </c>
      <c r="I28" s="21"/>
      <c r="J28" s="21">
        <f>J26-'FS2-3'!C80</f>
        <v>0</v>
      </c>
      <c r="K28" s="21">
        <f>K26-'FS2-3'!B81</f>
        <v>0</v>
      </c>
      <c r="L28" s="21">
        <f>L26-'FS2-3'!C81</f>
        <v>0</v>
      </c>
      <c r="M28" s="21">
        <f>M26-'FS2-3'!D81</f>
        <v>0</v>
      </c>
      <c r="N28" s="21">
        <f>N26-'FS2-3'!C82</f>
        <v>0</v>
      </c>
    </row>
    <row r="29" spans="1:17" ht="19.5" customHeight="1" x14ac:dyDescent="0.3">
      <c r="A29" s="41"/>
      <c r="B29" s="41"/>
      <c r="C29" s="41"/>
    </row>
  </sheetData>
  <mergeCells count="4">
    <mergeCell ref="D3:P3"/>
    <mergeCell ref="D4:P4"/>
    <mergeCell ref="J5:L5"/>
    <mergeCell ref="D9:P9"/>
  </mergeCells>
  <pageMargins left="0.8" right="0.8" top="0.48" bottom="0.5" header="0.5" footer="0.5"/>
  <pageSetup paperSize="9" scale="79" firstPageNumber="8" fitToHeight="2" orientation="landscape" useFirstPageNumber="1" r:id="rId1"/>
  <headerFooter alignWithMargins="0">
    <oddFooter>&amp;LThe accompanying notes from an integral part of the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45"/>
  <sheetViews>
    <sheetView zoomScale="55" zoomScaleNormal="55" zoomScaleSheetLayoutView="70" workbookViewId="0">
      <selection activeCell="I13" sqref="I13"/>
    </sheetView>
  </sheetViews>
  <sheetFormatPr defaultColWidth="9.1796875" defaultRowHeight="20.25" customHeight="1" x14ac:dyDescent="0.3"/>
  <cols>
    <col min="1" max="1" width="39.453125" style="3" customWidth="1"/>
    <col min="2" max="2" width="7.81640625" style="2" customWidth="1"/>
    <col min="3" max="3" width="1.54296875" style="3" customWidth="1"/>
    <col min="4" max="4" width="15.453125" style="3" customWidth="1"/>
    <col min="5" max="5" width="1.54296875" style="3" customWidth="1"/>
    <col min="6" max="6" width="15.453125" style="3" customWidth="1"/>
    <col min="7" max="7" width="1.54296875" style="3" customWidth="1"/>
    <col min="8" max="8" width="15.453125" style="3" customWidth="1"/>
    <col min="9" max="9" width="1.54296875" style="3" customWidth="1"/>
    <col min="10" max="10" width="15.453125" style="3" customWidth="1"/>
    <col min="11" max="11" width="2.81640625" style="3" customWidth="1"/>
    <col min="12" max="12" width="6.81640625" style="3" customWidth="1"/>
    <col min="13" max="13" width="1.1796875" style="61" customWidth="1"/>
    <col min="14" max="14" width="7.1796875" style="3" customWidth="1"/>
    <col min="15" max="15" width="1.54296875" style="3" customWidth="1"/>
    <col min="16" max="16" width="7" style="3" customWidth="1"/>
    <col min="17" max="17" width="1.453125" style="3" customWidth="1"/>
    <col min="18" max="18" width="12.1796875" style="3" customWidth="1"/>
    <col min="19" max="24" width="9" style="3" customWidth="1"/>
    <col min="25" max="16384" width="9.1796875" style="3"/>
  </cols>
  <sheetData>
    <row r="1" spans="1:24" ht="20.25" customHeight="1" x14ac:dyDescent="0.35">
      <c r="A1" s="1" t="s">
        <v>0</v>
      </c>
    </row>
    <row r="2" spans="1:24" ht="20.25" customHeight="1" x14ac:dyDescent="0.3">
      <c r="A2" s="5" t="s">
        <v>99</v>
      </c>
    </row>
    <row r="3" spans="1:24" ht="20.9" customHeight="1" x14ac:dyDescent="0.3">
      <c r="D3" s="83"/>
      <c r="E3" s="83"/>
      <c r="F3" s="83"/>
      <c r="G3" s="83"/>
      <c r="H3" s="83"/>
      <c r="I3" s="83"/>
      <c r="J3" s="83"/>
      <c r="K3" s="83"/>
    </row>
    <row r="4" spans="1:24" ht="20.25" customHeight="1" x14ac:dyDescent="0.3">
      <c r="B4" s="10"/>
      <c r="C4" s="83"/>
      <c r="D4" s="295" t="s">
        <v>100</v>
      </c>
      <c r="E4" s="295"/>
      <c r="F4" s="295"/>
      <c r="G4" s="6"/>
      <c r="H4" s="295" t="s">
        <v>101</v>
      </c>
      <c r="I4" s="295"/>
      <c r="J4" s="295"/>
      <c r="K4" s="6"/>
    </row>
    <row r="5" spans="1:24" ht="20.25" customHeight="1" x14ac:dyDescent="0.3">
      <c r="B5" s="10"/>
      <c r="C5" s="83"/>
      <c r="D5" s="295" t="s">
        <v>4</v>
      </c>
      <c r="E5" s="295"/>
      <c r="F5" s="295"/>
      <c r="G5" s="6"/>
      <c r="H5" s="295" t="s">
        <v>4</v>
      </c>
      <c r="I5" s="295"/>
      <c r="J5" s="295"/>
      <c r="K5" s="6"/>
    </row>
    <row r="6" spans="1:24" ht="20.25" customHeight="1" x14ac:dyDescent="0.3">
      <c r="B6" s="10"/>
      <c r="C6" s="83"/>
      <c r="D6" s="299" t="s">
        <v>94</v>
      </c>
      <c r="E6" s="300"/>
      <c r="F6" s="300"/>
      <c r="G6" s="6"/>
      <c r="H6" s="299" t="s">
        <v>94</v>
      </c>
      <c r="I6" s="299"/>
      <c r="J6" s="299"/>
      <c r="K6" s="35"/>
    </row>
    <row r="7" spans="1:24" ht="20.25" customHeight="1" x14ac:dyDescent="0.3">
      <c r="B7" s="10"/>
      <c r="C7" s="83"/>
      <c r="D7" s="301" t="s">
        <v>89</v>
      </c>
      <c r="E7" s="300"/>
      <c r="F7" s="300"/>
      <c r="G7" s="6"/>
      <c r="H7" s="301" t="s">
        <v>89</v>
      </c>
      <c r="I7" s="301"/>
      <c r="J7" s="301"/>
      <c r="K7" s="65"/>
    </row>
    <row r="8" spans="1:24" ht="20.25" customHeight="1" x14ac:dyDescent="0.3">
      <c r="B8" s="8" t="s">
        <v>7</v>
      </c>
      <c r="C8" s="83"/>
      <c r="D8" s="9">
        <v>2019</v>
      </c>
      <c r="E8" s="10"/>
      <c r="F8" s="9">
        <v>2018</v>
      </c>
      <c r="G8" s="10"/>
      <c r="H8" s="9">
        <v>2019</v>
      </c>
      <c r="I8" s="10"/>
      <c r="J8" s="9">
        <v>2018</v>
      </c>
      <c r="K8" s="9"/>
    </row>
    <row r="9" spans="1:24" ht="18.75" customHeight="1" x14ac:dyDescent="0.3">
      <c r="B9" s="8"/>
      <c r="C9" s="83"/>
      <c r="D9" s="298" t="s">
        <v>92</v>
      </c>
      <c r="E9" s="298"/>
      <c r="F9" s="298"/>
      <c r="G9" s="298"/>
      <c r="H9" s="298"/>
      <c r="I9" s="298"/>
      <c r="J9" s="298"/>
      <c r="K9" s="8"/>
    </row>
    <row r="10" spans="1:24" ht="20.25" customHeight="1" x14ac:dyDescent="0.3">
      <c r="A10" s="90" t="s">
        <v>102</v>
      </c>
      <c r="B10" s="12"/>
    </row>
    <row r="11" spans="1:24" ht="21" customHeight="1" x14ac:dyDescent="0.3">
      <c r="A11" s="15" t="s">
        <v>103</v>
      </c>
      <c r="B11" s="12">
        <v>3</v>
      </c>
      <c r="D11" s="86">
        <v>333639</v>
      </c>
      <c r="E11" s="86"/>
      <c r="F11" s="86">
        <v>377303</v>
      </c>
      <c r="G11" s="86"/>
      <c r="H11" s="86">
        <v>333486</v>
      </c>
      <c r="I11" s="86"/>
      <c r="J11" s="86">
        <v>383969</v>
      </c>
      <c r="K11" s="13"/>
      <c r="N11" s="13"/>
      <c r="O11" s="4"/>
      <c r="P11" s="4"/>
      <c r="Q11" s="4"/>
    </row>
    <row r="12" spans="1:24" ht="21" customHeight="1" x14ac:dyDescent="0.3">
      <c r="A12" s="15" t="s">
        <v>124</v>
      </c>
      <c r="B12" s="12"/>
      <c r="K12" s="69"/>
      <c r="N12" s="13"/>
      <c r="O12" s="4"/>
      <c r="P12" s="4"/>
      <c r="Q12" s="4"/>
    </row>
    <row r="13" spans="1:24" ht="21" customHeight="1" x14ac:dyDescent="0.3">
      <c r="A13" s="15" t="s">
        <v>125</v>
      </c>
      <c r="B13" s="12"/>
      <c r="D13" s="86">
        <v>191198</v>
      </c>
      <c r="E13" s="86"/>
      <c r="F13" s="86">
        <v>135972</v>
      </c>
      <c r="G13" s="86"/>
      <c r="H13" s="87">
        <v>0</v>
      </c>
      <c r="I13" s="88"/>
      <c r="J13" s="87">
        <v>0</v>
      </c>
      <c r="K13" s="69"/>
      <c r="N13" s="13"/>
      <c r="O13" s="4"/>
      <c r="P13" s="4"/>
      <c r="Q13" s="4"/>
    </row>
    <row r="14" spans="1:24" ht="21" customHeight="1" x14ac:dyDescent="0.3">
      <c r="A14" s="22" t="s">
        <v>104</v>
      </c>
      <c r="B14" s="12"/>
      <c r="D14" s="86">
        <v>25698</v>
      </c>
      <c r="E14" s="86"/>
      <c r="F14" s="86">
        <v>30256</v>
      </c>
      <c r="G14" s="86"/>
      <c r="H14" s="87">
        <v>21748</v>
      </c>
      <c r="I14" s="86"/>
      <c r="J14" s="87">
        <v>30464</v>
      </c>
      <c r="K14" s="69"/>
      <c r="N14" s="13"/>
      <c r="O14" s="4"/>
      <c r="P14" s="4"/>
      <c r="Q14" s="4"/>
    </row>
    <row r="15" spans="1:24" ht="21" customHeight="1" x14ac:dyDescent="0.3">
      <c r="A15" s="15" t="s">
        <v>42</v>
      </c>
      <c r="B15" s="12">
        <v>3</v>
      </c>
      <c r="D15" s="87">
        <v>0</v>
      </c>
      <c r="E15" s="86"/>
      <c r="F15" s="87">
        <v>0</v>
      </c>
      <c r="G15" s="86"/>
      <c r="H15" s="87">
        <v>16855</v>
      </c>
      <c r="I15" s="86"/>
      <c r="J15" s="87">
        <v>12505</v>
      </c>
      <c r="K15" s="69"/>
      <c r="N15" s="13"/>
      <c r="O15" s="4"/>
      <c r="P15" s="4"/>
      <c r="Q15" s="4"/>
    </row>
    <row r="16" spans="1:24" ht="21" customHeight="1" x14ac:dyDescent="0.3">
      <c r="A16" s="15" t="s">
        <v>43</v>
      </c>
      <c r="B16" s="12">
        <v>3</v>
      </c>
      <c r="D16" s="89">
        <v>58751</v>
      </c>
      <c r="E16" s="86"/>
      <c r="F16" s="89">
        <v>36700</v>
      </c>
      <c r="G16" s="86"/>
      <c r="H16" s="86">
        <v>48328</v>
      </c>
      <c r="I16" s="86"/>
      <c r="J16" s="86">
        <v>15089</v>
      </c>
      <c r="K16" s="69"/>
      <c r="N16" s="13"/>
      <c r="O16" s="84"/>
      <c r="P16" s="4"/>
      <c r="Q16" s="84"/>
      <c r="R16" s="69"/>
      <c r="S16" s="69"/>
      <c r="T16" s="69"/>
      <c r="U16" s="69"/>
      <c r="V16" s="69"/>
      <c r="W16" s="69"/>
      <c r="X16" s="69"/>
    </row>
    <row r="17" spans="1:17" ht="21" customHeight="1" x14ac:dyDescent="0.3">
      <c r="A17" s="91" t="s">
        <v>105</v>
      </c>
      <c r="B17" s="17"/>
      <c r="C17" s="7"/>
      <c r="D17" s="18">
        <f>SUM(D11:D16)</f>
        <v>609286</v>
      </c>
      <c r="E17" s="19"/>
      <c r="F17" s="18">
        <f>SUM(F11:F16)</f>
        <v>580231</v>
      </c>
      <c r="G17" s="19"/>
      <c r="H17" s="18">
        <f>SUM(H11:H16)</f>
        <v>420417</v>
      </c>
      <c r="I17" s="19"/>
      <c r="J17" s="18">
        <f>SUM(J11:J16)</f>
        <v>442027</v>
      </c>
      <c r="K17" s="26"/>
      <c r="O17" s="4"/>
      <c r="P17" s="4"/>
      <c r="Q17" s="4"/>
    </row>
    <row r="18" spans="1:17" ht="21" customHeight="1" x14ac:dyDescent="0.3">
      <c r="B18" s="12"/>
      <c r="D18" s="13"/>
      <c r="E18" s="13"/>
      <c r="F18" s="13"/>
      <c r="G18" s="13"/>
      <c r="H18" s="13"/>
      <c r="I18" s="13"/>
      <c r="J18" s="13"/>
      <c r="K18" s="13"/>
    </row>
    <row r="19" spans="1:17" ht="20.25" customHeight="1" x14ac:dyDescent="0.3">
      <c r="A19" s="11" t="s">
        <v>44</v>
      </c>
      <c r="B19" s="12">
        <v>3</v>
      </c>
      <c r="D19" s="13"/>
      <c r="E19" s="13"/>
      <c r="F19" s="13"/>
      <c r="G19" s="13"/>
      <c r="H19" s="13"/>
      <c r="I19" s="13"/>
      <c r="J19" s="13"/>
      <c r="K19" s="13"/>
    </row>
    <row r="20" spans="1:17" ht="21" customHeight="1" x14ac:dyDescent="0.3">
      <c r="A20" s="15" t="s">
        <v>110</v>
      </c>
      <c r="D20" s="13">
        <v>178248</v>
      </c>
      <c r="E20" s="13"/>
      <c r="F20" s="13">
        <v>225565</v>
      </c>
      <c r="G20" s="13"/>
      <c r="H20" s="13">
        <v>233008</v>
      </c>
      <c r="I20" s="13"/>
      <c r="J20" s="13">
        <v>244335</v>
      </c>
      <c r="K20" s="13"/>
    </row>
    <row r="21" spans="1:17" ht="21" customHeight="1" x14ac:dyDescent="0.3">
      <c r="A21" s="15" t="s">
        <v>111</v>
      </c>
      <c r="B21" s="12"/>
      <c r="D21" s="13">
        <v>17488</v>
      </c>
      <c r="E21" s="13"/>
      <c r="F21" s="13">
        <v>25076</v>
      </c>
      <c r="G21" s="13"/>
      <c r="H21" s="13">
        <v>9064</v>
      </c>
      <c r="I21" s="13"/>
      <c r="J21" s="13">
        <v>17502</v>
      </c>
      <c r="K21" s="13"/>
    </row>
    <row r="22" spans="1:17" ht="21" customHeight="1" x14ac:dyDescent="0.3">
      <c r="A22" s="22" t="s">
        <v>84</v>
      </c>
      <c r="B22" s="12"/>
      <c r="D22" s="72">
        <v>167899</v>
      </c>
      <c r="E22" s="13"/>
      <c r="F22" s="72">
        <v>193816</v>
      </c>
      <c r="G22" s="13"/>
      <c r="H22" s="13">
        <v>97576</v>
      </c>
      <c r="I22" s="13"/>
      <c r="J22" s="13">
        <v>128417</v>
      </c>
      <c r="K22" s="13"/>
    </row>
    <row r="23" spans="1:17" ht="21" customHeight="1" x14ac:dyDescent="0.3">
      <c r="A23" s="3" t="s">
        <v>45</v>
      </c>
      <c r="B23" s="12"/>
      <c r="D23" s="69">
        <v>93260</v>
      </c>
      <c r="E23" s="13"/>
      <c r="F23" s="69">
        <v>84982</v>
      </c>
      <c r="G23" s="13"/>
      <c r="H23" s="69">
        <v>57413</v>
      </c>
      <c r="I23" s="13"/>
      <c r="J23" s="69">
        <v>50122</v>
      </c>
      <c r="K23" s="13"/>
    </row>
    <row r="24" spans="1:17" ht="21" customHeight="1" x14ac:dyDescent="0.3">
      <c r="A24" s="3" t="s">
        <v>112</v>
      </c>
      <c r="B24" s="12"/>
      <c r="D24" s="69">
        <v>71051</v>
      </c>
      <c r="E24" s="13"/>
      <c r="F24" s="69">
        <v>201621</v>
      </c>
      <c r="G24" s="13"/>
      <c r="H24" s="69">
        <v>4361</v>
      </c>
      <c r="I24" s="13"/>
      <c r="J24" s="69">
        <v>4890</v>
      </c>
      <c r="K24" s="13"/>
    </row>
    <row r="25" spans="1:17" ht="21" customHeight="1" x14ac:dyDescent="0.3">
      <c r="A25" s="3" t="s">
        <v>46</v>
      </c>
      <c r="B25" s="12"/>
      <c r="D25" s="13">
        <v>37198</v>
      </c>
      <c r="E25" s="13"/>
      <c r="F25" s="13">
        <v>15480</v>
      </c>
      <c r="G25" s="13"/>
      <c r="H25" s="13">
        <v>36805</v>
      </c>
      <c r="I25" s="13"/>
      <c r="J25" s="13">
        <v>15481</v>
      </c>
      <c r="K25" s="13"/>
    </row>
    <row r="26" spans="1:17" ht="21" customHeight="1" x14ac:dyDescent="0.3">
      <c r="A26" s="7" t="s">
        <v>47</v>
      </c>
      <c r="B26" s="17"/>
      <c r="C26" s="7"/>
      <c r="D26" s="18">
        <f>SUM(D20:D25)</f>
        <v>565144</v>
      </c>
      <c r="E26" s="19"/>
      <c r="F26" s="18">
        <f>SUM(F20:F25)</f>
        <v>746540</v>
      </c>
      <c r="G26" s="19"/>
      <c r="H26" s="18">
        <f>SUM(H20:H25)</f>
        <v>438227</v>
      </c>
      <c r="I26" s="19"/>
      <c r="J26" s="18">
        <f>SUM(J20:J25)</f>
        <v>460747</v>
      </c>
      <c r="K26" s="26"/>
    </row>
    <row r="27" spans="1:17" ht="21" customHeight="1" x14ac:dyDescent="0.3">
      <c r="B27" s="12"/>
      <c r="D27" s="13"/>
      <c r="E27" s="13"/>
      <c r="F27" s="13"/>
      <c r="G27" s="13"/>
      <c r="H27" s="13"/>
      <c r="I27" s="13"/>
      <c r="J27" s="13"/>
      <c r="K27" s="13"/>
    </row>
    <row r="28" spans="1:17" ht="20.25" customHeight="1" x14ac:dyDescent="0.3">
      <c r="A28" s="7" t="s">
        <v>86</v>
      </c>
      <c r="B28" s="12"/>
      <c r="D28" s="19">
        <f>D17-D26</f>
        <v>44142</v>
      </c>
      <c r="E28" s="19"/>
      <c r="F28" s="19">
        <f>F17-F26</f>
        <v>-166309</v>
      </c>
      <c r="G28" s="19"/>
      <c r="H28" s="19">
        <f>H17-H26</f>
        <v>-17810</v>
      </c>
      <c r="I28" s="19"/>
      <c r="J28" s="19">
        <f>J17-J26</f>
        <v>-18720</v>
      </c>
      <c r="K28" s="19"/>
    </row>
    <row r="29" spans="1:17" ht="20.25" customHeight="1" x14ac:dyDescent="0.3">
      <c r="A29" s="15" t="s">
        <v>85</v>
      </c>
      <c r="B29" s="12">
        <v>16</v>
      </c>
      <c r="D29" s="92">
        <v>-1386</v>
      </c>
      <c r="E29" s="13"/>
      <c r="F29" s="92">
        <v>18173</v>
      </c>
      <c r="G29" s="13"/>
      <c r="H29" s="29">
        <v>-1331</v>
      </c>
      <c r="I29" s="13"/>
      <c r="J29" s="29">
        <v>7369</v>
      </c>
      <c r="K29" s="16"/>
    </row>
    <row r="30" spans="1:17" ht="21" customHeight="1" thickBot="1" x14ac:dyDescent="0.35">
      <c r="A30" s="22" t="s">
        <v>106</v>
      </c>
      <c r="B30" s="12"/>
      <c r="D30" s="24">
        <f>D28-D29</f>
        <v>45528</v>
      </c>
      <c r="E30" s="26">
        <f>E28+E29</f>
        <v>0</v>
      </c>
      <c r="F30" s="24">
        <f>F28-F29</f>
        <v>-184482</v>
      </c>
      <c r="G30" s="26">
        <f>G28+G29</f>
        <v>0</v>
      </c>
      <c r="H30" s="24">
        <f>H28-H29</f>
        <v>-16479</v>
      </c>
      <c r="I30" s="26">
        <f>I28+I29</f>
        <v>0</v>
      </c>
      <c r="J30" s="24">
        <f>J28-J29</f>
        <v>-26089</v>
      </c>
      <c r="K30" s="26"/>
    </row>
    <row r="31" spans="1:17" ht="21" customHeight="1" thickTop="1" x14ac:dyDescent="0.3">
      <c r="B31" s="12"/>
      <c r="D31" s="16"/>
      <c r="E31" s="13"/>
      <c r="F31" s="16"/>
      <c r="G31" s="13"/>
      <c r="H31" s="16"/>
      <c r="I31" s="13"/>
      <c r="J31" s="16"/>
      <c r="K31" s="16"/>
    </row>
    <row r="32" spans="1:17" ht="20.25" customHeight="1" x14ac:dyDescent="0.3">
      <c r="A32" s="7" t="s">
        <v>48</v>
      </c>
      <c r="B32" s="103"/>
      <c r="C32" s="16"/>
      <c r="D32" s="13"/>
      <c r="E32" s="16"/>
      <c r="F32" s="13"/>
      <c r="G32" s="16"/>
      <c r="H32" s="13"/>
      <c r="I32" s="16"/>
      <c r="J32" s="4"/>
      <c r="M32" s="3"/>
    </row>
    <row r="33" spans="1:13" ht="20.25" customHeight="1" x14ac:dyDescent="0.3">
      <c r="A33" s="96" t="s">
        <v>127</v>
      </c>
      <c r="B33" s="12"/>
      <c r="C33" s="16"/>
      <c r="D33" s="13"/>
      <c r="E33" s="16"/>
      <c r="F33" s="13"/>
      <c r="G33" s="16"/>
      <c r="H33" s="13"/>
      <c r="I33" s="16"/>
      <c r="J33" s="4"/>
      <c r="M33" s="3"/>
    </row>
    <row r="34" spans="1:13" ht="20.25" customHeight="1" x14ac:dyDescent="0.3">
      <c r="A34" s="97" t="s">
        <v>128</v>
      </c>
      <c r="B34" s="12"/>
      <c r="C34" s="13"/>
      <c r="D34" s="16"/>
      <c r="E34" s="13"/>
      <c r="F34" s="16"/>
      <c r="G34" s="13"/>
      <c r="H34" s="16"/>
      <c r="I34" s="13"/>
      <c r="J34" s="4"/>
      <c r="M34" s="3"/>
    </row>
    <row r="35" spans="1:13" ht="20.25" customHeight="1" x14ac:dyDescent="0.3">
      <c r="A35" s="22" t="s">
        <v>129</v>
      </c>
      <c r="B35" s="12" t="s">
        <v>130</v>
      </c>
      <c r="C35" s="99">
        <v>0</v>
      </c>
      <c r="D35" s="99">
        <v>0</v>
      </c>
      <c r="E35" s="16"/>
      <c r="F35" s="99">
        <v>0</v>
      </c>
      <c r="G35" s="16"/>
      <c r="H35" s="99">
        <v>0</v>
      </c>
      <c r="I35" s="16"/>
      <c r="J35" s="99">
        <v>0</v>
      </c>
      <c r="M35" s="3"/>
    </row>
    <row r="36" spans="1:13" ht="20.25" customHeight="1" x14ac:dyDescent="0.3">
      <c r="A36" s="22" t="s">
        <v>131</v>
      </c>
      <c r="B36" s="12">
        <v>30</v>
      </c>
      <c r="C36" s="20">
        <v>26848</v>
      </c>
      <c r="D36" s="20">
        <v>26848</v>
      </c>
      <c r="E36" s="16"/>
      <c r="F36" s="99">
        <v>0</v>
      </c>
      <c r="G36" s="16"/>
      <c r="H36" s="20">
        <v>24662</v>
      </c>
      <c r="I36" s="16"/>
      <c r="J36" s="99">
        <v>0</v>
      </c>
      <c r="M36" s="3"/>
    </row>
    <row r="37" spans="1:13" ht="21" customHeight="1" x14ac:dyDescent="0.3">
      <c r="A37" s="7" t="s">
        <v>48</v>
      </c>
      <c r="B37" s="12"/>
      <c r="D37" s="23"/>
      <c r="E37" s="23"/>
      <c r="F37" s="23"/>
      <c r="G37" s="23"/>
      <c r="H37" s="23"/>
      <c r="I37" s="23"/>
      <c r="J37" s="23"/>
      <c r="K37" s="34"/>
    </row>
    <row r="38" spans="1:13" ht="21" customHeight="1" thickBot="1" x14ac:dyDescent="0.35">
      <c r="A38" s="7" t="s">
        <v>107</v>
      </c>
      <c r="B38" s="12"/>
      <c r="D38" s="98">
        <f>SUM(D35:D37)</f>
        <v>26848</v>
      </c>
      <c r="E38" s="25">
        <v>0</v>
      </c>
      <c r="F38" s="104">
        <v>0</v>
      </c>
      <c r="G38" s="25">
        <v>0</v>
      </c>
      <c r="H38" s="98">
        <f>SUM(H35:H37)</f>
        <v>24662</v>
      </c>
      <c r="I38" s="25">
        <v>0</v>
      </c>
      <c r="J38" s="104">
        <v>0</v>
      </c>
      <c r="K38" s="76"/>
    </row>
    <row r="39" spans="1:13" ht="21" customHeight="1" thickTop="1" x14ac:dyDescent="0.3">
      <c r="B39" s="12"/>
      <c r="D39" s="16"/>
      <c r="E39" s="13"/>
      <c r="F39" s="16"/>
      <c r="G39" s="13"/>
      <c r="H39" s="16"/>
      <c r="I39" s="13"/>
      <c r="J39" s="16"/>
      <c r="K39" s="16"/>
    </row>
    <row r="40" spans="1:13" ht="21" customHeight="1" x14ac:dyDescent="0.3">
      <c r="A40" s="7" t="s">
        <v>115</v>
      </c>
      <c r="B40" s="12"/>
      <c r="D40" s="16"/>
      <c r="E40" s="13"/>
      <c r="F40" s="16"/>
      <c r="G40" s="13"/>
      <c r="H40" s="16"/>
      <c r="I40" s="13"/>
      <c r="J40" s="16"/>
      <c r="K40" s="16"/>
    </row>
    <row r="41" spans="1:13" ht="21" customHeight="1" thickBot="1" x14ac:dyDescent="0.35">
      <c r="A41" s="7" t="s">
        <v>122</v>
      </c>
      <c r="D41" s="24">
        <f>SUM(D30,D38)</f>
        <v>72376</v>
      </c>
      <c r="E41" s="26"/>
      <c r="F41" s="24">
        <f>SUM(F30,F38)</f>
        <v>-184482</v>
      </c>
      <c r="G41" s="26"/>
      <c r="H41" s="24">
        <f>SUM(H30,H38)</f>
        <v>8183</v>
      </c>
      <c r="I41" s="26"/>
      <c r="J41" s="24">
        <f>SUM(J30,J38)</f>
        <v>-26089</v>
      </c>
      <c r="K41" s="26"/>
    </row>
    <row r="42" spans="1:13" ht="21" customHeight="1" thickTop="1" x14ac:dyDescent="0.3">
      <c r="A42" s="7"/>
      <c r="D42" s="16"/>
      <c r="E42" s="13"/>
      <c r="F42" s="16"/>
      <c r="G42" s="13"/>
      <c r="H42" s="16"/>
      <c r="I42" s="13"/>
      <c r="J42" s="16"/>
      <c r="K42" s="16"/>
    </row>
    <row r="43" spans="1:13" ht="21" customHeight="1" thickBot="1" x14ac:dyDescent="0.35">
      <c r="A43" s="30" t="s">
        <v>108</v>
      </c>
      <c r="B43" s="12"/>
      <c r="D43" s="93">
        <f>D30/270000</f>
        <v>0.16862222222222223</v>
      </c>
      <c r="E43" s="19"/>
      <c r="F43" s="93">
        <f>F30/270000</f>
        <v>-0.68326666666666669</v>
      </c>
      <c r="G43" s="19"/>
      <c r="H43" s="93">
        <f>H30/270000</f>
        <v>-6.1033333333333335E-2</v>
      </c>
      <c r="I43" s="19"/>
      <c r="J43" s="93">
        <f>J30/270000</f>
        <v>-9.6625925925925921E-2</v>
      </c>
      <c r="K43" s="85"/>
    </row>
    <row r="44" spans="1:13" ht="20.25" customHeight="1" thickTop="1" x14ac:dyDescent="0.3">
      <c r="A44" s="7"/>
      <c r="D44" s="16"/>
      <c r="F44" s="16"/>
      <c r="H44" s="16"/>
      <c r="J44" s="16"/>
      <c r="K44" s="16"/>
    </row>
    <row r="45" spans="1:13" ht="20.25" customHeight="1" x14ac:dyDescent="0.3">
      <c r="A45" s="7"/>
      <c r="D45" s="16"/>
      <c r="F45" s="16"/>
      <c r="H45" s="16"/>
      <c r="J45" s="16"/>
      <c r="K45" s="16"/>
    </row>
  </sheetData>
  <mergeCells count="9">
    <mergeCell ref="D4:F4"/>
    <mergeCell ref="H4:J4"/>
    <mergeCell ref="D9:J9"/>
    <mergeCell ref="D5:F5"/>
    <mergeCell ref="H5:J5"/>
    <mergeCell ref="D6:F6"/>
    <mergeCell ref="H6:J6"/>
    <mergeCell ref="D7:F7"/>
    <mergeCell ref="H7:J7"/>
  </mergeCells>
  <pageMargins left="0.7" right="0.7" top="0.48" bottom="0.5" header="0.5" footer="0.5"/>
  <pageSetup paperSize="9" scale="76" firstPageNumber="4" orientation="portrait" useFirstPageNumber="1" r:id="rId1"/>
  <headerFooter alignWithMargins="0">
    <oddFooter>&amp;LThe accompanying notes are an integral part of these financial statements.
&amp;C&amp;P</oddFooter>
  </headerFooter>
  <rowBreaks count="1" manualBreakCount="1">
    <brk id="43" max="9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A7E81E-9907-4C2D-9489-92F197486A7B}">
  <dimension ref="A1:S30"/>
  <sheetViews>
    <sheetView view="pageBreakPreview" zoomScale="70" zoomScaleNormal="60" zoomScaleSheetLayoutView="70" workbookViewId="0">
      <selection activeCell="B30" sqref="B30"/>
    </sheetView>
  </sheetViews>
  <sheetFormatPr defaultColWidth="9.1796875" defaultRowHeight="19.5" customHeight="1" x14ac:dyDescent="0.3"/>
  <cols>
    <col min="1" max="1" width="52.1796875" style="44" customWidth="1"/>
    <col min="2" max="2" width="5.453125" style="44" customWidth="1"/>
    <col min="3" max="3" width="1.1796875" style="44" customWidth="1"/>
    <col min="4" max="4" width="12.7265625" style="21" customWidth="1"/>
    <col min="5" max="5" width="1.1796875" style="41" customWidth="1"/>
    <col min="6" max="6" width="10.6328125" style="21" customWidth="1"/>
    <col min="7" max="7" width="1.1796875" style="41" customWidth="1"/>
    <col min="8" max="8" width="15.1796875" style="41" customWidth="1"/>
    <col min="9" max="9" width="1.1796875" style="117" customWidth="1"/>
    <col min="10" max="10" width="15" style="117" customWidth="1"/>
    <col min="11" max="11" width="1.1796875" style="117" customWidth="1"/>
    <col min="12" max="12" width="12.1796875" style="21" customWidth="1"/>
    <col min="13" max="13" width="1.1796875" style="41" customWidth="1"/>
    <col min="14" max="14" width="13" style="21" customWidth="1"/>
    <col min="15" max="15" width="0.81640625" style="41" customWidth="1"/>
    <col min="16" max="16" width="15.08984375" style="41" customWidth="1"/>
    <col min="17" max="17" width="1.08984375" style="40" customWidth="1"/>
    <col min="18" max="18" width="12.26953125" style="21" customWidth="1"/>
    <col min="19" max="19" width="21" style="41" customWidth="1"/>
    <col min="20" max="16384" width="9.1796875" style="41"/>
  </cols>
  <sheetData>
    <row r="1" spans="1:18" ht="19.5" customHeight="1" x14ac:dyDescent="0.35">
      <c r="A1" s="1" t="s">
        <v>49</v>
      </c>
      <c r="B1" s="31"/>
      <c r="C1" s="31"/>
      <c r="D1" s="28"/>
      <c r="E1" s="32"/>
      <c r="F1" s="28"/>
      <c r="G1" s="32"/>
      <c r="H1" s="32"/>
      <c r="I1" s="214"/>
      <c r="J1" s="214"/>
      <c r="K1" s="214"/>
      <c r="L1" s="28"/>
      <c r="M1" s="32"/>
      <c r="N1" s="28"/>
      <c r="O1" s="32"/>
      <c r="P1" s="32"/>
      <c r="Q1" s="33"/>
      <c r="R1" s="43"/>
    </row>
    <row r="2" spans="1:18" s="138" customFormat="1" ht="19.5" customHeight="1" x14ac:dyDescent="0.3">
      <c r="A2" s="5" t="s">
        <v>90</v>
      </c>
      <c r="B2" s="31"/>
      <c r="C2" s="31"/>
      <c r="D2" s="217"/>
      <c r="E2" s="31"/>
      <c r="F2" s="217"/>
      <c r="G2" s="31"/>
      <c r="H2" s="31"/>
      <c r="I2" s="218"/>
      <c r="J2" s="218"/>
      <c r="K2" s="218"/>
      <c r="L2" s="219"/>
      <c r="M2" s="31"/>
      <c r="N2" s="217"/>
      <c r="O2" s="31"/>
      <c r="P2" s="31"/>
      <c r="Q2" s="220"/>
      <c r="R2" s="43"/>
    </row>
    <row r="3" spans="1:18" ht="18.75" customHeight="1" x14ac:dyDescent="0.3">
      <c r="B3" s="45"/>
      <c r="C3" s="45"/>
      <c r="D3" s="295"/>
      <c r="E3" s="295"/>
      <c r="F3" s="295"/>
      <c r="G3" s="295"/>
      <c r="H3" s="295"/>
      <c r="I3" s="295"/>
      <c r="J3" s="295"/>
      <c r="K3" s="295"/>
      <c r="L3" s="295"/>
      <c r="M3" s="295"/>
      <c r="N3" s="295"/>
      <c r="O3" s="295"/>
      <c r="P3" s="295"/>
      <c r="Q3" s="295"/>
      <c r="R3" s="295"/>
    </row>
    <row r="4" spans="1:18" ht="18.75" customHeight="1" x14ac:dyDescent="0.3">
      <c r="B4" s="45"/>
      <c r="C4" s="45"/>
      <c r="D4" s="295" t="s">
        <v>68</v>
      </c>
      <c r="E4" s="295"/>
      <c r="F4" s="295"/>
      <c r="G4" s="295"/>
      <c r="H4" s="295"/>
      <c r="I4" s="295"/>
      <c r="J4" s="295"/>
      <c r="K4" s="295"/>
      <c r="L4" s="295"/>
      <c r="M4" s="295"/>
      <c r="N4" s="295"/>
      <c r="O4" s="295"/>
      <c r="P4" s="295"/>
      <c r="Q4" s="295"/>
      <c r="R4" s="295"/>
    </row>
    <row r="5" spans="1:18" ht="44" customHeight="1" x14ac:dyDescent="0.3">
      <c r="B5" s="45"/>
      <c r="C5" s="45"/>
      <c r="D5" s="41"/>
      <c r="E5" s="240"/>
      <c r="F5" s="240"/>
      <c r="G5" s="239"/>
      <c r="H5" s="240" t="s">
        <v>51</v>
      </c>
      <c r="I5" s="240"/>
      <c r="J5" s="240"/>
      <c r="K5" s="240"/>
      <c r="L5" s="296" t="s">
        <v>54</v>
      </c>
      <c r="M5" s="296"/>
      <c r="N5" s="296"/>
      <c r="O5" s="240"/>
      <c r="P5" s="46" t="s">
        <v>119</v>
      </c>
      <c r="R5" s="38"/>
    </row>
    <row r="6" spans="1:18" ht="18.75" customHeight="1" x14ac:dyDescent="0.3">
      <c r="B6" s="45"/>
      <c r="C6" s="45"/>
      <c r="D6" s="38" t="s">
        <v>52</v>
      </c>
      <c r="E6" s="240"/>
      <c r="F6" s="240"/>
      <c r="G6" s="239"/>
      <c r="H6" s="240" t="s">
        <v>53</v>
      </c>
      <c r="I6" s="240"/>
      <c r="J6" s="240" t="s">
        <v>158</v>
      </c>
      <c r="K6" s="240"/>
      <c r="L6" s="240"/>
      <c r="M6" s="239"/>
      <c r="N6" s="239"/>
      <c r="O6" s="240"/>
      <c r="P6" s="114"/>
      <c r="Q6" s="37"/>
    </row>
    <row r="7" spans="1:18" ht="18.75" customHeight="1" x14ac:dyDescent="0.3">
      <c r="B7" s="45"/>
      <c r="C7" s="45"/>
      <c r="D7" s="38" t="s">
        <v>91</v>
      </c>
      <c r="E7" s="240"/>
      <c r="F7" s="38" t="s">
        <v>55</v>
      </c>
      <c r="G7" s="239"/>
      <c r="H7" s="38" t="s">
        <v>56</v>
      </c>
      <c r="I7" s="38"/>
      <c r="J7" s="240" t="s">
        <v>159</v>
      </c>
      <c r="K7" s="38"/>
      <c r="L7" s="240" t="s">
        <v>57</v>
      </c>
      <c r="M7" s="239"/>
      <c r="O7" s="240"/>
      <c r="P7" s="37" t="s">
        <v>58</v>
      </c>
      <c r="Q7" s="37"/>
      <c r="R7" s="38" t="s">
        <v>59</v>
      </c>
    </row>
    <row r="8" spans="1:18" s="44" customFormat="1" ht="18.75" customHeight="1" x14ac:dyDescent="0.3">
      <c r="B8" s="36" t="s">
        <v>7</v>
      </c>
      <c r="C8" s="45"/>
      <c r="D8" s="38" t="s">
        <v>60</v>
      </c>
      <c r="E8" s="46"/>
      <c r="F8" s="39" t="s">
        <v>61</v>
      </c>
      <c r="G8" s="46"/>
      <c r="H8" s="38" t="s">
        <v>62</v>
      </c>
      <c r="I8" s="38"/>
      <c r="J8" s="240" t="s">
        <v>160</v>
      </c>
      <c r="K8" s="38"/>
      <c r="L8" s="39" t="s">
        <v>63</v>
      </c>
      <c r="M8" s="46"/>
      <c r="N8" s="240" t="s">
        <v>64</v>
      </c>
      <c r="O8" s="45"/>
      <c r="P8" s="46" t="s">
        <v>140</v>
      </c>
      <c r="Q8" s="37"/>
      <c r="R8" s="39" t="s">
        <v>65</v>
      </c>
    </row>
    <row r="9" spans="1:18" s="47" customFormat="1" ht="19.5" customHeight="1" x14ac:dyDescent="0.3">
      <c r="B9" s="48"/>
      <c r="C9" s="49"/>
      <c r="D9" s="297" t="s">
        <v>92</v>
      </c>
      <c r="E9" s="297"/>
      <c r="F9" s="297"/>
      <c r="G9" s="297"/>
      <c r="H9" s="297"/>
      <c r="I9" s="297"/>
      <c r="J9" s="297"/>
      <c r="K9" s="297"/>
      <c r="L9" s="297"/>
      <c r="M9" s="297"/>
      <c r="N9" s="297"/>
      <c r="O9" s="297"/>
      <c r="P9" s="297"/>
      <c r="Q9" s="297"/>
      <c r="R9" s="297"/>
    </row>
    <row r="10" spans="1:18" s="47" customFormat="1" ht="18.75" customHeight="1" x14ac:dyDescent="0.3">
      <c r="A10" s="138" t="s">
        <v>166</v>
      </c>
      <c r="B10" s="48"/>
      <c r="C10" s="49"/>
      <c r="D10" s="154"/>
      <c r="E10" s="154"/>
      <c r="F10" s="154"/>
      <c r="G10" s="154"/>
      <c r="H10" s="154"/>
      <c r="I10" s="154"/>
      <c r="J10" s="154"/>
      <c r="K10" s="154"/>
      <c r="L10" s="154"/>
      <c r="M10" s="154"/>
      <c r="N10" s="154"/>
      <c r="O10" s="154"/>
      <c r="P10" s="154"/>
      <c r="Q10" s="154"/>
      <c r="R10" s="154"/>
    </row>
    <row r="11" spans="1:18" s="47" customFormat="1" ht="18.75" customHeight="1" x14ac:dyDescent="0.3">
      <c r="A11" s="135" t="s">
        <v>167</v>
      </c>
      <c r="B11" s="56"/>
      <c r="C11" s="56"/>
      <c r="D11" s="235">
        <v>412525</v>
      </c>
      <c r="E11" s="235"/>
      <c r="F11" s="235">
        <v>801143</v>
      </c>
      <c r="G11" s="235"/>
      <c r="H11" s="235">
        <v>974118</v>
      </c>
      <c r="I11" s="235"/>
      <c r="J11" s="235">
        <v>298611</v>
      </c>
      <c r="K11" s="235"/>
      <c r="L11" s="235">
        <v>27000</v>
      </c>
      <c r="M11" s="235"/>
      <c r="N11" s="235">
        <v>366386</v>
      </c>
      <c r="O11" s="235"/>
      <c r="P11" s="235">
        <v>224604</v>
      </c>
      <c r="Q11" s="182"/>
      <c r="R11" s="172">
        <f>SUM(D11:P11)</f>
        <v>3104387</v>
      </c>
    </row>
    <row r="12" spans="1:18" s="47" customFormat="1" ht="11" customHeight="1" x14ac:dyDescent="0.3">
      <c r="A12" s="133"/>
      <c r="B12" s="56"/>
      <c r="C12" s="55"/>
      <c r="D12" s="235"/>
      <c r="E12" s="173"/>
      <c r="F12" s="235"/>
      <c r="G12" s="173"/>
      <c r="H12" s="173"/>
      <c r="I12" s="173"/>
      <c r="J12" s="173"/>
      <c r="K12" s="173"/>
      <c r="L12" s="235"/>
      <c r="M12" s="173"/>
      <c r="N12" s="174"/>
      <c r="O12" s="173"/>
      <c r="P12" s="173"/>
      <c r="Q12" s="235"/>
      <c r="R12" s="174"/>
    </row>
    <row r="13" spans="1:18" s="47" customFormat="1" ht="14" x14ac:dyDescent="0.3">
      <c r="A13" s="136" t="s">
        <v>154</v>
      </c>
      <c r="B13" s="56"/>
      <c r="C13" s="55"/>
      <c r="D13" s="235"/>
      <c r="E13" s="173"/>
      <c r="F13" s="235"/>
      <c r="G13" s="173"/>
      <c r="H13" s="173"/>
      <c r="I13" s="173"/>
      <c r="J13" s="173"/>
      <c r="K13" s="173"/>
      <c r="L13" s="235"/>
      <c r="M13" s="173"/>
      <c r="N13" s="174"/>
      <c r="O13" s="173"/>
      <c r="P13" s="173"/>
      <c r="Q13" s="235"/>
      <c r="R13" s="174"/>
    </row>
    <row r="14" spans="1:18" s="47" customFormat="1" ht="19.5" customHeight="1" x14ac:dyDescent="0.3">
      <c r="A14" s="137" t="s">
        <v>184</v>
      </c>
      <c r="B14" s="56"/>
      <c r="C14" s="55"/>
      <c r="D14" s="235"/>
      <c r="E14" s="173"/>
      <c r="F14" s="235"/>
      <c r="G14" s="173"/>
      <c r="H14" s="173"/>
      <c r="I14" s="173"/>
      <c r="J14" s="173"/>
      <c r="K14" s="173"/>
      <c r="L14" s="235"/>
      <c r="M14" s="173"/>
      <c r="N14" s="174"/>
      <c r="O14" s="173"/>
      <c r="P14" s="173"/>
      <c r="Q14" s="235"/>
      <c r="R14" s="174"/>
    </row>
    <row r="15" spans="1:18" s="47" customFormat="1" ht="19.5" customHeight="1" x14ac:dyDescent="0.3">
      <c r="A15" s="113" t="s">
        <v>165</v>
      </c>
      <c r="B15" s="56">
        <v>11</v>
      </c>
      <c r="C15" s="55"/>
      <c r="D15" s="161">
        <v>82252</v>
      </c>
      <c r="E15" s="173"/>
      <c r="F15" s="161">
        <v>686149</v>
      </c>
      <c r="G15" s="173"/>
      <c r="H15" s="177">
        <v>0</v>
      </c>
      <c r="I15" s="173"/>
      <c r="J15" s="177">
        <v>-298611</v>
      </c>
      <c r="K15" s="173"/>
      <c r="L15" s="161">
        <v>0</v>
      </c>
      <c r="M15" s="173"/>
      <c r="N15" s="175">
        <v>0</v>
      </c>
      <c r="O15" s="173"/>
      <c r="P15" s="177">
        <v>0</v>
      </c>
      <c r="Q15" s="235"/>
      <c r="R15" s="175">
        <v>469790</v>
      </c>
    </row>
    <row r="16" spans="1:18" s="47" customFormat="1" ht="19.5" customHeight="1" x14ac:dyDescent="0.3">
      <c r="A16" s="113" t="s">
        <v>163</v>
      </c>
      <c r="B16" s="134">
        <v>12</v>
      </c>
      <c r="C16" s="55"/>
      <c r="D16" s="87">
        <v>0</v>
      </c>
      <c r="E16" s="173"/>
      <c r="F16" s="87">
        <v>0</v>
      </c>
      <c r="G16" s="173"/>
      <c r="H16" s="87">
        <v>0</v>
      </c>
      <c r="I16" s="173"/>
      <c r="J16" s="87">
        <v>47238</v>
      </c>
      <c r="K16" s="173"/>
      <c r="L16" s="87">
        <v>0</v>
      </c>
      <c r="M16" s="173"/>
      <c r="N16" s="87">
        <v>0</v>
      </c>
      <c r="O16" s="173"/>
      <c r="P16" s="87">
        <v>0</v>
      </c>
      <c r="Q16" s="235"/>
      <c r="R16" s="87">
        <f t="shared" ref="R16:R17" si="0">SUM(D16:P16)</f>
        <v>47238</v>
      </c>
    </row>
    <row r="17" spans="1:19" s="47" customFormat="1" ht="19.5" customHeight="1" x14ac:dyDescent="0.3">
      <c r="A17" s="113" t="s">
        <v>162</v>
      </c>
      <c r="B17" s="183">
        <v>16</v>
      </c>
      <c r="C17" s="55"/>
      <c r="D17" s="87">
        <v>0</v>
      </c>
      <c r="E17" s="173"/>
      <c r="F17" s="87">
        <v>0</v>
      </c>
      <c r="G17" s="173"/>
      <c r="H17" s="87">
        <v>0</v>
      </c>
      <c r="I17" s="173"/>
      <c r="J17" s="158">
        <v>0</v>
      </c>
      <c r="K17" s="173"/>
      <c r="L17" s="87">
        <v>0</v>
      </c>
      <c r="M17" s="173"/>
      <c r="N17" s="221">
        <v>-74215</v>
      </c>
      <c r="O17" s="173"/>
      <c r="P17" s="87">
        <v>0</v>
      </c>
      <c r="Q17" s="235"/>
      <c r="R17" s="87">
        <f t="shared" si="0"/>
        <v>-74215</v>
      </c>
    </row>
    <row r="18" spans="1:19" s="47" customFormat="1" ht="19.5" customHeight="1" x14ac:dyDescent="0.3">
      <c r="A18" s="136" t="s">
        <v>155</v>
      </c>
      <c r="B18" s="56"/>
      <c r="C18" s="55"/>
      <c r="D18" s="131">
        <f>SUM(D15:D17)</f>
        <v>82252</v>
      </c>
      <c r="E18" s="173"/>
      <c r="F18" s="131">
        <f>SUM(F15:F17)</f>
        <v>686149</v>
      </c>
      <c r="G18" s="173"/>
      <c r="H18" s="131">
        <f>SUM(H15:H17)</f>
        <v>0</v>
      </c>
      <c r="I18" s="173"/>
      <c r="J18" s="169">
        <f>SUM(J15:J17)</f>
        <v>-251373</v>
      </c>
      <c r="K18" s="173"/>
      <c r="L18" s="131">
        <f>SUM(L15:L17)</f>
        <v>0</v>
      </c>
      <c r="M18" s="173"/>
      <c r="N18" s="131">
        <f>SUM(N15:N17)</f>
        <v>-74215</v>
      </c>
      <c r="O18" s="173"/>
      <c r="P18" s="130">
        <f>SUM(P16:P17)</f>
        <v>0</v>
      </c>
      <c r="Q18" s="235"/>
      <c r="R18" s="131">
        <f>SUM(R15:R17)</f>
        <v>442813</v>
      </c>
    </row>
    <row r="19" spans="1:19" s="47" customFormat="1" ht="11" customHeight="1" x14ac:dyDescent="0.3">
      <c r="A19" s="133"/>
      <c r="B19" s="56"/>
      <c r="C19" s="55"/>
      <c r="D19" s="235"/>
      <c r="E19" s="173"/>
      <c r="F19" s="235"/>
      <c r="G19" s="173"/>
      <c r="H19" s="173"/>
      <c r="I19" s="173"/>
      <c r="J19" s="173"/>
      <c r="K19" s="173"/>
      <c r="L19" s="235"/>
      <c r="M19" s="173"/>
      <c r="N19" s="174"/>
      <c r="O19" s="173"/>
      <c r="P19" s="176"/>
      <c r="Q19" s="235"/>
      <c r="R19" s="174"/>
    </row>
    <row r="20" spans="1:19" s="47" customFormat="1" ht="18.75" customHeight="1" x14ac:dyDescent="0.3">
      <c r="A20" s="139" t="s">
        <v>214</v>
      </c>
      <c r="B20" s="56"/>
      <c r="C20" s="55"/>
      <c r="D20" s="235"/>
      <c r="E20" s="173"/>
      <c r="F20" s="235"/>
      <c r="G20" s="173"/>
      <c r="H20" s="173"/>
      <c r="I20" s="173"/>
      <c r="J20" s="173"/>
      <c r="K20" s="173"/>
      <c r="L20" s="235"/>
      <c r="M20" s="173"/>
      <c r="N20" s="174"/>
      <c r="O20" s="173"/>
      <c r="P20" s="173"/>
      <c r="Q20" s="235"/>
      <c r="R20" s="174"/>
    </row>
    <row r="21" spans="1:19" s="47" customFormat="1" ht="20.25" customHeight="1" x14ac:dyDescent="0.3">
      <c r="A21" s="133" t="s">
        <v>132</v>
      </c>
      <c r="B21" s="56"/>
      <c r="C21" s="55"/>
      <c r="D21" s="87">
        <v>0</v>
      </c>
      <c r="E21" s="177"/>
      <c r="F21" s="87">
        <v>0</v>
      </c>
      <c r="G21" s="177"/>
      <c r="H21" s="87">
        <v>0</v>
      </c>
      <c r="I21" s="161"/>
      <c r="J21" s="161">
        <v>0</v>
      </c>
      <c r="K21" s="161"/>
      <c r="L21" s="87">
        <v>0</v>
      </c>
      <c r="M21" s="177"/>
      <c r="N21" s="222">
        <v>114316</v>
      </c>
      <c r="O21" s="177"/>
      <c r="P21" s="87">
        <v>0</v>
      </c>
      <c r="Q21" s="161"/>
      <c r="R21" s="177">
        <f t="shared" ref="R21:R23" si="1">SUM(D21:P21)</f>
        <v>114316</v>
      </c>
    </row>
    <row r="22" spans="1:19" s="47" customFormat="1" ht="20.25" customHeight="1" x14ac:dyDescent="0.3">
      <c r="A22" s="133" t="s">
        <v>66</v>
      </c>
      <c r="B22" s="56"/>
      <c r="C22" s="55"/>
      <c r="D22" s="87">
        <v>0</v>
      </c>
      <c r="E22" s="161"/>
      <c r="F22" s="87">
        <v>0</v>
      </c>
      <c r="G22" s="161"/>
      <c r="H22" s="87">
        <v>0</v>
      </c>
      <c r="I22" s="161"/>
      <c r="J22" s="158">
        <v>0</v>
      </c>
      <c r="K22" s="161"/>
      <c r="L22" s="87">
        <v>0</v>
      </c>
      <c r="M22" s="177"/>
      <c r="N22" s="222">
        <v>51716</v>
      </c>
      <c r="O22" s="177"/>
      <c r="P22" s="87">
        <v>0</v>
      </c>
      <c r="Q22" s="161"/>
      <c r="R22" s="177">
        <f t="shared" si="1"/>
        <v>51716</v>
      </c>
    </row>
    <row r="23" spans="1:19" s="50" customFormat="1" ht="20.25" customHeight="1" x14ac:dyDescent="0.3">
      <c r="A23" s="139" t="s">
        <v>211</v>
      </c>
      <c r="B23" s="58"/>
      <c r="C23" s="57"/>
      <c r="D23" s="130">
        <v>0</v>
      </c>
      <c r="E23" s="173"/>
      <c r="F23" s="130">
        <v>0</v>
      </c>
      <c r="G23" s="173"/>
      <c r="H23" s="130">
        <v>0</v>
      </c>
      <c r="I23" s="235"/>
      <c r="J23" s="235">
        <v>0</v>
      </c>
      <c r="K23" s="235"/>
      <c r="L23" s="130">
        <v>0</v>
      </c>
      <c r="M23" s="173"/>
      <c r="N23" s="178">
        <f>SUM(N21:N22)</f>
        <v>166032</v>
      </c>
      <c r="O23" s="173"/>
      <c r="P23" s="130">
        <v>0</v>
      </c>
      <c r="Q23" s="235"/>
      <c r="R23" s="131">
        <f t="shared" si="1"/>
        <v>166032</v>
      </c>
    </row>
    <row r="24" spans="1:19" s="47" customFormat="1" ht="11.25" customHeight="1" x14ac:dyDescent="0.3">
      <c r="A24" s="133"/>
      <c r="B24" s="56"/>
      <c r="C24" s="55"/>
      <c r="D24" s="130"/>
      <c r="E24" s="173"/>
      <c r="F24" s="130"/>
      <c r="G24" s="173"/>
      <c r="H24" s="176"/>
      <c r="I24" s="173"/>
      <c r="J24" s="130"/>
      <c r="K24" s="173"/>
      <c r="L24" s="130"/>
      <c r="M24" s="173"/>
      <c r="N24" s="174"/>
      <c r="O24" s="173"/>
      <c r="P24" s="176"/>
      <c r="Q24" s="235"/>
      <c r="R24" s="174"/>
    </row>
    <row r="25" spans="1:19" s="47" customFormat="1" ht="18.75" customHeight="1" x14ac:dyDescent="0.3">
      <c r="A25" s="133" t="s">
        <v>67</v>
      </c>
      <c r="B25" s="56"/>
      <c r="C25" s="55"/>
      <c r="D25" s="87">
        <v>0</v>
      </c>
      <c r="E25" s="177"/>
      <c r="F25" s="87">
        <v>0</v>
      </c>
      <c r="G25" s="177"/>
      <c r="H25" s="87">
        <v>0</v>
      </c>
      <c r="I25" s="161"/>
      <c r="J25" s="87">
        <v>0</v>
      </c>
      <c r="K25" s="161"/>
      <c r="L25" s="87">
        <v>0</v>
      </c>
      <c r="M25" s="177"/>
      <c r="N25" s="179">
        <v>1618</v>
      </c>
      <c r="O25" s="177"/>
      <c r="P25" s="177">
        <v>-1618</v>
      </c>
      <c r="Q25" s="161"/>
      <c r="R25" s="158">
        <f>SUM(D25:P25)</f>
        <v>0</v>
      </c>
    </row>
    <row r="26" spans="1:19" s="49" customFormat="1" ht="11.25" customHeight="1" x14ac:dyDescent="0.3">
      <c r="A26" s="133"/>
      <c r="B26" s="56"/>
      <c r="C26" s="55"/>
      <c r="D26" s="130"/>
      <c r="E26" s="173"/>
      <c r="F26" s="130"/>
      <c r="G26" s="173"/>
      <c r="H26" s="176"/>
      <c r="I26" s="173"/>
      <c r="J26" s="130"/>
      <c r="K26" s="173"/>
      <c r="L26" s="130"/>
      <c r="M26" s="173"/>
      <c r="N26" s="174"/>
      <c r="O26" s="173"/>
      <c r="P26" s="176"/>
      <c r="Q26" s="235"/>
      <c r="R26" s="180"/>
    </row>
    <row r="27" spans="1:19" s="50" customFormat="1" ht="19.5" customHeight="1" thickBot="1" x14ac:dyDescent="0.35">
      <c r="A27" s="140" t="s">
        <v>168</v>
      </c>
      <c r="B27" s="51"/>
      <c r="C27" s="52"/>
      <c r="D27" s="181">
        <f>D11+D18+D23+D25</f>
        <v>494777</v>
      </c>
      <c r="E27" s="173"/>
      <c r="F27" s="181">
        <f>F11+F18+F23+F25</f>
        <v>1487292</v>
      </c>
      <c r="G27" s="173"/>
      <c r="H27" s="181">
        <f>H11+H18+H23+H25</f>
        <v>974118</v>
      </c>
      <c r="I27" s="174"/>
      <c r="J27" s="181">
        <f>J11+J18+J23+J25</f>
        <v>47238</v>
      </c>
      <c r="K27" s="174"/>
      <c r="L27" s="181">
        <f>L11+L18+L23+L25</f>
        <v>27000</v>
      </c>
      <c r="M27" s="173"/>
      <c r="N27" s="181">
        <f>N11+N18+N23+N25</f>
        <v>459821</v>
      </c>
      <c r="O27" s="173"/>
      <c r="P27" s="181">
        <f>P11+P18+P23+P25</f>
        <v>222986</v>
      </c>
      <c r="Q27" s="173"/>
      <c r="R27" s="181">
        <f>SUM(D27:P27)</f>
        <v>3713232</v>
      </c>
      <c r="S27" s="95"/>
    </row>
    <row r="28" spans="1:19" s="49" customFormat="1" ht="18.75" customHeight="1" thickTop="1" x14ac:dyDescent="0.3">
      <c r="A28" s="101"/>
      <c r="B28" s="100"/>
      <c r="C28" s="101"/>
      <c r="D28" s="141"/>
      <c r="E28" s="142"/>
      <c r="F28" s="141"/>
      <c r="G28" s="142"/>
      <c r="H28" s="143"/>
      <c r="I28" s="142"/>
      <c r="J28" s="142"/>
      <c r="K28" s="142"/>
      <c r="L28" s="141"/>
      <c r="M28" s="142"/>
      <c r="N28" s="141"/>
      <c r="O28" s="142"/>
      <c r="P28" s="142"/>
      <c r="Q28" s="141"/>
      <c r="R28" s="141"/>
    </row>
    <row r="29" spans="1:19" ht="19.5" customHeight="1" x14ac:dyDescent="0.3">
      <c r="A29" s="41"/>
      <c r="B29" s="41"/>
      <c r="C29" s="41"/>
    </row>
    <row r="30" spans="1:19" ht="19.5" customHeight="1" x14ac:dyDescent="0.3">
      <c r="A30" s="41"/>
      <c r="B30" s="41"/>
      <c r="C30" s="41"/>
    </row>
  </sheetData>
  <mergeCells count="4">
    <mergeCell ref="D9:R9"/>
    <mergeCell ref="D3:R3"/>
    <mergeCell ref="D4:R4"/>
    <mergeCell ref="L5:N5"/>
  </mergeCells>
  <pageMargins left="0.8" right="0.8" top="0.48" bottom="0.5" header="0.5" footer="0.5"/>
  <pageSetup paperSize="9" scale="75" firstPageNumber="9" fitToHeight="2" orientation="landscape" useFirstPageNumber="1" r:id="rId1"/>
  <headerFooter alignWithMargins="0">
    <oddFooter>&amp;LThe accompanying notes from an integral part of the interim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C5D17D-3B56-4010-A142-C36261BDF9D2}">
  <dimension ref="A1:S29"/>
  <sheetViews>
    <sheetView view="pageBreakPreview" zoomScale="55" zoomScaleNormal="60" zoomScaleSheetLayoutView="55" workbookViewId="0">
      <selection activeCell="B30" sqref="B30"/>
    </sheetView>
  </sheetViews>
  <sheetFormatPr defaultColWidth="9.1796875" defaultRowHeight="19.5" customHeight="1" x14ac:dyDescent="0.3"/>
  <cols>
    <col min="1" max="1" width="50.7265625" style="44" customWidth="1"/>
    <col min="2" max="2" width="5.453125" style="44" customWidth="1"/>
    <col min="3" max="3" width="1.1796875" style="44" customWidth="1"/>
    <col min="4" max="4" width="12.7265625" style="21" customWidth="1"/>
    <col min="5" max="5" width="1.1796875" style="41" customWidth="1"/>
    <col min="6" max="6" width="11.36328125" style="21" bestFit="1" customWidth="1"/>
    <col min="7" max="7" width="1.1796875" style="41" customWidth="1"/>
    <col min="8" max="8" width="15.1796875" style="41" customWidth="1"/>
    <col min="9" max="9" width="1.1796875" style="117" customWidth="1"/>
    <col min="10" max="10" width="15" style="117" customWidth="1"/>
    <col min="11" max="11" width="1.1796875" style="117" customWidth="1"/>
    <col min="12" max="12" width="12.1796875" style="21" customWidth="1"/>
    <col min="13" max="13" width="1.1796875" style="41" customWidth="1"/>
    <col min="14" max="14" width="13" style="21" customWidth="1"/>
    <col min="15" max="15" width="1.08984375" style="41" customWidth="1"/>
    <col min="16" max="16" width="15.7265625" style="41" customWidth="1"/>
    <col min="17" max="17" width="1.08984375" style="40" customWidth="1"/>
    <col min="18" max="18" width="12.26953125" style="21" customWidth="1"/>
    <col min="19" max="19" width="21" style="41" customWidth="1"/>
    <col min="20" max="16384" width="9.1796875" style="41"/>
  </cols>
  <sheetData>
    <row r="1" spans="1:18" ht="19.5" customHeight="1" x14ac:dyDescent="0.35">
      <c r="A1" s="1" t="s">
        <v>49</v>
      </c>
      <c r="B1" s="31"/>
      <c r="C1" s="31"/>
      <c r="D1" s="28"/>
      <c r="E1" s="32"/>
      <c r="F1" s="28"/>
      <c r="G1" s="32"/>
      <c r="H1" s="32"/>
      <c r="I1" s="214"/>
      <c r="J1" s="214"/>
      <c r="K1" s="214"/>
      <c r="L1" s="28"/>
      <c r="M1" s="32"/>
      <c r="N1" s="28"/>
      <c r="O1" s="32"/>
      <c r="P1" s="32"/>
      <c r="Q1" s="33"/>
      <c r="R1" s="43"/>
    </row>
    <row r="2" spans="1:18" s="138" customFormat="1" ht="19.5" customHeight="1" x14ac:dyDescent="0.3">
      <c r="A2" s="5" t="s">
        <v>90</v>
      </c>
      <c r="B2" s="31"/>
      <c r="C2" s="31"/>
      <c r="D2" s="217"/>
      <c r="E2" s="31"/>
      <c r="F2" s="217"/>
      <c r="G2" s="31"/>
      <c r="H2" s="31"/>
      <c r="I2" s="218"/>
      <c r="J2" s="218"/>
      <c r="K2" s="218"/>
      <c r="L2" s="219"/>
      <c r="M2" s="31"/>
      <c r="N2" s="217"/>
      <c r="O2" s="31"/>
      <c r="P2" s="31"/>
      <c r="Q2" s="220"/>
      <c r="R2" s="43"/>
    </row>
    <row r="3" spans="1:18" ht="18.75" customHeight="1" x14ac:dyDescent="0.3">
      <c r="B3" s="45"/>
      <c r="C3" s="45"/>
      <c r="D3" s="295"/>
      <c r="E3" s="295"/>
      <c r="F3" s="295"/>
      <c r="G3" s="295"/>
      <c r="H3" s="295"/>
      <c r="I3" s="295"/>
      <c r="J3" s="295"/>
      <c r="K3" s="295"/>
      <c r="L3" s="295"/>
      <c r="M3" s="295"/>
      <c r="N3" s="295"/>
      <c r="O3" s="295"/>
      <c r="P3" s="295"/>
      <c r="Q3" s="295"/>
      <c r="R3" s="295"/>
    </row>
    <row r="4" spans="1:18" ht="18.75" customHeight="1" x14ac:dyDescent="0.3">
      <c r="B4" s="45"/>
      <c r="C4" s="45"/>
      <c r="D4" s="295" t="s">
        <v>68</v>
      </c>
      <c r="E4" s="295"/>
      <c r="F4" s="295"/>
      <c r="G4" s="295"/>
      <c r="H4" s="295"/>
      <c r="I4" s="295"/>
      <c r="J4" s="295"/>
      <c r="K4" s="295"/>
      <c r="L4" s="295"/>
      <c r="M4" s="295"/>
      <c r="N4" s="295"/>
      <c r="O4" s="295"/>
      <c r="P4" s="295"/>
      <c r="Q4" s="295"/>
      <c r="R4" s="295"/>
    </row>
    <row r="5" spans="1:18" ht="42.5" customHeight="1" x14ac:dyDescent="0.3">
      <c r="B5" s="45"/>
      <c r="C5" s="45"/>
      <c r="D5" s="41"/>
      <c r="E5" s="240"/>
      <c r="F5" s="240"/>
      <c r="G5" s="239"/>
      <c r="H5" s="240" t="s">
        <v>51</v>
      </c>
      <c r="I5" s="240"/>
      <c r="J5" s="240"/>
      <c r="K5" s="240"/>
      <c r="L5" s="296" t="s">
        <v>54</v>
      </c>
      <c r="M5" s="296"/>
      <c r="N5" s="296"/>
      <c r="O5" s="240"/>
      <c r="P5" s="46" t="s">
        <v>119</v>
      </c>
      <c r="R5" s="38"/>
    </row>
    <row r="6" spans="1:18" ht="18.75" customHeight="1" x14ac:dyDescent="0.3">
      <c r="B6" s="45"/>
      <c r="C6" s="45"/>
      <c r="D6" s="38" t="s">
        <v>52</v>
      </c>
      <c r="E6" s="240"/>
      <c r="F6" s="240"/>
      <c r="G6" s="239"/>
      <c r="H6" s="240" t="s">
        <v>53</v>
      </c>
      <c r="I6" s="240"/>
      <c r="J6" s="240" t="s">
        <v>158</v>
      </c>
      <c r="K6" s="240"/>
      <c r="L6" s="240"/>
      <c r="M6" s="239"/>
      <c r="N6" s="239"/>
      <c r="O6" s="240"/>
      <c r="P6" s="114"/>
      <c r="Q6" s="37"/>
    </row>
    <row r="7" spans="1:18" ht="18.75" customHeight="1" x14ac:dyDescent="0.3">
      <c r="B7" s="45"/>
      <c r="C7" s="45"/>
      <c r="D7" s="38" t="s">
        <v>91</v>
      </c>
      <c r="E7" s="240"/>
      <c r="F7" s="38" t="s">
        <v>55</v>
      </c>
      <c r="G7" s="239"/>
      <c r="H7" s="38" t="s">
        <v>56</v>
      </c>
      <c r="I7" s="38"/>
      <c r="J7" s="240" t="s">
        <v>159</v>
      </c>
      <c r="K7" s="38"/>
      <c r="L7" s="240" t="s">
        <v>57</v>
      </c>
      <c r="M7" s="239"/>
      <c r="O7" s="240"/>
      <c r="P7" s="37" t="s">
        <v>58</v>
      </c>
      <c r="Q7" s="37"/>
      <c r="R7" s="38" t="s">
        <v>59</v>
      </c>
    </row>
    <row r="8" spans="1:18" s="44" customFormat="1" ht="18.75" customHeight="1" x14ac:dyDescent="0.3">
      <c r="B8" s="36" t="s">
        <v>7</v>
      </c>
      <c r="C8" s="45"/>
      <c r="D8" s="38" t="s">
        <v>60</v>
      </c>
      <c r="E8" s="46"/>
      <c r="F8" s="39" t="s">
        <v>61</v>
      </c>
      <c r="G8" s="46"/>
      <c r="H8" s="38" t="s">
        <v>62</v>
      </c>
      <c r="I8" s="38"/>
      <c r="J8" s="240" t="s">
        <v>160</v>
      </c>
      <c r="K8" s="38"/>
      <c r="L8" s="39" t="s">
        <v>63</v>
      </c>
      <c r="M8" s="46"/>
      <c r="N8" s="240" t="s">
        <v>64</v>
      </c>
      <c r="O8" s="45"/>
      <c r="P8" s="46" t="s">
        <v>140</v>
      </c>
      <c r="Q8" s="37"/>
      <c r="R8" s="39" t="s">
        <v>65</v>
      </c>
    </row>
    <row r="9" spans="1:18" s="47" customFormat="1" ht="19.5" customHeight="1" x14ac:dyDescent="0.3">
      <c r="B9" s="48"/>
      <c r="C9" s="49"/>
      <c r="D9" s="297" t="s">
        <v>92</v>
      </c>
      <c r="E9" s="297"/>
      <c r="F9" s="297"/>
      <c r="G9" s="297"/>
      <c r="H9" s="297"/>
      <c r="I9" s="297"/>
      <c r="J9" s="297"/>
      <c r="K9" s="297"/>
      <c r="L9" s="297"/>
      <c r="M9" s="297"/>
      <c r="N9" s="297"/>
      <c r="O9" s="297"/>
      <c r="P9" s="297"/>
      <c r="Q9" s="297"/>
      <c r="R9" s="297"/>
    </row>
    <row r="10" spans="1:18" s="47" customFormat="1" ht="18.75" customHeight="1" x14ac:dyDescent="0.3">
      <c r="A10" s="138" t="s">
        <v>198</v>
      </c>
      <c r="B10" s="48"/>
      <c r="C10" s="49"/>
      <c r="D10" s="154"/>
      <c r="E10" s="154"/>
      <c r="F10" s="154"/>
      <c r="G10" s="154"/>
      <c r="H10" s="154"/>
      <c r="I10" s="154"/>
      <c r="J10" s="154"/>
      <c r="K10" s="154"/>
      <c r="L10" s="154"/>
      <c r="M10" s="154"/>
      <c r="N10" s="154"/>
      <c r="O10" s="154"/>
      <c r="P10" s="154"/>
      <c r="Q10" s="154"/>
      <c r="R10" s="154"/>
    </row>
    <row r="11" spans="1:18" s="47" customFormat="1" ht="18.75" customHeight="1" x14ac:dyDescent="0.3">
      <c r="A11" s="135" t="s">
        <v>199</v>
      </c>
      <c r="B11" s="56"/>
      <c r="C11" s="56"/>
      <c r="D11" s="276">
        <v>800095</v>
      </c>
      <c r="E11" s="276"/>
      <c r="F11" s="276">
        <v>11996410</v>
      </c>
      <c r="G11" s="276"/>
      <c r="H11" s="277">
        <v>974118</v>
      </c>
      <c r="I11" s="276"/>
      <c r="J11" s="278">
        <v>139389</v>
      </c>
      <c r="K11" s="277"/>
      <c r="L11" s="276">
        <v>41228</v>
      </c>
      <c r="M11" s="276"/>
      <c r="N11" s="276">
        <v>542738</v>
      </c>
      <c r="O11" s="276"/>
      <c r="P11" s="276">
        <v>221369</v>
      </c>
      <c r="Q11" s="276"/>
      <c r="R11" s="276">
        <f>SUM(D11:P11)</f>
        <v>14715347</v>
      </c>
    </row>
    <row r="12" spans="1:18" s="47" customFormat="1" ht="11" customHeight="1" x14ac:dyDescent="0.3">
      <c r="A12" s="133"/>
      <c r="B12" s="56"/>
      <c r="C12" s="55"/>
      <c r="D12" s="235"/>
      <c r="E12" s="173"/>
      <c r="F12" s="235"/>
      <c r="G12" s="173"/>
      <c r="H12" s="173"/>
      <c r="I12" s="173"/>
      <c r="J12" s="173"/>
      <c r="K12" s="173"/>
      <c r="L12" s="235"/>
      <c r="M12" s="173"/>
      <c r="N12" s="174"/>
      <c r="O12" s="173"/>
      <c r="P12" s="173"/>
      <c r="Q12" s="235"/>
      <c r="R12" s="174"/>
    </row>
    <row r="13" spans="1:18" s="47" customFormat="1" ht="14" x14ac:dyDescent="0.3">
      <c r="A13" s="136" t="s">
        <v>154</v>
      </c>
      <c r="B13" s="56"/>
      <c r="C13" s="55"/>
      <c r="D13" s="235"/>
      <c r="E13" s="173"/>
      <c r="F13" s="235"/>
      <c r="G13" s="173"/>
      <c r="H13" s="173"/>
      <c r="I13" s="173"/>
      <c r="J13" s="173"/>
      <c r="K13" s="173"/>
      <c r="L13" s="235"/>
      <c r="M13" s="173"/>
      <c r="N13" s="174"/>
      <c r="O13" s="173"/>
      <c r="P13" s="173"/>
      <c r="Q13" s="235"/>
      <c r="R13" s="174"/>
    </row>
    <row r="14" spans="1:18" s="47" customFormat="1" ht="19.5" customHeight="1" x14ac:dyDescent="0.3">
      <c r="A14" s="137" t="s">
        <v>184</v>
      </c>
      <c r="B14" s="56"/>
      <c r="C14" s="55"/>
      <c r="D14" s="235"/>
      <c r="E14" s="173"/>
      <c r="F14" s="235"/>
      <c r="G14" s="173"/>
      <c r="H14" s="173"/>
      <c r="I14" s="173"/>
      <c r="J14" s="173"/>
      <c r="K14" s="173"/>
      <c r="L14" s="235"/>
      <c r="M14" s="173"/>
      <c r="N14" s="174"/>
      <c r="O14" s="173"/>
      <c r="P14" s="173"/>
      <c r="Q14" s="235"/>
      <c r="R14" s="174"/>
    </row>
    <row r="15" spans="1:18" s="47" customFormat="1" ht="19.5" customHeight="1" x14ac:dyDescent="0.3">
      <c r="A15" s="113" t="s">
        <v>165</v>
      </c>
      <c r="B15" s="56">
        <v>11</v>
      </c>
      <c r="C15" s="55"/>
      <c r="D15" s="279">
        <v>16681</v>
      </c>
      <c r="E15" s="276"/>
      <c r="F15" s="279">
        <v>192512</v>
      </c>
      <c r="G15" s="276"/>
      <c r="H15" s="280">
        <v>0</v>
      </c>
      <c r="I15" s="276"/>
      <c r="J15" s="87">
        <f>-D15-F15-H15</f>
        <v>-209193</v>
      </c>
      <c r="K15" s="276"/>
      <c r="L15" s="279">
        <v>0</v>
      </c>
      <c r="M15" s="276"/>
      <c r="N15" s="280">
        <v>0</v>
      </c>
      <c r="O15" s="276"/>
      <c r="P15" s="279">
        <v>0</v>
      </c>
      <c r="Q15" s="276"/>
      <c r="R15" s="281">
        <f>SUM(D15:P15)</f>
        <v>0</v>
      </c>
    </row>
    <row r="16" spans="1:18" s="47" customFormat="1" ht="19.5" customHeight="1" x14ac:dyDescent="0.3">
      <c r="A16" s="113" t="s">
        <v>163</v>
      </c>
      <c r="B16" s="134">
        <v>12</v>
      </c>
      <c r="C16" s="55"/>
      <c r="D16" s="279">
        <v>0</v>
      </c>
      <c r="E16" s="281"/>
      <c r="F16" s="279">
        <v>0</v>
      </c>
      <c r="G16" s="276"/>
      <c r="H16" s="279">
        <v>0</v>
      </c>
      <c r="I16" s="276"/>
      <c r="J16" s="87">
        <v>110406</v>
      </c>
      <c r="K16" s="276"/>
      <c r="L16" s="279">
        <v>0</v>
      </c>
      <c r="M16" s="276"/>
      <c r="N16" s="279">
        <v>0</v>
      </c>
      <c r="O16" s="276"/>
      <c r="P16" s="279">
        <v>0</v>
      </c>
      <c r="Q16" s="276"/>
      <c r="R16" s="281">
        <f t="shared" ref="R16:R17" si="0">SUM(D16:P16)</f>
        <v>110406</v>
      </c>
    </row>
    <row r="17" spans="1:19" s="47" customFormat="1" ht="19.5" customHeight="1" x14ac:dyDescent="0.3">
      <c r="A17" s="113" t="s">
        <v>162</v>
      </c>
      <c r="B17" s="183">
        <v>16</v>
      </c>
      <c r="C17" s="55"/>
      <c r="D17" s="260">
        <v>0</v>
      </c>
      <c r="E17" s="276"/>
      <c r="F17" s="260">
        <v>0</v>
      </c>
      <c r="G17" s="276"/>
      <c r="H17" s="260">
        <v>0</v>
      </c>
      <c r="I17" s="276"/>
      <c r="J17" s="260">
        <v>0</v>
      </c>
      <c r="K17" s="276"/>
      <c r="L17" s="260">
        <v>0</v>
      </c>
      <c r="M17" s="276"/>
      <c r="N17" s="280">
        <v>-449222</v>
      </c>
      <c r="O17" s="276"/>
      <c r="P17" s="260">
        <v>0</v>
      </c>
      <c r="Q17" s="276"/>
      <c r="R17" s="281">
        <f t="shared" si="0"/>
        <v>-449222</v>
      </c>
    </row>
    <row r="18" spans="1:19" s="47" customFormat="1" ht="19.5" customHeight="1" x14ac:dyDescent="0.3">
      <c r="A18" s="136" t="s">
        <v>155</v>
      </c>
      <c r="B18" s="56"/>
      <c r="C18" s="55"/>
      <c r="D18" s="131">
        <f>SUM(D15:D17)</f>
        <v>16681</v>
      </c>
      <c r="E18" s="173"/>
      <c r="F18" s="131">
        <f>SUM(F15:F17)</f>
        <v>192512</v>
      </c>
      <c r="G18" s="173"/>
      <c r="H18" s="131">
        <f>SUM(H15:H17)</f>
        <v>0</v>
      </c>
      <c r="I18" s="173"/>
      <c r="J18" s="169">
        <f>SUM(J15:J17)</f>
        <v>-98787</v>
      </c>
      <c r="K18" s="173"/>
      <c r="L18" s="131">
        <f>SUM(L15:L17)</f>
        <v>0</v>
      </c>
      <c r="M18" s="173"/>
      <c r="N18" s="131">
        <f>SUM(N15:N17)</f>
        <v>-449222</v>
      </c>
      <c r="O18" s="173"/>
      <c r="P18" s="130">
        <f>SUM(P16:P17)</f>
        <v>0</v>
      </c>
      <c r="Q18" s="235"/>
      <c r="R18" s="131">
        <f>SUM(R15:R17)</f>
        <v>-338816</v>
      </c>
    </row>
    <row r="19" spans="1:19" s="47" customFormat="1" ht="11" customHeight="1" x14ac:dyDescent="0.3">
      <c r="A19" s="133"/>
      <c r="B19" s="56"/>
      <c r="C19" s="55"/>
      <c r="D19" s="235"/>
      <c r="E19" s="173"/>
      <c r="F19" s="235"/>
      <c r="G19" s="173"/>
      <c r="H19" s="173"/>
      <c r="I19" s="173"/>
      <c r="J19" s="173"/>
      <c r="K19" s="173"/>
      <c r="L19" s="235"/>
      <c r="M19" s="173"/>
      <c r="N19" s="174"/>
      <c r="O19" s="173"/>
      <c r="P19" s="176"/>
      <c r="Q19" s="235"/>
      <c r="R19" s="174"/>
    </row>
    <row r="20" spans="1:19" s="47" customFormat="1" ht="18.75" customHeight="1" x14ac:dyDescent="0.3">
      <c r="A20" s="139" t="s">
        <v>214</v>
      </c>
      <c r="B20" s="56"/>
      <c r="C20" s="55"/>
      <c r="D20" s="235"/>
      <c r="E20" s="173"/>
      <c r="F20" s="235"/>
      <c r="G20" s="173"/>
      <c r="H20" s="173"/>
      <c r="I20" s="173"/>
      <c r="J20" s="173"/>
      <c r="K20" s="173"/>
      <c r="L20" s="235"/>
      <c r="M20" s="173"/>
      <c r="N20" s="174"/>
      <c r="O20" s="173"/>
      <c r="P20" s="173"/>
      <c r="Q20" s="235"/>
      <c r="R20" s="174"/>
    </row>
    <row r="21" spans="1:19" s="47" customFormat="1" ht="20.25" customHeight="1" x14ac:dyDescent="0.3">
      <c r="A21" s="133" t="s">
        <v>132</v>
      </c>
      <c r="B21" s="56"/>
      <c r="C21" s="55"/>
      <c r="D21" s="260">
        <v>0</v>
      </c>
      <c r="E21" s="281"/>
      <c r="F21" s="260">
        <v>0</v>
      </c>
      <c r="G21" s="281"/>
      <c r="H21" s="260">
        <v>0</v>
      </c>
      <c r="I21" s="281"/>
      <c r="J21" s="260">
        <v>0</v>
      </c>
      <c r="K21" s="281"/>
      <c r="L21" s="260">
        <v>0</v>
      </c>
      <c r="M21" s="281"/>
      <c r="N21" s="282">
        <f>'PL4-6'!G70</f>
        <v>679251</v>
      </c>
      <c r="O21" s="281"/>
      <c r="P21" s="260">
        <v>0</v>
      </c>
      <c r="Q21" s="281"/>
      <c r="R21" s="283">
        <f>SUM(D21:P21)</f>
        <v>679251</v>
      </c>
    </row>
    <row r="22" spans="1:19" s="50" customFormat="1" ht="20.25" customHeight="1" x14ac:dyDescent="0.3">
      <c r="A22" s="139" t="s">
        <v>211</v>
      </c>
      <c r="B22" s="58"/>
      <c r="C22" s="57"/>
      <c r="D22" s="130">
        <v>0</v>
      </c>
      <c r="E22" s="173"/>
      <c r="F22" s="130">
        <v>0</v>
      </c>
      <c r="G22" s="173"/>
      <c r="H22" s="130">
        <v>0</v>
      </c>
      <c r="I22" s="235"/>
      <c r="J22" s="235">
        <v>0</v>
      </c>
      <c r="K22" s="235"/>
      <c r="L22" s="130">
        <v>0</v>
      </c>
      <c r="M22" s="173"/>
      <c r="N22" s="178">
        <f>SUM(N21:N21)</f>
        <v>679251</v>
      </c>
      <c r="O22" s="173"/>
      <c r="P22" s="130">
        <v>0</v>
      </c>
      <c r="Q22" s="235"/>
      <c r="R22" s="131">
        <f t="shared" ref="R22" si="1">SUM(D22:P22)</f>
        <v>679251</v>
      </c>
    </row>
    <row r="23" spans="1:19" s="47" customFormat="1" ht="11.25" customHeight="1" x14ac:dyDescent="0.3">
      <c r="A23" s="133"/>
      <c r="B23" s="56"/>
      <c r="C23" s="55"/>
      <c r="D23" s="130"/>
      <c r="E23" s="173"/>
      <c r="F23" s="130"/>
      <c r="G23" s="173"/>
      <c r="H23" s="176"/>
      <c r="I23" s="173"/>
      <c r="J23" s="130"/>
      <c r="K23" s="173"/>
      <c r="L23" s="130"/>
      <c r="M23" s="173"/>
      <c r="N23" s="174"/>
      <c r="O23" s="173"/>
      <c r="P23" s="176"/>
      <c r="Q23" s="235"/>
      <c r="R23" s="174"/>
    </row>
    <row r="24" spans="1:19" s="47" customFormat="1" ht="18.75" customHeight="1" x14ac:dyDescent="0.3">
      <c r="A24" s="133" t="s">
        <v>67</v>
      </c>
      <c r="B24" s="56"/>
      <c r="C24" s="55"/>
      <c r="D24" s="87">
        <v>0</v>
      </c>
      <c r="E24" s="177"/>
      <c r="F24" s="87">
        <v>0</v>
      </c>
      <c r="G24" s="177"/>
      <c r="H24" s="87">
        <v>0</v>
      </c>
      <c r="I24" s="161"/>
      <c r="J24" s="87">
        <v>0</v>
      </c>
      <c r="K24" s="161"/>
      <c r="L24" s="87">
        <v>0</v>
      </c>
      <c r="M24" s="177"/>
      <c r="N24" s="179">
        <v>1618</v>
      </c>
      <c r="O24" s="177"/>
      <c r="P24" s="177">
        <v>-1618</v>
      </c>
      <c r="Q24" s="161"/>
      <c r="R24" s="158">
        <v>0</v>
      </c>
    </row>
    <row r="25" spans="1:19" s="49" customFormat="1" ht="11.25" customHeight="1" x14ac:dyDescent="0.3">
      <c r="A25" s="133"/>
      <c r="B25" s="56"/>
      <c r="C25" s="55"/>
      <c r="D25" s="130"/>
      <c r="E25" s="173"/>
      <c r="F25" s="130"/>
      <c r="G25" s="173"/>
      <c r="H25" s="176"/>
      <c r="I25" s="173"/>
      <c r="J25" s="130"/>
      <c r="K25" s="173"/>
      <c r="L25" s="130"/>
      <c r="M25" s="173"/>
      <c r="N25" s="174"/>
      <c r="O25" s="173"/>
      <c r="P25" s="176"/>
      <c r="Q25" s="235"/>
      <c r="R25" s="180"/>
    </row>
    <row r="26" spans="1:19" s="50" customFormat="1" ht="19.5" customHeight="1" thickBot="1" x14ac:dyDescent="0.35">
      <c r="A26" s="140" t="s">
        <v>200</v>
      </c>
      <c r="B26" s="51"/>
      <c r="C26" s="52"/>
      <c r="D26" s="181">
        <f>D11+D18+D22+D24</f>
        <v>816776</v>
      </c>
      <c r="E26" s="173"/>
      <c r="F26" s="181">
        <f>F11+F18+F22+F24</f>
        <v>12188922</v>
      </c>
      <c r="G26" s="173"/>
      <c r="H26" s="181">
        <f>H11+H18+H22+H24</f>
        <v>974118</v>
      </c>
      <c r="I26" s="174"/>
      <c r="J26" s="181">
        <f>J11+J18+J22+J24</f>
        <v>40602</v>
      </c>
      <c r="K26" s="174"/>
      <c r="L26" s="181">
        <f>L11+L18+L22+L24</f>
        <v>41228</v>
      </c>
      <c r="M26" s="173"/>
      <c r="N26" s="181">
        <f>N11+N18+N22+N24</f>
        <v>774385</v>
      </c>
      <c r="O26" s="173"/>
      <c r="P26" s="181">
        <f>P11+P18+P22+P24</f>
        <v>219751</v>
      </c>
      <c r="Q26" s="173"/>
      <c r="R26" s="181">
        <f>SUM(D26:P26)</f>
        <v>15055782</v>
      </c>
      <c r="S26" s="21">
        <f>R26-'FS2-3'!G83</f>
        <v>0</v>
      </c>
    </row>
    <row r="27" spans="1:19" s="49" customFormat="1" ht="18.75" customHeight="1" thickTop="1" x14ac:dyDescent="0.3">
      <c r="A27" s="101"/>
      <c r="B27" s="100"/>
      <c r="C27" s="101"/>
      <c r="D27" s="141"/>
      <c r="E27" s="142"/>
      <c r="F27" s="141"/>
      <c r="G27" s="142"/>
      <c r="H27" s="143"/>
      <c r="I27" s="142"/>
      <c r="J27" s="142"/>
      <c r="K27" s="142"/>
      <c r="L27" s="141"/>
      <c r="M27" s="142"/>
      <c r="N27" s="141"/>
      <c r="O27" s="142"/>
      <c r="P27" s="142"/>
      <c r="Q27" s="141"/>
      <c r="R27" s="141"/>
    </row>
    <row r="28" spans="1:19" ht="19.5" customHeight="1" x14ac:dyDescent="0.3">
      <c r="A28" s="41"/>
      <c r="B28" s="41"/>
      <c r="C28" s="41"/>
      <c r="D28" s="21">
        <f>D26-'FS2-3'!G73</f>
        <v>0</v>
      </c>
      <c r="E28" s="21">
        <f>E26-'FS2-3'!D73</f>
        <v>0</v>
      </c>
      <c r="F28" s="21">
        <f>F26-'FS2-3'!G75</f>
        <v>0</v>
      </c>
      <c r="G28" s="21"/>
      <c r="H28" s="21">
        <f>H26-'FS2-3'!G76</f>
        <v>0</v>
      </c>
      <c r="I28" s="21"/>
      <c r="J28" s="21">
        <f>J26-'FS2-3'!G77</f>
        <v>0</v>
      </c>
      <c r="K28" s="21">
        <f>K26-'FS2-3'!B81</f>
        <v>0</v>
      </c>
      <c r="L28" s="21">
        <f>L26-'FS2-3'!G80</f>
        <v>0</v>
      </c>
      <c r="M28" s="21">
        <f>M26-'FS2-3'!D81</f>
        <v>0</v>
      </c>
      <c r="N28" s="21">
        <f>N26-'FS2-3'!G81</f>
        <v>0</v>
      </c>
      <c r="O28" s="21">
        <f>O26-'FS2-3'!H81</f>
        <v>0</v>
      </c>
      <c r="P28" s="21">
        <f>P26-'FS2-3'!G82</f>
        <v>0</v>
      </c>
    </row>
    <row r="29" spans="1:19" ht="19.5" customHeight="1" x14ac:dyDescent="0.3">
      <c r="A29" s="41"/>
      <c r="B29" s="41"/>
      <c r="C29" s="41"/>
    </row>
  </sheetData>
  <mergeCells count="4">
    <mergeCell ref="D3:R3"/>
    <mergeCell ref="D4:R4"/>
    <mergeCell ref="L5:N5"/>
    <mergeCell ref="D9:R9"/>
  </mergeCells>
  <pageMargins left="0.8" right="0.8" top="0.48" bottom="0.5" header="0.5" footer="0.5"/>
  <pageSetup paperSize="9" scale="75" firstPageNumber="10" fitToHeight="2" orientation="landscape" useFirstPageNumber="1" r:id="rId1"/>
  <headerFooter alignWithMargins="0">
    <oddFooter>&amp;LThe accompanying notes from an integral part of the interim financial statements.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124"/>
  <sheetViews>
    <sheetView view="pageBreakPreview" zoomScale="80" zoomScaleNormal="85" zoomScaleSheetLayoutView="80" workbookViewId="0">
      <selection activeCell="E63" sqref="E63"/>
    </sheetView>
  </sheetViews>
  <sheetFormatPr defaultColWidth="9.1796875" defaultRowHeight="20.25" customHeight="1" x14ac:dyDescent="0.3"/>
  <cols>
    <col min="1" max="1" width="56.08984375" style="59" customWidth="1"/>
    <col min="2" max="2" width="9.1796875" style="189"/>
    <col min="3" max="3" width="1.54296875" style="59" customWidth="1"/>
    <col min="4" max="4" width="14.26953125" style="60" bestFit="1" customWidth="1"/>
    <col min="5" max="5" width="1.453125" style="42" customWidth="1"/>
    <col min="6" max="6" width="12.1796875" style="60" customWidth="1"/>
    <col min="7" max="7" width="1.453125" style="42" customWidth="1"/>
    <col min="8" max="8" width="12.1796875" style="60" customWidth="1"/>
    <col min="9" max="9" width="1.453125" style="42" customWidth="1"/>
    <col min="10" max="10" width="12.1796875" style="60" customWidth="1"/>
    <col min="11" max="11" width="2.81640625" style="3" hidden="1" customWidth="1"/>
    <col min="12" max="12" width="12.1796875" style="3" hidden="1" customWidth="1"/>
    <col min="13" max="13" width="1.1796875" style="61" hidden="1" customWidth="1"/>
    <col min="14" max="14" width="12.1796875" style="3" hidden="1" customWidth="1"/>
    <col min="15" max="15" width="1.54296875" style="3" customWidth="1"/>
    <col min="16" max="16" width="12.1796875" style="3" customWidth="1"/>
    <col min="17" max="17" width="1.453125" style="3" customWidth="1"/>
    <col min="18" max="18" width="12.1796875" style="3" customWidth="1"/>
    <col min="19" max="19" width="9" style="3" customWidth="1"/>
    <col min="20" max="16384" width="9.1796875" style="59"/>
  </cols>
  <sheetData>
    <row r="1" spans="1:19" ht="20.25" customHeight="1" x14ac:dyDescent="0.35">
      <c r="A1" s="284" t="s">
        <v>0</v>
      </c>
      <c r="B1" s="188"/>
    </row>
    <row r="2" spans="1:19" ht="20.25" customHeight="1" x14ac:dyDescent="0.3">
      <c r="A2" s="285" t="s">
        <v>93</v>
      </c>
    </row>
    <row r="3" spans="1:19" ht="9.75" customHeight="1" x14ac:dyDescent="0.3">
      <c r="D3" s="63"/>
      <c r="E3" s="64"/>
      <c r="F3" s="63"/>
      <c r="G3" s="64"/>
      <c r="H3" s="63"/>
      <c r="I3" s="64"/>
      <c r="J3" s="63"/>
    </row>
    <row r="4" spans="1:19" ht="18.75" customHeight="1" x14ac:dyDescent="0.3">
      <c r="D4" s="305" t="s">
        <v>2</v>
      </c>
      <c r="E4" s="305"/>
      <c r="F4" s="305"/>
      <c r="G4" s="216"/>
      <c r="H4" s="305" t="s">
        <v>3</v>
      </c>
      <c r="I4" s="305"/>
      <c r="J4" s="305"/>
      <c r="K4" s="214"/>
    </row>
    <row r="5" spans="1:19" ht="18.75" customHeight="1" x14ac:dyDescent="0.3">
      <c r="D5" s="305" t="s">
        <v>4</v>
      </c>
      <c r="E5" s="305"/>
      <c r="F5" s="305"/>
      <c r="G5" s="216"/>
      <c r="H5" s="305" t="s">
        <v>4</v>
      </c>
      <c r="I5" s="305"/>
      <c r="J5" s="305"/>
      <c r="K5" s="214"/>
    </row>
    <row r="6" spans="1:19" ht="18.75" customHeight="1" x14ac:dyDescent="0.3">
      <c r="D6" s="302" t="s">
        <v>153</v>
      </c>
      <c r="E6" s="302"/>
      <c r="F6" s="302"/>
      <c r="G6" s="216"/>
      <c r="H6" s="302" t="s">
        <v>153</v>
      </c>
      <c r="I6" s="302"/>
      <c r="J6" s="302"/>
      <c r="K6" s="9"/>
    </row>
    <row r="7" spans="1:19" ht="18.75" customHeight="1" x14ac:dyDescent="0.3">
      <c r="D7" s="303" t="s">
        <v>148</v>
      </c>
      <c r="E7" s="302"/>
      <c r="F7" s="302"/>
      <c r="G7" s="216"/>
      <c r="H7" s="303" t="s">
        <v>148</v>
      </c>
      <c r="I7" s="302"/>
      <c r="J7" s="302"/>
      <c r="K7" s="9"/>
    </row>
    <row r="8" spans="1:19" ht="18.75" customHeight="1" x14ac:dyDescent="0.3">
      <c r="B8" s="187" t="s">
        <v>7</v>
      </c>
      <c r="D8" s="9">
        <v>2022</v>
      </c>
      <c r="E8" s="10"/>
      <c r="F8" s="9">
        <v>2021</v>
      </c>
      <c r="G8" s="10"/>
      <c r="H8" s="9">
        <v>2022</v>
      </c>
      <c r="I8" s="10"/>
      <c r="J8" s="9">
        <v>2021</v>
      </c>
      <c r="K8" s="10"/>
    </row>
    <row r="9" spans="1:19" ht="16.5" customHeight="1" x14ac:dyDescent="0.3">
      <c r="D9" s="304" t="s">
        <v>92</v>
      </c>
      <c r="E9" s="304"/>
      <c r="F9" s="304"/>
      <c r="G9" s="304"/>
      <c r="H9" s="304"/>
      <c r="I9" s="304"/>
      <c r="J9" s="304"/>
      <c r="K9" s="215"/>
    </row>
    <row r="10" spans="1:19" ht="18.75" customHeight="1" x14ac:dyDescent="0.3">
      <c r="A10" s="66" t="s">
        <v>69</v>
      </c>
      <c r="C10" s="62"/>
    </row>
    <row r="11" spans="1:19" ht="18.75" customHeight="1" x14ac:dyDescent="0.3">
      <c r="A11" s="59" t="s">
        <v>206</v>
      </c>
      <c r="D11" s="185">
        <v>480831</v>
      </c>
      <c r="E11" s="86"/>
      <c r="F11" s="185">
        <v>322748</v>
      </c>
      <c r="G11" s="86"/>
      <c r="H11" s="185">
        <v>679251</v>
      </c>
      <c r="I11" s="86"/>
      <c r="J11" s="185">
        <v>114316</v>
      </c>
      <c r="K11" s="61"/>
      <c r="S11" s="13"/>
    </row>
    <row r="12" spans="1:19" ht="18.75" customHeight="1" x14ac:dyDescent="0.3">
      <c r="A12" s="67" t="s">
        <v>113</v>
      </c>
      <c r="D12" s="144"/>
      <c r="E12" s="144"/>
      <c r="F12" s="144"/>
      <c r="G12" s="144"/>
      <c r="H12" s="144"/>
      <c r="I12" s="144"/>
      <c r="J12" s="144"/>
      <c r="K12" s="61"/>
      <c r="L12" s="13"/>
      <c r="N12" s="13"/>
      <c r="O12" s="13"/>
      <c r="P12" s="13"/>
      <c r="Q12" s="13"/>
      <c r="R12" s="13"/>
      <c r="S12" s="13"/>
    </row>
    <row r="13" spans="1:19" ht="18.75" customHeight="1" x14ac:dyDescent="0.3">
      <c r="A13" s="59" t="s">
        <v>207</v>
      </c>
      <c r="D13" s="185">
        <v>130725</v>
      </c>
      <c r="E13" s="185"/>
      <c r="F13" s="185">
        <v>87795</v>
      </c>
      <c r="G13" s="185"/>
      <c r="H13" s="185">
        <v>63890</v>
      </c>
      <c r="I13" s="185"/>
      <c r="J13" s="185">
        <v>25452</v>
      </c>
      <c r="K13" s="61"/>
      <c r="L13" s="13"/>
      <c r="N13" s="13"/>
      <c r="O13" s="13"/>
      <c r="P13" s="13"/>
      <c r="Q13" s="13"/>
      <c r="R13" s="13"/>
      <c r="S13" s="13"/>
    </row>
    <row r="14" spans="1:19" ht="18.75" customHeight="1" x14ac:dyDescent="0.3">
      <c r="A14" s="59" t="s">
        <v>142</v>
      </c>
      <c r="B14" s="190"/>
      <c r="D14" s="144">
        <v>-959226</v>
      </c>
      <c r="E14" s="144"/>
      <c r="F14" s="144">
        <v>-698704</v>
      </c>
      <c r="G14" s="144"/>
      <c r="H14" s="223">
        <v>0</v>
      </c>
      <c r="I14" s="144"/>
      <c r="J14" s="223">
        <v>0</v>
      </c>
      <c r="K14" s="61"/>
      <c r="L14" s="13"/>
      <c r="N14" s="13"/>
      <c r="O14" s="13"/>
      <c r="P14" s="13"/>
      <c r="Q14" s="13"/>
      <c r="R14" s="13"/>
      <c r="S14" s="13"/>
    </row>
    <row r="15" spans="1:19" ht="18.75" customHeight="1" x14ac:dyDescent="0.3">
      <c r="A15" s="42" t="s">
        <v>46</v>
      </c>
      <c r="D15" s="144">
        <v>248337</v>
      </c>
      <c r="E15" s="144"/>
      <c r="F15" s="144">
        <v>182541</v>
      </c>
      <c r="G15" s="144"/>
      <c r="H15" s="144">
        <v>247075</v>
      </c>
      <c r="I15" s="144"/>
      <c r="J15" s="144">
        <v>181674</v>
      </c>
      <c r="K15" s="61"/>
      <c r="L15" s="13"/>
      <c r="N15" s="13"/>
      <c r="O15" s="13"/>
      <c r="P15" s="13"/>
      <c r="Q15" s="13"/>
      <c r="R15" s="13"/>
      <c r="S15" s="13"/>
    </row>
    <row r="16" spans="1:19" ht="18.75" customHeight="1" x14ac:dyDescent="0.3">
      <c r="A16" s="59" t="s">
        <v>70</v>
      </c>
      <c r="B16" s="190"/>
      <c r="D16" s="144">
        <v>47587</v>
      </c>
      <c r="E16" s="144"/>
      <c r="F16" s="144">
        <v>43716</v>
      </c>
      <c r="G16" s="144"/>
      <c r="H16" s="144">
        <v>37638</v>
      </c>
      <c r="I16" s="144"/>
      <c r="J16" s="144">
        <v>33977</v>
      </c>
      <c r="K16" s="61"/>
      <c r="L16" s="13"/>
      <c r="N16" s="13"/>
      <c r="O16" s="13"/>
      <c r="P16" s="13"/>
      <c r="Q16" s="13"/>
      <c r="R16" s="13"/>
      <c r="S16" s="13"/>
    </row>
    <row r="17" spans="1:19" ht="18.75" customHeight="1" x14ac:dyDescent="0.3">
      <c r="A17" s="42" t="s">
        <v>114</v>
      </c>
      <c r="B17" s="190"/>
      <c r="D17" s="223">
        <v>4208</v>
      </c>
      <c r="E17" s="144"/>
      <c r="F17" s="223">
        <v>3823</v>
      </c>
      <c r="G17" s="144"/>
      <c r="H17" s="223">
        <v>3744</v>
      </c>
      <c r="I17" s="144"/>
      <c r="J17" s="223">
        <v>3552</v>
      </c>
      <c r="K17" s="61"/>
      <c r="L17" s="13"/>
      <c r="N17" s="13"/>
      <c r="O17" s="13"/>
      <c r="P17" s="13"/>
      <c r="Q17" s="13"/>
      <c r="R17" s="13"/>
      <c r="S17" s="13"/>
    </row>
    <row r="18" spans="1:19" ht="18.75" customHeight="1" x14ac:dyDescent="0.3">
      <c r="A18" s="224" t="s">
        <v>185</v>
      </c>
      <c r="B18" s="190"/>
      <c r="D18" s="223">
        <v>42878</v>
      </c>
      <c r="E18" s="144"/>
      <c r="F18" s="223">
        <v>74731</v>
      </c>
      <c r="G18" s="144"/>
      <c r="H18" s="223">
        <v>-76115</v>
      </c>
      <c r="I18" s="144"/>
      <c r="J18" s="223">
        <v>-4961</v>
      </c>
      <c r="K18" s="61"/>
      <c r="L18" s="13"/>
      <c r="N18" s="13"/>
      <c r="O18" s="13"/>
      <c r="P18" s="13"/>
      <c r="Q18" s="13"/>
      <c r="R18" s="13"/>
      <c r="S18" s="13"/>
    </row>
    <row r="19" spans="1:19" ht="18.75" customHeight="1" x14ac:dyDescent="0.3">
      <c r="A19" s="224" t="s">
        <v>169</v>
      </c>
      <c r="B19" s="190"/>
      <c r="D19" s="223">
        <v>0</v>
      </c>
      <c r="E19" s="144"/>
      <c r="F19" s="223">
        <v>0</v>
      </c>
      <c r="G19" s="144"/>
      <c r="H19" s="223">
        <v>41</v>
      </c>
      <c r="I19" s="144"/>
      <c r="J19" s="223">
        <v>0</v>
      </c>
      <c r="K19" s="61"/>
      <c r="L19" s="13"/>
      <c r="N19" s="13"/>
      <c r="O19" s="13"/>
      <c r="P19" s="13"/>
      <c r="Q19" s="13"/>
      <c r="R19" s="13"/>
      <c r="S19" s="13"/>
    </row>
    <row r="20" spans="1:19" ht="18.75" customHeight="1" x14ac:dyDescent="0.3">
      <c r="A20" s="225" t="s">
        <v>182</v>
      </c>
      <c r="D20" s="185">
        <v>7740</v>
      </c>
      <c r="E20" s="144"/>
      <c r="F20" s="185">
        <v>7679</v>
      </c>
      <c r="G20" s="144"/>
      <c r="H20" s="144">
        <v>5185</v>
      </c>
      <c r="I20" s="144"/>
      <c r="J20" s="144">
        <v>1671</v>
      </c>
      <c r="K20" s="61"/>
      <c r="L20" s="13"/>
      <c r="N20" s="13"/>
      <c r="O20" s="13"/>
      <c r="P20" s="13"/>
      <c r="Q20" s="13"/>
      <c r="R20" s="13"/>
      <c r="S20" s="13"/>
    </row>
    <row r="21" spans="1:19" ht="18.75" customHeight="1" x14ac:dyDescent="0.3">
      <c r="A21" s="225" t="s">
        <v>71</v>
      </c>
      <c r="D21" s="185">
        <v>420</v>
      </c>
      <c r="E21" s="144"/>
      <c r="F21" s="185">
        <v>396</v>
      </c>
      <c r="G21" s="144"/>
      <c r="H21" s="144">
        <v>238</v>
      </c>
      <c r="I21" s="144"/>
      <c r="J21" s="144">
        <v>319</v>
      </c>
      <c r="K21" s="61"/>
      <c r="L21" s="13"/>
      <c r="N21" s="13"/>
      <c r="O21" s="13"/>
      <c r="P21" s="13"/>
      <c r="Q21" s="13"/>
      <c r="R21" s="13"/>
      <c r="S21" s="13"/>
    </row>
    <row r="22" spans="1:19" ht="18.75" customHeight="1" x14ac:dyDescent="0.3">
      <c r="A22" s="225" t="s">
        <v>141</v>
      </c>
      <c r="D22" s="144">
        <v>-4441</v>
      </c>
      <c r="E22" s="144"/>
      <c r="F22" s="144">
        <v>-1473</v>
      </c>
      <c r="G22" s="144"/>
      <c r="H22" s="144">
        <v>-4441</v>
      </c>
      <c r="I22" s="144"/>
      <c r="J22" s="144">
        <v>-1216</v>
      </c>
      <c r="K22" s="61"/>
      <c r="L22" s="13"/>
      <c r="N22" s="13"/>
      <c r="O22" s="13"/>
      <c r="P22" s="13"/>
      <c r="Q22" s="13"/>
      <c r="R22" s="13"/>
      <c r="S22" s="13"/>
    </row>
    <row r="23" spans="1:19" ht="18.75" customHeight="1" x14ac:dyDescent="0.3">
      <c r="A23" s="42" t="s">
        <v>170</v>
      </c>
      <c r="B23" s="190"/>
      <c r="C23" s="42"/>
      <c r="D23" s="185">
        <v>10149</v>
      </c>
      <c r="E23" s="144"/>
      <c r="F23" s="185">
        <v>59244</v>
      </c>
      <c r="G23" s="144"/>
      <c r="H23" s="88">
        <v>1366</v>
      </c>
      <c r="I23" s="144"/>
      <c r="J23" s="88">
        <v>-3507</v>
      </c>
      <c r="K23" s="61"/>
      <c r="L23" s="13"/>
      <c r="N23" s="13"/>
      <c r="O23" s="13"/>
      <c r="P23" s="13"/>
      <c r="Q23" s="13"/>
      <c r="R23" s="13"/>
      <c r="S23" s="13"/>
    </row>
    <row r="24" spans="1:19" ht="18.75" customHeight="1" x14ac:dyDescent="0.3">
      <c r="A24" s="42" t="s">
        <v>171</v>
      </c>
      <c r="B24" s="190"/>
      <c r="C24" s="42"/>
      <c r="D24" s="185">
        <v>1176</v>
      </c>
      <c r="E24" s="144"/>
      <c r="F24" s="185">
        <v>2298</v>
      </c>
      <c r="G24" s="144"/>
      <c r="H24" s="88">
        <v>0</v>
      </c>
      <c r="I24" s="144"/>
      <c r="J24" s="88">
        <v>2298</v>
      </c>
      <c r="K24" s="61"/>
      <c r="L24" s="13"/>
      <c r="N24" s="13"/>
      <c r="O24" s="13"/>
      <c r="P24" s="13"/>
      <c r="Q24" s="13"/>
      <c r="R24" s="13"/>
      <c r="S24" s="13"/>
    </row>
    <row r="25" spans="1:19" ht="18.75" customHeight="1" x14ac:dyDescent="0.3">
      <c r="A25" s="42" t="s">
        <v>201</v>
      </c>
      <c r="B25" s="190">
        <v>7</v>
      </c>
      <c r="C25" s="42"/>
      <c r="D25" s="223">
        <v>0</v>
      </c>
      <c r="E25" s="144"/>
      <c r="F25" s="223">
        <v>0</v>
      </c>
      <c r="G25" s="144"/>
      <c r="H25" s="88">
        <v>-441000</v>
      </c>
      <c r="I25" s="144"/>
      <c r="J25" s="88">
        <v>0</v>
      </c>
      <c r="K25" s="61"/>
      <c r="L25" s="13"/>
      <c r="N25" s="13"/>
      <c r="O25" s="13"/>
      <c r="P25" s="13"/>
      <c r="Q25" s="13"/>
      <c r="R25" s="13"/>
      <c r="S25" s="13"/>
    </row>
    <row r="26" spans="1:19" ht="18.75" customHeight="1" x14ac:dyDescent="0.3">
      <c r="A26" s="59" t="s">
        <v>123</v>
      </c>
      <c r="D26" s="186">
        <v>-1211</v>
      </c>
      <c r="E26" s="185"/>
      <c r="F26" s="186">
        <v>-246</v>
      </c>
      <c r="G26" s="185"/>
      <c r="H26" s="186">
        <v>-255237</v>
      </c>
      <c r="I26" s="185"/>
      <c r="J26" s="186">
        <v>-157376</v>
      </c>
      <c r="K26" s="226"/>
      <c r="L26" s="13"/>
      <c r="O26" s="4"/>
    </row>
    <row r="27" spans="1:19" ht="18.75" customHeight="1" x14ac:dyDescent="0.3">
      <c r="D27" s="191">
        <f>SUM(D11:D26)</f>
        <v>9173</v>
      </c>
      <c r="E27" s="191"/>
      <c r="F27" s="191">
        <f>SUM(F11:F26)</f>
        <v>84548</v>
      </c>
      <c r="G27" s="191"/>
      <c r="H27" s="191">
        <f>SUM(H11:H26)</f>
        <v>261635</v>
      </c>
      <c r="I27" s="191"/>
      <c r="J27" s="191">
        <f>SUM(J11:J26)</f>
        <v>196199</v>
      </c>
      <c r="K27" s="61"/>
      <c r="L27" s="74"/>
      <c r="M27" s="75"/>
      <c r="O27" s="4"/>
    </row>
    <row r="28" spans="1:19" ht="18.75" customHeight="1" x14ac:dyDescent="0.3">
      <c r="A28" s="67" t="s">
        <v>72</v>
      </c>
      <c r="D28" s="144"/>
      <c r="E28" s="144"/>
      <c r="F28" s="144"/>
      <c r="G28" s="144"/>
      <c r="H28" s="144"/>
      <c r="I28" s="144"/>
      <c r="J28" s="144"/>
      <c r="K28" s="61"/>
      <c r="L28" s="13"/>
      <c r="O28" s="4"/>
    </row>
    <row r="29" spans="1:19" ht="18.75" customHeight="1" x14ac:dyDescent="0.3">
      <c r="A29" s="59" t="s">
        <v>10</v>
      </c>
      <c r="D29" s="144">
        <v>2465</v>
      </c>
      <c r="E29" s="144"/>
      <c r="F29" s="144">
        <v>-2029</v>
      </c>
      <c r="G29" s="144"/>
      <c r="H29" s="88">
        <v>-56659</v>
      </c>
      <c r="I29" s="144"/>
      <c r="J29" s="88">
        <v>-15374</v>
      </c>
      <c r="K29" s="61"/>
      <c r="L29" s="13"/>
      <c r="O29" s="4"/>
    </row>
    <row r="30" spans="1:19" ht="18.75" customHeight="1" x14ac:dyDescent="0.3">
      <c r="A30" s="59" t="s">
        <v>16</v>
      </c>
      <c r="D30" s="185">
        <v>-1876265</v>
      </c>
      <c r="E30" s="144"/>
      <c r="F30" s="185">
        <v>-1292958</v>
      </c>
      <c r="G30" s="144"/>
      <c r="H30" s="223">
        <v>0</v>
      </c>
      <c r="I30" s="144"/>
      <c r="J30" s="223">
        <v>0</v>
      </c>
      <c r="K30" s="61"/>
      <c r="L30" s="13"/>
      <c r="O30" s="4"/>
    </row>
    <row r="31" spans="1:19" ht="18.75" customHeight="1" x14ac:dyDescent="0.3">
      <c r="A31" s="94" t="s">
        <v>79</v>
      </c>
      <c r="D31" s="185">
        <v>-1544972</v>
      </c>
      <c r="E31" s="144"/>
      <c r="F31" s="185">
        <v>-1093283</v>
      </c>
      <c r="G31" s="144"/>
      <c r="H31" s="223">
        <v>0</v>
      </c>
      <c r="I31" s="144"/>
      <c r="J31" s="223">
        <v>0</v>
      </c>
      <c r="K31" s="61"/>
      <c r="L31" s="13"/>
      <c r="O31" s="4"/>
    </row>
    <row r="32" spans="1:19" s="42" customFormat="1" ht="18.75" customHeight="1" x14ac:dyDescent="0.3">
      <c r="A32" s="42" t="s">
        <v>11</v>
      </c>
      <c r="B32" s="190"/>
      <c r="D32" s="185">
        <v>-23623</v>
      </c>
      <c r="E32" s="144"/>
      <c r="F32" s="185">
        <v>-136238</v>
      </c>
      <c r="G32" s="144"/>
      <c r="H32" s="88">
        <v>9262</v>
      </c>
      <c r="I32" s="144"/>
      <c r="J32" s="88">
        <v>-67944</v>
      </c>
      <c r="K32" s="61"/>
      <c r="L32" s="74"/>
      <c r="M32" s="75"/>
      <c r="N32" s="3"/>
      <c r="O32" s="4"/>
      <c r="P32" s="3"/>
      <c r="Q32" s="3"/>
      <c r="R32" s="3"/>
      <c r="S32" s="3"/>
    </row>
    <row r="33" spans="1:19" s="42" customFormat="1" ht="18.75" customHeight="1" x14ac:dyDescent="0.3">
      <c r="A33" s="42" t="s">
        <v>13</v>
      </c>
      <c r="B33" s="190"/>
      <c r="D33" s="185">
        <v>-10835</v>
      </c>
      <c r="E33" s="144"/>
      <c r="F33" s="185">
        <v>-1498</v>
      </c>
      <c r="G33" s="144"/>
      <c r="H33" s="184">
        <v>29319</v>
      </c>
      <c r="I33" s="144"/>
      <c r="J33" s="184">
        <v>17677</v>
      </c>
      <c r="K33" s="26"/>
      <c r="L33" s="3"/>
      <c r="M33" s="61"/>
      <c r="N33" s="3"/>
      <c r="O33" s="4"/>
      <c r="P33" s="4"/>
      <c r="Q33" s="4"/>
      <c r="R33" s="3"/>
      <c r="S33" s="3"/>
    </row>
    <row r="34" spans="1:19" ht="18.75" customHeight="1" x14ac:dyDescent="0.3">
      <c r="A34" s="59" t="s">
        <v>12</v>
      </c>
      <c r="D34" s="185">
        <v>-229208</v>
      </c>
      <c r="E34" s="144"/>
      <c r="F34" s="185">
        <v>1207</v>
      </c>
      <c r="G34" s="144"/>
      <c r="H34" s="184">
        <v>-208634</v>
      </c>
      <c r="I34" s="144"/>
      <c r="J34" s="184">
        <v>1081</v>
      </c>
      <c r="K34" s="26"/>
    </row>
    <row r="35" spans="1:19" ht="18.75" customHeight="1" x14ac:dyDescent="0.3">
      <c r="A35" s="59" t="s">
        <v>208</v>
      </c>
      <c r="D35" s="185">
        <v>-1850</v>
      </c>
      <c r="E35" s="144"/>
      <c r="F35" s="185">
        <v>0</v>
      </c>
      <c r="G35" s="144"/>
      <c r="H35" s="184">
        <v>0</v>
      </c>
      <c r="I35" s="144"/>
      <c r="J35" s="184">
        <v>0</v>
      </c>
      <c r="K35" s="26"/>
    </row>
    <row r="36" spans="1:19" ht="18.75" customHeight="1" x14ac:dyDescent="0.3">
      <c r="A36" s="59" t="s">
        <v>135</v>
      </c>
      <c r="D36" s="185">
        <v>-18246</v>
      </c>
      <c r="E36" s="144"/>
      <c r="F36" s="185">
        <v>-1358</v>
      </c>
      <c r="G36" s="144"/>
      <c r="H36" s="223">
        <v>-18246</v>
      </c>
      <c r="I36" s="144"/>
      <c r="J36" s="223">
        <v>0</v>
      </c>
      <c r="K36" s="26"/>
    </row>
    <row r="37" spans="1:19" s="42" customFormat="1" ht="18.75" customHeight="1" x14ac:dyDescent="0.3">
      <c r="A37" s="42" t="s">
        <v>21</v>
      </c>
      <c r="B37" s="190"/>
      <c r="D37" s="185">
        <v>-17410</v>
      </c>
      <c r="E37" s="144"/>
      <c r="F37" s="185">
        <v>-146</v>
      </c>
      <c r="G37" s="144"/>
      <c r="H37" s="184">
        <v>-17113</v>
      </c>
      <c r="I37" s="144"/>
      <c r="J37" s="184">
        <v>322</v>
      </c>
      <c r="K37" s="3"/>
      <c r="L37" s="3"/>
      <c r="M37" s="61"/>
      <c r="N37" s="3"/>
      <c r="O37" s="3"/>
      <c r="P37" s="3"/>
      <c r="Q37" s="3"/>
      <c r="R37" s="3"/>
      <c r="S37" s="3"/>
    </row>
    <row r="38" spans="1:19" ht="18.75" customHeight="1" x14ac:dyDescent="0.3">
      <c r="A38" s="94" t="s">
        <v>25</v>
      </c>
      <c r="B38" s="12"/>
      <c r="C38" s="94"/>
      <c r="D38" s="88">
        <v>177354</v>
      </c>
      <c r="E38" s="144"/>
      <c r="F38" s="88">
        <v>211930</v>
      </c>
      <c r="G38" s="144"/>
      <c r="H38" s="184">
        <v>92024</v>
      </c>
      <c r="I38" s="144"/>
      <c r="J38" s="184">
        <v>150839</v>
      </c>
    </row>
    <row r="39" spans="1:19" ht="18.75" customHeight="1" x14ac:dyDescent="0.3">
      <c r="A39" s="94" t="s">
        <v>95</v>
      </c>
      <c r="B39" s="12"/>
      <c r="C39" s="94"/>
      <c r="D39" s="185">
        <v>-69750</v>
      </c>
      <c r="E39" s="144"/>
      <c r="F39" s="185">
        <v>22775</v>
      </c>
      <c r="G39" s="144"/>
      <c r="H39" s="184">
        <v>-56444</v>
      </c>
      <c r="I39" s="144"/>
      <c r="J39" s="184">
        <v>-101579</v>
      </c>
    </row>
    <row r="40" spans="1:19" ht="18.75" customHeight="1" x14ac:dyDescent="0.3">
      <c r="A40" s="94" t="s">
        <v>31</v>
      </c>
      <c r="B40" s="12"/>
      <c r="C40" s="94"/>
      <c r="D40" s="223">
        <v>871</v>
      </c>
      <c r="E40" s="185"/>
      <c r="F40" s="223">
        <v>1830</v>
      </c>
      <c r="G40" s="185"/>
      <c r="H40" s="184">
        <v>-457</v>
      </c>
      <c r="I40" s="185"/>
      <c r="J40" s="184">
        <v>1298</v>
      </c>
    </row>
    <row r="41" spans="1:19" s="42" customFormat="1" ht="18.5" customHeight="1" x14ac:dyDescent="0.3">
      <c r="A41" s="94" t="s">
        <v>73</v>
      </c>
      <c r="B41" s="12"/>
      <c r="C41" s="94"/>
      <c r="D41" s="185">
        <v>-3826</v>
      </c>
      <c r="E41" s="185"/>
      <c r="F41" s="185">
        <v>-7566</v>
      </c>
      <c r="G41" s="185"/>
      <c r="H41" s="184">
        <v>-3386</v>
      </c>
      <c r="I41" s="185"/>
      <c r="J41" s="184">
        <v>-5191</v>
      </c>
      <c r="K41" s="3"/>
      <c r="L41" s="3"/>
      <c r="M41" s="61"/>
      <c r="N41" s="3"/>
      <c r="O41" s="3"/>
      <c r="P41" s="3"/>
      <c r="Q41" s="3"/>
      <c r="R41" s="3"/>
      <c r="S41" s="3"/>
    </row>
    <row r="42" spans="1:19" s="42" customFormat="1" ht="18.75" customHeight="1" x14ac:dyDescent="0.3">
      <c r="A42" s="42" t="s">
        <v>74</v>
      </c>
      <c r="B42" s="190"/>
      <c r="D42" s="186">
        <v>-4460</v>
      </c>
      <c r="E42" s="185"/>
      <c r="F42" s="186">
        <v>-1469</v>
      </c>
      <c r="G42" s="185"/>
      <c r="H42" s="227">
        <v>-4460</v>
      </c>
      <c r="I42" s="185"/>
      <c r="J42" s="227">
        <v>-1294</v>
      </c>
      <c r="K42" s="3"/>
      <c r="L42" s="3"/>
      <c r="M42" s="61"/>
      <c r="N42" s="3"/>
      <c r="O42" s="3"/>
      <c r="P42" s="3"/>
      <c r="Q42" s="3"/>
      <c r="R42" s="3"/>
      <c r="S42" s="3"/>
    </row>
    <row r="43" spans="1:19" s="42" customFormat="1" ht="18.75" customHeight="1" x14ac:dyDescent="0.3">
      <c r="A43" s="42" t="s">
        <v>144</v>
      </c>
      <c r="B43" s="190"/>
      <c r="D43" s="185">
        <v>-3610582</v>
      </c>
      <c r="E43" s="185"/>
      <c r="F43" s="185">
        <v>-2214255</v>
      </c>
      <c r="G43" s="185"/>
      <c r="H43" s="185">
        <v>26841</v>
      </c>
      <c r="I43" s="185"/>
      <c r="J43" s="185">
        <v>176034</v>
      </c>
      <c r="K43" s="3"/>
      <c r="L43" s="3"/>
      <c r="M43" s="61"/>
      <c r="N43" s="3"/>
      <c r="O43" s="3"/>
      <c r="P43" s="3"/>
      <c r="Q43" s="3"/>
      <c r="R43" s="3"/>
      <c r="S43" s="3"/>
    </row>
    <row r="44" spans="1:19" s="42" customFormat="1" ht="18.75" customHeight="1" x14ac:dyDescent="0.3">
      <c r="A44" s="59" t="s">
        <v>204</v>
      </c>
      <c r="B44" s="190"/>
      <c r="D44" s="185">
        <v>1514563</v>
      </c>
      <c r="E44" s="185"/>
      <c r="F44" s="185">
        <v>970322</v>
      </c>
      <c r="G44" s="185"/>
      <c r="H44" s="185">
        <v>0</v>
      </c>
      <c r="I44" s="185"/>
      <c r="J44" s="185">
        <v>0</v>
      </c>
      <c r="K44" s="3"/>
      <c r="L44" s="3"/>
      <c r="M44" s="61"/>
      <c r="N44" s="3"/>
      <c r="O44" s="3"/>
      <c r="P44" s="3"/>
      <c r="Q44" s="3"/>
      <c r="R44" s="3"/>
      <c r="S44" s="3"/>
    </row>
    <row r="45" spans="1:19" s="42" customFormat="1" ht="18.5" customHeight="1" x14ac:dyDescent="0.3">
      <c r="A45" s="42" t="s">
        <v>87</v>
      </c>
      <c r="B45" s="190"/>
      <c r="D45" s="223">
        <v>-51999</v>
      </c>
      <c r="E45" s="185"/>
      <c r="F45" s="223">
        <v>-29022</v>
      </c>
      <c r="G45" s="185"/>
      <c r="H45" s="223">
        <v>-5705</v>
      </c>
      <c r="I45" s="185"/>
      <c r="J45" s="223">
        <v>-4356</v>
      </c>
      <c r="K45" s="3"/>
      <c r="L45" s="3"/>
      <c r="M45" s="61"/>
      <c r="N45" s="3"/>
      <c r="O45" s="3"/>
      <c r="P45" s="3"/>
      <c r="Q45" s="3"/>
      <c r="R45" s="3"/>
      <c r="S45" s="3"/>
    </row>
    <row r="46" spans="1:19" ht="18.75" customHeight="1" x14ac:dyDescent="0.3">
      <c r="A46" s="77" t="s">
        <v>161</v>
      </c>
      <c r="C46" s="62"/>
      <c r="D46" s="178">
        <f>SUM(D43:D45)</f>
        <v>-2148018</v>
      </c>
      <c r="E46" s="144"/>
      <c r="F46" s="178">
        <f>SUM(F43:F45)</f>
        <v>-1272955</v>
      </c>
      <c r="G46" s="144"/>
      <c r="H46" s="178">
        <f>SUM(H43:H45)</f>
        <v>21136</v>
      </c>
      <c r="I46" s="144"/>
      <c r="J46" s="178">
        <f>SUM(J43:J45)</f>
        <v>171678</v>
      </c>
      <c r="K46" s="214"/>
    </row>
    <row r="47" spans="1:19" ht="28.5" customHeight="1" x14ac:dyDescent="0.3">
      <c r="E47" s="68"/>
      <c r="G47" s="68"/>
      <c r="I47" s="68"/>
      <c r="K47" s="9"/>
    </row>
    <row r="48" spans="1:19" ht="20.25" customHeight="1" x14ac:dyDescent="0.35">
      <c r="A48" s="284" t="s">
        <v>0</v>
      </c>
      <c r="B48" s="188"/>
      <c r="H48" s="73"/>
      <c r="J48" s="73"/>
      <c r="K48" s="9"/>
    </row>
    <row r="49" spans="1:19" ht="20.25" customHeight="1" x14ac:dyDescent="0.3">
      <c r="A49" s="285" t="s">
        <v>93</v>
      </c>
      <c r="H49" s="73"/>
      <c r="J49" s="73"/>
      <c r="K49" s="10"/>
    </row>
    <row r="50" spans="1:19" ht="15.75" customHeight="1" x14ac:dyDescent="0.3">
      <c r="D50" s="63"/>
      <c r="E50" s="64"/>
      <c r="F50" s="63"/>
      <c r="G50" s="64"/>
      <c r="H50" s="63"/>
      <c r="I50" s="64"/>
      <c r="J50" s="63"/>
      <c r="K50" s="215"/>
    </row>
    <row r="51" spans="1:19" ht="20.25" customHeight="1" x14ac:dyDescent="0.3">
      <c r="D51" s="305" t="s">
        <v>2</v>
      </c>
      <c r="E51" s="305"/>
      <c r="F51" s="305"/>
      <c r="G51" s="216"/>
      <c r="H51" s="305" t="s">
        <v>3</v>
      </c>
      <c r="I51" s="305"/>
      <c r="J51" s="305"/>
    </row>
    <row r="52" spans="1:19" ht="20.25" customHeight="1" x14ac:dyDescent="0.3">
      <c r="D52" s="305" t="s">
        <v>4</v>
      </c>
      <c r="E52" s="305"/>
      <c r="F52" s="305"/>
      <c r="G52" s="216"/>
      <c r="H52" s="305" t="s">
        <v>4</v>
      </c>
      <c r="I52" s="305"/>
      <c r="J52" s="305"/>
    </row>
    <row r="53" spans="1:19" ht="20.25" customHeight="1" x14ac:dyDescent="0.3">
      <c r="D53" s="302" t="s">
        <v>153</v>
      </c>
      <c r="E53" s="302"/>
      <c r="F53" s="302"/>
      <c r="G53" s="216"/>
      <c r="H53" s="302" t="s">
        <v>153</v>
      </c>
      <c r="I53" s="302"/>
      <c r="J53" s="302"/>
      <c r="K53" s="61"/>
      <c r="L53" s="74"/>
      <c r="M53" s="75"/>
      <c r="N53" s="14"/>
      <c r="R53" s="14"/>
      <c r="S53" s="14"/>
    </row>
    <row r="54" spans="1:19" ht="20.25" customHeight="1" x14ac:dyDescent="0.3">
      <c r="D54" s="303" t="s">
        <v>148</v>
      </c>
      <c r="E54" s="302"/>
      <c r="F54" s="302"/>
      <c r="G54" s="216"/>
      <c r="H54" s="303" t="s">
        <v>148</v>
      </c>
      <c r="I54" s="302"/>
      <c r="J54" s="302"/>
      <c r="K54" s="61"/>
      <c r="L54" s="70"/>
      <c r="M54" s="71"/>
    </row>
    <row r="55" spans="1:19" ht="20.25" customHeight="1" x14ac:dyDescent="0.3">
      <c r="B55" s="187" t="s">
        <v>7</v>
      </c>
      <c r="D55" s="9">
        <v>2022</v>
      </c>
      <c r="E55" s="10"/>
      <c r="F55" s="9">
        <v>2021</v>
      </c>
      <c r="G55" s="10"/>
      <c r="H55" s="9">
        <v>2022</v>
      </c>
      <c r="I55" s="10"/>
      <c r="J55" s="9">
        <v>2021</v>
      </c>
      <c r="K55" s="61"/>
      <c r="L55" s="70"/>
      <c r="M55" s="71"/>
    </row>
    <row r="56" spans="1:19" ht="20.25" customHeight="1" x14ac:dyDescent="0.3">
      <c r="D56" s="304" t="s">
        <v>92</v>
      </c>
      <c r="E56" s="304"/>
      <c r="F56" s="304"/>
      <c r="G56" s="304"/>
      <c r="H56" s="304"/>
      <c r="I56" s="304"/>
      <c r="J56" s="304"/>
      <c r="K56" s="61"/>
      <c r="L56" s="74"/>
      <c r="M56" s="75"/>
    </row>
    <row r="57" spans="1:19" ht="20.25" customHeight="1" x14ac:dyDescent="0.3">
      <c r="A57" s="66" t="s">
        <v>75</v>
      </c>
      <c r="C57" s="62"/>
      <c r="E57" s="68"/>
      <c r="G57" s="68"/>
      <c r="I57" s="68"/>
      <c r="K57" s="61"/>
      <c r="L57" s="70"/>
      <c r="M57" s="71"/>
    </row>
    <row r="58" spans="1:19" ht="19.5" customHeight="1" x14ac:dyDescent="0.3">
      <c r="A58" s="42" t="s">
        <v>76</v>
      </c>
      <c r="C58" s="62"/>
      <c r="D58" s="144">
        <v>1211</v>
      </c>
      <c r="E58" s="144"/>
      <c r="F58" s="144">
        <v>246</v>
      </c>
      <c r="G58" s="144"/>
      <c r="H58" s="144">
        <v>255237</v>
      </c>
      <c r="I58" s="144"/>
      <c r="J58" s="144">
        <v>157376</v>
      </c>
      <c r="K58" s="226"/>
      <c r="L58" s="70"/>
      <c r="M58" s="71"/>
    </row>
    <row r="59" spans="1:19" ht="20.25" customHeight="1" x14ac:dyDescent="0.3">
      <c r="A59" s="59" t="s">
        <v>205</v>
      </c>
      <c r="C59" s="62"/>
      <c r="D59" s="287">
        <v>0</v>
      </c>
      <c r="E59" s="287"/>
      <c r="F59" s="287">
        <v>0</v>
      </c>
      <c r="G59" s="144"/>
      <c r="H59" s="144">
        <v>441000</v>
      </c>
      <c r="I59" s="144"/>
      <c r="J59" s="287">
        <v>0</v>
      </c>
      <c r="K59" s="226"/>
      <c r="L59" s="70"/>
      <c r="M59" s="71"/>
    </row>
    <row r="60" spans="1:19" s="42" customFormat="1" ht="20.25" customHeight="1" x14ac:dyDescent="0.3">
      <c r="A60" s="42" t="s">
        <v>187</v>
      </c>
      <c r="B60" s="190">
        <v>7</v>
      </c>
      <c r="D60" s="287">
        <v>0</v>
      </c>
      <c r="E60" s="287"/>
      <c r="F60" s="287">
        <v>0</v>
      </c>
      <c r="G60" s="144"/>
      <c r="H60" s="287">
        <v>0</v>
      </c>
      <c r="I60" s="144"/>
      <c r="J60" s="144">
        <v>-1000000</v>
      </c>
      <c r="K60" s="61"/>
      <c r="L60" s="13"/>
      <c r="M60" s="61"/>
      <c r="N60" s="3"/>
      <c r="O60" s="3"/>
      <c r="P60" s="3"/>
      <c r="Q60" s="3"/>
      <c r="R60" s="3"/>
      <c r="S60" s="3"/>
    </row>
    <row r="61" spans="1:19" s="42" customFormat="1" ht="20.25" customHeight="1" x14ac:dyDescent="0.3">
      <c r="A61" s="42" t="s">
        <v>172</v>
      </c>
      <c r="B61" s="190"/>
      <c r="D61" s="288">
        <v>0</v>
      </c>
      <c r="E61" s="287"/>
      <c r="F61" s="288">
        <v>0</v>
      </c>
      <c r="G61" s="185"/>
      <c r="H61" s="223">
        <v>-2872176</v>
      </c>
      <c r="I61" s="185"/>
      <c r="J61" s="223">
        <v>-1198728</v>
      </c>
      <c r="K61" s="61"/>
      <c r="L61" s="13"/>
      <c r="M61" s="61"/>
      <c r="N61" s="3"/>
      <c r="O61" s="3"/>
      <c r="P61" s="3"/>
      <c r="Q61" s="3"/>
      <c r="R61" s="3"/>
      <c r="S61" s="3"/>
    </row>
    <row r="62" spans="1:19" ht="20.25" customHeight="1" x14ac:dyDescent="0.3">
      <c r="A62" s="42" t="s">
        <v>186</v>
      </c>
      <c r="D62" s="223">
        <v>-25132</v>
      </c>
      <c r="E62" s="185"/>
      <c r="F62" s="223">
        <v>-34065</v>
      </c>
      <c r="G62" s="185"/>
      <c r="H62" s="184">
        <v>-17318</v>
      </c>
      <c r="I62" s="185"/>
      <c r="J62" s="184">
        <v>-29905</v>
      </c>
      <c r="K62" s="13"/>
    </row>
    <row r="63" spans="1:19" ht="20.25" customHeight="1" x14ac:dyDescent="0.3">
      <c r="A63" s="42" t="s">
        <v>88</v>
      </c>
      <c r="D63" s="88">
        <v>-3981</v>
      </c>
      <c r="E63" s="144"/>
      <c r="F63" s="88">
        <v>-2274</v>
      </c>
      <c r="G63" s="144"/>
      <c r="H63" s="144">
        <v>-3811</v>
      </c>
      <c r="I63" s="144"/>
      <c r="J63" s="144">
        <v>-2274</v>
      </c>
      <c r="K63" s="226"/>
      <c r="L63" s="70"/>
      <c r="M63" s="71"/>
      <c r="O63" s="4"/>
      <c r="Q63" s="4"/>
    </row>
    <row r="64" spans="1:19" ht="20.25" customHeight="1" x14ac:dyDescent="0.3">
      <c r="A64" s="42" t="s">
        <v>173</v>
      </c>
      <c r="D64" s="88">
        <v>-10250000</v>
      </c>
      <c r="E64" s="144"/>
      <c r="F64" s="88">
        <v>-1900001</v>
      </c>
      <c r="G64" s="144"/>
      <c r="H64" s="88">
        <v>-10250000</v>
      </c>
      <c r="I64" s="144"/>
      <c r="J64" s="88">
        <v>-1300001</v>
      </c>
      <c r="K64" s="226"/>
      <c r="L64" s="70"/>
      <c r="M64" s="71"/>
      <c r="O64" s="4"/>
      <c r="Q64" s="4"/>
    </row>
    <row r="65" spans="1:19" ht="20.25" customHeight="1" x14ac:dyDescent="0.3">
      <c r="A65" s="42" t="s">
        <v>147</v>
      </c>
      <c r="D65" s="88">
        <v>13105376</v>
      </c>
      <c r="E65" s="144"/>
      <c r="F65" s="88">
        <v>1751388</v>
      </c>
      <c r="G65" s="144"/>
      <c r="H65" s="88">
        <v>13105376</v>
      </c>
      <c r="I65" s="144"/>
      <c r="J65" s="88">
        <v>1701388</v>
      </c>
      <c r="K65" s="226"/>
      <c r="L65" s="70"/>
      <c r="M65" s="71"/>
      <c r="O65" s="4"/>
      <c r="Q65" s="4"/>
    </row>
    <row r="66" spans="1:19" ht="20.25" customHeight="1" x14ac:dyDescent="0.3">
      <c r="A66" s="62" t="s">
        <v>180</v>
      </c>
      <c r="D66" s="178">
        <f>SUM(D58:D65)</f>
        <v>2827474</v>
      </c>
      <c r="E66" s="144"/>
      <c r="F66" s="178">
        <f>SUM(F58:F65)</f>
        <v>-184706</v>
      </c>
      <c r="G66" s="144"/>
      <c r="H66" s="178">
        <f>SUM(H58:H65)</f>
        <v>658308</v>
      </c>
      <c r="I66" s="144"/>
      <c r="J66" s="178">
        <f>SUM(J58:J65)</f>
        <v>-1672144</v>
      </c>
      <c r="K66" s="61"/>
      <c r="L66" s="13"/>
      <c r="O66" s="4"/>
      <c r="Q66" s="4"/>
    </row>
    <row r="67" spans="1:19" ht="20.25" customHeight="1" x14ac:dyDescent="0.3">
      <c r="A67" s="62"/>
      <c r="D67" s="174"/>
      <c r="E67" s="144"/>
      <c r="F67" s="174"/>
      <c r="G67" s="144"/>
      <c r="H67" s="174"/>
      <c r="I67" s="144"/>
      <c r="J67" s="174"/>
      <c r="K67" s="61"/>
      <c r="L67" s="70"/>
      <c r="M67" s="71"/>
      <c r="O67" s="4"/>
      <c r="Q67" s="4"/>
    </row>
    <row r="68" spans="1:19" ht="20.25" customHeight="1" x14ac:dyDescent="0.3">
      <c r="A68" s="66" t="s">
        <v>77</v>
      </c>
      <c r="C68" s="62"/>
      <c r="D68" s="144"/>
      <c r="E68" s="144"/>
      <c r="F68" s="144"/>
      <c r="G68" s="144"/>
      <c r="H68" s="144"/>
      <c r="I68" s="144"/>
      <c r="J68" s="144"/>
      <c r="K68" s="26"/>
      <c r="L68" s="7"/>
      <c r="M68" s="78"/>
      <c r="N68" s="7"/>
      <c r="O68" s="4"/>
      <c r="P68" s="7"/>
      <c r="Q68" s="4"/>
      <c r="R68" s="7"/>
      <c r="S68" s="7"/>
    </row>
    <row r="69" spans="1:19" ht="20.25" customHeight="1" x14ac:dyDescent="0.3">
      <c r="A69" s="224" t="s">
        <v>174</v>
      </c>
      <c r="C69" s="62"/>
      <c r="D69" s="144"/>
      <c r="E69" s="144"/>
      <c r="F69" s="144"/>
      <c r="G69" s="144"/>
      <c r="H69" s="144"/>
      <c r="I69" s="144"/>
      <c r="J69" s="144"/>
      <c r="K69" s="26"/>
      <c r="L69" s="7"/>
      <c r="M69" s="78"/>
      <c r="N69" s="7"/>
      <c r="O69" s="4"/>
      <c r="P69" s="7"/>
      <c r="Q69" s="4"/>
      <c r="R69" s="7"/>
      <c r="S69" s="7"/>
    </row>
    <row r="70" spans="1:19" ht="20.25" customHeight="1" x14ac:dyDescent="0.3">
      <c r="A70" s="224" t="s">
        <v>175</v>
      </c>
      <c r="B70" s="189" t="s">
        <v>176</v>
      </c>
      <c r="C70" s="62"/>
      <c r="D70" s="144">
        <v>110406</v>
      </c>
      <c r="E70" s="144"/>
      <c r="F70" s="144">
        <v>517028</v>
      </c>
      <c r="G70" s="144"/>
      <c r="H70" s="144">
        <v>110406</v>
      </c>
      <c r="I70" s="144"/>
      <c r="J70" s="144">
        <v>517028</v>
      </c>
      <c r="K70" s="26"/>
      <c r="L70" s="7"/>
      <c r="M70" s="78"/>
      <c r="N70" s="7"/>
      <c r="O70" s="4"/>
      <c r="P70" s="7"/>
      <c r="Q70" s="4"/>
      <c r="R70" s="7"/>
      <c r="S70" s="7"/>
    </row>
    <row r="71" spans="1:19" ht="19.5" customHeight="1" x14ac:dyDescent="0.3">
      <c r="A71" s="59" t="s">
        <v>116</v>
      </c>
      <c r="C71" s="62"/>
      <c r="D71" s="144">
        <v>-270003</v>
      </c>
      <c r="E71" s="144"/>
      <c r="F71" s="144">
        <v>-190484</v>
      </c>
      <c r="G71" s="144"/>
      <c r="H71" s="144">
        <v>-231901</v>
      </c>
      <c r="I71" s="144"/>
      <c r="J71" s="144">
        <v>-190380</v>
      </c>
      <c r="K71" s="26"/>
      <c r="L71" s="7"/>
      <c r="M71" s="78"/>
      <c r="N71" s="7"/>
      <c r="O71" s="4"/>
      <c r="P71" s="7"/>
      <c r="Q71" s="4"/>
      <c r="R71" s="7"/>
      <c r="S71" s="7"/>
    </row>
    <row r="72" spans="1:19" ht="20.25" customHeight="1" x14ac:dyDescent="0.3">
      <c r="A72" s="59" t="s">
        <v>156</v>
      </c>
      <c r="B72" s="189">
        <v>16</v>
      </c>
      <c r="C72" s="62"/>
      <c r="D72" s="144">
        <v>-449222</v>
      </c>
      <c r="E72" s="144"/>
      <c r="F72" s="144">
        <v>-74215</v>
      </c>
      <c r="G72" s="144"/>
      <c r="H72" s="144">
        <v>-449222</v>
      </c>
      <c r="I72" s="144"/>
      <c r="J72" s="144">
        <v>-74215</v>
      </c>
      <c r="K72" s="26"/>
      <c r="L72" s="7"/>
      <c r="M72" s="78"/>
      <c r="N72" s="7"/>
      <c r="O72" s="7"/>
      <c r="P72" s="7"/>
      <c r="Q72" s="7"/>
      <c r="R72" s="7"/>
      <c r="S72" s="7"/>
    </row>
    <row r="73" spans="1:19" ht="20.25" customHeight="1" x14ac:dyDescent="0.3">
      <c r="A73" s="59" t="s">
        <v>178</v>
      </c>
      <c r="C73" s="62"/>
      <c r="D73" s="144"/>
      <c r="E73" s="144"/>
      <c r="F73" s="144"/>
      <c r="G73" s="144"/>
      <c r="H73" s="144"/>
      <c r="I73" s="144"/>
      <c r="J73" s="144"/>
      <c r="K73" s="26"/>
      <c r="L73" s="7"/>
      <c r="M73" s="78"/>
      <c r="N73" s="7"/>
      <c r="O73" s="7"/>
      <c r="P73" s="7"/>
      <c r="Q73" s="7"/>
      <c r="R73" s="7"/>
      <c r="S73" s="7"/>
    </row>
    <row r="74" spans="1:19" ht="20.25" customHeight="1" x14ac:dyDescent="0.3">
      <c r="A74" s="106" t="s">
        <v>177</v>
      </c>
      <c r="B74" s="189">
        <v>9</v>
      </c>
      <c r="C74" s="62"/>
      <c r="D74" s="144">
        <v>0</v>
      </c>
      <c r="E74" s="144"/>
      <c r="F74" s="144">
        <v>-150542</v>
      </c>
      <c r="G74" s="144"/>
      <c r="H74" s="144">
        <v>0</v>
      </c>
      <c r="I74" s="144"/>
      <c r="J74" s="144">
        <v>-150542</v>
      </c>
    </row>
    <row r="75" spans="1:19" ht="20.25" customHeight="1" x14ac:dyDescent="0.3">
      <c r="A75" s="228" t="s">
        <v>188</v>
      </c>
      <c r="B75" s="189">
        <v>9</v>
      </c>
      <c r="D75" s="223">
        <v>0</v>
      </c>
      <c r="E75" s="144"/>
      <c r="F75" s="223">
        <v>29211</v>
      </c>
      <c r="G75" s="144"/>
      <c r="H75" s="223">
        <v>0</v>
      </c>
      <c r="I75" s="144"/>
      <c r="J75" s="223">
        <v>0</v>
      </c>
      <c r="K75" s="27"/>
    </row>
    <row r="76" spans="1:19" ht="20.25" customHeight="1" x14ac:dyDescent="0.3">
      <c r="A76" s="59" t="s">
        <v>96</v>
      </c>
      <c r="B76" s="189">
        <v>9</v>
      </c>
      <c r="D76" s="223">
        <v>0</v>
      </c>
      <c r="E76" s="144"/>
      <c r="F76" s="223">
        <v>2000000</v>
      </c>
      <c r="G76" s="144"/>
      <c r="H76" s="223">
        <v>0</v>
      </c>
      <c r="I76" s="144"/>
      <c r="J76" s="223">
        <v>2000000</v>
      </c>
      <c r="K76" s="13"/>
    </row>
    <row r="77" spans="1:19" ht="20.25" customHeight="1" x14ac:dyDescent="0.3">
      <c r="A77" s="59" t="s">
        <v>78</v>
      </c>
      <c r="B77" s="189">
        <v>9</v>
      </c>
      <c r="D77" s="223">
        <v>0</v>
      </c>
      <c r="E77" s="144"/>
      <c r="F77" s="223">
        <v>-950000</v>
      </c>
      <c r="G77" s="144"/>
      <c r="H77" s="223">
        <v>0</v>
      </c>
      <c r="I77" s="144"/>
      <c r="J77" s="223">
        <v>-950000</v>
      </c>
      <c r="K77" s="13"/>
    </row>
    <row r="78" spans="1:19" ht="20.25" customHeight="1" x14ac:dyDescent="0.3">
      <c r="A78" s="59" t="s">
        <v>145</v>
      </c>
      <c r="D78" s="144">
        <v>-34643</v>
      </c>
      <c r="E78" s="144"/>
      <c r="F78" s="144">
        <v>-37090</v>
      </c>
      <c r="G78" s="144"/>
      <c r="H78" s="223">
        <v>-26873</v>
      </c>
      <c r="I78" s="144"/>
      <c r="J78" s="223">
        <v>-27997</v>
      </c>
      <c r="K78" s="13"/>
    </row>
    <row r="79" spans="1:19" ht="20.25" customHeight="1" x14ac:dyDescent="0.3">
      <c r="A79" s="62" t="s">
        <v>179</v>
      </c>
      <c r="C79" s="62"/>
      <c r="D79" s="178">
        <f>SUM(D69:D78)</f>
        <v>-643462</v>
      </c>
      <c r="E79" s="144"/>
      <c r="F79" s="178">
        <f>SUM(F69:F78)</f>
        <v>1143908</v>
      </c>
      <c r="G79" s="144"/>
      <c r="H79" s="178">
        <f>SUM(H69:H78)</f>
        <v>-597590</v>
      </c>
      <c r="I79" s="144"/>
      <c r="J79" s="178">
        <f>SUM(J69:J78)</f>
        <v>1123894</v>
      </c>
      <c r="K79" s="13"/>
    </row>
    <row r="80" spans="1:19" ht="20.25" customHeight="1" x14ac:dyDescent="0.3">
      <c r="A80" s="62"/>
      <c r="C80" s="62"/>
      <c r="D80" s="185"/>
      <c r="E80" s="144"/>
      <c r="F80" s="185"/>
      <c r="G80" s="144"/>
      <c r="H80" s="185"/>
      <c r="I80" s="144"/>
      <c r="J80" s="185"/>
      <c r="K80" s="13"/>
    </row>
    <row r="81" spans="1:19" ht="20.25" customHeight="1" x14ac:dyDescent="0.3">
      <c r="A81" s="62" t="s">
        <v>181</v>
      </c>
      <c r="C81" s="62"/>
      <c r="D81" s="174">
        <f>D46+D66+D79</f>
        <v>35994</v>
      </c>
      <c r="E81" s="174"/>
      <c r="F81" s="174">
        <v>-313753</v>
      </c>
      <c r="G81" s="174"/>
      <c r="H81" s="174">
        <f>H46+H66+H79</f>
        <v>81854</v>
      </c>
      <c r="I81" s="191"/>
      <c r="J81" s="191">
        <v>-376572</v>
      </c>
      <c r="K81" s="13"/>
    </row>
    <row r="82" spans="1:19" ht="20.25" customHeight="1" x14ac:dyDescent="0.3">
      <c r="A82" s="59" t="s">
        <v>97</v>
      </c>
      <c r="D82" s="286">
        <v>1226574</v>
      </c>
      <c r="E82" s="144"/>
      <c r="F82" s="186">
        <v>715193</v>
      </c>
      <c r="G82" s="144"/>
      <c r="H82" s="186">
        <v>775418</v>
      </c>
      <c r="I82" s="144"/>
      <c r="J82" s="186">
        <v>524621</v>
      </c>
      <c r="K82" s="16"/>
    </row>
    <row r="83" spans="1:19" ht="20.25" customHeight="1" thickBot="1" x14ac:dyDescent="0.35">
      <c r="A83" s="62" t="s">
        <v>98</v>
      </c>
      <c r="C83" s="62"/>
      <c r="D83" s="181">
        <f>SUM(D81:D82)</f>
        <v>1262568</v>
      </c>
      <c r="E83" s="144"/>
      <c r="F83" s="181">
        <f>SUM(F81:F82)</f>
        <v>401440</v>
      </c>
      <c r="G83" s="144"/>
      <c r="H83" s="181">
        <f>SUM(H81:H82)</f>
        <v>857272</v>
      </c>
      <c r="I83" s="144"/>
      <c r="J83" s="181">
        <f>SUM(J81:J82)</f>
        <v>148049</v>
      </c>
      <c r="K83" s="13"/>
    </row>
    <row r="84" spans="1:19" ht="20.25" customHeight="1" thickTop="1" x14ac:dyDescent="0.3">
      <c r="A84" s="62"/>
      <c r="C84" s="79"/>
      <c r="D84" s="80"/>
      <c r="E84" s="81"/>
      <c r="F84" s="80"/>
      <c r="G84" s="81"/>
      <c r="H84" s="82"/>
      <c r="I84" s="81"/>
      <c r="J84" s="82"/>
      <c r="K84" s="26"/>
      <c r="L84" s="7"/>
      <c r="M84" s="78"/>
      <c r="N84" s="7"/>
      <c r="O84" s="7"/>
      <c r="P84" s="7"/>
      <c r="Q84" s="7"/>
      <c r="R84" s="7"/>
      <c r="S84" s="7"/>
    </row>
    <row r="85" spans="1:19" ht="20.25" customHeight="1" x14ac:dyDescent="0.3">
      <c r="K85" s="26"/>
      <c r="L85" s="13"/>
      <c r="M85" s="13"/>
      <c r="N85" s="13"/>
      <c r="O85" s="13"/>
      <c r="P85" s="13"/>
      <c r="Q85" s="13"/>
      <c r="R85" s="13"/>
    </row>
    <row r="86" spans="1:19" ht="20.25" customHeight="1" x14ac:dyDescent="0.3">
      <c r="D86" s="63"/>
      <c r="F86" s="63"/>
    </row>
    <row r="88" spans="1:19" ht="20.25" customHeight="1" x14ac:dyDescent="0.3">
      <c r="K88" s="83"/>
    </row>
    <row r="89" spans="1:19" ht="20.25" customHeight="1" x14ac:dyDescent="0.3">
      <c r="K89" s="214"/>
    </row>
    <row r="90" spans="1:19" ht="20.25" customHeight="1" x14ac:dyDescent="0.3">
      <c r="K90" s="214"/>
    </row>
    <row r="91" spans="1:19" ht="20.25" customHeight="1" x14ac:dyDescent="0.3">
      <c r="K91" s="10"/>
    </row>
    <row r="92" spans="1:19" ht="20.25" customHeight="1" x14ac:dyDescent="0.3">
      <c r="K92" s="9"/>
    </row>
    <row r="93" spans="1:19" ht="20.25" customHeight="1" x14ac:dyDescent="0.3">
      <c r="K93" s="9"/>
    </row>
    <row r="94" spans="1:19" ht="20.25" customHeight="1" x14ac:dyDescent="0.3">
      <c r="K94" s="215"/>
    </row>
    <row r="96" spans="1:19" ht="20.25" customHeight="1" x14ac:dyDescent="0.3">
      <c r="D96" s="59"/>
      <c r="E96" s="59"/>
      <c r="F96" s="59"/>
      <c r="G96" s="59"/>
      <c r="H96" s="59"/>
      <c r="I96" s="59"/>
      <c r="J96" s="59"/>
      <c r="K96" s="13"/>
      <c r="O96" s="4"/>
      <c r="P96" s="4"/>
      <c r="Q96" s="4"/>
    </row>
    <row r="97" spans="4:19" ht="20.25" customHeight="1" x14ac:dyDescent="0.3">
      <c r="D97" s="59"/>
      <c r="E97" s="59"/>
      <c r="F97" s="59"/>
      <c r="G97" s="59"/>
      <c r="H97" s="59"/>
      <c r="I97" s="59"/>
      <c r="J97" s="59"/>
      <c r="K97" s="226"/>
      <c r="O97" s="4"/>
      <c r="P97" s="4"/>
      <c r="Q97" s="4"/>
    </row>
    <row r="98" spans="4:19" ht="20.25" customHeight="1" x14ac:dyDescent="0.3">
      <c r="D98" s="59"/>
      <c r="E98" s="59"/>
      <c r="F98" s="59"/>
      <c r="G98" s="59"/>
      <c r="H98" s="59"/>
      <c r="I98" s="59"/>
      <c r="J98" s="59"/>
      <c r="K98" s="226"/>
      <c r="O98" s="4"/>
      <c r="P98" s="4"/>
      <c r="Q98" s="4"/>
    </row>
    <row r="99" spans="4:19" ht="20.25" customHeight="1" x14ac:dyDescent="0.3">
      <c r="D99" s="59"/>
      <c r="E99" s="59"/>
      <c r="F99" s="59"/>
      <c r="G99" s="59"/>
      <c r="H99" s="59"/>
      <c r="I99" s="59"/>
      <c r="J99" s="59"/>
      <c r="K99" s="226"/>
      <c r="O99" s="4"/>
      <c r="P99" s="4"/>
      <c r="Q99" s="4"/>
    </row>
    <row r="100" spans="4:19" ht="20.25" customHeight="1" x14ac:dyDescent="0.3">
      <c r="D100" s="59"/>
      <c r="E100" s="59"/>
      <c r="F100" s="59"/>
      <c r="G100" s="59"/>
      <c r="H100" s="59"/>
      <c r="I100" s="59"/>
      <c r="J100" s="59"/>
      <c r="K100" s="226"/>
      <c r="O100" s="4"/>
      <c r="P100" s="4"/>
      <c r="Q100" s="4"/>
    </row>
    <row r="101" spans="4:19" ht="20.25" customHeight="1" x14ac:dyDescent="0.3">
      <c r="D101" s="59"/>
      <c r="E101" s="59"/>
      <c r="F101" s="59"/>
      <c r="G101" s="59"/>
      <c r="H101" s="59"/>
      <c r="I101" s="59"/>
      <c r="J101" s="59"/>
      <c r="K101" s="226"/>
      <c r="N101" s="226"/>
      <c r="O101" s="229"/>
      <c r="P101" s="4"/>
      <c r="Q101" s="229"/>
      <c r="R101" s="226"/>
      <c r="S101" s="226"/>
    </row>
    <row r="102" spans="4:19" ht="20.25" customHeight="1" x14ac:dyDescent="0.3">
      <c r="D102" s="59"/>
      <c r="E102" s="59"/>
      <c r="F102" s="59"/>
      <c r="G102" s="59"/>
      <c r="H102" s="59"/>
      <c r="I102" s="59"/>
      <c r="J102" s="59"/>
      <c r="K102" s="26"/>
      <c r="O102" s="4"/>
      <c r="P102" s="4"/>
      <c r="Q102" s="4"/>
    </row>
    <row r="103" spans="4:19" ht="20.25" customHeight="1" x14ac:dyDescent="0.3">
      <c r="D103" s="59"/>
      <c r="E103" s="59"/>
      <c r="F103" s="59"/>
      <c r="G103" s="59"/>
      <c r="H103" s="59"/>
      <c r="I103" s="59"/>
      <c r="J103" s="59"/>
      <c r="K103" s="13"/>
    </row>
    <row r="104" spans="4:19" ht="20.25" customHeight="1" x14ac:dyDescent="0.3">
      <c r="D104" s="59"/>
      <c r="E104" s="59"/>
      <c r="F104" s="59"/>
      <c r="G104" s="59"/>
      <c r="H104" s="59"/>
      <c r="I104" s="59"/>
      <c r="J104" s="59"/>
      <c r="K104" s="13"/>
    </row>
    <row r="105" spans="4:19" ht="20.25" customHeight="1" x14ac:dyDescent="0.3">
      <c r="D105" s="59"/>
      <c r="E105" s="59"/>
      <c r="F105" s="59"/>
      <c r="G105" s="59"/>
      <c r="H105" s="59"/>
      <c r="I105" s="59"/>
      <c r="J105" s="59"/>
      <c r="K105" s="13"/>
    </row>
    <row r="106" spans="4:19" ht="20.25" customHeight="1" x14ac:dyDescent="0.3">
      <c r="D106" s="59"/>
      <c r="E106" s="59"/>
      <c r="F106" s="59"/>
      <c r="G106" s="59"/>
      <c r="H106" s="59"/>
      <c r="I106" s="59"/>
      <c r="J106" s="59"/>
      <c r="K106" s="13"/>
    </row>
    <row r="107" spans="4:19" ht="20.25" customHeight="1" x14ac:dyDescent="0.3">
      <c r="D107" s="59"/>
      <c r="E107" s="59"/>
      <c r="F107" s="59"/>
      <c r="G107" s="59"/>
      <c r="H107" s="59"/>
      <c r="I107" s="59"/>
      <c r="J107" s="59"/>
      <c r="K107" s="13"/>
    </row>
    <row r="108" spans="4:19" ht="20.25" customHeight="1" x14ac:dyDescent="0.3">
      <c r="D108" s="59"/>
      <c r="E108" s="59"/>
      <c r="F108" s="59"/>
      <c r="G108" s="59"/>
      <c r="H108" s="59"/>
      <c r="I108" s="59"/>
      <c r="J108" s="59"/>
      <c r="K108" s="13"/>
    </row>
    <row r="109" spans="4:19" ht="20.25" customHeight="1" x14ac:dyDescent="0.3">
      <c r="D109" s="59"/>
      <c r="E109" s="59"/>
      <c r="F109" s="59"/>
      <c r="G109" s="59"/>
      <c r="H109" s="59"/>
      <c r="I109" s="59"/>
      <c r="J109" s="59"/>
      <c r="K109" s="13"/>
    </row>
    <row r="110" spans="4:19" ht="20.25" customHeight="1" x14ac:dyDescent="0.3">
      <c r="D110" s="59"/>
      <c r="E110" s="59"/>
      <c r="F110" s="59"/>
      <c r="G110" s="59"/>
      <c r="H110" s="59"/>
      <c r="I110" s="59"/>
      <c r="J110" s="59"/>
      <c r="K110" s="26"/>
    </row>
    <row r="111" spans="4:19" ht="20.25" customHeight="1" x14ac:dyDescent="0.3">
      <c r="D111" s="59"/>
      <c r="E111" s="59"/>
      <c r="F111" s="59"/>
      <c r="G111" s="59"/>
      <c r="H111" s="59"/>
      <c r="I111" s="59"/>
      <c r="J111" s="59"/>
      <c r="K111" s="13"/>
    </row>
    <row r="112" spans="4:19" ht="20.25" customHeight="1" x14ac:dyDescent="0.3">
      <c r="D112" s="59"/>
      <c r="E112" s="59"/>
      <c r="F112" s="59"/>
      <c r="G112" s="59"/>
      <c r="H112" s="59"/>
      <c r="I112" s="59"/>
      <c r="J112" s="59"/>
      <c r="K112" s="19"/>
      <c r="L112" s="59"/>
      <c r="M112" s="59"/>
      <c r="N112" s="59"/>
      <c r="O112" s="59"/>
      <c r="P112" s="59"/>
      <c r="Q112" s="59"/>
      <c r="R112" s="59"/>
      <c r="S112" s="59"/>
    </row>
    <row r="113" spans="4:19" ht="20.25" customHeight="1" x14ac:dyDescent="0.3">
      <c r="D113" s="59"/>
      <c r="E113" s="59"/>
      <c r="F113" s="59"/>
      <c r="G113" s="59"/>
      <c r="H113" s="59"/>
      <c r="I113" s="59"/>
      <c r="J113" s="59"/>
      <c r="K113" s="16"/>
      <c r="L113" s="59"/>
      <c r="M113" s="59"/>
      <c r="N113" s="59"/>
      <c r="O113" s="59"/>
      <c r="P113" s="59"/>
      <c r="Q113" s="59"/>
      <c r="R113" s="59"/>
      <c r="S113" s="59"/>
    </row>
    <row r="114" spans="4:19" ht="20.25" customHeight="1" x14ac:dyDescent="0.3">
      <c r="D114" s="59"/>
      <c r="E114" s="59"/>
      <c r="F114" s="59"/>
      <c r="G114" s="59"/>
      <c r="H114" s="59"/>
      <c r="I114" s="59"/>
      <c r="J114" s="59"/>
      <c r="K114" s="26"/>
      <c r="L114" s="59"/>
      <c r="M114" s="59"/>
      <c r="N114" s="59"/>
      <c r="O114" s="59"/>
      <c r="P114" s="59"/>
      <c r="Q114" s="59"/>
      <c r="R114" s="59"/>
      <c r="S114" s="59"/>
    </row>
    <row r="115" spans="4:19" ht="20.25" customHeight="1" x14ac:dyDescent="0.3">
      <c r="D115" s="59"/>
      <c r="E115" s="59"/>
      <c r="F115" s="59"/>
      <c r="G115" s="59"/>
      <c r="H115" s="59"/>
      <c r="I115" s="59"/>
      <c r="J115" s="59"/>
      <c r="K115" s="16"/>
      <c r="L115" s="59"/>
      <c r="M115" s="59"/>
      <c r="N115" s="59"/>
      <c r="O115" s="59"/>
      <c r="P115" s="59"/>
      <c r="Q115" s="59"/>
      <c r="R115" s="59"/>
      <c r="S115" s="59"/>
    </row>
    <row r="116" spans="4:19" ht="20.25" customHeight="1" x14ac:dyDescent="0.3">
      <c r="D116" s="59"/>
      <c r="E116" s="59"/>
      <c r="F116" s="59"/>
      <c r="G116" s="59"/>
      <c r="H116" s="59"/>
      <c r="I116" s="59"/>
      <c r="J116" s="59"/>
      <c r="K116" s="34"/>
      <c r="L116" s="59"/>
      <c r="M116" s="59"/>
      <c r="N116" s="59"/>
      <c r="O116" s="59"/>
      <c r="P116" s="59"/>
      <c r="Q116" s="59"/>
      <c r="R116" s="59"/>
      <c r="S116" s="59"/>
    </row>
    <row r="117" spans="4:19" ht="20.25" customHeight="1" x14ac:dyDescent="0.3">
      <c r="D117" s="59"/>
      <c r="E117" s="59"/>
      <c r="F117" s="59"/>
      <c r="G117" s="59"/>
      <c r="H117" s="59"/>
      <c r="I117" s="59"/>
      <c r="J117" s="59"/>
      <c r="K117" s="230"/>
      <c r="L117" s="59"/>
      <c r="M117" s="59"/>
      <c r="N117" s="59"/>
      <c r="O117" s="59"/>
      <c r="P117" s="59"/>
      <c r="Q117" s="59"/>
      <c r="R117" s="59"/>
      <c r="S117" s="59"/>
    </row>
    <row r="118" spans="4:19" ht="20.25" customHeight="1" x14ac:dyDescent="0.3">
      <c r="D118" s="59"/>
      <c r="E118" s="59"/>
      <c r="F118" s="59"/>
      <c r="G118" s="59"/>
      <c r="H118" s="59"/>
      <c r="I118" s="59"/>
      <c r="J118" s="59"/>
      <c r="K118" s="16"/>
      <c r="L118" s="59"/>
      <c r="M118" s="59"/>
      <c r="N118" s="59"/>
      <c r="O118" s="59"/>
      <c r="P118" s="59"/>
      <c r="Q118" s="59"/>
      <c r="R118" s="59"/>
      <c r="S118" s="59"/>
    </row>
    <row r="119" spans="4:19" ht="20.25" customHeight="1" x14ac:dyDescent="0.3">
      <c r="D119" s="59"/>
      <c r="E119" s="59"/>
      <c r="F119" s="59"/>
      <c r="G119" s="59"/>
      <c r="H119" s="59"/>
      <c r="I119" s="59"/>
      <c r="J119" s="59"/>
      <c r="K119" s="16"/>
      <c r="L119" s="59"/>
      <c r="M119" s="59"/>
      <c r="N119" s="59"/>
      <c r="O119" s="59"/>
      <c r="P119" s="59"/>
      <c r="Q119" s="59"/>
      <c r="R119" s="59"/>
      <c r="S119" s="59"/>
    </row>
    <row r="120" spans="4:19" ht="20.25" customHeight="1" x14ac:dyDescent="0.3">
      <c r="D120" s="59"/>
      <c r="E120" s="59"/>
      <c r="F120" s="59"/>
      <c r="G120" s="59"/>
      <c r="H120" s="59"/>
      <c r="I120" s="59"/>
      <c r="J120" s="59"/>
      <c r="K120" s="26"/>
      <c r="L120" s="59"/>
      <c r="M120" s="59"/>
      <c r="N120" s="59"/>
      <c r="O120" s="59"/>
      <c r="P120" s="59"/>
      <c r="Q120" s="59"/>
      <c r="R120" s="59"/>
      <c r="S120" s="59"/>
    </row>
    <row r="121" spans="4:19" ht="20.25" customHeight="1" x14ac:dyDescent="0.3">
      <c r="D121" s="59"/>
      <c r="E121" s="59"/>
      <c r="F121" s="59"/>
      <c r="G121" s="59"/>
      <c r="H121" s="59"/>
      <c r="I121" s="59"/>
      <c r="J121" s="59"/>
      <c r="K121" s="16"/>
      <c r="L121" s="59"/>
      <c r="M121" s="59"/>
      <c r="N121" s="59"/>
      <c r="O121" s="59"/>
      <c r="P121" s="59"/>
      <c r="Q121" s="59"/>
      <c r="R121" s="59"/>
      <c r="S121" s="59"/>
    </row>
    <row r="122" spans="4:19" ht="20.25" customHeight="1" x14ac:dyDescent="0.3">
      <c r="D122" s="59"/>
      <c r="E122" s="59"/>
      <c r="F122" s="59"/>
      <c r="G122" s="59"/>
      <c r="H122" s="59"/>
      <c r="I122" s="59"/>
      <c r="J122" s="59"/>
      <c r="K122" s="85"/>
      <c r="L122" s="59"/>
      <c r="M122" s="59"/>
      <c r="N122" s="59"/>
      <c r="O122" s="59"/>
      <c r="P122" s="59"/>
      <c r="Q122" s="59"/>
      <c r="R122" s="59"/>
      <c r="S122" s="59"/>
    </row>
    <row r="123" spans="4:19" ht="20.25" customHeight="1" x14ac:dyDescent="0.3">
      <c r="D123" s="59"/>
      <c r="E123" s="59"/>
      <c r="F123" s="59"/>
      <c r="G123" s="59"/>
      <c r="H123" s="59"/>
      <c r="I123" s="59"/>
      <c r="J123" s="59"/>
      <c r="K123" s="16"/>
      <c r="L123" s="59"/>
      <c r="M123" s="59"/>
      <c r="N123" s="59"/>
      <c r="O123" s="59"/>
      <c r="P123" s="59"/>
      <c r="Q123" s="59"/>
      <c r="R123" s="59"/>
      <c r="S123" s="59"/>
    </row>
    <row r="124" spans="4:19" ht="20.25" customHeight="1" x14ac:dyDescent="0.3">
      <c r="D124" s="59"/>
      <c r="E124" s="59"/>
      <c r="F124" s="59"/>
      <c r="G124" s="59"/>
      <c r="H124" s="59"/>
      <c r="I124" s="59"/>
      <c r="J124" s="59"/>
      <c r="K124" s="16"/>
      <c r="L124" s="59"/>
      <c r="M124" s="59"/>
      <c r="N124" s="59"/>
      <c r="O124" s="59"/>
      <c r="P124" s="59"/>
      <c r="Q124" s="59"/>
      <c r="R124" s="59"/>
      <c r="S124" s="59"/>
    </row>
  </sheetData>
  <mergeCells count="18">
    <mergeCell ref="D52:F52"/>
    <mergeCell ref="H52:J52"/>
    <mergeCell ref="D4:F4"/>
    <mergeCell ref="H4:J4"/>
    <mergeCell ref="D5:F5"/>
    <mergeCell ref="H5:J5"/>
    <mergeCell ref="D6:F6"/>
    <mergeCell ref="H6:J6"/>
    <mergeCell ref="D7:F7"/>
    <mergeCell ref="H7:J7"/>
    <mergeCell ref="D9:J9"/>
    <mergeCell ref="D51:F51"/>
    <mergeCell ref="H51:J51"/>
    <mergeCell ref="D53:F53"/>
    <mergeCell ref="H53:J53"/>
    <mergeCell ref="D54:F54"/>
    <mergeCell ref="H54:J54"/>
    <mergeCell ref="D56:J56"/>
  </mergeCells>
  <pageMargins left="0.8" right="0.8" top="0.48" bottom="0.5" header="0.5" footer="0.5"/>
  <pageSetup paperSize="9" scale="70" firstPageNumber="11" orientation="portrait" useFirstPageNumber="1" r:id="rId1"/>
  <headerFooter alignWithMargins="0">
    <oddFooter>&amp;LThe accompanying notes from an integral part of the interim financial statements.
&amp;C&amp;P</oddFooter>
  </headerFooter>
  <rowBreaks count="2" manualBreakCount="2">
    <brk id="47" max="16383" man="1"/>
    <brk id="105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7</vt:i4>
      </vt:variant>
    </vt:vector>
  </HeadingPairs>
  <TitlesOfParts>
    <vt:vector size="15" baseType="lpstr">
      <vt:lpstr>FS2-3</vt:lpstr>
      <vt:lpstr>PL4-6</vt:lpstr>
      <vt:lpstr>SH7</vt:lpstr>
      <vt:lpstr>SH8</vt:lpstr>
      <vt:lpstr>PL4</vt:lpstr>
      <vt:lpstr>SH9</vt:lpstr>
      <vt:lpstr>SH10</vt:lpstr>
      <vt:lpstr>CH11-12</vt:lpstr>
      <vt:lpstr>'FS2-3'!Print_Area</vt:lpstr>
      <vt:lpstr>'PL4'!Print_Area</vt:lpstr>
      <vt:lpstr>'PL4-6'!Print_Area</vt:lpstr>
      <vt:lpstr>'SH10'!Print_Area</vt:lpstr>
      <vt:lpstr>'SH7'!Print_Area</vt:lpstr>
      <vt:lpstr>'SH8'!Print_Area</vt:lpstr>
      <vt:lpstr>'SH9'!Print_Area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Orathai, Nuchprasert</dc:creator>
  <cp:lastModifiedBy>Jirathorn, Puttarndong</cp:lastModifiedBy>
  <cp:lastPrinted>2022-08-10T08:08:34Z</cp:lastPrinted>
  <dcterms:created xsi:type="dcterms:W3CDTF">2017-01-04T02:13:39Z</dcterms:created>
  <dcterms:modified xsi:type="dcterms:W3CDTF">2022-08-10T08:16:46Z</dcterms:modified>
</cp:coreProperties>
</file>