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 June2022 Q2\"/>
    </mc:Choice>
  </mc:AlternateContent>
  <xr:revisionPtr revIDLastSave="0" documentId="13_ncr:1_{75D86812-DC3B-4201-9001-4D761CA16A43}" xr6:coauthVersionLast="46" xr6:coauthVersionMax="46" xr10:uidLastSave="{00000000-0000-0000-0000-000000000000}"/>
  <bookViews>
    <workbookView xWindow="-120" yWindow="-120" windowWidth="21840" windowHeight="13140" tabRatio="668" activeTab="5" xr2:uid="{E68FEA64-E029-425B-86A7-C89818E701B9}"/>
  </bookViews>
  <sheets>
    <sheet name=" P2-5 TH(2564)" sheetId="1" r:id="rId1"/>
    <sheet name="P6-7 three-month" sheetId="2" r:id="rId2"/>
    <sheet name="P8-9 six-month" sheetId="9" r:id="rId3"/>
    <sheet name="10" sheetId="5" r:id="rId4"/>
    <sheet name="11" sheetId="6" r:id="rId5"/>
    <sheet name="12-16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localSheetId="5" hidden="1">[1]DETAIL!#REF!</definedName>
    <definedName name="_" hidden="1">[1]DETAIL!#REF!</definedName>
    <definedName name="____a10" localSheetId="5" hidden="1">{"sales",#N/A,FALSE,"SALES"}</definedName>
    <definedName name="____a10" hidden="1">{"sales",#N/A,FALSE,"SALES"}</definedName>
    <definedName name="___a1" localSheetId="5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hidden="1">{"sales",#N/A,FALSE,"SALES"}</definedName>
    <definedName name="___a2" localSheetId="5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hidden="1">{"income",#N/A,FALSE,"INCOME"}</definedName>
    <definedName name="___a6" localSheetId="5" hidden="1">{"index",#N/A,FALSE,"INDEX"}</definedName>
    <definedName name="___a6" hidden="1">{"index",#N/A,FALSE,"INDEX"}</definedName>
    <definedName name="___a7" localSheetId="5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hidden="1">{"revable",#N/A,FALSE,"REVABLE"}</definedName>
    <definedName name="___KEY1" hidden="1">[2]Accure!#REF!</definedName>
    <definedName name="___pp30" hidden="1">#REF!</definedName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_123Graph_XROI" hidden="1">#REF!</definedName>
    <definedName name="__a1" localSheetId="5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hidden="1">{"sales",#N/A,FALSE,"SALES"}</definedName>
    <definedName name="__a2" localSheetId="5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hidden="1">{"income",#N/A,FALSE,"INCOME"}</definedName>
    <definedName name="__a6" localSheetId="5" hidden="1">{"index",#N/A,FALSE,"INDEX"}</definedName>
    <definedName name="__a6" hidden="1">{"index",#N/A,FALSE,"INDEX"}</definedName>
    <definedName name="__a7" localSheetId="5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hidden="1">{"revable",#N/A,FALSE,"REVABLE"}</definedName>
    <definedName name="__KEY1" hidden="1">[2]Accure!#REF!</definedName>
    <definedName name="__nat2" localSheetId="5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pp30" hidden="1">#REF!</definedName>
    <definedName name="__SG_ACC_CAT_ACCOUNT__" hidden="1">[3]SGXLHIDDENSHEET!$S$1:$S$70</definedName>
    <definedName name="__SG_ACC_CAT_TYPE__" hidden="1">[3]SGXLHIDDENSHEET!$U$1:$U$10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21___0_0_F" hidden="1">[1]DETAIL!#REF!</definedName>
    <definedName name="_24__0_0_F" hidden="1">[1]DETAIL!#REF!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[1]DETAIL!#REF!</definedName>
    <definedName name="_31F" hidden="1">[1]DETAIL!#REF!</definedName>
    <definedName name="_34_0_0_F" hidden="1">[1]DETAIL!#REF!</definedName>
    <definedName name="_a1" localSheetId="5" hidden="1">{"cashflow",#N/A,FALSE,"CASHFLOW "}</definedName>
    <definedName name="_a1" hidden="1">{"cashflow",#N/A,FALSE,"CASHFLOW 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Dist_Values" hidden="1">#REF!</definedName>
    <definedName name="_Fill" hidden="1">#REF!</definedName>
    <definedName name="_xlnm._FilterDatabase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hidden="1">#REF!</definedName>
    <definedName name="_nat2" localSheetId="5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Parse_In" hidden="1">'[4]Trial Balance'!#REF!</definedName>
    <definedName name="_Parse_Out" localSheetId="0" hidden="1">#REF!</definedName>
    <definedName name="_Parse_Out" localSheetId="5" hidden="1">#REF!</definedName>
    <definedName name="_Parse_Out" hidden="1">[5]total!#REF!</definedName>
    <definedName name="_pp30" hidden="1">#REF!</definedName>
    <definedName name="_Sort" localSheetId="0" hidden="1">#REF!</definedName>
    <definedName name="_Sort" localSheetId="5" hidden="1">#REF!</definedName>
    <definedName name="_Sor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aaa" localSheetId="0" hidden="1">{"cap_structure",#N/A,FALSE,"Graph-Mkt Cap";"price",#N/A,FALSE,"Graph-Price";"ebit",#N/A,FALSE,"Graph-EBITDA";"ebitda",#N/A,FALSE,"Graph-EBITDA"}</definedName>
    <definedName name="aaa" localSheetId="5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AAAA" hidden="1">#REF!</definedName>
    <definedName name="aaaaaaaaaa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" localSheetId="5" hidden="1">{"balance",#N/A,FALSE,"BALANCE"}</definedName>
    <definedName name="aaaaaaaaaaaaaaaaaaa" hidden="1">{"balance",#N/A,FALSE,"BALANCE"}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oe_1" localSheetId="5" hidden="1">{"'Model'!$A$1:$N$53"}</definedName>
    <definedName name="aoe_1" hidden="1">{"'Model'!$A$1:$N$53"}</definedName>
    <definedName name="as_1" localSheetId="5" hidden="1">{"'Model'!$A$1:$N$53"}</definedName>
    <definedName name="as_1" hidden="1">{"'Model'!$A$1:$N$53"}</definedName>
    <definedName name="AS2HasNoAutoHeaderFooter" hidden="1">" "</definedName>
    <definedName name="AS2StaticLS" hidden="1">#REF!</definedName>
    <definedName name="AS2TickmarkLS" hidden="1">#REF!</definedName>
    <definedName name="asdf" localSheetId="5" hidden="1">#REF!</definedName>
    <definedName name="asdf" hidden="1">#REF!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" localSheetId="5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_1" localSheetId="5" hidden="1">{"'Model'!$A$1:$N$53"}</definedName>
    <definedName name="b_1" hidden="1">{"'Model'!$A$1:$N$53"}</definedName>
    <definedName name="bbb" localSheetId="0" hidden="1">{"inputs raw data",#N/A,TRUE,"INPUT"}</definedName>
    <definedName name="bbb" localSheetId="5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eau_1" localSheetId="5" hidden="1">{"'Model'!$A$1:$N$53"}</definedName>
    <definedName name="beau_1" hidden="1">{"'Model'!$A$1:$N$53"}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BWorkbookPriority" hidden="1">-170780926</definedName>
    <definedName name="cip" hidden="1">#REF!</definedName>
    <definedName name="CIP_Mar12" hidden="1">#REF!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hidden="1">#REF!</definedName>
    <definedName name="display_area_2" hidden="1">#REF!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fff" hidden="1">#REF!</definedName>
    <definedName name="fghjkl" localSheetId="5" hidden="1">{"'ITOCHU8'!$E$228:$S$350"}</definedName>
    <definedName name="fghjkl" hidden="1">{"'ITOCHU8'!$E$228:$S$350"}</definedName>
    <definedName name="GAAP" localSheetId="5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TML_Control_1" localSheetId="5" hidden="1">{"'Sheet1'!$A$1:$AA$147"}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jjj" localSheetId="5" hidden="1">{"'ITOCHU8'!$E$228:$S$350"}</definedName>
    <definedName name="jjj" hidden="1">{"'ITOCHU8'!$E$228:$S$350"}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kkkkkkk" hidden="1">[6]Accrue!#REF!</definedName>
    <definedName name="l_1" localSheetId="5" hidden="1">{"'Model'!$A$1:$N$53"}</definedName>
    <definedName name="l_1" hidden="1">{"'Model'!$A$1:$N$53"}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_1" localSheetId="5" hidden="1">{"'Model'!$A$1:$N$53"}</definedName>
    <definedName name="n_1" hidden="1">{"'Model'!$A$1:$N$53"}</definedName>
    <definedName name="nat" localSheetId="5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n_1" localSheetId="5" hidden="1">{"'Model'!$A$1:$N$53"}</definedName>
    <definedName name="nn_1" hidden="1">{"'Model'!$A$1:$N$53"}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t" localSheetId="5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Oo" localSheetId="5" hidden="1">{"Sensitivity1",#N/A,FALSE,"Sensitivity";"Sensitivity2",#N/A,FALSE,"Sensitivity"}</definedName>
    <definedName name="oOo" hidden="1">{"Sensitivity1",#N/A,FALSE,"Sensitivity";"Sensitivity2",#N/A,FALSE,"Sensitivity"}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Table" hidden="1">#REF!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p" localSheetId="5" hidden="1">{"Book Income",#N/A,FALSE,"B&amp;T";"Taxable Income",#N/A,FALSE,"B&amp;T"}</definedName>
    <definedName name="pp" hidden="1">{"Book Income",#N/A,FALSE,"B&amp;T";"Taxable Income",#N/A,FALSE,"B&amp;T"}</definedName>
    <definedName name="pratds" localSheetId="5" hidden="1">#REF!,#REF!,#REF!</definedName>
    <definedName name="pratds" hidden="1">#REF!,#REF!,#REF!</definedName>
    <definedName name="ProdForm" hidden="1">#REF!</definedName>
    <definedName name="Product" hidden="1">#REF!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5" hidden="1">#REF!</definedName>
    <definedName name="q" hidden="1">#REF!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JE_Owner" localSheetId="5" hidden="1">{"Book Income",#N/A,FALSE,"B&amp;T";"Taxable Income",#N/A,FALSE,"B&amp;T"}</definedName>
    <definedName name="RJE_Owner" hidden="1">{"Book Income",#N/A,FALSE,"B&amp;T";"Taxable Income",#N/A,FALSE,"B&amp;T"}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_1" localSheetId="5" hidden="1">{"'Model'!$A$1:$N$53"}</definedName>
    <definedName name="s_1" hidden="1">{"'Model'!$A$1:$N$53"}</definedName>
    <definedName name="SAPBEXhrIndnt" hidden="1">2</definedName>
    <definedName name="sdfd" localSheetId="5" hidden="1">{"Book Income",#N/A,FALSE,"B&amp;T";"Taxable Income",#N/A,FALSE,"B&amp;T"}</definedName>
    <definedName name="sdfd" hidden="1">{"Book Income",#N/A,FALSE,"B&amp;T";"Taxable Income",#N/A,FALSE,"B&amp;T"}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rt" hidden="1">#REF!</definedName>
    <definedName name="SpecialPrice" hidden="1">#REF!</definedName>
    <definedName name="ssss" localSheetId="5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_1" localSheetId="5" hidden="1">{"'Model'!$A$1:$N$53"}</definedName>
    <definedName name="t_1" hidden="1">{"'Model'!$A$1:$N$53"}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5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ttt" localSheetId="5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n_1" localSheetId="5" hidden="1">{"'Model'!$A$1:$N$53"}</definedName>
    <definedName name="tun_1" hidden="1">{"'Model'!$A$1:$N$53"}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1" localSheetId="5" hidden="1">{"'Model'!$A$1:$N$53"}</definedName>
    <definedName name="u_1" hidden="1">{"'Model'!$A$1:$N$53"}</definedName>
    <definedName name="vvv" hidden="1">82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w._.data._.entry." localSheetId="0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ofit._.and._.Loss._.Account." localSheetId="5" hidden="1">{#N/A,#N/A,TRUE,"Monthly"}</definedName>
    <definedName name="wrn.Profit._.and._.Loss._.Account." hidden="1">{#N/A,#N/A,TRUE,"Monthly"}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fbb9fadebcd24b64a325a2d15d1942b9_634412483365781250" hidden="1">#REF!</definedName>
    <definedName name="WWfbb9fadebcd24b64a325a2d15d1942b9_634412671217031250" hidden="1">#REF!</definedName>
    <definedName name="XREF_COLUMN_2" hidden="1">[7]Test!#REF!</definedName>
    <definedName name="XRefActiveRow" hidden="1">#REF!</definedName>
    <definedName name="XRefCopy1" hidden="1">[7]Test!#REF!</definedName>
    <definedName name="XRefCopy2" hidden="1">[7]Test!#REF!</definedName>
    <definedName name="XRefCopy2Row" hidden="1">[8]XREF!#REF!</definedName>
    <definedName name="XRefCopy3" hidden="1">[7]Test!#REF!</definedName>
    <definedName name="XRefCopy3Row" hidden="1">#REF!</definedName>
    <definedName name="XRefCopy4" hidden="1">[7]Test!#REF!</definedName>
    <definedName name="XRefCopy5" hidden="1">[7]Test!#REF!</definedName>
    <definedName name="XRefCopy5Row" hidden="1">#REF!</definedName>
    <definedName name="XRefCopy6" hidden="1">[7]Test!#REF!</definedName>
    <definedName name="XRefCopy6Row" hidden="1">#REF!</definedName>
    <definedName name="XRefCopy7" hidden="1">[7]Test!#REF!</definedName>
    <definedName name="XRefCopy7Row" hidden="1">#REF!</definedName>
    <definedName name="XRefPaste1" hidden="1">[7]Test!#REF!</definedName>
    <definedName name="XRefPaste1Row" hidden="1">#REF!</definedName>
    <definedName name="XRefPaste2" hidden="1">[7]Test!#REF!</definedName>
    <definedName name="XRefPaste2Row" hidden="1">#REF!</definedName>
    <definedName name="XRefPaste3" hidden="1">[7]Test!#REF!</definedName>
    <definedName name="XRefPaste3Row" hidden="1">#REF!</definedName>
    <definedName name="XRefPaste4" hidden="1">[7]Test!#REF!</definedName>
    <definedName name="XRefPaste4Row" hidden="1">#REF!</definedName>
    <definedName name="xxx" hidden="1">128</definedName>
    <definedName name="Z_04124116_8C66_4C39_9F46_99B81A75BF3A_.wvu.PrintArea" localSheetId="0" hidden="1">' P2-5 TH(2564)'!$A$1:$L$203</definedName>
    <definedName name="Z_04124116_8C66_4C39_9F46_99B81A75BF3A_.wvu.PrintArea" localSheetId="5" hidden="1">'12-16'!$A$1:$L$233</definedName>
    <definedName name="Z_0CCEA51C_6B5A_492A_905D_2F185A7C043A_.wvu.PrintArea" hidden="1">#REF!</definedName>
    <definedName name="Z_21BF408F_67C5_4845_8195_7D3AA8CDBCA5_.wvu.PrintArea" localSheetId="0" hidden="1">' P2-5 TH(2564)'!$A$1:$L$203</definedName>
    <definedName name="Z_21BF408F_67C5_4845_8195_7D3AA8CDBCA5_.wvu.PrintArea" localSheetId="5" hidden="1">'12-16'!$A$1:$L$233</definedName>
    <definedName name="Z_9EBF229D_1CF3_49D7_8C71_8239F3A24C72_.wvu.PrintArea" localSheetId="0" hidden="1">' P2-5 TH(2564)'!$A$1:$L$203</definedName>
    <definedName name="Z_9EBF229D_1CF3_49D7_8C71_8239F3A24C72_.wvu.PrintArea" localSheetId="5" hidden="1">'12-16'!$A$1:$L$233</definedName>
    <definedName name="Z_A23FAAEB_1BB4_4194_881D_176B38EA551B_.wvu.PrintArea" localSheetId="0" hidden="1">' P2-5 TH(2564)'!$A$1:$L$203</definedName>
    <definedName name="Z_A23FAAEB_1BB4_4194_881D_176B38EA551B_.wvu.PrintArea" localSheetId="5" hidden="1">'12-16'!$A$1:$L$233</definedName>
    <definedName name="Z_AB004A4F_858A_4AC9_ADF0_FD624C01378E_.wvu.PrintArea" hidden="1">#REF!</definedName>
    <definedName name="Z_AB004A4F_858A_4AC9_ADF0_FD624C01378E_.wvu.Rows" hidden="1">#REF!,#REF!,#REF!</definedName>
    <definedName name="Z_F2A16C02_FC24_4170_A375_859826BD5134_.wvu.PrintArea" localSheetId="0" hidden="1">' P2-5 TH(2564)'!$A$1:$L$203</definedName>
    <definedName name="Z_F2A16C02_FC24_4170_A375_859826BD5134_.wvu.PrintArea" localSheetId="5" hidden="1">'12-16'!$A$1:$L$233</definedName>
    <definedName name="ฟ_1" localSheetId="5" hidden="1">{"'Model'!$A$1:$N$53"}</definedName>
    <definedName name="ฟ_1" hidden="1">{"'Model'!$A$1:$N$53"}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8" l="1"/>
  <c r="J42" i="8"/>
  <c r="L91" i="2" l="1"/>
  <c r="H91" i="2"/>
  <c r="AD33" i="5"/>
  <c r="AD32" i="5"/>
  <c r="J93" i="9"/>
  <c r="AB34" i="5" l="1"/>
  <c r="AD34" i="5" s="1"/>
  <c r="AH34" i="5" s="1"/>
  <c r="AH33" i="5"/>
  <c r="AH32" i="5"/>
  <c r="J23" i="1"/>
  <c r="L132" i="8"/>
  <c r="J132" i="8"/>
  <c r="F132" i="8"/>
  <c r="H132" i="8"/>
  <c r="A3" i="6"/>
  <c r="A3" i="8" s="1"/>
  <c r="W28" i="6"/>
  <c r="L93" i="9"/>
  <c r="L88" i="9"/>
  <c r="L81" i="9"/>
  <c r="L72" i="9"/>
  <c r="L22" i="9"/>
  <c r="L25" i="9" s="1"/>
  <c r="L37" i="9" s="1"/>
  <c r="L40" i="9" s="1"/>
  <c r="H93" i="9"/>
  <c r="H88" i="9"/>
  <c r="H81" i="9"/>
  <c r="H72" i="9"/>
  <c r="H22" i="9"/>
  <c r="H25" i="9" s="1"/>
  <c r="H37" i="9" s="1"/>
  <c r="H40" i="9" s="1"/>
  <c r="J91" i="2"/>
  <c r="F93" i="9"/>
  <c r="J88" i="9"/>
  <c r="F88" i="9"/>
  <c r="J81" i="9"/>
  <c r="F81" i="9"/>
  <c r="J72" i="9"/>
  <c r="F72" i="9"/>
  <c r="A52" i="9"/>
  <c r="A51" i="9"/>
  <c r="A50" i="9"/>
  <c r="J22" i="9"/>
  <c r="J25" i="9" s="1"/>
  <c r="J37" i="9" s="1"/>
  <c r="J40" i="9" s="1"/>
  <c r="F22" i="9"/>
  <c r="F25" i="9" s="1"/>
  <c r="F37" i="9" s="1"/>
  <c r="F40" i="9" s="1"/>
  <c r="L74" i="9" l="1"/>
  <c r="J74" i="9"/>
  <c r="H74" i="9"/>
  <c r="F74" i="9"/>
  <c r="F175" i="8" l="1"/>
  <c r="L175" i="8"/>
  <c r="J175" i="8"/>
  <c r="H175" i="8"/>
  <c r="L42" i="8"/>
  <c r="L77" i="8" s="1"/>
  <c r="L82" i="8" s="1"/>
  <c r="H42" i="8"/>
  <c r="H77" i="8" s="1"/>
  <c r="H82" i="8" s="1"/>
  <c r="J77" i="8"/>
  <c r="J82" i="8" s="1"/>
  <c r="F77" i="8"/>
  <c r="F82" i="8" s="1"/>
  <c r="P22" i="5"/>
  <c r="P36" i="5"/>
  <c r="L177" i="8" l="1"/>
  <c r="L182" i="8" s="1"/>
  <c r="J177" i="8"/>
  <c r="J182" i="8" s="1"/>
  <c r="H177" i="8"/>
  <c r="H182" i="8" s="1"/>
  <c r="F177" i="8"/>
  <c r="F182" i="8" s="1"/>
  <c r="AD27" i="5"/>
  <c r="AH27" i="5" s="1"/>
  <c r="AD28" i="5"/>
  <c r="AH28" i="5" s="1"/>
  <c r="AD29" i="5"/>
  <c r="AH29" i="5" s="1"/>
  <c r="AD30" i="5"/>
  <c r="AH30" i="5" s="1"/>
  <c r="Y24" i="6"/>
  <c r="Y25" i="6"/>
  <c r="Y26" i="6"/>
  <c r="Y27" i="6"/>
  <c r="W22" i="6" l="1"/>
  <c r="I30" i="6"/>
  <c r="I19" i="6"/>
  <c r="AB25" i="5"/>
  <c r="AD25" i="5" s="1"/>
  <c r="J36" i="5"/>
  <c r="J184" i="1"/>
  <c r="J140" i="1"/>
  <c r="L140" i="1"/>
  <c r="H140" i="1"/>
  <c r="J29" i="1"/>
  <c r="H29" i="1"/>
  <c r="L29" i="1"/>
  <c r="U30" i="6" l="1"/>
  <c r="S30" i="6"/>
  <c r="Q30" i="6"/>
  <c r="O30" i="6"/>
  <c r="M30" i="6"/>
  <c r="K30" i="6"/>
  <c r="Y28" i="6"/>
  <c r="AF36" i="5"/>
  <c r="Z36" i="5"/>
  <c r="X36" i="5"/>
  <c r="V36" i="5"/>
  <c r="T36" i="5"/>
  <c r="R36" i="5"/>
  <c r="N36" i="5"/>
  <c r="L36" i="5"/>
  <c r="H36" i="5"/>
  <c r="F36" i="5"/>
  <c r="N86" i="2"/>
  <c r="N79" i="2"/>
  <c r="N70" i="2"/>
  <c r="N22" i="2"/>
  <c r="N25" i="2" s="1"/>
  <c r="N37" i="2" s="1"/>
  <c r="N40" i="2" s="1"/>
  <c r="J86" i="2"/>
  <c r="J79" i="2"/>
  <c r="J70" i="2"/>
  <c r="J22" i="2"/>
  <c r="J25" i="2" s="1"/>
  <c r="J37" i="2" s="1"/>
  <c r="J40" i="2" s="1"/>
  <c r="A50" i="2"/>
  <c r="N72" i="2" l="1"/>
  <c r="J72" i="2"/>
  <c r="W30" i="6"/>
  <c r="AB36" i="5"/>
  <c r="A100" i="8"/>
  <c r="A148" i="8" s="1"/>
  <c r="A195" i="8" s="1"/>
  <c r="A99" i="8"/>
  <c r="A147" i="8" s="1"/>
  <c r="A194" i="8" s="1"/>
  <c r="A53" i="8"/>
  <c r="A52" i="8"/>
  <c r="A54" i="8"/>
  <c r="AD36" i="5" l="1"/>
  <c r="AH25" i="5"/>
  <c r="AH36" i="5" s="1"/>
  <c r="A101" i="8"/>
  <c r="A149" i="8" s="1"/>
  <c r="A196" i="8" s="1"/>
  <c r="Y15" i="6"/>
  <c r="U19" i="6" l="1"/>
  <c r="S19" i="6"/>
  <c r="Q19" i="6"/>
  <c r="O19" i="6"/>
  <c r="M19" i="6"/>
  <c r="K19" i="6"/>
  <c r="G19" i="6"/>
  <c r="G22" i="6" s="1"/>
  <c r="G30" i="6" s="1"/>
  <c r="E19" i="6"/>
  <c r="E22" i="6" s="1"/>
  <c r="AF22" i="5"/>
  <c r="Z22" i="5"/>
  <c r="X22" i="5"/>
  <c r="V22" i="5"/>
  <c r="T22" i="5"/>
  <c r="R22" i="5"/>
  <c r="N22" i="5"/>
  <c r="L22" i="5"/>
  <c r="H22" i="5"/>
  <c r="F22" i="5"/>
  <c r="Y13" i="6"/>
  <c r="Y22" i="6" l="1"/>
  <c r="Y30" i="6" s="1"/>
  <c r="E30" i="6"/>
  <c r="AB22" i="5" l="1"/>
  <c r="AH22" i="5" l="1"/>
  <c r="AD22" i="5"/>
  <c r="L86" i="2"/>
  <c r="H86" i="2"/>
  <c r="L79" i="2"/>
  <c r="H79" i="2"/>
  <c r="L70" i="2"/>
  <c r="H70" i="2"/>
  <c r="A43" i="5" l="1"/>
  <c r="A39" i="6"/>
  <c r="A51" i="8" s="1"/>
  <c r="A98" i="8" s="1"/>
  <c r="A146" i="8" s="1"/>
  <c r="A193" i="8" s="1"/>
  <c r="A241" i="8" s="1"/>
  <c r="A98" i="2"/>
  <c r="A47" i="2" l="1"/>
  <c r="A49" i="9" s="1"/>
  <c r="A100" i="9" s="1"/>
  <c r="A1" i="6" l="1"/>
  <c r="H22" i="2"/>
  <c r="H25" i="2" s="1"/>
  <c r="H37" i="2" s="1"/>
  <c r="L184" i="1"/>
  <c r="L187" i="1" s="1"/>
  <c r="H184" i="1"/>
  <c r="H187" i="1" s="1"/>
  <c r="J187" i="1"/>
  <c r="F140" i="1"/>
  <c r="L128" i="1"/>
  <c r="H128" i="1"/>
  <c r="J128" i="1"/>
  <c r="F128" i="1"/>
  <c r="A102" i="1"/>
  <c r="A154" i="1" s="1"/>
  <c r="A100" i="1"/>
  <c r="A152" i="1" s="1"/>
  <c r="A99" i="1"/>
  <c r="A151" i="1" s="1"/>
  <c r="L80" i="1"/>
  <c r="L82" i="1" s="1"/>
  <c r="H80" i="1"/>
  <c r="H82" i="1" s="1"/>
  <c r="J80" i="1"/>
  <c r="J82" i="1" s="1"/>
  <c r="F80" i="1"/>
  <c r="A53" i="1"/>
  <c r="F29" i="1"/>
  <c r="H40" i="2" l="1"/>
  <c r="H72" i="2" s="1"/>
  <c r="J142" i="1"/>
  <c r="J189" i="1" s="1"/>
  <c r="L142" i="1"/>
  <c r="L189" i="1" s="1"/>
  <c r="H142" i="1"/>
  <c r="H189" i="1" s="1"/>
  <c r="A203" i="1"/>
  <c r="W19" i="6"/>
  <c r="F184" i="1"/>
  <c r="F187" i="1" s="1"/>
  <c r="F82" i="1"/>
  <c r="L22" i="2"/>
  <c r="L25" i="2" s="1"/>
  <c r="L37" i="2" s="1"/>
  <c r="F142" i="1"/>
  <c r="L40" i="2" l="1"/>
  <c r="L72" i="2" s="1"/>
  <c r="Y17" i="6"/>
  <c r="F189" i="1"/>
  <c r="Y19" i="6"/>
</calcChain>
</file>

<file path=xl/sharedStrings.xml><?xml version="1.0" encoding="utf-8"?>
<sst xmlns="http://schemas.openxmlformats.org/spreadsheetml/2006/main" count="707" uniqueCount="318">
  <si>
    <t>บริษัท ธนบุรี เฮลท์แคร์ กรุ๊ป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</si>
  <si>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</si>
  <si>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</si>
  <si>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</si>
  <si>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</si>
  <si>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</si>
  <si>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</si>
  <si>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</si>
  <si>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</si>
  <si>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</si>
  <si>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</si>
  <si>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</si>
  <si>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</si>
  <si>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</si>
  <si>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</si>
  <si>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(สุทธิ)</t>
  </si>
  <si>
    <t>สินค้าคงเหลือ (สุทธิ)</t>
  </si>
  <si>
    <t>ต้นทุนการพัฒนาโครงการให้บริการ</t>
  </si>
  <si>
    <t>ทางการแพทย์ครบวงจร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</si>
  <si>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</si>
  <si>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</si>
  <si>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</si>
  <si>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</si>
  <si>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</si>
  <si>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</si>
  <si>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</si>
  <si>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</si>
  <si>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เงินลงทุนในกิจการร่วมค้า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</si>
  <si>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</si>
  <si>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</si>
  <si>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</si>
  <si>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</si>
  <si>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</si>
  <si>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เงินจองสิทธิการเช่าที่ดิน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</si>
  <si>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</si>
  <si>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</si>
  <si>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</si>
  <si>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</si>
  <si>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</si>
  <si>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</si>
  <si>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</si>
  <si>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</si>
  <si>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</si>
  <si>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</si>
  <si>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</si>
  <si>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</si>
  <si>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ภาษีเงินได้ค้างจ่าย</t>
  </si>
  <si>
    <t>หนี้สินหมุนเวียนอื่น</t>
  </si>
  <si>
    <t>- ภาษีเงินได้หัก ณ ที่จ่ายค้างจ่าย</t>
  </si>
  <si>
    <t>- 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</si>
  <si>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</si>
  <si>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</si>
  <si>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</si>
  <si>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</si>
  <si>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</si>
  <si>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</si>
  <si>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</si>
  <si>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</si>
  <si>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</si>
  <si>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</si>
  <si>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</si>
  <si>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</si>
  <si>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</si>
  <si>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</si>
  <si>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</si>
  <si>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</si>
  <si>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</si>
  <si>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</si>
  <si>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</si>
  <si>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</si>
  <si>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</si>
  <si>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</si>
  <si>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</si>
  <si>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</si>
  <si>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</si>
  <si>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</si>
  <si>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</si>
  <si>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</si>
  <si>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</si>
  <si>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</si>
  <si>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</si>
  <si>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</si>
  <si>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</si>
  <si>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</si>
  <si>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</si>
  <si>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</si>
  <si>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</si>
  <si>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</si>
  <si>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กำไร(ขาดทุน)อื่น</t>
  </si>
  <si>
    <t>ค่าใช้จ่ายอื่น</t>
  </si>
  <si>
    <t>ต้นทุนทางการเงิน</t>
  </si>
  <si>
    <t>ส่วนแบ่งกำไรจากเงินลงทุนในบริษัทร่วม</t>
  </si>
  <si>
    <t>กำไรขาดทุนเบ็ดเสร็จอื่น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</si>
  <si>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</si>
  <si>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</si>
  <si>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สุทธิจากภาษี</t>
  </si>
  <si>
    <t>กำไรเบ็ดเสร็จรวมสำหรับงวด</t>
  </si>
  <si>
    <t>จำนวนหุ้นสามัญเฉลี่ยถ่วงน้ำหนัก (หุ้น)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</si>
  <si>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</si>
  <si>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</si>
  <si>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</si>
  <si>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ส่วนแบ่งกำไรขาดทุน</t>
  </si>
  <si>
    <t>จัดสรรแล้ว</t>
  </si>
  <si>
    <t>ส่วนเกิน(ขาด)ทุน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</si>
  <si>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</si>
  <si>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</si>
  <si>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</si>
  <si>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</si>
  <si>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</si>
  <si>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</si>
  <si>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</si>
  <si>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</si>
  <si>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จากการลงทุน</t>
  </si>
  <si>
    <t>ของกิจการร่วมค้า</t>
  </si>
  <si>
    <t>องค์ประกอบของกำไร</t>
  </si>
  <si>
    <t>องค์ประกอบอื่นของ</t>
  </si>
  <si>
    <t>ผู้เป็นเจ้าของของ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</si>
  <si>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</si>
  <si>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</si>
  <si>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</si>
  <si>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</si>
  <si>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</si>
  <si>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หุ้นทุนซื้อคืน</t>
  </si>
  <si>
    <t>ยังไม่ได้จัดสรร</t>
  </si>
  <si>
    <t>เพิ่มในบริษัทย่อย</t>
  </si>
  <si>
    <t>ตามวิธีส่วนได้เสีย</t>
  </si>
  <si>
    <t>ขาดทุนเบ็ดเสร็จอื่น</t>
  </si>
  <si>
    <t>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</si>
  <si>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</si>
  <si>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</si>
  <si>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</si>
  <si>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</si>
  <si>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</si>
  <si>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</si>
  <si>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</si>
  <si>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กำไร(ขาดทุน)ก่อนภาษีเงินได้</t>
  </si>
  <si>
    <t>- กำไร(ขาดทุน)ที่ยังไม่รับรู้จากการ</t>
  </si>
  <si>
    <t>- ภาษีเงินได้เกี่ยวกับองค์ประกอบของ</t>
  </si>
  <si>
    <t>กำไร(ขาดทุน)เบ็ดเสร็จอื่นสำหรับงวด</t>
  </si>
  <si>
    <t xml:space="preserve">   จัดสรรแล้ว - ทุนสำรองหุ้นทุนซื้อคืน</t>
  </si>
  <si>
    <t>ในกิจการร่วมค้า</t>
  </si>
  <si>
    <t>รายการที่จะไม่จัดประเภทรายการใหม่ไปยัง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</si>
  <si>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</si>
  <si>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</si>
  <si>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</si>
  <si>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</si>
  <si>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</si>
  <si>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สินค้าเสื่อมสภาพ</t>
  </si>
  <si>
    <t>ค่าเสื่อมราคา</t>
  </si>
  <si>
    <t>ค่าตัดจำหน่าย</t>
  </si>
  <si>
    <t>เงินปันผลรับ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</si>
  <si>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</si>
  <si>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</si>
  <si>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</si>
  <si>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</t>
  </si>
  <si>
    <t>และการจำหน่ายบริษัทย่อย)</t>
  </si>
  <si>
    <t>ลูกหนี้การค้าและลูกหนี้อื่น</t>
  </si>
  <si>
    <t>สินค้าคงเหลือ</t>
  </si>
  <si>
    <t xml:space="preserve">   ทางการแพทย์ครบวงจร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</si>
  <si>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</si>
  <si>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</si>
  <si>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</si>
  <si>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</si>
  <si>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เงินสดรับดอกเบี้ยรับ</t>
  </si>
  <si>
    <t xml:space="preserve">      จ่ายดอกเบี้ย</t>
  </si>
  <si>
    <t>เงินสดจ่ายต้นทุนทางการเงิน</t>
  </si>
  <si>
    <t xml:space="preserve">      จ่ายภาษีเงินได้นิติบุคคล</t>
  </si>
  <si>
    <t>เงินสดจ่ายภาษีเงินได้</t>
  </si>
  <si>
    <t>กระแสเงินสดจากกิจกรรมลงทุน</t>
  </si>
  <si>
    <t>- เงินสดจ่าย</t>
  </si>
  <si>
    <t>- เงินสดรับ</t>
  </si>
  <si>
    <t>เงินลงทุนในบริษัทย่อย - เงินสดจ่าย</t>
  </si>
  <si>
    <t>เงินสดจ่ายเพื่อซื้อ - ที่ดิน อาคารและอุปกรณ์</t>
  </si>
  <si>
    <t>เงินให้กู้ยืมระยะสั้นแก่บริษัทที่เกี่ยวข้องกัน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</si>
  <si>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</si>
  <si>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บริษัทอื่นและเงินลงทุนในตราสารทุน</t>
  </si>
  <si>
    <t>กระแสเงินสดจากกิจกรรมจัดหาเงิน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</si>
  <si>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</si>
  <si>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</si>
  <si>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</si>
  <si>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</si>
  <si>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เงินสดจ่ายปันผลของบริษัทย่อยที่จ่าย</t>
  </si>
  <si>
    <t>ให้ส่วนได้เสียที่ไม่มีอำนาจควบคุม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</si>
  <si>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</si>
  <si>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</si>
  <si>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</si>
  <si>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ลูกหนี้จากการขายสินทรัพย์ถาวร</t>
  </si>
  <si>
    <t>เจ้าหนี้จากการซื้อที่ดิน อาคารและอุปกรณ์ระหว่างงวด</t>
  </si>
  <si>
    <t>เจ้าหนี้จากการซื้อสินทรัพย์ไม่มีตัวตนระหว่างงวด</t>
  </si>
  <si>
    <t>เงินปันผลค้างจ่าย</t>
  </si>
  <si>
    <t>เงินประกันค่าก่อสร้าง</t>
  </si>
  <si>
    <t>การเปลี่ยนแปลงในหนี้สินที่เกิดจากกิจกรรมจัดหาเงิน</t>
  </si>
  <si>
    <t>- ณ วันที่ 1 มกราคม</t>
  </si>
  <si>
    <t>- เพิ่มขึ้นระหว่างงวด</t>
  </si>
  <si>
    <t>- กระแสเงินสดจ่าย</t>
  </si>
  <si>
    <t>ขาดทุนจากการตัดจำหน่ายสินทรัพย์ไม่มีตัวตน</t>
  </si>
  <si>
    <t>ของเงินสดและรายการเทียบเท่าเงินสด</t>
  </si>
  <si>
    <t>เงินที่วัดมูลค่าด้วยมูลค่ายุติธรรมผ่านกำไรหรือขาดทุน</t>
  </si>
  <si>
    <t>- ที่ดิน อาคารและอุปกรณ์</t>
  </si>
  <si>
    <t>โอนเงินจ่ายล่วงหน้าค่าสินทรัพย์ไปเป็น</t>
  </si>
  <si>
    <t>พ.ศ. 2564</t>
  </si>
  <si>
    <t>ยอดคงเหลือต้นงวด ณ วันที่ 1 มกราคม พ.ศ. 2564</t>
  </si>
  <si>
    <t>15 ข)</t>
  </si>
  <si>
    <t xml:space="preserve">- ผลขาดทุนด้านเครดิตที่คาดว่าจะเกิดขึ้น </t>
  </si>
  <si>
    <t>หนี้สินจากการซื้อเครื่องมือและอุปกรณ์ทางการแพทย์</t>
  </si>
  <si>
    <t>เจ้าหนี้ระยะยาวจากการซื้อสินทรัพย์ไม่มีตัวตน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</si>
  <si>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</si>
  <si>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</si>
  <si>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</si>
  <si>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มูลค่ายุติธรรมผ่านกำไรขาดทุนเบ็ดเสร็จอื่น</t>
  </si>
  <si>
    <t>เงินกู้ยืมระยะสั้นจากกิจการที่เกี่ยวข้องกัน</t>
  </si>
  <si>
    <t>กำไร(ขาดทุน)สำหรับงวด</t>
  </si>
  <si>
    <t>การวัดมูลค่าใหม่ของภาระผูกพันผลประโยชน์พนักงาน</t>
  </si>
  <si>
    <t>ส่วนเกิน(ขาด)ทุนจากการลงทุนเพิ่มในบริษัทย่อย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</si>
  <si>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</si>
  <si>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</si>
  <si>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</si>
  <si>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กำไรขาดทุนเบ็ดเสร็จรวมสำหรับงวด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</si>
  <si>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</si>
  <si>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</si>
  <si>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กำไร(ขาดทุน)ต่อหุ้นขั้นพื้นฐานส่วนของ</t>
  </si>
  <si>
    <t>ผู้เป็นเจ้าของของบริษัท (บาท)</t>
  </si>
  <si>
    <t>ขาดทุนจากการตัดจำหน่ายสินทรัพย์สิทธิการใช้</t>
  </si>
  <si>
    <t>เงินสดรับจากการจำหน่ายอสังหาริมทรัพย์เพื่อการลงทุน</t>
  </si>
  <si>
    <t>จ่ายชำระหนี้สินจากการซื้อเครื่องมือและอุปกรณ์ทางการแพทย์</t>
  </si>
  <si>
    <t>กำไรจากการจำหน่ายอสังหาริมทรัพย์เพื่อการลงทุน</t>
  </si>
  <si>
    <t>เงินฝากสถาบันการเงินติดภาระค้ำประกันเพิ่มขึ้น</t>
  </si>
  <si>
    <t>กำไรที่รับรู้จากการวัดมูลค่ายุติธรรมของสินทรัพย์ทางการ</t>
  </si>
  <si>
    <t>- ดอกเบี้ยจ่าย</t>
  </si>
  <si>
    <t>พ.ศ. 2565</t>
  </si>
  <si>
    <t>ยอดคงเหลือต้นงวด ณ วันที่ 1 มกราคม พ.ศ. 2565</t>
  </si>
  <si>
    <t>เงินสดจ่ายชำระหนี้สินตามสัญญาเช่า - ดอกเบี้ย</t>
  </si>
  <si>
    <t xml:space="preserve">        -</t>
  </si>
  <si>
    <t>ส่วนเกินมูลค่าหุ้นทุนซื้อคืน</t>
  </si>
  <si>
    <t>หุ้นสามัญซื้อคืน</t>
  </si>
  <si>
    <t>กำไร(ขาดทุน)ที่ยัง</t>
  </si>
  <si>
    <t>ไม่รับรู้จากการตี</t>
  </si>
  <si>
    <t>มูลค่ายุติธรรมของ</t>
  </si>
  <si>
    <t>สินทรัพย์ทางการเงิน</t>
  </si>
  <si>
    <t>14 ข)</t>
  </si>
  <si>
    <t>26 ค)</t>
  </si>
  <si>
    <t>26 ง)</t>
  </si>
  <si>
    <t>จ่ายเงินปันผล</t>
  </si>
  <si>
    <t>จําหน่ายหุ้นทุนซื้อคืน</t>
  </si>
  <si>
    <t>จัดสรรกำไรสะสมเป็นเงินสำรองหุ้นทุนซื้อคืน</t>
  </si>
  <si>
    <t>ลดทุนหุ้นสามัญ</t>
  </si>
  <si>
    <t>เงินสดรับจากการจำหน่ายหุ้นทุนซื้อคืน</t>
  </si>
  <si>
    <t>หุ้นสามัญ 847,467,400 หุ้น (พ.ศ. 2564 : 849,080,000 หุ้น)</t>
  </si>
  <si>
    <t>หุ้นสามัญ 847,467,400 หุ้น  (พ.ศ. 2564 : 849,080,000 หุ้น)</t>
  </si>
  <si>
    <t>ค่าใช้จ่ายภาษีเงินได้</t>
  </si>
  <si>
    <t>กำไร(ขาดทุน)ที่ยังไม่รับรู้</t>
  </si>
  <si>
    <t>จากการตีมูลค่ายุติธรรม</t>
  </si>
  <si>
    <t>ของสินทรัพย์ทางการเงิน</t>
  </si>
  <si>
    <t>ส่วนได้เสียที่ไม่มีอำนาจควบคุมลดลงจาก</t>
  </si>
  <si>
    <t>- ลูกหนี้การค้าและลูกหนี้อื่น</t>
  </si>
  <si>
    <t>กำไรจากการจำหน่ายเงินลงทุนในบริษัทย่อย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</si>
  <si>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</si>
  <si>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</si>
  <si>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เงินให้กู้ยืมระยะสั้นแก่บริษัทอื่น - เงินสดจ่าย</t>
  </si>
  <si>
    <t>จากสถาบันการเงินเพิ่มขึ้น(ลดลง)</t>
  </si>
  <si>
    <t>เงินสดสุทธิได้มาจาก(ใช้ไปใน)กิจกรรมจัดหาเงิน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</si>
  <si>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</si>
  <si>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</si>
  <si>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เงินสดและรายการเทียบเท่าเงินสดเพิ่มขึ้น(ลดลง)สุทธิ</t>
  </si>
  <si>
    <t xml:space="preserve">       -</t>
  </si>
  <si>
    <t xml:space="preserve"> 30 มิถุนายน</t>
  </si>
  <si>
    <t>ณ วันที่ 30 มิถุนายน พ.ศ. 2565</t>
  </si>
  <si>
    <t>30 มิถุนายน</t>
  </si>
  <si>
    <t>ไม่หมุนเวียนที่ถือไว้เพื่อขาย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</si>
  <si>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</si>
  <si>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</si>
  <si>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</si>
  <si>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</si>
  <si>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</si>
  <si>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การจ่ายเงินปันผลของบริษัทย่อย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</si>
  <si>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</si>
  <si>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</si>
  <si>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กำไรจากการจำหน่ายสินทรัพย์ไม่หมุนเวียนที่ถือไว้เพื่อขาย</t>
  </si>
  <si>
    <t>กำไรจากการยกเลิกสัญญาเช่าสินทรัพย์สิทธิการใช้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</si>
  <si>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</si>
  <si>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</si>
  <si>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เงินสดรับจากการจำหน่ายที่ดินภายใต้สินทรัพย์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</si>
  <si>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</si>
  <si>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สินทรัพย์ทางการเงินที่วัดมูลค่าด้วยมูลค่ายุติธรรม</t>
  </si>
  <si>
    <t>ผ่านกำไรหรือขาดทุน - เงินสดรับ</t>
  </si>
  <si>
    <t>เงินลงทุนระยะสั้นกับสถาบันการเงินเพิ่มขึ้น</t>
  </si>
  <si>
    <t>- สินทรัพย์ไม่มีตัวตน</t>
  </si>
  <si>
    <t>หนี้สินจากการซื้อเครื่องมือและอุปกรณ์ทางการแพทย์ระหว่างงวด</t>
  </si>
  <si>
    <t>- ยกเลิกสัญญาเช่าระหว่างงวด</t>
  </si>
  <si>
    <t xml:space="preserve">   ตามสัญญาเช่าใหม่</t>
  </si>
  <si>
    <t>- ณ วันที่ 30 มิถุนายน</t>
  </si>
  <si>
    <t>- การเปลี่ยนแปลงสัญญาเช่าและการประเมินหนี้สิน</t>
  </si>
  <si>
    <t>การลดสัดส่วนเงินลงทุนในบริษัทย่อย</t>
  </si>
  <si>
    <t>9,13</t>
  </si>
  <si>
    <t xml:space="preserve">   มูลค่าที่ตราไว้หุ้นละ 1 บาท</t>
  </si>
  <si>
    <t>ส่วนแบ่งกำไร(ขาดทุน)จากเงินลงทุน</t>
  </si>
  <si>
    <t xml:space="preserve">- หนี้สินจากการซื้อเครื่องมือและอุปกรณ์ทางการแพทย์ </t>
  </si>
  <si>
    <t>- กำไรสุทธิจากอัตราแลกเปลี่ยน</t>
  </si>
  <si>
    <t>กำไรต่อหุ้น</t>
  </si>
  <si>
    <t>กำไรต่อหุ้นขั้นพื้นฐานส่วนของ</t>
  </si>
  <si>
    <t>หมายเหตุประกอบข้อมูลทางการเงินในหน้า 17 ถึง 54 เป็นส่วนหนึ่งของข้อมูลทางการเงินระหว่างกาลนี้</t>
  </si>
  <si>
    <t>กำไรก่อนภาษีเงินได้</t>
  </si>
  <si>
    <t>กำไรสำหรับงวด</t>
  </si>
  <si>
    <t>กำไรเบ็ดเสร็จอื่นสำหรับงวด</t>
  </si>
  <si>
    <t>กำไรจากอัตราแลกเปลี่ยนที่ยังไม่เกิดขึ้นจริง</t>
  </si>
  <si>
    <t>กำไรจากการเปลี่ยนประเภทเงินลงทุน</t>
  </si>
  <si>
    <t>ส่วนแบ่ง(กำไร)ขาดทุนจากเงินลงทุนในกิจการร่วมค้า</t>
  </si>
  <si>
    <t>(กำไร)ขาดทุนสุทธิจากการจำหน่าย/ตัดจำหน่าย</t>
  </si>
  <si>
    <t>ที่ดิน อาคารและอุปกรณ์</t>
  </si>
  <si>
    <t>เงินสดจ่ายจากการได้มาซึ่งสิทธิการเช่าที่ดิน</t>
  </si>
  <si>
    <t>เงินลงทุนระยะยาวอื่น - เงินสดจ่าย</t>
  </si>
  <si>
    <t>เจ้าหนี้เงินจองสิทธิการเช่าที่ดิน</t>
  </si>
  <si>
    <t>เจ้าหนี้จากการได้มาซึ่งสิทธิการเช่าที่ดิน</t>
  </si>
  <si>
    <t>โอนสินทรัพย์สิทธิการใช้ไปเป็นที่ดิน อาคารและอุปกรณ์</t>
  </si>
  <si>
    <t>เงินให้กู้ยืมระยะสั้นแก่กิจการที่เกี่ยวข้องกัน (สุทธิ)</t>
  </si>
  <si>
    <t>เงินสดสุทธิใช้ไปในกิจกรรมลงทุน</t>
  </si>
  <si>
    <t>เงินสดรับจากการจำหน่ายเงินลงทุนในบริษัทย่อย</t>
  </si>
  <si>
    <t>เงินสดรับจากการจำหน่ายที่ดิน อาคารและอุปกรณ์ (สุทธิ) 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</si>
</sst>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_)\ \ \ ;_(@_)"/>
    <numFmt numFmtId="166" formatCode="_(* #,##0.00_);_(* \(#,##0.00\);_(* &quot;-&quot;??_);_(@_)"/>
    <numFmt numFmtId="167" formatCode="_(* #,##0_);_(* \(#,##0\);_(* &quot;-&quot;???\ _);_(@_)"/>
    <numFmt numFmtId="168" formatCode="_(* #,##0_);_(* \(#,##0\);_(* &quot;-&quot;_);_(@_)"/>
    <numFmt numFmtId="169" formatCode="#,##0;\ \ \(#,##0\)"/>
    <numFmt numFmtId="170" formatCode="_(* #,##0.00_);_(* \(#,##0.00\);_(* &quot;-&quot;??_)\ \ \ ;_(@_)"/>
    <numFmt numFmtId="171" formatCode="_(* #,##0_);_(* \(#,##0\);_(* &quot;-&quot;_)\ \ \ \ \ \ \ ;_(@_)"/>
    <numFmt numFmtId="172" formatCode="_(* #,##0_);_(* \(#,##0\);_(* &quot;-&quot;???_)\ ;_(@_)"/>
    <numFmt numFmtId="173" formatCode="_(* #,##0_);_(* \(#,##0\);_(* &quot;-&quot;????_);_(@_)"/>
    <numFmt numFmtId="174" formatCode="_(* #,##0.000_);_(* \(#,##0.000\);_(* &quot;-&quot;???\ _);_(@_)"/>
    <numFmt numFmtId="175" formatCode="_(* #,##0_);_(* \(#,##0\);_(* &quot;-&quot;???\ _)\ ;_(@_)"/>
    <numFmt numFmtId="176" formatCode="_(* #,##0.00_);_(* \(#,##0.00\);_(* &quot;-&quot;???\ _);_(@_)"/>
    <numFmt numFmtId="177" formatCode="_(* #,##0.000_);_(* \(#,##0.000\);_(* &quot;-&quot;??_)\ \ \ ;_(@_)"/>
  </numFmts>
  <fonts count="2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3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/>
    <xf numFmtId="0" fontId="1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81">
    <xf numFmtId="0" fontId="0" fillId="0" borderId="0" xfId="0"/>
    <xf numFmtId="0" fontId="2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2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center" vertical="center"/>
    </xf>
    <xf numFmtId="167" fontId="3" fillId="2" borderId="2" xfId="2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5" fontId="5" fillId="2" borderId="0" xfId="1" applyNumberFormat="1" applyFont="1" applyFill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2" borderId="0" xfId="2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167" fontId="3" fillId="2" borderId="2" xfId="2" applyNumberFormat="1" applyFont="1" applyFill="1" applyBorder="1" applyAlignment="1">
      <alignment vertical="center"/>
    </xf>
    <xf numFmtId="165" fontId="3" fillId="0" borderId="0" xfId="2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7" fontId="3" fillId="2" borderId="4" xfId="2" applyNumberFormat="1" applyFont="1" applyFill="1" applyBorder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center" vertical="center"/>
    </xf>
    <xf numFmtId="166" fontId="3" fillId="2" borderId="0" xfId="2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164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2" fillId="0" borderId="0" xfId="1" quotePrefix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9" fontId="3" fillId="0" borderId="0" xfId="2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9" fontId="3" fillId="0" borderId="1" xfId="2" applyNumberFormat="1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Continuous" vertical="top"/>
    </xf>
    <xf numFmtId="0" fontId="3" fillId="0" borderId="0" xfId="1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0" fontId="2" fillId="0" borderId="0" xfId="1" quotePrefix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165" fontId="14" fillId="0" borderId="0" xfId="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Alignment="1">
      <alignment horizontal="center" vertical="center"/>
    </xf>
    <xf numFmtId="165" fontId="15" fillId="0" borderId="1" xfId="1" applyNumberFormat="1" applyFont="1" applyFill="1" applyBorder="1" applyAlignment="1">
      <alignment horizontal="right" vertical="center"/>
    </xf>
    <xf numFmtId="168" fontId="14" fillId="0" borderId="0" xfId="7" applyNumberFormat="1" applyFont="1" applyFill="1" applyAlignment="1">
      <alignment horizontal="right" vertical="center"/>
    </xf>
    <xf numFmtId="168" fontId="14" fillId="0" borderId="1" xfId="7" applyNumberFormat="1" applyFont="1" applyFill="1" applyBorder="1" applyAlignment="1">
      <alignment horizontal="right" vertical="center"/>
    </xf>
    <xf numFmtId="165" fontId="14" fillId="0" borderId="1" xfId="2" applyNumberFormat="1" applyFont="1" applyFill="1" applyBorder="1" applyAlignment="1">
      <alignment horizontal="center" vertical="center"/>
    </xf>
    <xf numFmtId="168" fontId="15" fillId="0" borderId="0" xfId="1" applyNumberFormat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166" fontId="14" fillId="0" borderId="0" xfId="2" applyFont="1" applyFill="1" applyAlignment="1">
      <alignment horizontal="right" vertical="center"/>
    </xf>
    <xf numFmtId="165" fontId="14" fillId="0" borderId="2" xfId="2" applyNumberFormat="1" applyFont="1" applyFill="1" applyBorder="1" applyAlignment="1">
      <alignment horizontal="center" vertical="center"/>
    </xf>
    <xf numFmtId="165" fontId="15" fillId="0" borderId="0" xfId="1" quotePrefix="1" applyNumberFormat="1" applyFont="1" applyFill="1" applyAlignment="1">
      <alignment horizontal="right" vertical="center"/>
    </xf>
    <xf numFmtId="167" fontId="14" fillId="0" borderId="0" xfId="7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center" vertical="center"/>
    </xf>
    <xf numFmtId="167" fontId="14" fillId="0" borderId="0" xfId="2" applyNumberFormat="1" applyFont="1" applyFill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2" applyNumberFormat="1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7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72" fontId="2" fillId="0" borderId="0" xfId="2" applyNumberFormat="1" applyFont="1" applyFill="1" applyAlignment="1">
      <alignment horizontal="left" vertical="center"/>
    </xf>
    <xf numFmtId="172" fontId="2" fillId="0" borderId="0" xfId="1" applyNumberFormat="1" applyFont="1" applyFill="1" applyAlignment="1">
      <alignment horizontal="left" vertical="center"/>
    </xf>
    <xf numFmtId="38" fontId="3" fillId="0" borderId="1" xfId="1" applyNumberFormat="1" applyFont="1" applyFill="1" applyBorder="1" applyAlignment="1">
      <alignment horizontal="centerContinuous" vertical="center"/>
    </xf>
    <xf numFmtId="38" fontId="3" fillId="0" borderId="1" xfId="1" applyNumberFormat="1" applyFont="1" applyFill="1" applyBorder="1" applyAlignment="1">
      <alignment horizontal="center" vertical="center"/>
    </xf>
    <xf numFmtId="172" fontId="3" fillId="0" borderId="1" xfId="2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38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72" fontId="3" fillId="0" borderId="1" xfId="2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3" xfId="2" applyNumberFormat="1" applyFont="1" applyFill="1" applyBorder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168" fontId="14" fillId="2" borderId="0" xfId="1" applyNumberFormat="1" applyFont="1" applyFill="1" applyAlignment="1">
      <alignment horizontal="center" vertical="center"/>
    </xf>
    <xf numFmtId="168" fontId="14" fillId="2" borderId="0" xfId="7" applyNumberFormat="1" applyFont="1" applyFill="1" applyAlignment="1">
      <alignment horizontal="right" vertical="center"/>
    </xf>
    <xf numFmtId="167" fontId="14" fillId="2" borderId="0" xfId="7" applyNumberFormat="1" applyFont="1" applyFill="1" applyAlignment="1">
      <alignment horizontal="right" vertical="center"/>
    </xf>
    <xf numFmtId="165" fontId="14" fillId="2" borderId="0" xfId="2" applyNumberFormat="1" applyFont="1" applyFill="1" applyAlignment="1">
      <alignment horizontal="center" vertical="center"/>
    </xf>
    <xf numFmtId="167" fontId="14" fillId="2" borderId="0" xfId="7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vertical="center"/>
    </xf>
    <xf numFmtId="168" fontId="14" fillId="2" borderId="1" xfId="7" applyNumberFormat="1" applyFont="1" applyFill="1" applyBorder="1" applyAlignment="1">
      <alignment horizontal="right" vertical="center"/>
    </xf>
    <xf numFmtId="167" fontId="14" fillId="2" borderId="0" xfId="8" applyNumberFormat="1" applyFont="1" applyFill="1" applyAlignment="1">
      <alignment horizontal="right" vertical="center"/>
    </xf>
    <xf numFmtId="168" fontId="14" fillId="2" borderId="0" xfId="8" applyNumberFormat="1" applyFont="1" applyFill="1" applyAlignment="1">
      <alignment horizontal="right" vertical="center"/>
    </xf>
    <xf numFmtId="167" fontId="14" fillId="2" borderId="1" xfId="8" applyNumberFormat="1" applyFont="1" applyFill="1" applyBorder="1" applyAlignment="1">
      <alignment horizontal="right" vertical="center"/>
    </xf>
    <xf numFmtId="168" fontId="14" fillId="2" borderId="0" xfId="1" applyNumberFormat="1" applyFont="1" applyFill="1" applyAlignment="1">
      <alignment horizontal="right" vertical="center"/>
    </xf>
    <xf numFmtId="166" fontId="14" fillId="2" borderId="0" xfId="2" applyFont="1" applyFill="1" applyAlignment="1">
      <alignment horizontal="right" vertical="center"/>
    </xf>
    <xf numFmtId="168" fontId="14" fillId="2" borderId="1" xfId="8" applyNumberFormat="1" applyFont="1" applyFill="1" applyBorder="1" applyAlignment="1">
      <alignment horizontal="right" vertical="center"/>
    </xf>
    <xf numFmtId="168" fontId="14" fillId="2" borderId="3" xfId="1" applyNumberFormat="1" applyFont="1" applyFill="1" applyBorder="1" applyAlignment="1">
      <alignment horizontal="center"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165" fontId="3" fillId="2" borderId="3" xfId="1" applyNumberFormat="1" applyFont="1" applyFill="1" applyBorder="1" applyAlignment="1">
      <alignment horizontal="right" vertical="center"/>
    </xf>
    <xf numFmtId="167" fontId="3" fillId="2" borderId="1" xfId="2" applyNumberFormat="1" applyFont="1" applyFill="1" applyBorder="1" applyAlignment="1">
      <alignment horizontal="center" vertical="center"/>
    </xf>
    <xf numFmtId="167" fontId="3" fillId="2" borderId="3" xfId="2" applyNumberFormat="1" applyFont="1" applyFill="1" applyBorder="1" applyAlignment="1">
      <alignment horizontal="right" vertical="center"/>
    </xf>
    <xf numFmtId="167" fontId="3" fillId="2" borderId="3" xfId="1" applyNumberFormat="1" applyFont="1" applyFill="1" applyBorder="1" applyAlignment="1">
      <alignment horizontal="right" vertical="center"/>
    </xf>
    <xf numFmtId="173" fontId="14" fillId="2" borderId="0" xfId="0" applyNumberFormat="1" applyFont="1" applyFill="1" applyAlignment="1">
      <alignment horizontal="right" vertical="center"/>
    </xf>
    <xf numFmtId="172" fontId="14" fillId="2" borderId="3" xfId="1" applyNumberFormat="1" applyFont="1" applyFill="1" applyBorder="1" applyAlignment="1">
      <alignment vertical="center"/>
    </xf>
    <xf numFmtId="172" fontId="14" fillId="0" borderId="0" xfId="1" applyNumberFormat="1" applyFont="1" applyFill="1" applyAlignment="1">
      <alignment vertical="center"/>
    </xf>
    <xf numFmtId="172" fontId="14" fillId="0" borderId="0" xfId="2" applyNumberFormat="1" applyFont="1" applyFill="1" applyAlignment="1">
      <alignment vertical="center"/>
    </xf>
    <xf numFmtId="172" fontId="14" fillId="2" borderId="0" xfId="2" applyNumberFormat="1" applyFont="1" applyFill="1" applyAlignment="1">
      <alignment vertical="center"/>
    </xf>
    <xf numFmtId="172" fontId="14" fillId="2" borderId="2" xfId="2" applyNumberFormat="1" applyFont="1" applyFill="1" applyBorder="1" applyAlignment="1">
      <alignment vertical="center"/>
    </xf>
    <xf numFmtId="172" fontId="14" fillId="2" borderId="1" xfId="2" applyNumberFormat="1" applyFont="1" applyFill="1" applyBorder="1" applyAlignment="1">
      <alignment horizontal="center" vertical="center"/>
    </xf>
    <xf numFmtId="173" fontId="14" fillId="2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vertical="center"/>
    </xf>
    <xf numFmtId="0" fontId="14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horizontal="center" vertical="center"/>
    </xf>
    <xf numFmtId="168" fontId="15" fillId="0" borderId="1" xfId="1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4" fillId="0" borderId="1" xfId="2" applyNumberFormat="1" applyFont="1" applyFill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0" fontId="19" fillId="0" borderId="0" xfId="10" quotePrefix="1" applyFont="1"/>
    <xf numFmtId="0" fontId="19" fillId="0" borderId="0" xfId="10" applyFont="1"/>
    <xf numFmtId="0" fontId="3" fillId="0" borderId="0" xfId="0" applyFont="1" applyAlignment="1">
      <alignment vertical="center"/>
    </xf>
    <xf numFmtId="173" fontId="14" fillId="0" borderId="0" xfId="0" applyNumberFormat="1" applyFont="1" applyAlignment="1">
      <alignment horizontal="right" vertical="center"/>
    </xf>
    <xf numFmtId="167" fontId="14" fillId="2" borderId="0" xfId="5" applyNumberFormat="1" applyFont="1" applyFill="1" applyAlignment="1">
      <alignment horizontal="center" vertical="center"/>
    </xf>
    <xf numFmtId="172" fontId="14" fillId="0" borderId="2" xfId="2" applyNumberFormat="1" applyFont="1" applyFill="1" applyBorder="1" applyAlignment="1">
      <alignment vertical="center"/>
    </xf>
    <xf numFmtId="176" fontId="3" fillId="2" borderId="3" xfId="2" applyNumberFormat="1" applyFont="1" applyFill="1" applyBorder="1" applyAlignment="1">
      <alignment horizontal="right" vertical="center"/>
    </xf>
    <xf numFmtId="176" fontId="3" fillId="0" borderId="3" xfId="2" applyNumberFormat="1" applyFont="1" applyFill="1" applyBorder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left" vertical="center"/>
    </xf>
    <xf numFmtId="164" fontId="14" fillId="0" borderId="0" xfId="1" applyNumberFormat="1" applyFont="1" applyAlignment="1">
      <alignment horizontal="centerContinuous" vertical="center"/>
    </xf>
    <xf numFmtId="168" fontId="14" fillId="0" borderId="0" xfId="1" applyNumberFormat="1" applyFont="1" applyAlignment="1">
      <alignment horizontal="centerContinuous" vertical="center"/>
    </xf>
    <xf numFmtId="164" fontId="14" fillId="0" borderId="0" xfId="1" applyNumberFormat="1" applyFont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Continuous" vertical="center"/>
    </xf>
    <xf numFmtId="0" fontId="14" fillId="0" borderId="1" xfId="1" applyFont="1" applyBorder="1" applyAlignment="1">
      <alignment horizontal="center" vertical="center"/>
    </xf>
    <xf numFmtId="168" fontId="14" fillId="0" borderId="1" xfId="1" applyNumberFormat="1" applyFont="1" applyBorder="1" applyAlignment="1">
      <alignment horizontal="centerContinuous"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165" fontId="15" fillId="0" borderId="0" xfId="1" quotePrefix="1" applyNumberFormat="1" applyFont="1" applyAlignment="1">
      <alignment horizontal="right" vertical="center"/>
    </xf>
    <xf numFmtId="164" fontId="15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right" vertical="center"/>
    </xf>
    <xf numFmtId="165" fontId="15" fillId="0" borderId="0" xfId="1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8" fontId="14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vertical="center"/>
    </xf>
    <xf numFmtId="0" fontId="14" fillId="0" borderId="0" xfId="6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0" fontId="14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vertical="center"/>
    </xf>
    <xf numFmtId="0" fontId="14" fillId="0" borderId="2" xfId="1" quotePrefix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168" fontId="14" fillId="0" borderId="2" xfId="1" applyNumberFormat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168" fontId="15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167" fontId="17" fillId="0" borderId="0" xfId="1" applyNumberFormat="1" applyFont="1" applyAlignment="1">
      <alignment horizontal="right" vertical="center"/>
    </xf>
    <xf numFmtId="168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168" fontId="14" fillId="0" borderId="0" xfId="8" applyNumberFormat="1" applyFont="1" applyAlignment="1">
      <alignment horizontal="right" vertical="center"/>
    </xf>
    <xf numFmtId="168" fontId="17" fillId="0" borderId="0" xfId="1" applyNumberFormat="1" applyFont="1" applyAlignment="1">
      <alignment horizontal="center" vertical="center"/>
    </xf>
    <xf numFmtId="167" fontId="14" fillId="0" borderId="0" xfId="6" applyNumberFormat="1" applyFont="1" applyAlignment="1">
      <alignment horizontal="right" vertical="center"/>
    </xf>
    <xf numFmtId="167" fontId="14" fillId="0" borderId="0" xfId="6" applyNumberFormat="1" applyFont="1" applyAlignment="1">
      <alignment vertic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/>
    </xf>
    <xf numFmtId="164" fontId="14" fillId="0" borderId="1" xfId="1" applyNumberFormat="1" applyFont="1" applyBorder="1" applyAlignment="1">
      <alignment vertical="center"/>
    </xf>
    <xf numFmtId="168" fontId="14" fillId="0" borderId="1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vertical="center"/>
    </xf>
    <xf numFmtId="168" fontId="14" fillId="0" borderId="0" xfId="1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67" fontId="14" fillId="2" borderId="2" xfId="7" applyNumberFormat="1" applyFont="1" applyFill="1" applyBorder="1" applyAlignment="1">
      <alignment horizontal="right" vertical="center"/>
    </xf>
    <xf numFmtId="0" fontId="14" fillId="0" borderId="2" xfId="1" applyFont="1" applyBorder="1" applyAlignment="1">
      <alignment horizontal="center" vertical="center"/>
    </xf>
    <xf numFmtId="168" fontId="14" fillId="0" borderId="2" xfId="1" applyNumberFormat="1" applyFont="1" applyBorder="1" applyAlignment="1">
      <alignment horizontal="right" vertical="center"/>
    </xf>
    <xf numFmtId="168" fontId="14" fillId="0" borderId="2" xfId="1" applyNumberFormat="1" applyFont="1" applyBorder="1" applyAlignment="1">
      <alignment vertical="center"/>
    </xf>
    <xf numFmtId="0" fontId="15" fillId="0" borderId="0" xfId="1" quotePrefix="1" applyFont="1" applyAlignment="1">
      <alignment horizontal="left" vertical="center"/>
    </xf>
    <xf numFmtId="164" fontId="14" fillId="0" borderId="2" xfId="1" applyNumberFormat="1" applyFont="1" applyBorder="1" applyAlignment="1">
      <alignment horizontal="left" vertical="center"/>
    </xf>
    <xf numFmtId="37" fontId="15" fillId="0" borderId="0" xfId="9" applyNumberFormat="1" applyFont="1" applyAlignment="1">
      <alignment vertical="center"/>
    </xf>
    <xf numFmtId="2" fontId="14" fillId="0" borderId="0" xfId="9" applyNumberFormat="1" applyFont="1" applyAlignment="1">
      <alignment vertical="center"/>
    </xf>
    <xf numFmtId="2" fontId="14" fillId="0" borderId="0" xfId="9" quotePrefix="1" applyNumberFormat="1" applyFont="1" applyAlignment="1">
      <alignment vertical="center"/>
    </xf>
    <xf numFmtId="0" fontId="14" fillId="0" borderId="0" xfId="9" applyFont="1" applyAlignment="1">
      <alignment vertical="center"/>
    </xf>
    <xf numFmtId="37" fontId="14" fillId="0" borderId="0" xfId="9" applyNumberFormat="1" applyFont="1" applyAlignment="1">
      <alignment vertical="center"/>
    </xf>
    <xf numFmtId="173" fontId="14" fillId="0" borderId="0" xfId="0" applyNumberFormat="1" applyFont="1" applyFill="1" applyAlignment="1">
      <alignment horizontal="right" vertical="center"/>
    </xf>
    <xf numFmtId="167" fontId="14" fillId="0" borderId="0" xfId="5" applyNumberFormat="1" applyFont="1" applyFill="1" applyAlignment="1">
      <alignment horizontal="center" vertical="center"/>
    </xf>
    <xf numFmtId="172" fontId="14" fillId="0" borderId="1" xfId="2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Alignment="1">
      <alignment horizontal="centerContinuous" vertical="center"/>
    </xf>
    <xf numFmtId="168" fontId="14" fillId="0" borderId="1" xfId="1" applyNumberFormat="1" applyFont="1" applyFill="1" applyBorder="1" applyAlignment="1">
      <alignment horizontal="centerContinuous" vertical="center"/>
    </xf>
    <xf numFmtId="168" fontId="14" fillId="0" borderId="0" xfId="1" applyNumberFormat="1" applyFont="1" applyFill="1" applyAlignment="1">
      <alignment horizontal="center" vertical="center"/>
    </xf>
    <xf numFmtId="168" fontId="14" fillId="0" borderId="0" xfId="1" applyNumberFormat="1" applyFont="1" applyFill="1" applyAlignment="1">
      <alignment vertical="center"/>
    </xf>
    <xf numFmtId="168" fontId="14" fillId="0" borderId="0" xfId="8" applyNumberFormat="1" applyFont="1" applyFill="1" applyAlignment="1">
      <alignment horizontal="right" vertical="center"/>
    </xf>
    <xf numFmtId="168" fontId="14" fillId="0" borderId="1" xfId="1" applyNumberFormat="1" applyFont="1" applyFill="1" applyBorder="1" applyAlignment="1">
      <alignment horizontal="right" vertical="center"/>
    </xf>
    <xf numFmtId="167" fontId="14" fillId="0" borderId="2" xfId="7" applyNumberFormat="1" applyFont="1" applyFill="1" applyBorder="1" applyAlignment="1">
      <alignment horizontal="right" vertical="center"/>
    </xf>
    <xf numFmtId="168" fontId="14" fillId="0" borderId="2" xfId="1" applyNumberFormat="1" applyFont="1" applyFill="1" applyBorder="1" applyAlignment="1">
      <alignment horizontal="right" vertical="center"/>
    </xf>
    <xf numFmtId="168" fontId="14" fillId="0" borderId="2" xfId="1" applyNumberFormat="1" applyFont="1" applyFill="1" applyBorder="1" applyAlignment="1">
      <alignment horizontal="center" vertical="center"/>
    </xf>
    <xf numFmtId="168" fontId="14" fillId="0" borderId="1" xfId="1" applyNumberFormat="1" applyFont="1" applyFill="1" applyBorder="1" applyAlignment="1">
      <alignment vertical="center"/>
    </xf>
    <xf numFmtId="173" fontId="14" fillId="0" borderId="1" xfId="1" applyNumberFormat="1" applyFont="1" applyFill="1" applyBorder="1" applyAlignment="1">
      <alignment horizontal="right" vertical="center"/>
    </xf>
    <xf numFmtId="172" fontId="14" fillId="0" borderId="3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3" fillId="0" borderId="0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2" borderId="2" xfId="1" applyNumberFormat="1" applyFont="1" applyFill="1" applyBorder="1" applyAlignment="1">
      <alignment vertical="center"/>
    </xf>
    <xf numFmtId="167" fontId="3" fillId="0" borderId="0" xfId="2" applyNumberFormat="1" applyFont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 vertical="center"/>
    </xf>
    <xf numFmtId="167" fontId="3" fillId="2" borderId="0" xfId="2" applyNumberFormat="1" applyFont="1" applyFill="1" applyBorder="1" applyAlignment="1">
      <alignment vertical="center"/>
    </xf>
    <xf numFmtId="167" fontId="3" fillId="0" borderId="0" xfId="2" applyNumberFormat="1" applyFont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5" fontId="15" fillId="0" borderId="2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0" xfId="1" applyFont="1" applyFill="1" applyAlignment="1">
      <alignment horizontal="center" vertical="center"/>
    </xf>
    <xf numFmtId="164" fontId="21" fillId="0" borderId="0" xfId="1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20" fillId="0" borderId="0" xfId="2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8" fontId="20" fillId="0" borderId="0" xfId="1" applyNumberFormat="1" applyFont="1" applyFill="1" applyAlignment="1">
      <alignment horizontal="right" vertical="center"/>
    </xf>
    <xf numFmtId="164" fontId="20" fillId="0" borderId="0" xfId="2" applyNumberFormat="1" applyFont="1" applyFill="1" applyAlignment="1">
      <alignment horizontal="right" vertical="center"/>
    </xf>
    <xf numFmtId="165" fontId="20" fillId="0" borderId="0" xfId="1" quotePrefix="1" applyNumberFormat="1" applyFont="1" applyFill="1" applyAlignment="1">
      <alignment horizontal="right" vertical="center"/>
    </xf>
    <xf numFmtId="164" fontId="20" fillId="0" borderId="0" xfId="1" applyNumberFormat="1" applyFont="1" applyFill="1" applyAlignment="1">
      <alignment horizontal="center" vertical="center"/>
    </xf>
    <xf numFmtId="165" fontId="20" fillId="0" borderId="2" xfId="1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right" vertical="center"/>
    </xf>
    <xf numFmtId="168" fontId="20" fillId="0" borderId="1" xfId="1" applyNumberFormat="1" applyFont="1" applyFill="1" applyBorder="1" applyAlignment="1">
      <alignment horizontal="right" vertical="center"/>
    </xf>
    <xf numFmtId="165" fontId="20" fillId="0" borderId="1" xfId="2" applyNumberFormat="1" applyFont="1" applyFill="1" applyBorder="1" applyAlignment="1">
      <alignment horizontal="right" vertical="center"/>
    </xf>
    <xf numFmtId="164" fontId="20" fillId="0" borderId="1" xfId="2" applyNumberFormat="1" applyFont="1" applyFill="1" applyBorder="1" applyAlignment="1">
      <alignment horizontal="right" vertical="center"/>
    </xf>
    <xf numFmtId="0" fontId="20" fillId="0" borderId="0" xfId="1" applyFont="1" applyFill="1" applyAlignment="1">
      <alignment horizontal="center" vertical="center"/>
    </xf>
    <xf numFmtId="167" fontId="21" fillId="0" borderId="0" xfId="2" applyNumberFormat="1" applyFont="1" applyFill="1" applyBorder="1" applyAlignment="1">
      <alignment horizontal="right" vertical="center"/>
    </xf>
    <xf numFmtId="167" fontId="21" fillId="0" borderId="0" xfId="2" applyNumberFormat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Alignment="1">
      <alignment vertical="center"/>
    </xf>
    <xf numFmtId="167" fontId="21" fillId="0" borderId="0" xfId="5" applyNumberFormat="1" applyFont="1" applyFill="1" applyBorder="1" applyAlignment="1">
      <alignment horizontal="center"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2" applyNumberFormat="1" applyFont="1" applyFill="1" applyAlignment="1">
      <alignment horizontal="right" vertical="center"/>
    </xf>
    <xf numFmtId="175" fontId="21" fillId="0" borderId="0" xfId="5" applyNumberFormat="1" applyFont="1" applyFill="1" applyAlignment="1">
      <alignment horizontal="right" vertical="center"/>
    </xf>
    <xf numFmtId="167" fontId="21" fillId="0" borderId="1" xfId="5" applyNumberFormat="1" applyFont="1" applyFill="1" applyBorder="1" applyAlignment="1">
      <alignment horizontal="center" vertical="center"/>
    </xf>
    <xf numFmtId="171" fontId="21" fillId="0" borderId="1" xfId="5" applyNumberFormat="1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horizontal="center" vertical="center"/>
    </xf>
    <xf numFmtId="165" fontId="21" fillId="0" borderId="1" xfId="2" applyNumberFormat="1" applyFont="1" applyFill="1" applyBorder="1" applyAlignment="1">
      <alignment horizontal="right" vertical="center"/>
    </xf>
    <xf numFmtId="167" fontId="21" fillId="0" borderId="2" xfId="2" applyNumberFormat="1" applyFont="1" applyFill="1" applyBorder="1" applyAlignment="1">
      <alignment horizontal="right" vertical="center"/>
    </xf>
    <xf numFmtId="165" fontId="21" fillId="0" borderId="1" xfId="1" applyNumberFormat="1" applyFont="1" applyFill="1" applyBorder="1" applyAlignment="1">
      <alignment vertical="center"/>
    </xf>
    <xf numFmtId="165" fontId="21" fillId="0" borderId="0" xfId="2" applyNumberFormat="1" applyFont="1" applyFill="1" applyAlignment="1">
      <alignment vertical="center"/>
    </xf>
    <xf numFmtId="165" fontId="21" fillId="0" borderId="3" xfId="2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horizontal="right" vertical="center"/>
    </xf>
    <xf numFmtId="167" fontId="21" fillId="2" borderId="0" xfId="2" applyNumberFormat="1" applyFont="1" applyFill="1" applyBorder="1" applyAlignment="1">
      <alignment horizontal="right" vertical="center"/>
    </xf>
    <xf numFmtId="167" fontId="21" fillId="2" borderId="0" xfId="2" applyNumberFormat="1" applyFont="1" applyFill="1" applyBorder="1" applyAlignment="1">
      <alignment horizontal="center" vertical="center"/>
    </xf>
    <xf numFmtId="0" fontId="21" fillId="0" borderId="0" xfId="1" applyNumberFormat="1" applyFont="1" applyFill="1" applyAlignment="1">
      <alignment horizontal="center" vertical="center"/>
    </xf>
    <xf numFmtId="165" fontId="21" fillId="2" borderId="0" xfId="1" applyNumberFormat="1" applyFont="1" applyFill="1" applyBorder="1" applyAlignment="1">
      <alignment vertical="center"/>
    </xf>
    <xf numFmtId="167" fontId="21" fillId="2" borderId="0" xfId="5" applyNumberFormat="1" applyFont="1" applyFill="1" applyBorder="1" applyAlignment="1">
      <alignment horizontal="center" vertical="center"/>
    </xf>
    <xf numFmtId="164" fontId="21" fillId="0" borderId="0" xfId="1" quotePrefix="1" applyNumberFormat="1" applyFont="1" applyFill="1" applyAlignment="1">
      <alignment vertical="center"/>
    </xf>
    <xf numFmtId="167" fontId="21" fillId="2" borderId="1" xfId="5" applyNumberFormat="1" applyFont="1" applyFill="1" applyBorder="1" applyAlignment="1">
      <alignment horizontal="center" vertical="center"/>
    </xf>
    <xf numFmtId="167" fontId="21" fillId="2" borderId="2" xfId="2" applyNumberFormat="1" applyFont="1" applyFill="1" applyBorder="1" applyAlignment="1">
      <alignment horizontal="right" vertical="center"/>
    </xf>
    <xf numFmtId="165" fontId="21" fillId="2" borderId="1" xfId="1" applyNumberFormat="1" applyFont="1" applyFill="1" applyBorder="1" applyAlignment="1">
      <alignment vertical="center"/>
    </xf>
    <xf numFmtId="165" fontId="21" fillId="2" borderId="0" xfId="2" applyNumberFormat="1" applyFont="1" applyFill="1" applyAlignment="1">
      <alignment vertical="center"/>
    </xf>
    <xf numFmtId="165" fontId="21" fillId="2" borderId="3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72" fontId="15" fillId="0" borderId="0" xfId="2" applyNumberFormat="1" applyFont="1" applyFill="1" applyAlignment="1">
      <alignment horizontal="center" vertical="center"/>
    </xf>
    <xf numFmtId="172" fontId="15" fillId="0" borderId="0" xfId="1" applyNumberFormat="1" applyFont="1" applyFill="1" applyAlignment="1">
      <alignment horizontal="center" vertical="center"/>
    </xf>
    <xf numFmtId="172" fontId="15" fillId="0" borderId="0" xfId="2" applyNumberFormat="1" applyFont="1" applyFill="1" applyAlignment="1">
      <alignment vertical="center"/>
    </xf>
    <xf numFmtId="172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2" applyNumberFormat="1" applyFont="1" applyFill="1" applyAlignment="1">
      <alignment horizontal="right" vertical="center"/>
    </xf>
    <xf numFmtId="172" fontId="15" fillId="0" borderId="0" xfId="2" quotePrefix="1" applyNumberFormat="1" applyFont="1" applyFill="1" applyAlignment="1">
      <alignment horizontal="right" vertical="center"/>
    </xf>
    <xf numFmtId="172" fontId="15" fillId="0" borderId="1" xfId="2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right" vertical="center"/>
    </xf>
    <xf numFmtId="172" fontId="14" fillId="0" borderId="0" xfId="2" applyNumberFormat="1" applyFont="1" applyFill="1" applyAlignment="1">
      <alignment horizontal="right" vertical="center"/>
    </xf>
    <xf numFmtId="173" fontId="14" fillId="0" borderId="0" xfId="1" applyNumberFormat="1" applyFont="1" applyFill="1" applyAlignment="1">
      <alignment vertical="center"/>
    </xf>
    <xf numFmtId="164" fontId="14" fillId="0" borderId="0" xfId="2" applyNumberFormat="1" applyFont="1" applyFill="1" applyAlignment="1">
      <alignment vertical="center"/>
    </xf>
    <xf numFmtId="173" fontId="14" fillId="0" borderId="0" xfId="0" applyNumberFormat="1" applyFont="1" applyFill="1" applyAlignment="1" applyProtection="1">
      <alignment horizontal="right" vertical="center"/>
      <protection locked="0"/>
    </xf>
    <xf numFmtId="173" fontId="14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/>
    <xf numFmtId="0" fontId="14" fillId="0" borderId="2" xfId="1" applyFont="1" applyFill="1" applyBorder="1" applyAlignment="1">
      <alignment horizontal="center" vertical="center"/>
    </xf>
    <xf numFmtId="0" fontId="22" fillId="0" borderId="2" xfId="0" applyFont="1" applyBorder="1"/>
    <xf numFmtId="165" fontId="14" fillId="0" borderId="2" xfId="1" applyNumberFormat="1" applyFont="1" applyFill="1" applyBorder="1" applyAlignment="1">
      <alignment vertical="center"/>
    </xf>
    <xf numFmtId="165" fontId="20" fillId="0" borderId="2" xfId="2" applyNumberFormat="1" applyFont="1" applyFill="1" applyBorder="1" applyAlignment="1">
      <alignment horizontal="right" vertical="center"/>
    </xf>
    <xf numFmtId="168" fontId="15" fillId="0" borderId="0" xfId="1" applyNumberFormat="1" applyFont="1" applyAlignment="1">
      <alignment horizontal="right" vertical="center"/>
    </xf>
    <xf numFmtId="168" fontId="14" fillId="2" borderId="2" xfId="7" applyNumberFormat="1" applyFont="1" applyFill="1" applyBorder="1" applyAlignment="1">
      <alignment horizontal="right" vertical="center"/>
    </xf>
    <xf numFmtId="167" fontId="14" fillId="2" borderId="1" xfId="7" applyNumberFormat="1" applyFont="1" applyFill="1" applyBorder="1" applyAlignment="1">
      <alignment horizontal="right" vertical="center"/>
    </xf>
    <xf numFmtId="167" fontId="14" fillId="0" borderId="0" xfId="8" applyNumberFormat="1" applyFont="1" applyAlignment="1">
      <alignment horizontal="right" vertical="center"/>
    </xf>
    <xf numFmtId="167" fontId="14" fillId="0" borderId="1" xfId="8" applyNumberFormat="1" applyFont="1" applyBorder="1" applyAlignment="1">
      <alignment horizontal="right" vertical="center"/>
    </xf>
    <xf numFmtId="167" fontId="14" fillId="2" borderId="0" xfId="1" applyNumberFormat="1" applyFont="1" applyFill="1" applyAlignment="1">
      <alignment vertical="center"/>
    </xf>
    <xf numFmtId="168" fontId="14" fillId="2" borderId="2" xfId="8" applyNumberFormat="1" applyFont="1" applyFill="1" applyBorder="1" applyAlignment="1">
      <alignment horizontal="right" vertical="center"/>
    </xf>
    <xf numFmtId="168" fontId="14" fillId="2" borderId="0" xfId="6" applyNumberFormat="1" applyFont="1" applyFill="1" applyAlignment="1">
      <alignment horizontal="right" vertical="center"/>
    </xf>
    <xf numFmtId="168" fontId="14" fillId="2" borderId="0" xfId="2" applyNumberFormat="1" applyFont="1" applyFill="1" applyAlignment="1">
      <alignment horizontal="right" vertical="center"/>
    </xf>
    <xf numFmtId="168" fontId="14" fillId="0" borderId="1" xfId="8" applyNumberFormat="1" applyFont="1" applyBorder="1" applyAlignment="1">
      <alignment horizontal="right" vertical="center"/>
    </xf>
    <xf numFmtId="168" fontId="14" fillId="2" borderId="2" xfId="1" applyNumberFormat="1" applyFont="1" applyFill="1" applyBorder="1" applyAlignment="1">
      <alignment horizontal="right" vertical="center"/>
    </xf>
    <xf numFmtId="167" fontId="14" fillId="2" borderId="0" xfId="1" applyNumberFormat="1" applyFont="1" applyFill="1" applyAlignment="1">
      <alignment horizontal="center" vertical="center"/>
    </xf>
    <xf numFmtId="168" fontId="14" fillId="0" borderId="3" xfId="1" applyNumberFormat="1" applyFont="1" applyBorder="1" applyAlignment="1">
      <alignment horizontal="center" vertical="center"/>
    </xf>
    <xf numFmtId="167" fontId="14" fillId="2" borderId="3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165" fontId="14" fillId="0" borderId="2" xfId="2" applyNumberFormat="1" applyFont="1" applyFill="1" applyBorder="1" applyAlignment="1">
      <alignment horizontal="right" vertical="center"/>
    </xf>
    <xf numFmtId="0" fontId="15" fillId="0" borderId="0" xfId="1" applyFont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165" fontId="2" fillId="0" borderId="0" xfId="1" quotePrefix="1" applyNumberFormat="1" applyFont="1" applyAlignment="1">
      <alignment horizontal="right" vertical="center"/>
    </xf>
    <xf numFmtId="169" fontId="3" fillId="0" borderId="0" xfId="2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9" fontId="3" fillId="0" borderId="1" xfId="2" applyNumberFormat="1" applyFont="1" applyBorder="1" applyAlignment="1">
      <alignment horizontal="left" vertical="center"/>
    </xf>
    <xf numFmtId="169" fontId="2" fillId="0" borderId="1" xfId="2" applyNumberFormat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9" fontId="2" fillId="0" borderId="0" xfId="2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70" fontId="3" fillId="2" borderId="3" xfId="2" applyNumberFormat="1" applyFont="1" applyFill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7" fontId="3" fillId="0" borderId="0" xfId="1" applyNumberFormat="1" applyFont="1" applyAlignment="1">
      <alignment horizontal="right" vertical="center"/>
    </xf>
    <xf numFmtId="170" fontId="3" fillId="0" borderId="0" xfId="1" applyNumberFormat="1" applyFont="1" applyAlignment="1">
      <alignment vertical="center"/>
    </xf>
    <xf numFmtId="169" fontId="3" fillId="0" borderId="1" xfId="1" applyNumberFormat="1" applyFont="1" applyBorder="1" applyAlignment="1">
      <alignment horizontal="lef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70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4" fillId="0" borderId="0" xfId="1" quotePrefix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164" fontId="14" fillId="0" borderId="0" xfId="1" applyNumberFormat="1" applyFont="1" applyAlignment="1">
      <alignment vertical="center"/>
    </xf>
    <xf numFmtId="164" fontId="15" fillId="0" borderId="0" xfId="1" applyNumberFormat="1" applyFont="1" applyAlignment="1">
      <alignment vertical="center"/>
    </xf>
    <xf numFmtId="167" fontId="14" fillId="0" borderId="0" xfId="1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0" xfId="1" quotePrefix="1" applyFont="1" applyAlignment="1">
      <alignment horizontal="left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top"/>
    </xf>
    <xf numFmtId="165" fontId="20" fillId="0" borderId="1" xfId="1" applyNumberFormat="1" applyFont="1" applyFill="1" applyBorder="1" applyAlignment="1">
      <alignment horizontal="center" vertical="center"/>
    </xf>
    <xf numFmtId="165" fontId="20" fillId="0" borderId="5" xfId="1" applyNumberFormat="1" applyFont="1" applyFill="1" applyBorder="1" applyAlignment="1">
      <alignment horizontal="center" vertical="center"/>
    </xf>
    <xf numFmtId="172" fontId="15" fillId="0" borderId="1" xfId="1" applyNumberFormat="1" applyFont="1" applyFill="1" applyBorder="1" applyAlignment="1">
      <alignment horizontal="center" vertical="center"/>
    </xf>
    <xf numFmtId="172" fontId="15" fillId="0" borderId="1" xfId="2" applyNumberFormat="1" applyFont="1" applyFill="1" applyBorder="1" applyAlignment="1">
      <alignment horizontal="center" vertical="center"/>
    </xf>
    <xf numFmtId="172" fontId="15" fillId="0" borderId="5" xfId="2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</cellXfs>
  <cellStyles count="13">
    <cellStyle name="Comma 154" xfId="2" xr:uid="{A5B556C9-9F7E-40DC-ADEA-E798DF5339F6}"/>
    <cellStyle name="Comma 154 2" xfId="11" xr:uid="{981E5E0B-9D0E-4BC3-929C-9DB8803083D2}"/>
    <cellStyle name="Comma 165" xfId="4" xr:uid="{5C2349AE-ABA2-4535-90CC-12AF0AFDEDFB}"/>
    <cellStyle name="Comma 165 2" xfId="12" xr:uid="{6882C964-1575-484B-A63C-D6987688AB29}"/>
    <cellStyle name="Normal" xfId="0" builtinId="0"/>
    <cellStyle name="Normal 100 2" xfId="1" xr:uid="{E325CC4E-20B6-4D9C-84DB-E56288F57103}"/>
    <cellStyle name="Normal 188 5" xfId="5" xr:uid="{3B22A630-3794-4217-9B1E-B2FC79F5DDEF}"/>
    <cellStyle name="Normal 272" xfId="3" xr:uid="{E6459CB6-1047-46A3-874A-AADDBCFBB287}"/>
    <cellStyle name="Normal 3" xfId="10" xr:uid="{CF1415DD-270A-4896-B327-F41A2CF7E678}"/>
    <cellStyle name="Normal_Lead schedule - TEC - 31-03-06 (After adjust V.10)" xfId="9" xr:uid="{FDE487A1-7D79-4FFB-B3D5-BE1B6AE23E0B}"/>
    <cellStyle name="Normal_Sheet1_งบการเงิน MP-RK รวม Y'49" xfId="6" xr:uid="{CE1B9AA9-7360-4568-ADD7-ABD74C199074}"/>
    <cellStyle name="เครื่องหมายจุลภาค_งบการเงิน MP-RK รวม Y'49" xfId="7" xr:uid="{DCC12808-642D-458C-9372-21D2F00FF989}"/>
    <cellStyle name="ปกติ_งบการเงิน MP-RK รวม Y'49" xfId="8" xr:uid="{E2D42614-ECAC-48D3-BEAD-756BE8384E7E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awangkea001\Desktop\THG_Clear%20Q2'22\Workdone%20Note\V1%20_%20PwC_THG%200622%20Consolidate%2030.07.202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TB 1-3"/>
      <sheetName val="Driver"/>
      <sheetName val="ZPS02"/>
      <sheetName val="I-slab"/>
      <sheetName val="Goal"/>
      <sheetName val="คำอธิบาย"/>
      <sheetName val="S-Plant"/>
      <sheetName val="Office_plants"/>
      <sheetName val="Company Name"/>
      <sheetName val="วัดใต้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Vender list"/>
      <sheetName val="L410"/>
      <sheetName val="สาเหตุ Error 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V1"/>
      <sheetName val="V7 Confirm RPT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report detial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/>
      <sheetData sheetId="83">
        <row r="7">
          <cell r="G7" t="str">
            <v>R-32 SUPPLY / RETURN PIPING WORK (GHARGER No.1)</v>
          </cell>
        </row>
      </sheetData>
      <sheetData sheetId="84">
        <row r="7">
          <cell r="G7" t="str">
            <v>R-32 SUPPLY / RETURN PIPING WORK (GHARGER No.1)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7">
          <cell r="G7" t="str">
            <v>R-32 SUPPLY / RETURN PIPING WORK (GHARGER No.1)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 refreshError="1"/>
      <sheetData sheetId="434">
        <row r="3">
          <cell r="BC3" t="str">
            <v>QUOTATION  NO.   :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3">
          <cell r="BC3" t="str">
            <v>QUOTATION  NO.   :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3">
          <cell r="BC3" t="str">
            <v>QUOTATION  NO.   :</v>
          </cell>
        </row>
      </sheetData>
      <sheetData sheetId="594"/>
      <sheetData sheetId="595"/>
      <sheetData sheetId="596"/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COST"/>
      <sheetName val="HagR&amp;G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TB31.03.19"/>
      <sheetName val="K400"/>
      <sheetName val="ZD300"/>
      <sheetName val="ValueList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Thailand"/>
      <sheetName val="Rate"/>
      <sheetName val="3.5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2">
          <cell r="E2">
            <v>4781384.5</v>
          </cell>
        </row>
      </sheetData>
      <sheetData sheetId="377"/>
      <sheetData sheetId="378">
        <row r="1">
          <cell r="A1" t="str">
            <v>บจก.เมืองพลสยามเมรัย</v>
          </cell>
        </row>
      </sheetData>
      <sheetData sheetId="379">
        <row r="2">
          <cell r="E2">
            <v>4781384.5</v>
          </cell>
        </row>
      </sheetData>
      <sheetData sheetId="380"/>
      <sheetData sheetId="381">
        <row r="1">
          <cell r="A1" t="str">
            <v>บจก.เมืองพลสยามเมรัย</v>
          </cell>
        </row>
      </sheetData>
      <sheetData sheetId="382">
        <row r="2">
          <cell r="E2">
            <v>4781384.5</v>
          </cell>
        </row>
      </sheetData>
      <sheetData sheetId="383"/>
      <sheetData sheetId="384">
        <row r="1">
          <cell r="A1" t="str">
            <v>บจก.เมืองพลสยามเมรัย</v>
          </cell>
        </row>
      </sheetData>
      <sheetData sheetId="385">
        <row r="2">
          <cell r="E2">
            <v>4781384.5</v>
          </cell>
        </row>
      </sheetData>
      <sheetData sheetId="386"/>
      <sheetData sheetId="387">
        <row r="1">
          <cell r="A1" t="str">
            <v>บจก.เมืองพลสยามเมรัย</v>
          </cell>
        </row>
      </sheetData>
      <sheetData sheetId="388">
        <row r="2">
          <cell r="E2">
            <v>4781384.5</v>
          </cell>
        </row>
      </sheetData>
      <sheetData sheetId="389"/>
      <sheetData sheetId="390">
        <row r="1">
          <cell r="A1" t="str">
            <v>บจก.เมืองพลสยามเมรัย</v>
          </cell>
        </row>
      </sheetData>
      <sheetData sheetId="391">
        <row r="2">
          <cell r="E2">
            <v>4781384.5</v>
          </cell>
        </row>
      </sheetData>
      <sheetData sheetId="392"/>
      <sheetData sheetId="393"/>
      <sheetData sheetId="394"/>
      <sheetData sheetId="395"/>
      <sheetData sheetId="396">
        <row r="1">
          <cell r="A1" t="str">
            <v>บจก.เมืองพลสยามเมรัย</v>
          </cell>
        </row>
      </sheetData>
      <sheetData sheetId="397"/>
      <sheetData sheetId="398"/>
      <sheetData sheetId="399">
        <row r="2">
          <cell r="E2">
            <v>4781384.5</v>
          </cell>
        </row>
      </sheetData>
      <sheetData sheetId="400"/>
      <sheetData sheetId="401">
        <row r="1">
          <cell r="A1" t="str">
            <v>บจก.เมืองพลสยามเมรัย</v>
          </cell>
        </row>
      </sheetData>
      <sheetData sheetId="402">
        <row r="2">
          <cell r="E2">
            <v>4781384.5</v>
          </cell>
        </row>
      </sheetData>
      <sheetData sheetId="403"/>
      <sheetData sheetId="404">
        <row r="1">
          <cell r="A1" t="str">
            <v>บจก.เมืองพลสยามเมรัย</v>
          </cell>
        </row>
      </sheetData>
      <sheetData sheetId="405">
        <row r="2">
          <cell r="E2">
            <v>4781384.5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1">
          <cell r="A1" t="str">
            <v>บจก.เมืองพลสยามเมรัย</v>
          </cell>
        </row>
      </sheetData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บจก.เมืองพลสยามเมรัย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>บจก.เมืองพลสยามเมรัย</v>
          </cell>
        </row>
      </sheetData>
      <sheetData sheetId="523"/>
      <sheetData sheetId="524">
        <row r="1">
          <cell r="A1" t="str">
            <v>บจก.เมืองพลสยามเมรัย</v>
          </cell>
        </row>
      </sheetData>
      <sheetData sheetId="525">
        <row r="2">
          <cell r="E2">
            <v>4781384.5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2-5"/>
      <sheetName val="P6-7 three-month"/>
      <sheetName val="P8-9 six-month"/>
      <sheetName val="8"/>
      <sheetName val="9"/>
      <sheetName val="คำนวณหุ้นถัวเฉลี่ยถ่วงน้ำหนัก"/>
      <sheetName val="BS 0622"/>
      <sheetName val="PL 0622"/>
      <sheetName val="RPB0622"/>
      <sheetName val="RPT0622"/>
      <sheetName val="Conso ADJ 0622"/>
      <sheetName val="Shareholding interest"/>
      <sheetName val="กำไรของดอกเบี้ยรับ"/>
      <sheetName val="Detail transfer PPE THW"/>
      <sheetName val="Reconcile NCI"/>
      <sheetName val="Tax company"/>
      <sheetName val="NCI TRD"/>
      <sheetName val="Check conso adj"/>
      <sheetName val="Segment 2017 VS 2016"/>
      <sheetName val="THG&gt;&gt;TTH"/>
      <sheetName val="F_PL TTS"/>
      <sheetName val="NCI RYH"/>
      <sheetName val="THG&gt;&gt;THB"/>
      <sheetName val="Share profit of UBR SRV ARYU"/>
      <sheetName val="Weihai_BS"/>
      <sheetName val="Weihai_PL"/>
      <sheetName val="Ex rate CNY"/>
      <sheetName val="Average Rate"/>
      <sheetName val="Aryu_BS"/>
      <sheetName val="Aryu_PL"/>
      <sheetName val="Ex rate MMK"/>
      <sheetName val="Segment"/>
      <sheetName val="segment MA company"/>
      <sheetName val="segment MA Conso 2021"/>
      <sheetName val="NTFS"/>
      <sheetName val="SRV Change from Other &gt;&gt; Asso "/>
      <sheetName val="PPA_Sirivech (2)"/>
      <sheetName val="Reconcile investment SRV Dec15"/>
      <sheetName val="Recon Asso UBR_Dec14 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18">
          <cell r="CL18">
            <v>179759610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CCE-6406-4CE4-984C-7D458636A804}">
  <dimension ref="A1:L203"/>
  <sheetViews>
    <sheetView topLeftCell="A20" zoomScaleNormal="100" zoomScaleSheetLayoutView="90" workbookViewId="0">
      <selection activeCell="C27" sqref="C27"/>
    </sheetView>
  </sheetViews>
  <sheetFormatPr defaultColWidth="8.28515625" defaultRowHeight="21.75" customHeight="1"/>
  <cols>
    <col min="1" max="2" width="1.42578125" style="10" customWidth="1"/>
    <col min="3" max="3" width="36.5703125" style="11" customWidth="1"/>
    <col min="4" max="4" width="7.140625" style="3" customWidth="1"/>
    <col min="5" max="5" width="0.85546875" style="11" customWidth="1"/>
    <col min="6" max="6" width="13.7109375" style="14" customWidth="1"/>
    <col min="7" max="7" width="0.85546875" style="14" customWidth="1"/>
    <col min="8" max="8" width="12.7109375" style="14" customWidth="1"/>
    <col min="9" max="9" width="0.85546875" style="14" customWidth="1"/>
    <col min="10" max="10" width="13.7109375" style="14" customWidth="1"/>
    <col min="11" max="11" width="0.85546875" style="14" customWidth="1"/>
    <col min="12" max="12" width="12.7109375" style="14" customWidth="1"/>
    <col min="13" max="16384" width="8.28515625" style="11"/>
  </cols>
  <sheetData>
    <row r="1" spans="1:12" s="5" customFormat="1" ht="21.75" customHeight="1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</row>
    <row r="2" spans="1:12" s="5" customFormat="1" ht="21.75" customHeight="1">
      <c r="A2" s="1" t="s">
        <v>1</v>
      </c>
      <c r="B2" s="1"/>
      <c r="C2" s="2"/>
      <c r="D2" s="3"/>
      <c r="E2" s="2"/>
      <c r="F2" s="4"/>
      <c r="G2" s="4"/>
      <c r="H2" s="4"/>
      <c r="I2" s="4"/>
      <c r="J2" s="4"/>
      <c r="K2" s="4"/>
      <c r="L2" s="4"/>
    </row>
    <row r="3" spans="1:12" s="5" customFormat="1" ht="21.75" customHeight="1">
      <c r="A3" s="6" t="s">
        <v>266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21" customHeight="1">
      <c r="C4" s="2"/>
      <c r="E4" s="2"/>
      <c r="F4" s="4"/>
      <c r="G4" s="4"/>
      <c r="H4" s="4"/>
      <c r="I4" s="4"/>
      <c r="J4" s="4"/>
      <c r="K4" s="4"/>
      <c r="L4" s="4"/>
    </row>
    <row r="5" spans="1:12" ht="20.100000000000001" customHeight="1">
      <c r="F5" s="472" t="s">
        <v>2</v>
      </c>
      <c r="G5" s="472"/>
      <c r="H5" s="472"/>
      <c r="I5" s="12"/>
      <c r="J5" s="472" t="s">
        <v>3</v>
      </c>
      <c r="K5" s="472"/>
      <c r="L5" s="472"/>
    </row>
    <row r="6" spans="1:12" ht="20.100000000000001" customHeight="1">
      <c r="F6" s="13" t="s">
        <v>4</v>
      </c>
      <c r="G6" s="13"/>
      <c r="H6" s="13" t="s">
        <v>5</v>
      </c>
      <c r="J6" s="13" t="s">
        <v>4</v>
      </c>
      <c r="K6" s="13"/>
      <c r="L6" s="13" t="s">
        <v>5</v>
      </c>
    </row>
    <row r="7" spans="1:12" ht="20.100000000000001" customHeight="1">
      <c r="F7" s="13" t="s">
        <v>265</v>
      </c>
      <c r="G7" s="13"/>
      <c r="H7" s="13" t="s">
        <v>6</v>
      </c>
      <c r="I7" s="12"/>
      <c r="J7" s="13" t="s">
        <v>265</v>
      </c>
      <c r="K7" s="13"/>
      <c r="L7" s="13" t="s">
        <v>6</v>
      </c>
    </row>
    <row r="8" spans="1:12" ht="20.100000000000001" customHeight="1">
      <c r="D8" s="15"/>
      <c r="E8" s="16"/>
      <c r="F8" s="13" t="s">
        <v>229</v>
      </c>
      <c r="G8" s="13"/>
      <c r="H8" s="13" t="s">
        <v>200</v>
      </c>
      <c r="I8" s="12"/>
      <c r="J8" s="13" t="s">
        <v>229</v>
      </c>
      <c r="K8" s="13"/>
      <c r="L8" s="13" t="s">
        <v>200</v>
      </c>
    </row>
    <row r="9" spans="1:12" ht="20.100000000000001" customHeight="1">
      <c r="D9" s="17" t="s">
        <v>7</v>
      </c>
      <c r="E9" s="16"/>
      <c r="F9" s="18" t="s">
        <v>8</v>
      </c>
      <c r="G9" s="19"/>
      <c r="H9" s="18" t="s">
        <v>8</v>
      </c>
      <c r="I9" s="12"/>
      <c r="J9" s="18" t="s">
        <v>8</v>
      </c>
      <c r="K9" s="19"/>
      <c r="L9" s="18" t="s">
        <v>8</v>
      </c>
    </row>
    <row r="10" spans="1:12" ht="6" customHeight="1">
      <c r="A10" s="20"/>
      <c r="B10" s="20"/>
      <c r="C10" s="20"/>
      <c r="F10" s="21"/>
      <c r="H10" s="22"/>
      <c r="J10" s="23"/>
    </row>
    <row r="11" spans="1:12" ht="20.100000000000001" customHeight="1">
      <c r="A11" s="20" t="s">
        <v>9</v>
      </c>
      <c r="B11" s="20"/>
      <c r="C11" s="20"/>
      <c r="F11" s="21"/>
      <c r="H11" s="22"/>
      <c r="J11" s="23"/>
    </row>
    <row r="12" spans="1:12" ht="6" customHeight="1">
      <c r="A12" s="20"/>
      <c r="B12" s="20"/>
      <c r="C12" s="20"/>
      <c r="F12" s="21"/>
      <c r="H12" s="22"/>
      <c r="J12" s="23"/>
    </row>
    <row r="13" spans="1:12" ht="20.100000000000001" customHeight="1">
      <c r="A13" s="20" t="s">
        <v>10</v>
      </c>
      <c r="B13" s="20"/>
      <c r="C13" s="10"/>
      <c r="F13" s="23"/>
      <c r="J13" s="23"/>
    </row>
    <row r="14" spans="1:12" ht="6" customHeight="1">
      <c r="A14" s="20"/>
      <c r="B14" s="20"/>
      <c r="C14" s="10"/>
      <c r="F14" s="23"/>
      <c r="J14" s="23"/>
    </row>
    <row r="15" spans="1:12" ht="20.100000000000001" customHeight="1">
      <c r="A15" s="10" t="s">
        <v>11</v>
      </c>
      <c r="C15" s="10"/>
      <c r="F15" s="24">
        <v>1040192569</v>
      </c>
      <c r="G15" s="22"/>
      <c r="H15" s="25">
        <v>1482290959</v>
      </c>
      <c r="I15" s="26"/>
      <c r="J15" s="27">
        <v>765230596</v>
      </c>
      <c r="K15" s="26"/>
      <c r="L15" s="25">
        <v>1171196167</v>
      </c>
    </row>
    <row r="16" spans="1:12" ht="20.100000000000001" customHeight="1">
      <c r="A16" s="10" t="s">
        <v>12</v>
      </c>
      <c r="C16" s="10"/>
      <c r="F16" s="24">
        <v>187338</v>
      </c>
      <c r="G16" s="22"/>
      <c r="H16" s="25">
        <v>185360</v>
      </c>
      <c r="I16" s="26"/>
      <c r="J16" s="27">
        <v>0</v>
      </c>
      <c r="K16" s="26"/>
      <c r="L16" s="28" t="s">
        <v>264</v>
      </c>
    </row>
    <row r="17" spans="1:12" ht="20.100000000000001" customHeight="1">
      <c r="A17" s="10" t="s">
        <v>13</v>
      </c>
      <c r="C17" s="10"/>
      <c r="F17" s="24"/>
      <c r="G17" s="22"/>
      <c r="H17" s="25"/>
      <c r="I17" s="26"/>
      <c r="J17" s="29"/>
      <c r="K17" s="26"/>
      <c r="L17" s="28"/>
    </row>
    <row r="18" spans="1:12" ht="20.100000000000001" customHeight="1">
      <c r="B18" s="10" t="s">
        <v>14</v>
      </c>
      <c r="C18" s="10"/>
      <c r="D18" s="3">
        <v>9</v>
      </c>
      <c r="F18" s="24">
        <v>48524681</v>
      </c>
      <c r="G18" s="22"/>
      <c r="H18" s="25">
        <v>48491568</v>
      </c>
      <c r="I18" s="26"/>
      <c r="J18" s="29">
        <v>15306504</v>
      </c>
      <c r="K18" s="26"/>
      <c r="L18" s="28">
        <v>15287929</v>
      </c>
    </row>
    <row r="19" spans="1:12" ht="20.100000000000001" customHeight="1">
      <c r="A19" s="10" t="s">
        <v>13</v>
      </c>
      <c r="C19" s="10"/>
      <c r="F19" s="24"/>
      <c r="G19" s="22"/>
      <c r="H19" s="25"/>
      <c r="I19" s="26"/>
      <c r="J19" s="29"/>
      <c r="K19" s="26"/>
      <c r="L19" s="28"/>
    </row>
    <row r="20" spans="1:12" ht="20.100000000000001" customHeight="1">
      <c r="B20" s="10" t="s">
        <v>209</v>
      </c>
      <c r="C20" s="10"/>
      <c r="D20" s="3">
        <v>9</v>
      </c>
      <c r="F20" s="24">
        <v>5298850</v>
      </c>
      <c r="G20" s="22"/>
      <c r="H20" s="25">
        <v>5180100</v>
      </c>
      <c r="I20" s="26"/>
      <c r="J20" s="29">
        <v>5298850</v>
      </c>
      <c r="K20" s="26"/>
      <c r="L20" s="28">
        <v>5180100</v>
      </c>
    </row>
    <row r="21" spans="1:12" ht="20.100000000000001" customHeight="1">
      <c r="A21" s="10" t="s">
        <v>15</v>
      </c>
      <c r="C21" s="10"/>
      <c r="D21" s="3">
        <v>10</v>
      </c>
      <c r="F21" s="24">
        <v>2869225397</v>
      </c>
      <c r="G21" s="22"/>
      <c r="H21" s="25">
        <v>3183060935</v>
      </c>
      <c r="I21" s="26"/>
      <c r="J21" s="29">
        <v>1198726554</v>
      </c>
      <c r="K21" s="26"/>
      <c r="L21" s="28">
        <v>1726993088</v>
      </c>
    </row>
    <row r="22" spans="1:12" ht="20.100000000000001" customHeight="1">
      <c r="A22" s="10" t="s">
        <v>314</v>
      </c>
      <c r="C22" s="10"/>
      <c r="D22" s="3" t="s">
        <v>240</v>
      </c>
      <c r="F22" s="27">
        <v>0</v>
      </c>
      <c r="G22" s="22"/>
      <c r="H22" s="28" t="s">
        <v>232</v>
      </c>
      <c r="I22" s="26"/>
      <c r="J22" s="27">
        <v>5211159242</v>
      </c>
      <c r="K22" s="26"/>
      <c r="L22" s="31">
        <v>5213959242</v>
      </c>
    </row>
    <row r="23" spans="1:12" ht="20.100000000000001" customHeight="1">
      <c r="A23" s="10" t="s">
        <v>16</v>
      </c>
      <c r="C23" s="10"/>
      <c r="D23" s="3">
        <v>11</v>
      </c>
      <c r="F23" s="24">
        <v>1282107133</v>
      </c>
      <c r="G23" s="22"/>
      <c r="H23" s="25">
        <v>1416232970</v>
      </c>
      <c r="I23" s="26"/>
      <c r="J23" s="27">
        <f>'[9]BS 0622'!CL18</f>
        <v>179759610</v>
      </c>
      <c r="K23" s="26"/>
      <c r="L23" s="25">
        <v>183459259</v>
      </c>
    </row>
    <row r="24" spans="1:12" ht="20.100000000000001" customHeight="1">
      <c r="A24" s="10" t="s">
        <v>17</v>
      </c>
      <c r="C24" s="10"/>
      <c r="F24" s="24"/>
      <c r="G24" s="22"/>
      <c r="H24" s="25"/>
      <c r="I24" s="26"/>
      <c r="J24" s="29"/>
      <c r="K24" s="26"/>
      <c r="L24" s="28"/>
    </row>
    <row r="25" spans="1:12" ht="20.100000000000001" customHeight="1">
      <c r="B25" s="10" t="s">
        <v>18</v>
      </c>
      <c r="C25" s="10"/>
      <c r="D25" s="3">
        <v>12</v>
      </c>
      <c r="F25" s="24">
        <v>840764572</v>
      </c>
      <c r="G25" s="22"/>
      <c r="H25" s="25">
        <v>840764572</v>
      </c>
      <c r="I25" s="26"/>
      <c r="J25" s="27">
        <v>0</v>
      </c>
      <c r="K25" s="26"/>
      <c r="L25" s="28" t="s">
        <v>264</v>
      </c>
    </row>
    <row r="26" spans="1:12" s="112" customFormat="1" ht="20.100000000000001" customHeight="1">
      <c r="A26" s="98" t="s">
        <v>19</v>
      </c>
      <c r="B26" s="98"/>
      <c r="C26" s="98"/>
      <c r="D26" s="103"/>
      <c r="F26" s="24">
        <v>31325721</v>
      </c>
      <c r="G26" s="99"/>
      <c r="H26" s="190">
        <v>24578329</v>
      </c>
      <c r="I26" s="311"/>
      <c r="J26" s="27">
        <v>0</v>
      </c>
      <c r="K26" s="311"/>
      <c r="L26" s="190" t="s">
        <v>264</v>
      </c>
    </row>
    <row r="27" spans="1:12" ht="20.100000000000001" customHeight="1">
      <c r="A27" s="10" t="s">
        <v>20</v>
      </c>
      <c r="C27" s="10"/>
      <c r="F27" s="34">
        <v>9675859</v>
      </c>
      <c r="G27" s="22"/>
      <c r="H27" s="329">
        <v>17605902</v>
      </c>
      <c r="I27" s="22"/>
      <c r="J27" s="331">
        <v>5088498</v>
      </c>
      <c r="L27" s="329">
        <v>5127567</v>
      </c>
    </row>
    <row r="28" spans="1:12" ht="6" customHeight="1">
      <c r="C28" s="10"/>
      <c r="F28" s="24"/>
      <c r="G28" s="22"/>
      <c r="J28" s="326"/>
      <c r="K28" s="327"/>
      <c r="L28" s="328"/>
    </row>
    <row r="29" spans="1:12" ht="20.100000000000001" customHeight="1">
      <c r="A29" s="20" t="s">
        <v>21</v>
      </c>
      <c r="B29" s="20"/>
      <c r="C29" s="20"/>
      <c r="F29" s="34">
        <f>SUM(F15:F27)</f>
        <v>6127302120</v>
      </c>
      <c r="G29" s="37"/>
      <c r="H29" s="330">
        <f>SUM(H15:H27)</f>
        <v>7018390695</v>
      </c>
      <c r="I29" s="22"/>
      <c r="J29" s="331">
        <f>SUM(J15:J27)</f>
        <v>7380569854</v>
      </c>
      <c r="L29" s="330">
        <f>SUM(L12:L27)</f>
        <v>8321203352</v>
      </c>
    </row>
    <row r="30" spans="1:12" ht="20.100000000000001" customHeight="1">
      <c r="A30" s="20"/>
      <c r="B30" s="20"/>
      <c r="C30" s="20"/>
      <c r="F30" s="37"/>
      <c r="G30" s="37"/>
      <c r="I30" s="22"/>
      <c r="J30" s="37"/>
      <c r="K30" s="22"/>
      <c r="L30" s="37"/>
    </row>
    <row r="31" spans="1:12" ht="18" customHeight="1">
      <c r="A31" s="11"/>
      <c r="C31" s="10"/>
      <c r="F31" s="39"/>
      <c r="G31" s="22"/>
      <c r="H31" s="39"/>
      <c r="I31" s="22"/>
      <c r="J31" s="39"/>
      <c r="K31" s="22"/>
      <c r="L31" s="39"/>
    </row>
    <row r="32" spans="1:12" ht="18" customHeight="1">
      <c r="A32" s="11"/>
      <c r="C32" s="10"/>
      <c r="F32" s="39"/>
      <c r="G32" s="22"/>
      <c r="H32" s="39"/>
      <c r="I32" s="22"/>
      <c r="J32" s="39"/>
      <c r="K32" s="22"/>
      <c r="L32" s="39"/>
    </row>
    <row r="33" spans="1:12" ht="18" customHeight="1">
      <c r="A33" s="11"/>
      <c r="C33" s="10"/>
      <c r="F33" s="39"/>
      <c r="G33" s="22"/>
      <c r="H33" s="39"/>
      <c r="I33" s="22"/>
      <c r="J33" s="39"/>
      <c r="K33" s="22"/>
      <c r="L33" s="39"/>
    </row>
    <row r="34" spans="1:12" ht="18" customHeight="1">
      <c r="A34" s="11"/>
      <c r="C34" s="10"/>
      <c r="F34" s="39"/>
      <c r="G34" s="22"/>
      <c r="H34" s="39"/>
      <c r="I34" s="22"/>
      <c r="J34" s="39"/>
      <c r="K34" s="22"/>
      <c r="L34" s="39"/>
    </row>
    <row r="35" spans="1:12" ht="18" customHeight="1">
      <c r="A35" s="11"/>
      <c r="C35" s="10"/>
      <c r="F35" s="39"/>
      <c r="G35" s="22"/>
      <c r="H35" s="39"/>
      <c r="I35" s="22"/>
      <c r="J35" s="39"/>
      <c r="K35" s="22"/>
      <c r="L35" s="39"/>
    </row>
    <row r="36" spans="1:12" ht="18" customHeight="1">
      <c r="A36" s="11"/>
      <c r="C36" s="10"/>
      <c r="F36" s="39"/>
      <c r="G36" s="22"/>
      <c r="H36" s="39"/>
      <c r="I36" s="22"/>
      <c r="J36" s="39"/>
      <c r="K36" s="22"/>
      <c r="L36" s="39"/>
    </row>
    <row r="37" spans="1:12" ht="18" customHeight="1">
      <c r="A37" s="11"/>
      <c r="C37" s="10"/>
      <c r="F37" s="39"/>
      <c r="G37" s="22"/>
      <c r="H37" s="39"/>
      <c r="I37" s="22"/>
      <c r="J37" s="39"/>
      <c r="K37" s="22"/>
      <c r="L37" s="39"/>
    </row>
    <row r="38" spans="1:12" ht="18" customHeight="1">
      <c r="A38" s="11"/>
      <c r="C38" s="10"/>
      <c r="F38" s="39"/>
      <c r="G38" s="22"/>
      <c r="H38" s="39"/>
      <c r="I38" s="22"/>
      <c r="J38" s="39"/>
      <c r="K38" s="22"/>
      <c r="L38" s="39"/>
    </row>
    <row r="39" spans="1:12" ht="18" customHeight="1">
      <c r="A39" s="11"/>
      <c r="C39" s="10"/>
      <c r="F39" s="39"/>
      <c r="G39" s="22"/>
      <c r="H39" s="39"/>
      <c r="I39" s="22"/>
      <c r="J39" s="39"/>
      <c r="K39" s="22"/>
      <c r="L39" s="39"/>
    </row>
    <row r="40" spans="1:12" ht="18" customHeight="1">
      <c r="A40" s="11"/>
      <c r="C40" s="10"/>
      <c r="F40" s="39"/>
      <c r="G40" s="22"/>
      <c r="H40" s="39"/>
      <c r="I40" s="22"/>
      <c r="J40" s="39"/>
      <c r="K40" s="22"/>
      <c r="L40" s="39"/>
    </row>
    <row r="41" spans="1:12" ht="18" customHeight="1">
      <c r="A41" s="11"/>
      <c r="C41" s="10"/>
      <c r="F41" s="39"/>
      <c r="G41" s="22"/>
      <c r="H41" s="39"/>
      <c r="I41" s="22"/>
      <c r="J41" s="39"/>
      <c r="K41" s="22"/>
      <c r="L41" s="39"/>
    </row>
    <row r="42" spans="1:12" ht="18" customHeight="1">
      <c r="A42" s="11"/>
      <c r="C42" s="10"/>
      <c r="F42" s="39"/>
      <c r="G42" s="22"/>
      <c r="H42" s="39"/>
      <c r="I42" s="22"/>
      <c r="J42" s="39"/>
      <c r="K42" s="22"/>
      <c r="L42" s="39"/>
    </row>
    <row r="43" spans="1:12" ht="18" customHeight="1">
      <c r="A43" s="11"/>
      <c r="C43" s="10"/>
      <c r="F43" s="39"/>
      <c r="G43" s="22"/>
      <c r="H43" s="39"/>
      <c r="I43" s="22"/>
      <c r="J43" s="39"/>
      <c r="K43" s="22"/>
      <c r="L43" s="39"/>
    </row>
    <row r="44" spans="1:12" ht="18" customHeight="1">
      <c r="A44" s="11"/>
      <c r="C44" s="10"/>
      <c r="F44" s="39"/>
      <c r="G44" s="22"/>
      <c r="H44" s="39"/>
      <c r="I44" s="22"/>
      <c r="J44" s="39"/>
      <c r="K44" s="22"/>
      <c r="L44" s="39"/>
    </row>
    <row r="45" spans="1:12" ht="18" customHeight="1">
      <c r="A45" s="11"/>
      <c r="C45" s="10"/>
      <c r="F45" s="39"/>
      <c r="G45" s="22"/>
      <c r="H45" s="39"/>
      <c r="I45" s="22"/>
      <c r="J45" s="39"/>
      <c r="K45" s="22"/>
      <c r="L45" s="39"/>
    </row>
    <row r="46" spans="1:12" ht="18" customHeight="1">
      <c r="A46" s="11"/>
      <c r="C46" s="10"/>
      <c r="F46" s="39"/>
      <c r="G46" s="22"/>
      <c r="H46" s="39"/>
      <c r="I46" s="22"/>
      <c r="J46" s="39"/>
      <c r="K46" s="22"/>
      <c r="L46" s="39"/>
    </row>
    <row r="47" spans="1:12" ht="18" customHeight="1">
      <c r="A47" s="11"/>
      <c r="C47" s="10"/>
      <c r="F47" s="39"/>
      <c r="G47" s="22"/>
      <c r="H47" s="39"/>
      <c r="I47" s="22"/>
      <c r="J47" s="39"/>
      <c r="K47" s="22"/>
      <c r="L47" s="39"/>
    </row>
    <row r="48" spans="1:12" ht="18" customHeight="1">
      <c r="A48" s="11"/>
      <c r="C48" s="10"/>
      <c r="F48" s="39"/>
      <c r="G48" s="22"/>
      <c r="H48" s="39"/>
      <c r="I48" s="22"/>
      <c r="J48" s="39"/>
      <c r="K48" s="22"/>
      <c r="L48" s="39"/>
    </row>
    <row r="49" spans="1:12" ht="13.5" customHeight="1">
      <c r="A49" s="11"/>
      <c r="C49" s="10"/>
      <c r="F49" s="39"/>
      <c r="G49" s="22"/>
      <c r="H49" s="39"/>
      <c r="I49" s="22"/>
      <c r="J49" s="39"/>
      <c r="K49" s="22"/>
      <c r="L49" s="39"/>
    </row>
    <row r="50" spans="1:12" ht="21.75" customHeight="1">
      <c r="A50" s="40" t="s">
        <v>300</v>
      </c>
      <c r="B50" s="40"/>
      <c r="C50" s="41"/>
      <c r="D50" s="8"/>
      <c r="E50" s="41"/>
      <c r="F50" s="42"/>
      <c r="G50" s="42"/>
      <c r="H50" s="42"/>
      <c r="I50" s="42"/>
      <c r="J50" s="42"/>
      <c r="K50" s="42"/>
      <c r="L50" s="42"/>
    </row>
    <row r="51" spans="1:12" s="5" customFormat="1" ht="21.75" customHeight="1">
      <c r="A51" s="1" t="s">
        <v>0</v>
      </c>
      <c r="B51" s="1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" customFormat="1" ht="21.75" customHeight="1">
      <c r="A52" s="1" t="s">
        <v>1</v>
      </c>
      <c r="B52" s="1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5" customFormat="1" ht="21.75" customHeight="1">
      <c r="A53" s="6" t="str">
        <f>A3</f>
        <v>ณ วันที่ 30 มิถุนายน พ.ศ. 2565</v>
      </c>
      <c r="B53" s="6"/>
      <c r="C53" s="7"/>
      <c r="D53" s="8"/>
      <c r="E53" s="7"/>
      <c r="F53" s="9"/>
      <c r="G53" s="9"/>
      <c r="H53" s="9"/>
      <c r="I53" s="9"/>
      <c r="J53" s="9"/>
      <c r="K53" s="9"/>
      <c r="L53" s="9"/>
    </row>
    <row r="54" spans="1:12" ht="21.75" customHeight="1">
      <c r="C54" s="2"/>
      <c r="E54" s="2"/>
      <c r="F54" s="4"/>
      <c r="G54" s="4"/>
      <c r="H54" s="4"/>
      <c r="I54" s="4"/>
      <c r="J54" s="4"/>
      <c r="K54" s="4"/>
      <c r="L54" s="4"/>
    </row>
    <row r="55" spans="1:12" ht="20.100000000000001" customHeight="1">
      <c r="F55" s="472" t="s">
        <v>2</v>
      </c>
      <c r="G55" s="472"/>
      <c r="H55" s="472"/>
      <c r="I55" s="12"/>
      <c r="J55" s="472" t="s">
        <v>3</v>
      </c>
      <c r="K55" s="472"/>
      <c r="L55" s="472"/>
    </row>
    <row r="56" spans="1:12" ht="20.100000000000001" customHeight="1">
      <c r="F56" s="13" t="s">
        <v>4</v>
      </c>
      <c r="G56" s="13"/>
      <c r="H56" s="13" t="s">
        <v>5</v>
      </c>
      <c r="J56" s="13" t="s">
        <v>4</v>
      </c>
      <c r="K56" s="13"/>
      <c r="L56" s="13" t="s">
        <v>5</v>
      </c>
    </row>
    <row r="57" spans="1:12" ht="20.100000000000001" customHeight="1">
      <c r="F57" s="13" t="s">
        <v>265</v>
      </c>
      <c r="G57" s="13"/>
      <c r="H57" s="13" t="s">
        <v>6</v>
      </c>
      <c r="I57" s="12"/>
      <c r="J57" s="13" t="s">
        <v>265</v>
      </c>
      <c r="K57" s="13"/>
      <c r="L57" s="13" t="s">
        <v>6</v>
      </c>
    </row>
    <row r="58" spans="1:12" ht="20.100000000000001" customHeight="1">
      <c r="D58" s="15"/>
      <c r="E58" s="16"/>
      <c r="F58" s="13" t="s">
        <v>229</v>
      </c>
      <c r="G58" s="13"/>
      <c r="H58" s="13" t="s">
        <v>200</v>
      </c>
      <c r="I58" s="12"/>
      <c r="J58" s="13" t="s">
        <v>229</v>
      </c>
      <c r="K58" s="13"/>
      <c r="L58" s="13" t="s">
        <v>200</v>
      </c>
    </row>
    <row r="59" spans="1:12" ht="20.100000000000001" customHeight="1">
      <c r="D59" s="17" t="s">
        <v>7</v>
      </c>
      <c r="E59" s="16"/>
      <c r="F59" s="18" t="s">
        <v>8</v>
      </c>
      <c r="G59" s="19"/>
      <c r="H59" s="18" t="s">
        <v>8</v>
      </c>
      <c r="I59" s="12"/>
      <c r="J59" s="18" t="s">
        <v>8</v>
      </c>
      <c r="K59" s="19"/>
      <c r="L59" s="18" t="s">
        <v>8</v>
      </c>
    </row>
    <row r="60" spans="1:12" ht="6" customHeight="1">
      <c r="A60" s="20"/>
      <c r="B60" s="20"/>
      <c r="C60" s="20"/>
      <c r="F60" s="24"/>
      <c r="G60" s="22"/>
      <c r="H60" s="37"/>
      <c r="I60" s="22"/>
      <c r="J60" s="24"/>
      <c r="K60" s="22"/>
      <c r="L60" s="37"/>
    </row>
    <row r="61" spans="1:12" ht="20.100000000000001" customHeight="1">
      <c r="A61" s="20" t="s">
        <v>22</v>
      </c>
      <c r="B61" s="20"/>
      <c r="C61" s="20"/>
      <c r="F61" s="24"/>
      <c r="G61" s="22"/>
      <c r="H61" s="37"/>
      <c r="I61" s="22"/>
      <c r="J61" s="24"/>
      <c r="K61" s="22"/>
      <c r="L61" s="37"/>
    </row>
    <row r="62" spans="1:12" ht="6" customHeight="1">
      <c r="A62" s="20"/>
      <c r="B62" s="20"/>
      <c r="C62" s="20"/>
      <c r="F62" s="24"/>
      <c r="G62" s="22"/>
      <c r="H62" s="37"/>
      <c r="I62" s="22"/>
      <c r="J62" s="24"/>
      <c r="K62" s="22"/>
      <c r="L62" s="37"/>
    </row>
    <row r="63" spans="1:12" ht="20.100000000000001" customHeight="1">
      <c r="A63" s="20" t="s">
        <v>23</v>
      </c>
      <c r="B63" s="20"/>
      <c r="E63" s="43"/>
      <c r="F63" s="44"/>
      <c r="G63" s="45"/>
      <c r="H63" s="45"/>
      <c r="J63" s="44"/>
      <c r="K63" s="45"/>
      <c r="L63" s="45"/>
    </row>
    <row r="64" spans="1:12" ht="6" customHeight="1">
      <c r="A64" s="20"/>
      <c r="B64" s="20"/>
      <c r="E64" s="43"/>
      <c r="F64" s="44"/>
      <c r="G64" s="45"/>
      <c r="H64" s="45"/>
      <c r="J64" s="44"/>
      <c r="K64" s="45"/>
      <c r="L64" s="45"/>
    </row>
    <row r="65" spans="1:12" ht="20.100000000000001" customHeight="1">
      <c r="A65" s="10" t="s">
        <v>24</v>
      </c>
      <c r="E65" s="43"/>
      <c r="F65" s="33">
        <v>15139051</v>
      </c>
      <c r="G65" s="45"/>
      <c r="H65" s="46">
        <v>15138489</v>
      </c>
      <c r="I65" s="46"/>
      <c r="J65" s="29">
        <v>0</v>
      </c>
      <c r="K65" s="46"/>
      <c r="L65" s="28" t="s">
        <v>264</v>
      </c>
    </row>
    <row r="66" spans="1:12" ht="20.100000000000001" customHeight="1">
      <c r="A66" s="10" t="s">
        <v>13</v>
      </c>
      <c r="E66" s="43"/>
      <c r="F66" s="33"/>
      <c r="G66" s="45"/>
      <c r="H66" s="28"/>
      <c r="I66" s="26"/>
      <c r="J66" s="29"/>
      <c r="K66" s="26"/>
      <c r="L66" s="28"/>
    </row>
    <row r="67" spans="1:12" ht="20.100000000000001" customHeight="1">
      <c r="B67" s="10" t="s">
        <v>209</v>
      </c>
      <c r="D67" s="3">
        <v>13</v>
      </c>
      <c r="E67" s="43"/>
      <c r="F67" s="33">
        <v>1166731271</v>
      </c>
      <c r="G67" s="45"/>
      <c r="H67" s="28">
        <v>1107363860</v>
      </c>
      <c r="I67" s="26"/>
      <c r="J67" s="29">
        <v>1118436755</v>
      </c>
      <c r="K67" s="26"/>
      <c r="L67" s="28">
        <v>1053216691</v>
      </c>
    </row>
    <row r="68" spans="1:12" ht="20.100000000000001" customHeight="1">
      <c r="A68" s="10" t="s">
        <v>25</v>
      </c>
      <c r="D68" s="3">
        <v>14</v>
      </c>
      <c r="E68" s="43"/>
      <c r="F68" s="47">
        <v>893405406</v>
      </c>
      <c r="G68" s="45"/>
      <c r="H68" s="28">
        <v>708932919</v>
      </c>
      <c r="I68" s="48"/>
      <c r="J68" s="29">
        <v>623710868</v>
      </c>
      <c r="K68" s="48"/>
      <c r="L68" s="28">
        <v>484285104</v>
      </c>
    </row>
    <row r="69" spans="1:12" ht="20.100000000000001" customHeight="1">
      <c r="A69" s="10" t="s">
        <v>26</v>
      </c>
      <c r="D69" s="3">
        <v>15</v>
      </c>
      <c r="E69" s="43"/>
      <c r="F69" s="29">
        <v>0</v>
      </c>
      <c r="G69" s="45"/>
      <c r="H69" s="28" t="s">
        <v>232</v>
      </c>
      <c r="I69" s="48"/>
      <c r="J69" s="29">
        <v>7359016139</v>
      </c>
      <c r="K69" s="48"/>
      <c r="L69" s="28">
        <v>7434016139</v>
      </c>
    </row>
    <row r="70" spans="1:12" ht="20.100000000000001" customHeight="1">
      <c r="A70" s="10" t="s">
        <v>27</v>
      </c>
      <c r="D70" s="3">
        <v>14</v>
      </c>
      <c r="E70" s="43"/>
      <c r="F70" s="29">
        <v>754978811</v>
      </c>
      <c r="G70" s="45"/>
      <c r="H70" s="28">
        <v>740999153</v>
      </c>
      <c r="I70" s="48"/>
      <c r="J70" s="29">
        <v>898012168</v>
      </c>
      <c r="K70" s="48"/>
      <c r="L70" s="28">
        <v>898012168</v>
      </c>
    </row>
    <row r="71" spans="1:12" ht="20.100000000000001" customHeight="1">
      <c r="A71" s="10" t="s">
        <v>28</v>
      </c>
      <c r="E71" s="43"/>
      <c r="F71" s="30">
        <v>1884419543</v>
      </c>
      <c r="G71" s="45"/>
      <c r="H71" s="28">
        <v>1884497126</v>
      </c>
      <c r="I71" s="48"/>
      <c r="J71" s="29">
        <v>0</v>
      </c>
      <c r="K71" s="48"/>
      <c r="L71" s="28" t="s">
        <v>264</v>
      </c>
    </row>
    <row r="72" spans="1:12" ht="20.100000000000001" customHeight="1">
      <c r="A72" s="10" t="s">
        <v>29</v>
      </c>
      <c r="D72" s="3">
        <v>16</v>
      </c>
      <c r="E72" s="43"/>
      <c r="F72" s="30">
        <v>9735433657</v>
      </c>
      <c r="G72" s="45"/>
      <c r="H72" s="49">
        <v>9775822576</v>
      </c>
      <c r="I72" s="48"/>
      <c r="J72" s="50">
        <v>4061788217</v>
      </c>
      <c r="K72" s="48"/>
      <c r="L72" s="49">
        <v>4072187494</v>
      </c>
    </row>
    <row r="73" spans="1:12" ht="20.100000000000001" customHeight="1">
      <c r="A73" s="10" t="s">
        <v>30</v>
      </c>
      <c r="D73" s="3">
        <v>17</v>
      </c>
      <c r="E73" s="43"/>
      <c r="F73" s="30">
        <v>2102222636</v>
      </c>
      <c r="G73" s="45"/>
      <c r="H73" s="49">
        <v>2165131839</v>
      </c>
      <c r="I73" s="48"/>
      <c r="J73" s="50">
        <v>124703363</v>
      </c>
      <c r="K73" s="48"/>
      <c r="L73" s="49">
        <v>28792965</v>
      </c>
    </row>
    <row r="74" spans="1:12" ht="20.100000000000001" customHeight="1">
      <c r="A74" s="10" t="s">
        <v>31</v>
      </c>
      <c r="E74" s="43"/>
      <c r="F74" s="33">
        <v>30108219</v>
      </c>
      <c r="G74" s="45"/>
      <c r="H74" s="49">
        <v>16411169</v>
      </c>
      <c r="I74" s="48"/>
      <c r="J74" s="50">
        <v>14396062</v>
      </c>
      <c r="K74" s="48"/>
      <c r="L74" s="49">
        <v>10718012</v>
      </c>
    </row>
    <row r="75" spans="1:12" ht="20.100000000000001" customHeight="1">
      <c r="A75" s="10" t="s">
        <v>32</v>
      </c>
      <c r="E75" s="43"/>
      <c r="F75" s="47">
        <v>234659649</v>
      </c>
      <c r="G75" s="45"/>
      <c r="H75" s="49">
        <v>243714619</v>
      </c>
      <c r="I75" s="48"/>
      <c r="J75" s="50">
        <v>70344403</v>
      </c>
      <c r="K75" s="48"/>
      <c r="L75" s="49">
        <v>73109407</v>
      </c>
    </row>
    <row r="76" spans="1:12" ht="20.100000000000001" customHeight="1">
      <c r="A76" s="10" t="s">
        <v>33</v>
      </c>
      <c r="E76" s="43"/>
      <c r="F76" s="47">
        <v>4000000</v>
      </c>
      <c r="G76" s="45"/>
      <c r="H76" s="49">
        <v>4000000</v>
      </c>
      <c r="I76" s="48"/>
      <c r="J76" s="29">
        <v>4000000</v>
      </c>
      <c r="K76" s="48"/>
      <c r="L76" s="28" t="s">
        <v>264</v>
      </c>
    </row>
    <row r="77" spans="1:12" ht="20.100000000000001" customHeight="1">
      <c r="A77" s="10" t="s">
        <v>34</v>
      </c>
      <c r="D77" s="3">
        <v>18</v>
      </c>
      <c r="E77" s="43"/>
      <c r="F77" s="47">
        <v>80875063</v>
      </c>
      <c r="G77" s="45"/>
      <c r="H77" s="49">
        <v>92425040</v>
      </c>
      <c r="I77" s="48"/>
      <c r="J77" s="50">
        <v>0</v>
      </c>
      <c r="K77" s="48"/>
      <c r="L77" s="28" t="s">
        <v>264</v>
      </c>
    </row>
    <row r="78" spans="1:12" ht="20.100000000000001" customHeight="1">
      <c r="A78" s="10" t="s">
        <v>35</v>
      </c>
      <c r="E78" s="43"/>
      <c r="F78" s="51">
        <v>47481999</v>
      </c>
      <c r="G78" s="45"/>
      <c r="H78" s="52">
        <v>25900151</v>
      </c>
      <c r="I78" s="48"/>
      <c r="J78" s="53">
        <v>15203600</v>
      </c>
      <c r="K78" s="48"/>
      <c r="L78" s="52">
        <v>506600</v>
      </c>
    </row>
    <row r="79" spans="1:12" ht="6" customHeight="1">
      <c r="E79" s="43"/>
      <c r="F79" s="47"/>
      <c r="G79" s="45"/>
      <c r="H79" s="54"/>
      <c r="J79" s="47"/>
      <c r="K79" s="45"/>
      <c r="L79" s="54"/>
    </row>
    <row r="80" spans="1:12" ht="20.100000000000001" customHeight="1">
      <c r="A80" s="20" t="s">
        <v>36</v>
      </c>
      <c r="B80" s="20"/>
      <c r="D80" s="55"/>
      <c r="E80" s="43"/>
      <c r="F80" s="51">
        <f>SUM(F65:F78)</f>
        <v>16949455305</v>
      </c>
      <c r="G80" s="45"/>
      <c r="H80" s="56">
        <f>SUM(H65:H78)</f>
        <v>16780336941</v>
      </c>
      <c r="J80" s="51">
        <f>SUM(J65:J78)</f>
        <v>14289611575</v>
      </c>
      <c r="K80" s="45"/>
      <c r="L80" s="56">
        <f>SUM(L65:L78)</f>
        <v>14054844580</v>
      </c>
    </row>
    <row r="81" spans="1:12" ht="6" customHeight="1">
      <c r="A81" s="20"/>
      <c r="B81" s="20"/>
      <c r="D81" s="55"/>
      <c r="E81" s="43"/>
      <c r="F81" s="47"/>
      <c r="G81" s="45"/>
      <c r="H81" s="54"/>
      <c r="J81" s="47"/>
      <c r="K81" s="45"/>
      <c r="L81" s="54"/>
    </row>
    <row r="82" spans="1:12" ht="20.100000000000001" customHeight="1" thickBot="1">
      <c r="A82" s="20" t="s">
        <v>37</v>
      </c>
      <c r="B82" s="20"/>
      <c r="D82" s="55"/>
      <c r="E82" s="43"/>
      <c r="F82" s="57">
        <f>SUM(F29,F80)</f>
        <v>23076757425</v>
      </c>
      <c r="H82" s="58">
        <f>SUM(H29,H80)</f>
        <v>23798727636</v>
      </c>
      <c r="J82" s="57">
        <f>SUM(J29,J80)</f>
        <v>21670181429</v>
      </c>
      <c r="K82" s="45"/>
      <c r="L82" s="58">
        <f>SUM(L29,L80)</f>
        <v>22376047932</v>
      </c>
    </row>
    <row r="83" spans="1:12" ht="20.100000000000001" customHeight="1" thickTop="1">
      <c r="A83" s="20"/>
      <c r="B83" s="20"/>
      <c r="D83" s="55"/>
      <c r="E83" s="43"/>
      <c r="K83" s="45"/>
    </row>
    <row r="84" spans="1:12" ht="20.100000000000001" customHeight="1">
      <c r="A84" s="20"/>
      <c r="B84" s="20"/>
      <c r="D84" s="55"/>
      <c r="E84" s="43"/>
      <c r="K84" s="45"/>
    </row>
    <row r="85" spans="1:12" ht="20.100000000000001" customHeight="1">
      <c r="A85" s="20"/>
      <c r="B85" s="20"/>
      <c r="D85" s="55"/>
      <c r="E85" s="43"/>
      <c r="K85" s="45"/>
    </row>
    <row r="86" spans="1:12" ht="20.100000000000001" customHeight="1">
      <c r="A86" s="20"/>
      <c r="B86" s="20"/>
      <c r="D86" s="55"/>
      <c r="E86" s="43"/>
      <c r="K86" s="45"/>
    </row>
    <row r="87" spans="1:12" ht="20.100000000000001" customHeight="1">
      <c r="A87" s="20"/>
      <c r="B87" s="20"/>
      <c r="D87" s="55"/>
      <c r="E87" s="43"/>
      <c r="K87" s="45"/>
    </row>
    <row r="88" spans="1:12" ht="20.100000000000001" customHeight="1">
      <c r="A88" s="20"/>
      <c r="B88" s="20"/>
      <c r="D88" s="55"/>
      <c r="E88" s="43"/>
      <c r="K88" s="45"/>
    </row>
    <row r="89" spans="1:12" ht="20.100000000000001" customHeight="1">
      <c r="A89" s="20"/>
      <c r="B89" s="20"/>
      <c r="D89" s="55"/>
      <c r="E89" s="43"/>
      <c r="K89" s="45"/>
    </row>
    <row r="90" spans="1:12" ht="20.100000000000001" customHeight="1">
      <c r="A90" s="20"/>
      <c r="B90" s="20"/>
      <c r="D90" s="55"/>
      <c r="E90" s="43"/>
      <c r="K90" s="45"/>
    </row>
    <row r="91" spans="1:12" ht="20.100000000000001" customHeight="1">
      <c r="A91" s="20"/>
      <c r="B91" s="20"/>
      <c r="D91" s="55"/>
      <c r="E91" s="43"/>
      <c r="K91" s="45"/>
    </row>
    <row r="92" spans="1:12" ht="20.100000000000001" customHeight="1">
      <c r="A92" s="20"/>
      <c r="B92" s="20"/>
      <c r="D92" s="55"/>
      <c r="E92" s="43"/>
      <c r="K92" s="45"/>
    </row>
    <row r="93" spans="1:12" ht="20.100000000000001" customHeight="1">
      <c r="A93" s="20"/>
      <c r="B93" s="20"/>
      <c r="D93" s="55"/>
      <c r="E93" s="43"/>
      <c r="K93" s="45"/>
    </row>
    <row r="94" spans="1:12" ht="20.100000000000001" customHeight="1">
      <c r="A94" s="20"/>
      <c r="B94" s="20"/>
      <c r="D94" s="55"/>
      <c r="E94" s="43"/>
      <c r="K94" s="45"/>
    </row>
    <row r="95" spans="1:12" ht="20.100000000000001" customHeight="1">
      <c r="A95" s="20"/>
      <c r="B95" s="20"/>
      <c r="D95" s="55"/>
      <c r="E95" s="43"/>
      <c r="K95" s="45"/>
    </row>
    <row r="96" spans="1:12" ht="20.100000000000001" customHeight="1">
      <c r="A96" s="20"/>
      <c r="B96" s="20"/>
      <c r="D96" s="55"/>
      <c r="E96" s="43"/>
      <c r="K96" s="45"/>
    </row>
    <row r="97" spans="1:12" ht="20.100000000000001" customHeight="1">
      <c r="A97" s="20"/>
      <c r="B97" s="20"/>
      <c r="D97" s="55"/>
      <c r="E97" s="43"/>
      <c r="K97" s="45"/>
    </row>
    <row r="98" spans="1:12" ht="6" customHeight="1">
      <c r="A98" s="20"/>
      <c r="B98" s="20"/>
      <c r="D98" s="55"/>
      <c r="E98" s="43"/>
      <c r="K98" s="45"/>
    </row>
    <row r="99" spans="1:12" ht="21.75" customHeight="1">
      <c r="A99" s="40" t="str">
        <f>A50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99" s="40"/>
      <c r="C99" s="41"/>
      <c r="D99" s="8"/>
      <c r="E99" s="41"/>
      <c r="F99" s="42"/>
      <c r="G99" s="42"/>
      <c r="H99" s="42"/>
      <c r="I99" s="42"/>
      <c r="J99" s="42"/>
      <c r="K99" s="42"/>
      <c r="L99" s="42"/>
    </row>
    <row r="100" spans="1:12" s="5" customFormat="1" ht="21.75" customHeight="1">
      <c r="A100" s="1" t="str">
        <f>A1</f>
        <v>บริษัท ธนบุรี เฮลท์แคร์ กรุ๊ป จำกัด (มหาชน)</v>
      </c>
      <c r="B100" s="1"/>
      <c r="C100" s="2"/>
      <c r="D100" s="3"/>
      <c r="E100" s="2"/>
      <c r="F100" s="4"/>
      <c r="G100" s="4"/>
      <c r="H100" s="4"/>
      <c r="I100" s="4"/>
      <c r="J100" s="4"/>
      <c r="K100" s="4"/>
      <c r="L100" s="4"/>
    </row>
    <row r="101" spans="1:12" s="5" customFormat="1" ht="21.75" customHeight="1">
      <c r="A101" s="1" t="s">
        <v>1</v>
      </c>
      <c r="B101" s="1"/>
      <c r="C101" s="2"/>
      <c r="D101" s="3"/>
      <c r="E101" s="2"/>
      <c r="F101" s="4"/>
      <c r="G101" s="4"/>
      <c r="H101" s="4"/>
      <c r="I101" s="4"/>
      <c r="J101" s="4"/>
      <c r="K101" s="4"/>
      <c r="L101" s="4"/>
    </row>
    <row r="102" spans="1:12" s="5" customFormat="1" ht="21.75" customHeight="1">
      <c r="A102" s="6" t="str">
        <f>A3</f>
        <v>ณ วันที่ 30 มิถุนายน พ.ศ. 2565</v>
      </c>
      <c r="B102" s="6"/>
      <c r="C102" s="7"/>
      <c r="D102" s="8"/>
      <c r="E102" s="7"/>
      <c r="F102" s="9"/>
      <c r="G102" s="9"/>
      <c r="H102" s="9"/>
      <c r="I102" s="9"/>
      <c r="J102" s="9"/>
      <c r="K102" s="9"/>
      <c r="L102" s="9"/>
    </row>
    <row r="103" spans="1:12" ht="19.5" customHeight="1">
      <c r="A103" s="11"/>
      <c r="B103" s="11"/>
      <c r="C103" s="2"/>
      <c r="E103" s="2"/>
      <c r="F103" s="4"/>
      <c r="G103" s="4"/>
      <c r="H103" s="4"/>
      <c r="I103" s="4"/>
      <c r="J103" s="4"/>
      <c r="K103" s="4"/>
      <c r="L103" s="4"/>
    </row>
    <row r="104" spans="1:12" ht="19.5" customHeight="1">
      <c r="F104" s="472" t="s">
        <v>2</v>
      </c>
      <c r="G104" s="472"/>
      <c r="H104" s="472"/>
      <c r="I104" s="12"/>
      <c r="J104" s="472" t="s">
        <v>3</v>
      </c>
      <c r="K104" s="472"/>
      <c r="L104" s="472"/>
    </row>
    <row r="105" spans="1:12" ht="19.5" customHeight="1">
      <c r="F105" s="13" t="s">
        <v>4</v>
      </c>
      <c r="G105" s="13"/>
      <c r="H105" s="13" t="s">
        <v>5</v>
      </c>
      <c r="J105" s="13" t="s">
        <v>4</v>
      </c>
      <c r="K105" s="13"/>
      <c r="L105" s="13" t="s">
        <v>5</v>
      </c>
    </row>
    <row r="106" spans="1:12" ht="19.5" customHeight="1">
      <c r="F106" s="13" t="s">
        <v>265</v>
      </c>
      <c r="G106" s="13"/>
      <c r="H106" s="13" t="s">
        <v>6</v>
      </c>
      <c r="I106" s="12"/>
      <c r="J106" s="13" t="s">
        <v>265</v>
      </c>
      <c r="K106" s="13"/>
      <c r="L106" s="13" t="s">
        <v>6</v>
      </c>
    </row>
    <row r="107" spans="1:12" ht="19.5" customHeight="1">
      <c r="D107" s="15"/>
      <c r="E107" s="16"/>
      <c r="F107" s="13" t="s">
        <v>229</v>
      </c>
      <c r="G107" s="13"/>
      <c r="H107" s="13" t="s">
        <v>200</v>
      </c>
      <c r="I107" s="12"/>
      <c r="J107" s="13" t="s">
        <v>229</v>
      </c>
      <c r="K107" s="13"/>
      <c r="L107" s="13" t="s">
        <v>200</v>
      </c>
    </row>
    <row r="108" spans="1:12" ht="19.5" customHeight="1">
      <c r="D108" s="17" t="s">
        <v>7</v>
      </c>
      <c r="E108" s="16"/>
      <c r="F108" s="18" t="s">
        <v>8</v>
      </c>
      <c r="G108" s="19"/>
      <c r="H108" s="18" t="s">
        <v>8</v>
      </c>
      <c r="I108" s="12"/>
      <c r="J108" s="18" t="s">
        <v>8</v>
      </c>
      <c r="K108" s="19"/>
      <c r="L108" s="18" t="s">
        <v>8</v>
      </c>
    </row>
    <row r="109" spans="1:12" ht="6" customHeight="1">
      <c r="A109" s="20"/>
      <c r="B109" s="20"/>
      <c r="F109" s="23"/>
      <c r="J109" s="23"/>
    </row>
    <row r="110" spans="1:12" ht="19.5" customHeight="1">
      <c r="A110" s="20" t="s">
        <v>38</v>
      </c>
      <c r="B110" s="20"/>
      <c r="F110" s="23"/>
      <c r="J110" s="23"/>
    </row>
    <row r="111" spans="1:12" ht="6" customHeight="1">
      <c r="A111" s="20"/>
      <c r="B111" s="20"/>
      <c r="F111" s="23"/>
      <c r="J111" s="23"/>
    </row>
    <row r="112" spans="1:12" ht="19.5" customHeight="1">
      <c r="A112" s="20" t="s">
        <v>39</v>
      </c>
      <c r="B112" s="20"/>
      <c r="F112" s="23"/>
      <c r="J112" s="23"/>
    </row>
    <row r="113" spans="1:12" ht="6" customHeight="1">
      <c r="A113" s="20"/>
      <c r="B113" s="20"/>
      <c r="F113" s="23"/>
      <c r="J113" s="23"/>
    </row>
    <row r="114" spans="1:12" ht="19.5" customHeight="1">
      <c r="A114" s="10" t="s">
        <v>40</v>
      </c>
      <c r="C114" s="5"/>
      <c r="D114" s="11"/>
      <c r="F114" s="23"/>
      <c r="H114" s="11"/>
      <c r="I114" s="11"/>
      <c r="J114" s="59"/>
      <c r="K114" s="11"/>
      <c r="L114" s="11"/>
    </row>
    <row r="115" spans="1:12" ht="19.5" customHeight="1">
      <c r="B115" s="10" t="s">
        <v>41</v>
      </c>
      <c r="C115" s="5"/>
      <c r="D115" s="3">
        <v>19</v>
      </c>
      <c r="F115" s="24">
        <v>4183519178</v>
      </c>
      <c r="G115" s="60"/>
      <c r="H115" s="25">
        <v>3975719500</v>
      </c>
      <c r="I115" s="46"/>
      <c r="J115" s="27">
        <v>3945048013</v>
      </c>
      <c r="K115" s="46"/>
      <c r="L115" s="25">
        <v>3770000000</v>
      </c>
    </row>
    <row r="116" spans="1:12" ht="19.5" customHeight="1">
      <c r="A116" s="10" t="s">
        <v>42</v>
      </c>
      <c r="C116" s="5"/>
      <c r="D116" s="3">
        <v>20</v>
      </c>
      <c r="F116" s="24">
        <v>2018242359</v>
      </c>
      <c r="G116" s="60"/>
      <c r="H116" s="25">
        <v>2812556493</v>
      </c>
      <c r="I116" s="46"/>
      <c r="J116" s="27">
        <v>1329883914</v>
      </c>
      <c r="K116" s="46"/>
      <c r="L116" s="25">
        <v>1948719784</v>
      </c>
    </row>
    <row r="117" spans="1:12" ht="19.5" customHeight="1">
      <c r="A117" s="10" t="s">
        <v>210</v>
      </c>
      <c r="C117" s="5"/>
      <c r="D117" s="103" t="s">
        <v>241</v>
      </c>
      <c r="F117" s="29">
        <v>0</v>
      </c>
      <c r="G117" s="60"/>
      <c r="H117" s="28" t="s">
        <v>232</v>
      </c>
      <c r="I117" s="46"/>
      <c r="J117" s="27">
        <v>46000000</v>
      </c>
      <c r="K117" s="46"/>
      <c r="L117" s="25">
        <v>46000000</v>
      </c>
    </row>
    <row r="118" spans="1:12" ht="19.5" customHeight="1">
      <c r="A118" s="10" t="s">
        <v>43</v>
      </c>
      <c r="C118" s="5"/>
      <c r="F118" s="59"/>
      <c r="G118" s="11"/>
      <c r="H118" s="28"/>
      <c r="I118" s="46"/>
      <c r="J118" s="29"/>
      <c r="K118" s="46"/>
      <c r="L118" s="28"/>
    </row>
    <row r="119" spans="1:12" ht="19.5" customHeight="1">
      <c r="A119" s="11"/>
      <c r="B119" s="32" t="s">
        <v>44</v>
      </c>
      <c r="C119" s="5"/>
      <c r="D119" s="3">
        <v>21</v>
      </c>
      <c r="F119" s="33">
        <v>1258687637</v>
      </c>
      <c r="G119" s="60"/>
      <c r="H119" s="25">
        <v>1629793564</v>
      </c>
      <c r="I119" s="46"/>
      <c r="J119" s="27">
        <v>1006875000</v>
      </c>
      <c r="K119" s="46"/>
      <c r="L119" s="25">
        <v>905000000</v>
      </c>
    </row>
    <row r="120" spans="1:12" ht="19.5" customHeight="1">
      <c r="A120" s="11"/>
      <c r="B120" s="32" t="s">
        <v>45</v>
      </c>
      <c r="D120" s="3">
        <v>22</v>
      </c>
      <c r="F120" s="24">
        <v>24634497</v>
      </c>
      <c r="G120" s="60"/>
      <c r="H120" s="28">
        <v>27372723</v>
      </c>
      <c r="I120" s="46"/>
      <c r="J120" s="29">
        <v>6536982</v>
      </c>
      <c r="K120" s="46"/>
      <c r="L120" s="28">
        <v>7220889</v>
      </c>
    </row>
    <row r="121" spans="1:12" ht="19.5" customHeight="1">
      <c r="A121" s="11"/>
      <c r="B121" s="239" t="s">
        <v>296</v>
      </c>
      <c r="C121" s="10"/>
      <c r="F121" s="24">
        <v>61875999</v>
      </c>
      <c r="G121" s="60"/>
      <c r="H121" s="25">
        <v>32141749</v>
      </c>
      <c r="I121" s="46"/>
      <c r="J121" s="27">
        <v>0</v>
      </c>
      <c r="K121" s="46"/>
      <c r="L121" s="28" t="s">
        <v>264</v>
      </c>
    </row>
    <row r="122" spans="1:12" ht="19.5" customHeight="1">
      <c r="A122" s="10" t="s">
        <v>46</v>
      </c>
      <c r="F122" s="33">
        <v>170188241</v>
      </c>
      <c r="G122" s="60"/>
      <c r="H122" s="25">
        <v>211481340</v>
      </c>
      <c r="I122" s="46"/>
      <c r="J122" s="27">
        <v>90857013</v>
      </c>
      <c r="K122" s="46"/>
      <c r="L122" s="25">
        <v>157340015</v>
      </c>
    </row>
    <row r="123" spans="1:12" s="112" customFormat="1" ht="19.5" customHeight="1">
      <c r="A123" s="98" t="s">
        <v>19</v>
      </c>
      <c r="B123" s="98"/>
      <c r="D123" s="103"/>
      <c r="F123" s="24">
        <v>14814286</v>
      </c>
      <c r="G123" s="458"/>
      <c r="H123" s="459">
        <v>19324700</v>
      </c>
      <c r="I123" s="460"/>
      <c r="J123" s="61">
        <v>4458471</v>
      </c>
      <c r="K123" s="460"/>
      <c r="L123" s="459">
        <v>7296610</v>
      </c>
    </row>
    <row r="124" spans="1:12" ht="19.5" customHeight="1">
      <c r="A124" s="10" t="s">
        <v>47</v>
      </c>
      <c r="F124" s="33"/>
      <c r="G124" s="60"/>
      <c r="H124" s="28"/>
      <c r="I124" s="46"/>
      <c r="J124" s="61"/>
      <c r="K124" s="46"/>
      <c r="L124" s="31"/>
    </row>
    <row r="125" spans="1:12" ht="19.5" customHeight="1">
      <c r="B125" s="32" t="s">
        <v>48</v>
      </c>
      <c r="F125" s="33">
        <v>13479409</v>
      </c>
      <c r="G125" s="60"/>
      <c r="H125" s="332">
        <v>15883439</v>
      </c>
      <c r="I125" s="333"/>
      <c r="J125" s="334">
        <v>8061437</v>
      </c>
      <c r="K125" s="333"/>
      <c r="L125" s="335">
        <v>7961348</v>
      </c>
    </row>
    <row r="126" spans="1:12" ht="19.5" customHeight="1">
      <c r="B126" s="32" t="s">
        <v>49</v>
      </c>
      <c r="F126" s="34">
        <v>4901787</v>
      </c>
      <c r="G126" s="60"/>
      <c r="H126" s="336">
        <v>9980994</v>
      </c>
      <c r="I126" s="11"/>
      <c r="J126" s="337">
        <v>867039</v>
      </c>
      <c r="K126" s="11"/>
      <c r="L126" s="336">
        <v>4381580</v>
      </c>
    </row>
    <row r="127" spans="1:12" ht="6" customHeight="1">
      <c r="F127" s="24"/>
      <c r="G127" s="60"/>
      <c r="H127" s="11"/>
      <c r="I127" s="11"/>
      <c r="J127" s="59"/>
      <c r="K127" s="11"/>
      <c r="L127" s="11"/>
    </row>
    <row r="128" spans="1:12" ht="19.5" customHeight="1">
      <c r="A128" s="20" t="s">
        <v>50</v>
      </c>
      <c r="B128" s="20"/>
      <c r="F128" s="34">
        <f>SUM(F115:F126)</f>
        <v>7750343393</v>
      </c>
      <c r="G128" s="22"/>
      <c r="H128" s="38">
        <f>SUM(H115:H126)</f>
        <v>8734254502</v>
      </c>
      <c r="I128" s="60"/>
      <c r="J128" s="34">
        <f>SUM(J115:J126)</f>
        <v>6438587869</v>
      </c>
      <c r="K128" s="60"/>
      <c r="L128" s="38">
        <f>SUM(L115:L126)</f>
        <v>6853920226</v>
      </c>
    </row>
    <row r="129" spans="1:12" ht="15" customHeight="1">
      <c r="A129" s="20"/>
      <c r="B129" s="20"/>
      <c r="F129" s="24"/>
      <c r="G129" s="60"/>
      <c r="H129" s="37"/>
      <c r="I129" s="60"/>
      <c r="J129" s="24"/>
      <c r="K129" s="60"/>
      <c r="L129" s="37"/>
    </row>
    <row r="130" spans="1:12" ht="19.5" customHeight="1">
      <c r="A130" s="20" t="s">
        <v>51</v>
      </c>
      <c r="B130" s="20"/>
      <c r="F130" s="24"/>
      <c r="G130" s="60"/>
      <c r="H130" s="37"/>
      <c r="I130" s="60"/>
      <c r="J130" s="24"/>
      <c r="K130" s="60"/>
      <c r="L130" s="37"/>
    </row>
    <row r="131" spans="1:12" ht="6" customHeight="1">
      <c r="A131" s="20"/>
      <c r="B131" s="20"/>
      <c r="F131" s="24"/>
      <c r="G131" s="60"/>
      <c r="H131" s="37"/>
      <c r="I131" s="60"/>
      <c r="J131" s="24"/>
      <c r="K131" s="60"/>
      <c r="L131" s="37"/>
    </row>
    <row r="132" spans="1:12" ht="19.5" customHeight="1">
      <c r="A132" s="10" t="s">
        <v>52</v>
      </c>
      <c r="D132" s="3">
        <v>21</v>
      </c>
      <c r="F132" s="24">
        <v>4297787244</v>
      </c>
      <c r="G132" s="60"/>
      <c r="H132" s="25">
        <v>4460522519</v>
      </c>
      <c r="I132" s="46"/>
      <c r="J132" s="27">
        <v>3659455148</v>
      </c>
      <c r="K132" s="46"/>
      <c r="L132" s="25">
        <v>4175211438</v>
      </c>
    </row>
    <row r="133" spans="1:12" ht="19.5" customHeight="1">
      <c r="A133" s="10" t="s">
        <v>53</v>
      </c>
      <c r="D133" s="3">
        <v>22</v>
      </c>
      <c r="F133" s="47">
        <v>178785692</v>
      </c>
      <c r="G133" s="60"/>
      <c r="H133" s="25">
        <v>185042500</v>
      </c>
      <c r="I133" s="46"/>
      <c r="J133" s="27">
        <v>105751626</v>
      </c>
      <c r="K133" s="46"/>
      <c r="L133" s="25">
        <v>13905921</v>
      </c>
    </row>
    <row r="134" spans="1:12" ht="19.5" customHeight="1">
      <c r="A134" s="240" t="s">
        <v>204</v>
      </c>
      <c r="C134" s="240"/>
      <c r="F134" s="47">
        <v>47234023</v>
      </c>
      <c r="G134" s="60"/>
      <c r="H134" s="49">
        <v>64184324</v>
      </c>
      <c r="I134" s="46"/>
      <c r="J134" s="29">
        <v>0</v>
      </c>
      <c r="K134" s="46"/>
      <c r="L134" s="28" t="s">
        <v>264</v>
      </c>
    </row>
    <row r="135" spans="1:12" ht="19.5" customHeight="1">
      <c r="A135" s="10" t="s">
        <v>205</v>
      </c>
      <c r="F135" s="24">
        <v>3103000</v>
      </c>
      <c r="G135" s="60"/>
      <c r="H135" s="49">
        <v>6206000</v>
      </c>
      <c r="I135" s="46"/>
      <c r="J135" s="29">
        <v>0</v>
      </c>
      <c r="K135" s="46"/>
      <c r="L135" s="28" t="s">
        <v>264</v>
      </c>
    </row>
    <row r="136" spans="1:12" ht="19.5" customHeight="1">
      <c r="A136" s="10" t="s">
        <v>54</v>
      </c>
      <c r="D136" s="3">
        <v>18</v>
      </c>
      <c r="F136" s="29">
        <v>330578068</v>
      </c>
      <c r="G136" s="60"/>
      <c r="H136" s="11">
        <v>296269111</v>
      </c>
      <c r="I136" s="46"/>
      <c r="J136" s="29">
        <v>155141235</v>
      </c>
      <c r="K136" s="46"/>
      <c r="L136" s="49">
        <v>114878355</v>
      </c>
    </row>
    <row r="137" spans="1:12" ht="19.5" customHeight="1">
      <c r="A137" s="10" t="s">
        <v>55</v>
      </c>
      <c r="D137" s="3">
        <v>23</v>
      </c>
      <c r="F137" s="47">
        <v>436613027</v>
      </c>
      <c r="G137" s="60"/>
      <c r="H137" s="31">
        <v>430351220</v>
      </c>
      <c r="I137" s="46"/>
      <c r="J137" s="61">
        <v>336548058</v>
      </c>
      <c r="K137" s="46"/>
      <c r="L137" s="31">
        <v>333595519</v>
      </c>
    </row>
    <row r="138" spans="1:12" ht="19.5" customHeight="1">
      <c r="A138" s="10" t="s">
        <v>56</v>
      </c>
      <c r="F138" s="63">
        <v>4523892</v>
      </c>
      <c r="G138" s="60"/>
      <c r="H138" s="62">
        <v>3912532</v>
      </c>
      <c r="I138" s="31"/>
      <c r="J138" s="63">
        <v>500000</v>
      </c>
      <c r="K138" s="31"/>
      <c r="L138" s="62">
        <v>172000</v>
      </c>
    </row>
    <row r="139" spans="1:12" ht="6" customHeight="1">
      <c r="F139" s="47"/>
      <c r="G139" s="60"/>
      <c r="H139" s="54"/>
      <c r="I139" s="60"/>
      <c r="J139" s="47"/>
      <c r="K139" s="60"/>
      <c r="L139" s="54"/>
    </row>
    <row r="140" spans="1:12" ht="19.5" customHeight="1">
      <c r="A140" s="20" t="s">
        <v>57</v>
      </c>
      <c r="B140" s="20"/>
      <c r="F140" s="51">
        <f>SUM(F132:F138)</f>
        <v>5298624946</v>
      </c>
      <c r="H140" s="56">
        <f>SUM(H132:H138)</f>
        <v>5446488206</v>
      </c>
      <c r="I140" s="60"/>
      <c r="J140" s="51">
        <f>SUM(J132:J138)</f>
        <v>4257396067</v>
      </c>
      <c r="K140" s="60"/>
      <c r="L140" s="56">
        <f>SUM(L132:L138)</f>
        <v>4637763233</v>
      </c>
    </row>
    <row r="141" spans="1:12" ht="6" customHeight="1">
      <c r="A141" s="20"/>
      <c r="B141" s="20"/>
      <c r="F141" s="47"/>
      <c r="G141" s="60"/>
      <c r="H141" s="54"/>
      <c r="I141" s="60"/>
      <c r="J141" s="47"/>
      <c r="K141" s="60"/>
      <c r="L141" s="54"/>
    </row>
    <row r="142" spans="1:12" ht="19.5" customHeight="1">
      <c r="A142" s="20" t="s">
        <v>58</v>
      </c>
      <c r="B142" s="20"/>
      <c r="F142" s="64">
        <f>SUM(F128,F140)</f>
        <v>13048968339</v>
      </c>
      <c r="H142" s="65">
        <f>SUM(H128,H140)</f>
        <v>14180742708</v>
      </c>
      <c r="J142" s="64">
        <f>SUM(J128,J140)</f>
        <v>10695983936</v>
      </c>
      <c r="K142" s="22"/>
      <c r="L142" s="65">
        <f>SUM(L128,L140)</f>
        <v>11491683459</v>
      </c>
    </row>
    <row r="143" spans="1:12" ht="19.5" customHeight="1">
      <c r="A143" s="20"/>
      <c r="B143" s="20"/>
      <c r="D143" s="11"/>
      <c r="F143" s="11"/>
      <c r="G143" s="11"/>
      <c r="H143" s="11"/>
      <c r="I143" s="11"/>
      <c r="J143" s="11"/>
      <c r="K143" s="11"/>
      <c r="L143" s="11"/>
    </row>
    <row r="144" spans="1:12" ht="19.5" customHeight="1">
      <c r="A144" s="20"/>
      <c r="B144" s="20"/>
      <c r="D144" s="11"/>
      <c r="F144" s="11"/>
      <c r="G144" s="11"/>
      <c r="H144" s="11"/>
      <c r="I144" s="11"/>
      <c r="J144" s="11"/>
      <c r="K144" s="11"/>
      <c r="L144" s="11"/>
    </row>
    <row r="145" spans="1:12" ht="19.5" customHeight="1">
      <c r="A145" s="20"/>
      <c r="B145" s="20"/>
      <c r="D145" s="11"/>
      <c r="F145" s="11"/>
      <c r="G145" s="11"/>
      <c r="H145" s="11"/>
      <c r="I145" s="11"/>
      <c r="J145" s="11"/>
      <c r="K145" s="11"/>
      <c r="L145" s="11"/>
    </row>
    <row r="146" spans="1:12" ht="19.5" customHeight="1">
      <c r="A146" s="20"/>
      <c r="B146" s="20"/>
      <c r="D146" s="11"/>
      <c r="F146" s="11"/>
      <c r="G146" s="11"/>
      <c r="H146" s="11"/>
      <c r="I146" s="11"/>
      <c r="J146" s="11"/>
      <c r="K146" s="11"/>
      <c r="L146" s="11"/>
    </row>
    <row r="147" spans="1:12" ht="19.5" customHeight="1">
      <c r="A147" s="20"/>
      <c r="B147" s="20"/>
      <c r="D147" s="11"/>
      <c r="F147" s="11"/>
      <c r="G147" s="11"/>
      <c r="H147" s="11"/>
      <c r="I147" s="11"/>
      <c r="J147" s="11"/>
      <c r="K147" s="11"/>
      <c r="L147" s="11"/>
    </row>
    <row r="148" spans="1:12" ht="19.5" customHeight="1">
      <c r="A148" s="20"/>
      <c r="B148" s="20"/>
      <c r="D148" s="11"/>
      <c r="F148" s="11"/>
      <c r="G148" s="11"/>
      <c r="H148" s="11"/>
      <c r="I148" s="11"/>
      <c r="J148" s="11"/>
      <c r="K148" s="11"/>
      <c r="L148" s="11"/>
    </row>
    <row r="149" spans="1:12" ht="19.5" customHeight="1">
      <c r="A149" s="20"/>
      <c r="B149" s="20"/>
      <c r="D149" s="11"/>
      <c r="F149" s="11"/>
      <c r="G149" s="11"/>
      <c r="H149" s="11"/>
      <c r="I149" s="11"/>
      <c r="J149" s="11"/>
      <c r="K149" s="11"/>
      <c r="L149" s="11"/>
    </row>
    <row r="150" spans="1:12" ht="8.25" customHeight="1">
      <c r="A150" s="20"/>
      <c r="B150" s="20"/>
      <c r="D150" s="11"/>
      <c r="F150" s="11"/>
      <c r="G150" s="11"/>
      <c r="H150" s="11"/>
      <c r="I150" s="11"/>
      <c r="J150" s="11"/>
      <c r="K150" s="11"/>
      <c r="L150" s="11"/>
    </row>
    <row r="151" spans="1:12" ht="21.75" customHeight="1">
      <c r="A151" s="40" t="str">
        <f>A99:L99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151" s="66"/>
      <c r="C151" s="41"/>
      <c r="D151" s="8"/>
      <c r="E151" s="41"/>
      <c r="F151" s="56"/>
      <c r="G151" s="67"/>
      <c r="H151" s="56"/>
      <c r="I151" s="42"/>
      <c r="J151" s="56"/>
      <c r="K151" s="67"/>
      <c r="L151" s="56"/>
    </row>
    <row r="152" spans="1:12" s="5" customFormat="1" ht="21.75" customHeight="1">
      <c r="A152" s="1" t="str">
        <f>A100</f>
        <v>บริษัท ธนบุรี เฮลท์แคร์ กรุ๊ป จำกัด (มหาชน)</v>
      </c>
      <c r="B152" s="1"/>
      <c r="C152" s="2"/>
      <c r="D152" s="3"/>
      <c r="E152" s="2"/>
      <c r="F152" s="4"/>
      <c r="G152" s="4"/>
      <c r="H152" s="4"/>
      <c r="I152" s="4"/>
      <c r="J152" s="4"/>
      <c r="K152" s="4"/>
      <c r="L152" s="4"/>
    </row>
    <row r="153" spans="1:12" s="5" customFormat="1" ht="21.75" customHeight="1">
      <c r="A153" s="1" t="s">
        <v>1</v>
      </c>
      <c r="B153" s="1"/>
      <c r="C153" s="2"/>
      <c r="D153" s="3"/>
      <c r="E153" s="2"/>
      <c r="F153" s="4"/>
      <c r="G153" s="4"/>
      <c r="H153" s="4"/>
      <c r="I153" s="4"/>
      <c r="J153" s="4"/>
      <c r="K153" s="4"/>
      <c r="L153" s="4"/>
    </row>
    <row r="154" spans="1:12" s="5" customFormat="1" ht="21.75" customHeight="1">
      <c r="A154" s="6" t="str">
        <f>102:102</f>
        <v>ณ วันที่ 30 มิถุนายน พ.ศ. 2565</v>
      </c>
      <c r="B154" s="6"/>
      <c r="C154" s="7"/>
      <c r="D154" s="8"/>
      <c r="E154" s="7"/>
      <c r="F154" s="9"/>
      <c r="G154" s="9"/>
      <c r="H154" s="9"/>
      <c r="I154" s="9"/>
      <c r="J154" s="9"/>
      <c r="K154" s="9"/>
      <c r="L154" s="9"/>
    </row>
    <row r="155" spans="1:12" ht="21" customHeight="1">
      <c r="C155" s="2"/>
      <c r="E155" s="2"/>
      <c r="F155" s="4"/>
      <c r="G155" s="4"/>
      <c r="H155" s="4"/>
      <c r="I155" s="4"/>
      <c r="J155" s="4"/>
      <c r="K155" s="4"/>
      <c r="L155" s="4"/>
    </row>
    <row r="156" spans="1:12" ht="18.95" customHeight="1">
      <c r="F156" s="472" t="s">
        <v>2</v>
      </c>
      <c r="G156" s="472"/>
      <c r="H156" s="472"/>
      <c r="I156" s="12"/>
      <c r="J156" s="472" t="s">
        <v>3</v>
      </c>
      <c r="K156" s="472"/>
      <c r="L156" s="472"/>
    </row>
    <row r="157" spans="1:12" ht="18.95" customHeight="1">
      <c r="F157" s="13" t="s">
        <v>4</v>
      </c>
      <c r="G157" s="13"/>
      <c r="H157" s="13" t="s">
        <v>5</v>
      </c>
      <c r="J157" s="13" t="s">
        <v>4</v>
      </c>
      <c r="K157" s="13"/>
      <c r="L157" s="13" t="s">
        <v>5</v>
      </c>
    </row>
    <row r="158" spans="1:12" ht="18.95" customHeight="1">
      <c r="F158" s="13" t="s">
        <v>265</v>
      </c>
      <c r="G158" s="13"/>
      <c r="H158" s="13" t="s">
        <v>6</v>
      </c>
      <c r="I158" s="12"/>
      <c r="J158" s="13" t="s">
        <v>265</v>
      </c>
      <c r="K158" s="13"/>
      <c r="L158" s="13" t="s">
        <v>6</v>
      </c>
    </row>
    <row r="159" spans="1:12" ht="18.95" customHeight="1">
      <c r="D159" s="15"/>
      <c r="E159" s="16"/>
      <c r="F159" s="13" t="s">
        <v>229</v>
      </c>
      <c r="G159" s="13"/>
      <c r="H159" s="13" t="s">
        <v>200</v>
      </c>
      <c r="I159" s="12"/>
      <c r="J159" s="13" t="s">
        <v>229</v>
      </c>
      <c r="K159" s="13"/>
      <c r="L159" s="13" t="s">
        <v>200</v>
      </c>
    </row>
    <row r="160" spans="1:12" ht="18.95" customHeight="1">
      <c r="D160" s="17" t="s">
        <v>7</v>
      </c>
      <c r="E160" s="16"/>
      <c r="F160" s="18" t="s">
        <v>8</v>
      </c>
      <c r="G160" s="19"/>
      <c r="H160" s="18" t="s">
        <v>8</v>
      </c>
      <c r="I160" s="12"/>
      <c r="J160" s="18" t="s">
        <v>8</v>
      </c>
      <c r="K160" s="19"/>
      <c r="L160" s="18" t="s">
        <v>8</v>
      </c>
    </row>
    <row r="161" spans="1:12" ht="6" customHeight="1">
      <c r="A161" s="20"/>
      <c r="B161" s="20"/>
      <c r="F161" s="21"/>
      <c r="G161" s="22"/>
      <c r="H161" s="22"/>
      <c r="J161" s="21"/>
      <c r="K161" s="22"/>
      <c r="L161" s="22"/>
    </row>
    <row r="162" spans="1:12" ht="18.95" customHeight="1">
      <c r="A162" s="20" t="s">
        <v>59</v>
      </c>
      <c r="D162" s="68"/>
      <c r="E162" s="16"/>
      <c r="F162" s="69"/>
      <c r="G162" s="19"/>
      <c r="H162" s="13"/>
      <c r="I162" s="12"/>
      <c r="J162" s="69"/>
      <c r="K162" s="70"/>
      <c r="L162" s="13"/>
    </row>
    <row r="163" spans="1:12" ht="6" customHeight="1">
      <c r="A163" s="20"/>
      <c r="B163" s="20"/>
      <c r="F163" s="21"/>
      <c r="G163" s="22"/>
      <c r="H163" s="22"/>
      <c r="J163" s="21"/>
      <c r="K163" s="22"/>
      <c r="L163" s="22"/>
    </row>
    <row r="164" spans="1:12" ht="18.95" customHeight="1">
      <c r="A164" s="20" t="s">
        <v>60</v>
      </c>
      <c r="B164" s="20"/>
      <c r="F164" s="21"/>
      <c r="G164" s="22"/>
      <c r="H164" s="22"/>
      <c r="J164" s="21"/>
      <c r="K164" s="22"/>
      <c r="L164" s="22"/>
    </row>
    <row r="165" spans="1:12" ht="6" customHeight="1">
      <c r="A165" s="20"/>
      <c r="B165" s="20"/>
      <c r="F165" s="21"/>
      <c r="G165" s="22"/>
      <c r="H165" s="22"/>
      <c r="J165" s="21"/>
      <c r="K165" s="22"/>
      <c r="L165" s="22"/>
    </row>
    <row r="166" spans="1:12" ht="18.95" customHeight="1">
      <c r="A166" s="10" t="s">
        <v>61</v>
      </c>
      <c r="F166" s="23"/>
      <c r="J166" s="23"/>
    </row>
    <row r="167" spans="1:12" ht="18.95" customHeight="1">
      <c r="A167" s="11"/>
      <c r="B167" s="71" t="s">
        <v>62</v>
      </c>
      <c r="C167" s="5"/>
      <c r="F167" s="23"/>
      <c r="J167" s="23"/>
    </row>
    <row r="168" spans="1:12" ht="18.95" customHeight="1">
      <c r="A168" s="71"/>
      <c r="B168" s="71"/>
      <c r="C168" s="71" t="s">
        <v>247</v>
      </c>
      <c r="F168" s="23"/>
      <c r="J168" s="23"/>
    </row>
    <row r="169" spans="1:12" ht="18.95" customHeight="1" thickBot="1">
      <c r="A169" s="71"/>
      <c r="B169" s="71"/>
      <c r="C169" s="71" t="s">
        <v>294</v>
      </c>
      <c r="F169" s="72">
        <v>847467400</v>
      </c>
      <c r="G169" s="31"/>
      <c r="H169" s="73">
        <v>849080000</v>
      </c>
      <c r="I169" s="31"/>
      <c r="J169" s="72">
        <v>847467400</v>
      </c>
      <c r="K169" s="31"/>
      <c r="L169" s="73">
        <v>849080000</v>
      </c>
    </row>
    <row r="170" spans="1:12" ht="6" customHeight="1" thickTop="1">
      <c r="A170" s="71"/>
      <c r="B170" s="71"/>
      <c r="C170" s="5"/>
      <c r="F170" s="24"/>
      <c r="G170" s="22"/>
      <c r="H170" s="74"/>
      <c r="I170" s="75"/>
      <c r="J170" s="76"/>
      <c r="K170" s="75"/>
      <c r="L170" s="74"/>
    </row>
    <row r="171" spans="1:12" ht="18.95" customHeight="1">
      <c r="A171" s="11"/>
      <c r="B171" s="71" t="s">
        <v>63</v>
      </c>
      <c r="C171" s="5"/>
      <c r="F171" s="24"/>
      <c r="G171" s="22"/>
      <c r="H171" s="74"/>
      <c r="I171" s="75"/>
      <c r="J171" s="76"/>
      <c r="K171" s="75"/>
      <c r="L171" s="74"/>
    </row>
    <row r="172" spans="1:12" ht="18.600000000000001" customHeight="1">
      <c r="A172" s="71"/>
      <c r="B172" s="71"/>
      <c r="C172" s="71" t="s">
        <v>248</v>
      </c>
      <c r="F172" s="76"/>
      <c r="G172" s="75"/>
      <c r="H172" s="11"/>
      <c r="I172" s="11"/>
      <c r="J172" s="59"/>
      <c r="K172" s="11"/>
      <c r="L172" s="11"/>
    </row>
    <row r="173" spans="1:12" ht="18.600000000000001" customHeight="1">
      <c r="A173" s="71"/>
      <c r="B173" s="71"/>
      <c r="C173" s="71" t="s">
        <v>294</v>
      </c>
      <c r="F173" s="27">
        <v>847467400</v>
      </c>
      <c r="G173" s="75"/>
      <c r="H173" s="25">
        <v>849080000</v>
      </c>
      <c r="I173" s="26"/>
      <c r="J173" s="27">
        <v>847467400</v>
      </c>
      <c r="K173" s="26"/>
      <c r="L173" s="28">
        <v>849080000</v>
      </c>
    </row>
    <row r="174" spans="1:12" ht="18.95" customHeight="1">
      <c r="A174" s="10" t="s">
        <v>64</v>
      </c>
      <c r="F174" s="76">
        <v>6861242864</v>
      </c>
      <c r="G174" s="75"/>
      <c r="H174" s="25">
        <v>6861242864</v>
      </c>
      <c r="I174" s="26"/>
      <c r="J174" s="27">
        <v>6861242864</v>
      </c>
      <c r="K174" s="26"/>
      <c r="L174" s="25">
        <v>6861242864</v>
      </c>
    </row>
    <row r="175" spans="1:12" ht="18.95" customHeight="1">
      <c r="A175" s="241" t="s">
        <v>233</v>
      </c>
      <c r="F175" s="76">
        <v>34558923</v>
      </c>
      <c r="G175" s="75"/>
      <c r="H175" s="25">
        <v>6345557</v>
      </c>
      <c r="I175" s="26"/>
      <c r="J175" s="27">
        <v>34558923</v>
      </c>
      <c r="K175" s="26"/>
      <c r="L175" s="25">
        <v>6345557</v>
      </c>
    </row>
    <row r="176" spans="1:12" ht="18.95" customHeight="1">
      <c r="A176" s="10" t="s">
        <v>65</v>
      </c>
      <c r="F176" s="76"/>
      <c r="G176" s="75"/>
      <c r="H176" s="25"/>
      <c r="I176" s="26"/>
      <c r="J176" s="27"/>
      <c r="K176" s="26"/>
      <c r="L176" s="25"/>
    </row>
    <row r="177" spans="1:12" ht="18.95" customHeight="1">
      <c r="A177" s="10" t="s">
        <v>66</v>
      </c>
      <c r="F177" s="76">
        <v>112524039</v>
      </c>
      <c r="G177" s="75"/>
      <c r="H177" s="25">
        <v>112524039</v>
      </c>
      <c r="I177" s="26"/>
      <c r="J177" s="27">
        <v>112524039</v>
      </c>
      <c r="K177" s="26"/>
      <c r="L177" s="25">
        <v>112524039</v>
      </c>
    </row>
    <row r="178" spans="1:12" ht="18.95" customHeight="1">
      <c r="A178" s="10" t="s">
        <v>139</v>
      </c>
      <c r="D178" s="3">
        <v>24</v>
      </c>
      <c r="F178" s="27">
        <v>0</v>
      </c>
      <c r="G178" s="75"/>
      <c r="H178" s="25">
        <v>97072047</v>
      </c>
      <c r="I178" s="26"/>
      <c r="J178" s="27">
        <v>0</v>
      </c>
      <c r="K178" s="26"/>
      <c r="L178" s="25">
        <v>97072047</v>
      </c>
    </row>
    <row r="179" spans="1:12" ht="18.95" customHeight="1">
      <c r="A179" s="10" t="s">
        <v>67</v>
      </c>
      <c r="F179" s="76">
        <v>2232439167</v>
      </c>
      <c r="G179" s="75"/>
      <c r="H179" s="25">
        <v>1973186963</v>
      </c>
      <c r="I179" s="26"/>
      <c r="J179" s="27">
        <v>2559150143</v>
      </c>
      <c r="K179" s="26"/>
      <c r="L179" s="25">
        <v>2623575348</v>
      </c>
    </row>
    <row r="180" spans="1:12" ht="18.95" customHeight="1">
      <c r="A180" s="10" t="s">
        <v>122</v>
      </c>
      <c r="D180" s="3">
        <v>24</v>
      </c>
      <c r="F180" s="27">
        <v>0</v>
      </c>
      <c r="G180" s="75"/>
      <c r="H180" s="25">
        <v>-97072047</v>
      </c>
      <c r="I180" s="26"/>
      <c r="J180" s="27">
        <v>0</v>
      </c>
      <c r="K180" s="26"/>
      <c r="L180" s="25">
        <v>-97072047</v>
      </c>
    </row>
    <row r="181" spans="1:12" ht="18.95" customHeight="1">
      <c r="A181" s="10" t="s">
        <v>213</v>
      </c>
      <c r="F181" s="76">
        <v>-1099805884</v>
      </c>
      <c r="G181" s="75"/>
      <c r="H181" s="25">
        <v>-1099805884</v>
      </c>
      <c r="I181" s="26"/>
      <c r="J181" s="29">
        <v>0</v>
      </c>
      <c r="K181" s="26"/>
      <c r="L181" s="28" t="s">
        <v>264</v>
      </c>
    </row>
    <row r="182" spans="1:12" ht="18.95" customHeight="1">
      <c r="A182" s="10" t="s">
        <v>68</v>
      </c>
      <c r="B182" s="11"/>
      <c r="F182" s="77">
        <v>564388050</v>
      </c>
      <c r="G182" s="75"/>
      <c r="H182" s="35">
        <v>444752501</v>
      </c>
      <c r="I182" s="26"/>
      <c r="J182" s="36">
        <v>559254124</v>
      </c>
      <c r="K182" s="26"/>
      <c r="L182" s="35">
        <v>431596665</v>
      </c>
    </row>
    <row r="183" spans="1:12" ht="6" customHeight="1">
      <c r="F183" s="78"/>
      <c r="G183" s="22"/>
      <c r="H183" s="74"/>
      <c r="I183" s="75"/>
      <c r="J183" s="76"/>
      <c r="K183" s="75"/>
      <c r="L183" s="74"/>
    </row>
    <row r="184" spans="1:12" ht="18.95" customHeight="1">
      <c r="A184" s="20" t="s">
        <v>69</v>
      </c>
      <c r="F184" s="79">
        <f>SUM(F173:F182)</f>
        <v>9552814559</v>
      </c>
      <c r="G184" s="80"/>
      <c r="H184" s="74">
        <f>SUM(H173:H182)</f>
        <v>9147326040</v>
      </c>
      <c r="I184" s="74"/>
      <c r="J184" s="79">
        <f>SUM(J173:J182)</f>
        <v>10974197493</v>
      </c>
      <c r="K184" s="74"/>
      <c r="L184" s="74">
        <f>SUM(L173:L182)</f>
        <v>10884364473</v>
      </c>
    </row>
    <row r="185" spans="1:12" ht="18.95" customHeight="1">
      <c r="A185" s="81" t="s">
        <v>70</v>
      </c>
      <c r="F185" s="82">
        <v>474974527</v>
      </c>
      <c r="G185" s="75"/>
      <c r="H185" s="83">
        <v>470658888</v>
      </c>
      <c r="I185" s="26"/>
      <c r="J185" s="84">
        <v>0</v>
      </c>
      <c r="K185" s="26"/>
      <c r="L185" s="35" t="s">
        <v>264</v>
      </c>
    </row>
    <row r="186" spans="1:12" ht="6" customHeight="1">
      <c r="F186" s="78"/>
      <c r="G186" s="22"/>
      <c r="H186" s="37"/>
      <c r="J186" s="24"/>
      <c r="K186" s="22"/>
      <c r="L186" s="37"/>
    </row>
    <row r="187" spans="1:12" ht="18.95" customHeight="1">
      <c r="A187" s="85" t="s">
        <v>71</v>
      </c>
      <c r="B187" s="20"/>
      <c r="F187" s="82">
        <f>SUM(F184:F185)</f>
        <v>10027789086</v>
      </c>
      <c r="H187" s="38">
        <f>SUM(H184:H185)</f>
        <v>9617984928</v>
      </c>
      <c r="J187" s="34">
        <f>SUM(J184:J186)</f>
        <v>10974197493</v>
      </c>
      <c r="L187" s="38">
        <f>SUM(L184:L185)</f>
        <v>10884364473</v>
      </c>
    </row>
    <row r="188" spans="1:12" ht="6" customHeight="1">
      <c r="A188" s="20"/>
      <c r="B188" s="20"/>
      <c r="F188" s="79"/>
      <c r="H188" s="37"/>
      <c r="J188" s="24"/>
      <c r="L188" s="37"/>
    </row>
    <row r="189" spans="1:12" ht="18.95" customHeight="1" thickBot="1">
      <c r="A189" s="20" t="s">
        <v>72</v>
      </c>
      <c r="B189" s="86"/>
      <c r="C189" s="87"/>
      <c r="F189" s="88">
        <f>SUM(F142,F187)</f>
        <v>23076757425</v>
      </c>
      <c r="H189" s="89">
        <f>SUM(H142,H187)</f>
        <v>23798727636</v>
      </c>
      <c r="J189" s="90">
        <f>SUM(J142,J187)</f>
        <v>21670181429</v>
      </c>
      <c r="L189" s="89">
        <f>SUM(L142,L187)</f>
        <v>22376047932</v>
      </c>
    </row>
    <row r="190" spans="1:12" s="95" customFormat="1" ht="18.95" customHeight="1" thickTop="1">
      <c r="A190" s="91"/>
      <c r="B190" s="92"/>
      <c r="C190" s="93"/>
      <c r="D190" s="94"/>
      <c r="F190" s="80"/>
      <c r="G190" s="14"/>
      <c r="H190" s="80"/>
      <c r="I190" s="14"/>
      <c r="J190" s="80"/>
      <c r="K190" s="14"/>
      <c r="L190" s="80"/>
    </row>
    <row r="191" spans="1:12" ht="18.95" customHeight="1">
      <c r="A191" s="20"/>
      <c r="B191" s="86"/>
      <c r="C191" s="87"/>
      <c r="F191" s="37"/>
      <c r="H191" s="37"/>
      <c r="J191" s="37"/>
      <c r="L191" s="37"/>
    </row>
    <row r="192" spans="1:12" ht="18.95" customHeight="1">
      <c r="A192" s="20"/>
      <c r="B192" s="86"/>
      <c r="C192" s="87"/>
      <c r="F192" s="37"/>
      <c r="H192" s="37"/>
      <c r="J192" s="37"/>
      <c r="L192" s="37"/>
    </row>
    <row r="193" spans="1:12" ht="18.95" customHeight="1">
      <c r="A193" s="20"/>
      <c r="B193" s="86"/>
      <c r="C193" s="87"/>
      <c r="F193" s="37"/>
      <c r="H193" s="37"/>
      <c r="J193" s="37"/>
      <c r="L193" s="37"/>
    </row>
    <row r="194" spans="1:12" ht="18.95" customHeight="1">
      <c r="A194" s="20"/>
      <c r="B194" s="86"/>
      <c r="C194" s="87"/>
      <c r="F194" s="37"/>
      <c r="H194" s="37"/>
      <c r="J194" s="37"/>
      <c r="L194" s="37"/>
    </row>
    <row r="195" spans="1:12" ht="18.95" customHeight="1">
      <c r="A195" s="20"/>
      <c r="B195" s="86"/>
      <c r="C195" s="87"/>
      <c r="F195" s="37"/>
      <c r="H195" s="37"/>
      <c r="J195" s="37"/>
      <c r="L195" s="37"/>
    </row>
    <row r="196" spans="1:12" ht="18.95" customHeight="1">
      <c r="A196" s="20"/>
      <c r="B196" s="86"/>
      <c r="C196" s="87"/>
      <c r="F196" s="37"/>
      <c r="H196" s="37"/>
      <c r="J196" s="37"/>
      <c r="L196" s="37"/>
    </row>
    <row r="197" spans="1:12" ht="18.95" customHeight="1">
      <c r="A197" s="20"/>
      <c r="B197" s="86"/>
      <c r="C197" s="87"/>
      <c r="F197" s="37"/>
      <c r="H197" s="37"/>
      <c r="J197" s="37"/>
      <c r="L197" s="37"/>
    </row>
    <row r="198" spans="1:12" ht="18.95" customHeight="1">
      <c r="A198" s="20"/>
      <c r="B198" s="86"/>
      <c r="C198" s="87"/>
      <c r="F198" s="37"/>
      <c r="H198" s="37"/>
      <c r="J198" s="37"/>
      <c r="L198" s="37"/>
    </row>
    <row r="199" spans="1:12" ht="18.95" customHeight="1">
      <c r="A199" s="20"/>
      <c r="B199" s="86"/>
      <c r="C199" s="87"/>
      <c r="F199" s="37"/>
      <c r="H199" s="37"/>
      <c r="J199" s="37"/>
      <c r="L199" s="37"/>
    </row>
    <row r="200" spans="1:12" ht="18.75" customHeight="1">
      <c r="A200" s="20"/>
      <c r="B200" s="86"/>
      <c r="C200" s="87"/>
      <c r="L200" s="37"/>
    </row>
    <row r="201" spans="1:12" ht="18.95" customHeight="1">
      <c r="A201" s="20"/>
      <c r="B201" s="86"/>
      <c r="C201" s="87"/>
      <c r="F201" s="37"/>
      <c r="H201" s="37"/>
      <c r="J201" s="37"/>
      <c r="L201" s="37"/>
    </row>
    <row r="202" spans="1:12" ht="18.75" customHeight="1">
      <c r="A202" s="20"/>
      <c r="B202" s="86"/>
      <c r="C202" s="87"/>
      <c r="F202" s="37"/>
      <c r="H202" s="37"/>
      <c r="J202" s="37"/>
      <c r="L202" s="37"/>
    </row>
    <row r="203" spans="1:12" ht="21.75" customHeight="1">
      <c r="A203" s="40" t="str">
        <f>A99:L99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203" s="66"/>
      <c r="C203" s="8"/>
      <c r="D203" s="8"/>
      <c r="E203" s="41"/>
      <c r="F203" s="96"/>
      <c r="G203" s="96"/>
      <c r="H203" s="96"/>
      <c r="I203" s="42"/>
      <c r="J203" s="96"/>
      <c r="K203" s="42"/>
      <c r="L203" s="96"/>
    </row>
  </sheetData>
  <mergeCells count="8">
    <mergeCell ref="F156:H156"/>
    <mergeCell ref="J156:L156"/>
    <mergeCell ref="F5:H5"/>
    <mergeCell ref="J5:L5"/>
    <mergeCell ref="F55:H55"/>
    <mergeCell ref="J55:L55"/>
    <mergeCell ref="F104:H104"/>
    <mergeCell ref="J104:L104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50" max="16383" man="1"/>
    <brk id="99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C972-4E98-4783-B816-15EE40EA0166}">
  <dimension ref="A1:N98"/>
  <sheetViews>
    <sheetView topLeftCell="E68" zoomScale="85" zoomScaleNormal="85" zoomScaleSheetLayoutView="90" workbookViewId="0">
      <selection activeCell="C27" sqref="C27"/>
    </sheetView>
  </sheetViews>
  <sheetFormatPr defaultColWidth="8.28515625" defaultRowHeight="17.25" customHeight="1"/>
  <cols>
    <col min="1" max="3" width="1.42578125" style="98" customWidth="1"/>
    <col min="4" max="4" width="1.140625" style="98" customWidth="1"/>
    <col min="5" max="5" width="24.85546875" style="98" customWidth="1"/>
    <col min="6" max="6" width="7.28515625" style="98" customWidth="1"/>
    <col min="7" max="7" width="0.7109375" style="98" customWidth="1"/>
    <col min="8" max="8" width="13.85546875" style="99" customWidth="1"/>
    <col min="9" max="9" width="0.7109375" style="99" customWidth="1"/>
    <col min="10" max="10" width="13.85546875" style="99" customWidth="1"/>
    <col min="11" max="11" width="0.7109375" style="99" customWidth="1"/>
    <col min="12" max="12" width="13.85546875" style="99" customWidth="1"/>
    <col min="13" max="13" width="0.7109375" style="99" customWidth="1"/>
    <col min="14" max="14" width="13.85546875" style="99" customWidth="1"/>
    <col min="15" max="16384" width="8.28515625" style="98"/>
  </cols>
  <sheetData>
    <row r="1" spans="1:14" ht="20.100000000000001" customHeight="1">
      <c r="A1" s="97" t="s">
        <v>0</v>
      </c>
    </row>
    <row r="2" spans="1:14" ht="20.100000000000001" customHeight="1">
      <c r="A2" s="100" t="s">
        <v>73</v>
      </c>
      <c r="B2" s="101"/>
      <c r="C2" s="101"/>
      <c r="D2" s="101"/>
      <c r="E2" s="102"/>
      <c r="F2" s="103"/>
      <c r="G2" s="102"/>
    </row>
    <row r="3" spans="1:14" ht="20.100000000000001" customHeight="1">
      <c r="A3" s="66" t="s">
        <v>272</v>
      </c>
      <c r="B3" s="105"/>
      <c r="C3" s="105"/>
      <c r="D3" s="105"/>
      <c r="E3" s="106"/>
      <c r="F3" s="107"/>
      <c r="G3" s="106"/>
      <c r="H3" s="108"/>
      <c r="I3" s="108"/>
      <c r="J3" s="108"/>
      <c r="K3" s="108"/>
      <c r="L3" s="108"/>
      <c r="M3" s="108"/>
      <c r="N3" s="108"/>
    </row>
    <row r="4" spans="1:14" ht="20.100000000000001" customHeight="1">
      <c r="A4" s="97"/>
      <c r="B4" s="101"/>
      <c r="C4" s="101"/>
      <c r="D4" s="101"/>
      <c r="E4" s="102"/>
      <c r="F4" s="103"/>
      <c r="G4" s="102"/>
    </row>
    <row r="5" spans="1:14" ht="20.100000000000001" customHeight="1">
      <c r="A5" s="97"/>
      <c r="B5" s="101"/>
      <c r="C5" s="101"/>
      <c r="D5" s="101"/>
      <c r="E5" s="102"/>
      <c r="F5" s="103"/>
      <c r="G5" s="102"/>
      <c r="H5" s="473" t="s">
        <v>2</v>
      </c>
      <c r="I5" s="473"/>
      <c r="J5" s="473"/>
      <c r="K5" s="109"/>
      <c r="L5" s="473" t="s">
        <v>3</v>
      </c>
      <c r="M5" s="473"/>
      <c r="N5" s="473"/>
    </row>
    <row r="6" spans="1:14" ht="20.100000000000001" customHeight="1">
      <c r="A6" s="97"/>
      <c r="B6" s="101"/>
      <c r="C6" s="101"/>
      <c r="D6" s="101"/>
      <c r="E6" s="102"/>
      <c r="F6" s="103"/>
      <c r="G6" s="102"/>
      <c r="H6" s="110" t="s">
        <v>4</v>
      </c>
      <c r="I6" s="110"/>
      <c r="J6" s="110" t="s">
        <v>4</v>
      </c>
      <c r="K6" s="110"/>
      <c r="L6" s="110" t="s">
        <v>4</v>
      </c>
      <c r="M6" s="110"/>
      <c r="N6" s="110" t="s">
        <v>4</v>
      </c>
    </row>
    <row r="7" spans="1:14" ht="20.100000000000001" customHeight="1">
      <c r="A7" s="97"/>
      <c r="B7" s="101"/>
      <c r="C7" s="101"/>
      <c r="D7" s="101"/>
      <c r="E7" s="102"/>
      <c r="F7" s="103"/>
      <c r="G7" s="102"/>
      <c r="H7" s="432" t="s">
        <v>267</v>
      </c>
      <c r="I7" s="70"/>
      <c r="J7" s="432" t="s">
        <v>267</v>
      </c>
      <c r="K7" s="70"/>
      <c r="L7" s="432" t="s">
        <v>267</v>
      </c>
      <c r="M7" s="70"/>
      <c r="N7" s="432" t="s">
        <v>267</v>
      </c>
    </row>
    <row r="8" spans="1:14" ht="20.100000000000001" customHeight="1">
      <c r="E8" s="112"/>
      <c r="F8" s="141"/>
      <c r="G8" s="113"/>
      <c r="H8" s="110" t="s">
        <v>229</v>
      </c>
      <c r="I8" s="114"/>
      <c r="J8" s="110" t="s">
        <v>200</v>
      </c>
      <c r="K8" s="110"/>
      <c r="L8" s="110" t="s">
        <v>229</v>
      </c>
      <c r="M8" s="114"/>
      <c r="N8" s="110" t="s">
        <v>200</v>
      </c>
    </row>
    <row r="9" spans="1:14" ht="20.100000000000001" customHeight="1">
      <c r="E9" s="112"/>
      <c r="F9" s="462"/>
      <c r="G9" s="113"/>
      <c r="H9" s="115" t="s">
        <v>8</v>
      </c>
      <c r="I9" s="110"/>
      <c r="J9" s="115" t="s">
        <v>8</v>
      </c>
      <c r="K9" s="110"/>
      <c r="L9" s="115" t="s">
        <v>8</v>
      </c>
      <c r="M9" s="110"/>
      <c r="N9" s="115" t="s">
        <v>8</v>
      </c>
    </row>
    <row r="10" spans="1:14" ht="6" customHeight="1">
      <c r="A10" s="97"/>
      <c r="E10" s="112"/>
      <c r="F10" s="142"/>
      <c r="G10" s="113"/>
      <c r="H10" s="69"/>
      <c r="I10" s="110"/>
      <c r="J10" s="110"/>
      <c r="K10" s="110"/>
      <c r="L10" s="69"/>
      <c r="M10" s="110"/>
      <c r="N10" s="110"/>
    </row>
    <row r="11" spans="1:14" ht="20.100000000000001" customHeight="1">
      <c r="A11" s="97" t="s">
        <v>74</v>
      </c>
      <c r="E11" s="112"/>
      <c r="F11" s="142"/>
      <c r="G11" s="113"/>
      <c r="H11" s="69"/>
      <c r="I11" s="110"/>
      <c r="J11" s="110"/>
      <c r="K11" s="110"/>
      <c r="L11" s="69"/>
      <c r="M11" s="110"/>
      <c r="N11" s="110"/>
    </row>
    <row r="12" spans="1:14" ht="6" customHeight="1">
      <c r="E12" s="112"/>
      <c r="F12" s="116"/>
      <c r="G12" s="113"/>
      <c r="H12" s="69"/>
      <c r="I12" s="110"/>
      <c r="J12" s="110"/>
      <c r="K12" s="110"/>
      <c r="L12" s="69"/>
      <c r="M12" s="110"/>
      <c r="N12" s="110"/>
    </row>
    <row r="13" spans="1:14" ht="20.100000000000001" customHeight="1">
      <c r="A13" s="117" t="s">
        <v>75</v>
      </c>
      <c r="B13" s="117"/>
      <c r="C13" s="117"/>
      <c r="D13" s="117"/>
      <c r="E13" s="118"/>
      <c r="F13" s="103"/>
      <c r="G13" s="112"/>
      <c r="H13" s="27">
        <v>2291698957</v>
      </c>
      <c r="I13" s="26"/>
      <c r="J13" s="189">
        <v>1709681406</v>
      </c>
      <c r="K13" s="26"/>
      <c r="L13" s="27">
        <v>1491300275</v>
      </c>
      <c r="M13" s="26"/>
      <c r="N13" s="189">
        <v>1188222329</v>
      </c>
    </row>
    <row r="14" spans="1:14" ht="20.100000000000001" customHeight="1">
      <c r="A14" s="117" t="s">
        <v>76</v>
      </c>
      <c r="B14" s="117"/>
      <c r="C14" s="117"/>
      <c r="D14" s="117"/>
      <c r="E14" s="118"/>
      <c r="F14" s="103"/>
      <c r="G14" s="112"/>
      <c r="H14" s="27">
        <v>64200061</v>
      </c>
      <c r="I14" s="26"/>
      <c r="J14" s="189">
        <v>83174102</v>
      </c>
      <c r="K14" s="26"/>
      <c r="L14" s="27">
        <v>2295491</v>
      </c>
      <c r="M14" s="26"/>
      <c r="N14" s="189">
        <v>0</v>
      </c>
    </row>
    <row r="15" spans="1:14" ht="20.100000000000001" customHeight="1">
      <c r="A15" s="117" t="s">
        <v>77</v>
      </c>
      <c r="B15" s="117"/>
      <c r="C15" s="117"/>
      <c r="D15" s="117"/>
      <c r="E15" s="118"/>
      <c r="F15" s="103"/>
      <c r="G15" s="112"/>
      <c r="H15" s="27">
        <v>142112094</v>
      </c>
      <c r="I15" s="26"/>
      <c r="J15" s="189">
        <v>95841394</v>
      </c>
      <c r="K15" s="26"/>
      <c r="L15" s="27">
        <v>48613664</v>
      </c>
      <c r="M15" s="26"/>
      <c r="N15" s="189">
        <v>46596436</v>
      </c>
    </row>
    <row r="16" spans="1:14" ht="20.100000000000001" customHeight="1">
      <c r="A16" s="117" t="s">
        <v>78</v>
      </c>
      <c r="B16" s="117"/>
      <c r="C16" s="117"/>
      <c r="D16" s="117"/>
      <c r="E16" s="118"/>
      <c r="F16" s="103"/>
      <c r="G16" s="112"/>
      <c r="H16" s="27">
        <v>175542518</v>
      </c>
      <c r="I16" s="26"/>
      <c r="J16" s="189">
        <v>17557973</v>
      </c>
      <c r="K16" s="26"/>
      <c r="L16" s="29">
        <v>0</v>
      </c>
      <c r="M16" s="26"/>
      <c r="N16" s="190">
        <v>0</v>
      </c>
    </row>
    <row r="17" spans="1:14" ht="20.100000000000001" customHeight="1">
      <c r="A17" s="117" t="s">
        <v>79</v>
      </c>
      <c r="B17" s="117"/>
      <c r="C17" s="117"/>
      <c r="D17" s="117"/>
      <c r="E17" s="118"/>
      <c r="F17" s="103"/>
      <c r="G17" s="112"/>
      <c r="H17" s="27">
        <v>-1600258115</v>
      </c>
      <c r="I17" s="26"/>
      <c r="J17" s="189">
        <v>-1250373154</v>
      </c>
      <c r="K17" s="26"/>
      <c r="L17" s="27">
        <v>-1088524502</v>
      </c>
      <c r="M17" s="26"/>
      <c r="N17" s="189">
        <v>-861045172</v>
      </c>
    </row>
    <row r="18" spans="1:14" ht="20.100000000000001" customHeight="1">
      <c r="A18" s="117" t="s">
        <v>80</v>
      </c>
      <c r="B18" s="117"/>
      <c r="C18" s="117"/>
      <c r="D18" s="117"/>
      <c r="E18" s="118"/>
      <c r="F18" s="103"/>
      <c r="G18" s="112"/>
      <c r="H18" s="27">
        <v>-45448640</v>
      </c>
      <c r="I18" s="26"/>
      <c r="J18" s="189">
        <v>-64394936</v>
      </c>
      <c r="K18" s="26"/>
      <c r="L18" s="27">
        <v>-1726246</v>
      </c>
      <c r="M18" s="26"/>
      <c r="N18" s="189">
        <v>0</v>
      </c>
    </row>
    <row r="19" spans="1:14" ht="20.100000000000001" customHeight="1">
      <c r="A19" s="117" t="s">
        <v>81</v>
      </c>
      <c r="B19" s="117"/>
      <c r="C19" s="117"/>
      <c r="D19" s="117"/>
      <c r="E19" s="118"/>
      <c r="F19" s="103"/>
      <c r="G19" s="112"/>
      <c r="H19" s="27">
        <v>-132593306</v>
      </c>
      <c r="I19" s="26"/>
      <c r="J19" s="189">
        <v>-86780654</v>
      </c>
      <c r="K19" s="26"/>
      <c r="L19" s="27">
        <v>-48208813</v>
      </c>
      <c r="M19" s="26"/>
      <c r="N19" s="189">
        <v>-41381703</v>
      </c>
    </row>
    <row r="20" spans="1:14" ht="20.100000000000001" customHeight="1">
      <c r="A20" s="117" t="s">
        <v>82</v>
      </c>
      <c r="B20" s="117"/>
      <c r="C20" s="117"/>
      <c r="D20" s="117"/>
      <c r="E20" s="118"/>
      <c r="F20" s="103"/>
      <c r="G20" s="112"/>
      <c r="H20" s="84">
        <v>-101976860</v>
      </c>
      <c r="I20" s="26"/>
      <c r="J20" s="191">
        <v>-11528711</v>
      </c>
      <c r="K20" s="26"/>
      <c r="L20" s="36">
        <v>0</v>
      </c>
      <c r="M20" s="26"/>
      <c r="N20" s="192">
        <v>0</v>
      </c>
    </row>
    <row r="21" spans="1:14" ht="6" customHeight="1">
      <c r="A21" s="97"/>
      <c r="B21" s="97"/>
      <c r="C21" s="97"/>
      <c r="D21" s="97"/>
      <c r="E21" s="112"/>
      <c r="F21" s="103"/>
      <c r="G21" s="112"/>
      <c r="H21" s="21"/>
      <c r="L21" s="21"/>
    </row>
    <row r="22" spans="1:14" ht="20.100000000000001" customHeight="1">
      <c r="A22" s="97" t="s">
        <v>83</v>
      </c>
      <c r="E22" s="112"/>
      <c r="F22" s="103"/>
      <c r="G22" s="112"/>
      <c r="H22" s="24">
        <f>SUM(H13:H21)</f>
        <v>793276709</v>
      </c>
      <c r="J22" s="119">
        <f>SUM(J13:J21)</f>
        <v>493177420</v>
      </c>
      <c r="L22" s="24">
        <f>SUM(L13:L21)</f>
        <v>403749869</v>
      </c>
      <c r="N22" s="119">
        <f>SUM(N13:N21)</f>
        <v>332391890</v>
      </c>
    </row>
    <row r="23" spans="1:14" ht="20.100000000000001" customHeight="1">
      <c r="A23" s="98" t="s">
        <v>84</v>
      </c>
      <c r="E23" s="112"/>
      <c r="F23" s="103"/>
      <c r="G23" s="112"/>
      <c r="H23" s="211">
        <v>80293143</v>
      </c>
      <c r="I23" s="26"/>
      <c r="J23" s="193">
        <v>40693319</v>
      </c>
      <c r="K23" s="26"/>
      <c r="L23" s="211">
        <v>164642474</v>
      </c>
      <c r="M23" s="26"/>
      <c r="N23" s="193">
        <v>117648495</v>
      </c>
    </row>
    <row r="24" spans="1:14" ht="6" customHeight="1">
      <c r="A24" s="97"/>
      <c r="B24" s="97"/>
      <c r="C24" s="97"/>
      <c r="D24" s="97"/>
      <c r="E24" s="112"/>
      <c r="F24" s="103"/>
      <c r="G24" s="112"/>
      <c r="H24" s="21"/>
      <c r="L24" s="21"/>
    </row>
    <row r="25" spans="1:14" ht="20.100000000000001" customHeight="1">
      <c r="A25" s="97" t="s">
        <v>85</v>
      </c>
      <c r="E25" s="112"/>
      <c r="F25" s="103"/>
      <c r="G25" s="112"/>
      <c r="H25" s="34">
        <f>SUM(H22:H23)</f>
        <v>873569852</v>
      </c>
      <c r="J25" s="120">
        <f>SUM(J22:J23)</f>
        <v>533870739</v>
      </c>
      <c r="L25" s="34">
        <f>SUM(L22:L23)</f>
        <v>568392343</v>
      </c>
      <c r="N25" s="120">
        <f>SUM(N22:N23)</f>
        <v>450040385</v>
      </c>
    </row>
    <row r="26" spans="1:14" ht="17.25" customHeight="1">
      <c r="E26" s="112"/>
      <c r="F26" s="103"/>
      <c r="G26" s="112"/>
      <c r="H26" s="24"/>
      <c r="J26" s="119"/>
      <c r="L26" s="24"/>
      <c r="N26" s="119"/>
    </row>
    <row r="27" spans="1:14" ht="20.100000000000001" customHeight="1">
      <c r="A27" s="98" t="s">
        <v>86</v>
      </c>
      <c r="E27" s="112"/>
      <c r="F27" s="103"/>
      <c r="G27" s="112"/>
      <c r="H27" s="27">
        <v>-42835723</v>
      </c>
      <c r="I27" s="26"/>
      <c r="J27" s="189">
        <v>-39360892</v>
      </c>
      <c r="K27" s="26"/>
      <c r="L27" s="27">
        <v>-14175065</v>
      </c>
      <c r="M27" s="26"/>
      <c r="N27" s="189">
        <v>-9689573</v>
      </c>
    </row>
    <row r="28" spans="1:14" ht="20.100000000000001" customHeight="1">
      <c r="A28" s="98" t="s">
        <v>87</v>
      </c>
      <c r="E28" s="118"/>
      <c r="F28" s="103"/>
      <c r="G28" s="112"/>
      <c r="H28" s="27">
        <v>-358982117</v>
      </c>
      <c r="I28" s="26"/>
      <c r="J28" s="189">
        <v>-302984991</v>
      </c>
      <c r="K28" s="26"/>
      <c r="L28" s="27">
        <v>-165527666</v>
      </c>
      <c r="M28" s="26"/>
      <c r="N28" s="189">
        <v>-147505832</v>
      </c>
    </row>
    <row r="29" spans="1:14" ht="20.100000000000001" customHeight="1">
      <c r="A29" s="98" t="s">
        <v>88</v>
      </c>
      <c r="E29" s="118"/>
      <c r="F29" s="103"/>
      <c r="G29" s="112"/>
      <c r="H29" s="24"/>
      <c r="J29" s="119"/>
      <c r="L29" s="24"/>
      <c r="N29" s="119"/>
    </row>
    <row r="30" spans="1:14" ht="20.100000000000001" customHeight="1">
      <c r="B30" s="121" t="s">
        <v>297</v>
      </c>
      <c r="C30" s="121"/>
      <c r="D30" s="121"/>
      <c r="E30" s="118"/>
      <c r="F30" s="103"/>
      <c r="G30" s="112"/>
      <c r="H30" s="27">
        <v>1246956</v>
      </c>
      <c r="I30" s="26"/>
      <c r="J30" s="189">
        <v>1626942</v>
      </c>
      <c r="K30" s="26"/>
      <c r="L30" s="24">
        <v>953674</v>
      </c>
      <c r="M30" s="26"/>
      <c r="N30" s="119">
        <v>1391952</v>
      </c>
    </row>
    <row r="31" spans="1:14" ht="20.100000000000001" customHeight="1">
      <c r="A31" s="98" t="s">
        <v>89</v>
      </c>
      <c r="E31" s="118"/>
      <c r="F31" s="103"/>
      <c r="G31" s="112"/>
      <c r="H31" s="27">
        <v>-1270804</v>
      </c>
      <c r="I31" s="26"/>
      <c r="J31" s="189">
        <v>-31139</v>
      </c>
      <c r="K31" s="26"/>
      <c r="L31" s="27">
        <v>-945292</v>
      </c>
      <c r="M31" s="26"/>
      <c r="N31" s="189">
        <v>-3</v>
      </c>
    </row>
    <row r="32" spans="1:14" ht="20.100000000000001" customHeight="1">
      <c r="A32" s="98" t="s">
        <v>90</v>
      </c>
      <c r="F32" s="103"/>
      <c r="G32" s="112"/>
      <c r="H32" s="24">
        <v>-73178225</v>
      </c>
      <c r="I32" s="26"/>
      <c r="J32" s="119">
        <v>-71773404</v>
      </c>
      <c r="K32" s="26"/>
      <c r="L32" s="27">
        <v>-62970812</v>
      </c>
      <c r="M32" s="26"/>
      <c r="N32" s="189">
        <v>-61746813</v>
      </c>
    </row>
    <row r="33" spans="1:14" ht="20.100000000000001" customHeight="1">
      <c r="A33" s="98" t="s">
        <v>91</v>
      </c>
      <c r="F33" s="103"/>
      <c r="G33" s="112"/>
      <c r="H33" s="29">
        <v>36055613</v>
      </c>
      <c r="I33" s="26"/>
      <c r="J33" s="190">
        <v>7362375</v>
      </c>
      <c r="K33" s="26"/>
      <c r="L33" s="24">
        <v>0</v>
      </c>
      <c r="M33" s="26"/>
      <c r="N33" s="119">
        <v>0</v>
      </c>
    </row>
    <row r="34" spans="1:14" ht="20.100000000000001" customHeight="1">
      <c r="A34" s="98" t="s">
        <v>295</v>
      </c>
      <c r="F34" s="103"/>
      <c r="G34" s="112"/>
      <c r="H34" s="24"/>
      <c r="J34" s="119"/>
      <c r="L34" s="27"/>
      <c r="M34" s="98"/>
      <c r="N34" s="189"/>
    </row>
    <row r="35" spans="1:14" ht="20.100000000000001" customHeight="1">
      <c r="B35" s="98" t="s">
        <v>140</v>
      </c>
      <c r="F35" s="103"/>
      <c r="G35" s="112"/>
      <c r="H35" s="218">
        <v>42389561</v>
      </c>
      <c r="I35" s="26"/>
      <c r="J35" s="194">
        <v>-27426269</v>
      </c>
      <c r="K35" s="26"/>
      <c r="L35" s="247">
        <v>0</v>
      </c>
      <c r="M35" s="26"/>
      <c r="N35" s="248">
        <v>0</v>
      </c>
    </row>
    <row r="36" spans="1:14" ht="6" customHeight="1">
      <c r="E36" s="118"/>
      <c r="F36" s="103"/>
      <c r="G36" s="112"/>
      <c r="H36" s="24"/>
      <c r="J36" s="119"/>
      <c r="L36" s="24"/>
      <c r="N36" s="119"/>
    </row>
    <row r="37" spans="1:14" ht="20.100000000000001" customHeight="1">
      <c r="A37" s="97" t="s">
        <v>301</v>
      </c>
      <c r="F37" s="103"/>
      <c r="G37" s="112"/>
      <c r="H37" s="24">
        <f>SUM(H25,H27:H35)</f>
        <v>476995113</v>
      </c>
      <c r="J37" s="119">
        <f>SUM(J25,J27:J35)</f>
        <v>101283361</v>
      </c>
      <c r="L37" s="24">
        <f>SUM(L25,L27:L35)</f>
        <v>325727182</v>
      </c>
      <c r="N37" s="119">
        <f>SUM(N25,N27:N35)</f>
        <v>232490116</v>
      </c>
    </row>
    <row r="38" spans="1:14" ht="20.100000000000001" customHeight="1">
      <c r="A38" s="98" t="s">
        <v>249</v>
      </c>
      <c r="F38" s="103"/>
      <c r="G38" s="112"/>
      <c r="H38" s="212">
        <v>-64910812</v>
      </c>
      <c r="I38" s="26"/>
      <c r="J38" s="310">
        <v>-28865694</v>
      </c>
      <c r="K38" s="26"/>
      <c r="L38" s="214">
        <v>-41280582</v>
      </c>
      <c r="M38" s="26"/>
      <c r="N38" s="312">
        <v>-33481363</v>
      </c>
    </row>
    <row r="39" spans="1:14" ht="6" customHeight="1">
      <c r="E39" s="118"/>
      <c r="F39" s="103"/>
      <c r="G39" s="112"/>
      <c r="H39" s="24"/>
      <c r="J39" s="119"/>
      <c r="L39" s="24"/>
      <c r="N39" s="119"/>
    </row>
    <row r="40" spans="1:14" ht="20.100000000000001" customHeight="1">
      <c r="A40" s="97" t="s">
        <v>302</v>
      </c>
      <c r="B40" s="97"/>
      <c r="C40" s="97"/>
      <c r="D40" s="97"/>
      <c r="E40" s="118"/>
      <c r="F40" s="103"/>
      <c r="G40" s="112"/>
      <c r="H40" s="213">
        <f>SUM(H37:H38)</f>
        <v>412084301</v>
      </c>
      <c r="J40" s="108">
        <f>SUM(J37:J38)</f>
        <v>72417667</v>
      </c>
      <c r="L40" s="213">
        <f>SUM(L37:L38)</f>
        <v>284446600</v>
      </c>
      <c r="N40" s="108">
        <f>SUM(N37:N38)</f>
        <v>199008753</v>
      </c>
    </row>
    <row r="41" spans="1:14" ht="20.100000000000001" customHeight="1">
      <c r="A41" s="97"/>
      <c r="B41" s="97"/>
      <c r="C41" s="97"/>
      <c r="D41" s="97"/>
      <c r="E41" s="118"/>
      <c r="F41" s="103"/>
      <c r="G41" s="112"/>
      <c r="H41" s="149"/>
      <c r="J41" s="149"/>
      <c r="L41" s="149"/>
      <c r="N41" s="149"/>
    </row>
    <row r="42" spans="1:14" ht="20.100000000000001" customHeight="1">
      <c r="A42" s="97"/>
      <c r="B42" s="97"/>
      <c r="C42" s="97"/>
      <c r="D42" s="97"/>
      <c r="E42" s="118"/>
      <c r="F42" s="103"/>
      <c r="G42" s="112"/>
      <c r="H42" s="149"/>
      <c r="J42" s="149"/>
      <c r="L42" s="149"/>
      <c r="N42" s="149"/>
    </row>
    <row r="43" spans="1:14" ht="20.100000000000001" customHeight="1">
      <c r="A43" s="97"/>
      <c r="B43" s="97"/>
      <c r="C43" s="97"/>
      <c r="D43" s="97"/>
      <c r="E43" s="118"/>
      <c r="F43" s="103"/>
      <c r="G43" s="112"/>
      <c r="H43" s="149"/>
      <c r="J43" s="149"/>
      <c r="L43" s="149"/>
      <c r="N43" s="149"/>
    </row>
    <row r="44" spans="1:14" ht="20.100000000000001" customHeight="1">
      <c r="A44" s="97"/>
      <c r="B44" s="97"/>
      <c r="C44" s="97"/>
      <c r="D44" s="97"/>
      <c r="E44" s="118"/>
      <c r="F44" s="103"/>
      <c r="G44" s="112"/>
      <c r="H44" s="149"/>
      <c r="J44" s="149"/>
      <c r="L44" s="149"/>
      <c r="N44" s="149"/>
    </row>
    <row r="45" spans="1:14" ht="20.100000000000001" customHeight="1">
      <c r="A45" s="97"/>
      <c r="B45" s="97"/>
      <c r="C45" s="97"/>
      <c r="D45" s="97"/>
      <c r="E45" s="118"/>
      <c r="F45" s="103"/>
      <c r="G45" s="112"/>
      <c r="H45" s="149"/>
      <c r="J45" s="149"/>
      <c r="L45" s="149"/>
      <c r="N45" s="149"/>
    </row>
    <row r="46" spans="1:14" ht="12" customHeight="1">
      <c r="A46" s="97"/>
      <c r="B46" s="97"/>
      <c r="C46" s="97"/>
      <c r="D46" s="97"/>
      <c r="E46" s="118"/>
      <c r="F46" s="103"/>
      <c r="G46" s="112"/>
      <c r="H46" s="149"/>
      <c r="J46" s="149"/>
      <c r="L46" s="149"/>
      <c r="N46" s="149"/>
    </row>
    <row r="47" spans="1:14" ht="22.15" customHeight="1">
      <c r="A47" s="122" t="str">
        <f>' P2-5 TH(2564)'!A50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47" s="123"/>
      <c r="C47" s="123"/>
      <c r="D47" s="123"/>
      <c r="E47" s="124"/>
      <c r="F47" s="107"/>
      <c r="G47" s="125"/>
      <c r="H47" s="120"/>
      <c r="I47" s="108"/>
      <c r="J47" s="120"/>
      <c r="K47" s="108"/>
      <c r="L47" s="120"/>
      <c r="M47" s="108"/>
      <c r="N47" s="120"/>
    </row>
    <row r="48" spans="1:14" ht="20.100000000000001" customHeight="1">
      <c r="A48" s="101" t="s">
        <v>0</v>
      </c>
      <c r="B48" s="101"/>
      <c r="C48" s="101"/>
      <c r="D48" s="101"/>
      <c r="E48" s="102"/>
      <c r="F48" s="103"/>
      <c r="G48" s="102"/>
    </row>
    <row r="49" spans="1:14" ht="20.100000000000001" customHeight="1">
      <c r="A49" s="101" t="s">
        <v>73</v>
      </c>
      <c r="B49" s="101"/>
      <c r="C49" s="101"/>
      <c r="D49" s="101"/>
      <c r="E49" s="102"/>
      <c r="F49" s="103"/>
      <c r="G49" s="102"/>
    </row>
    <row r="50" spans="1:14" ht="20.100000000000001" customHeight="1">
      <c r="A50" s="105" t="str">
        <f>A3</f>
        <v>สำหรับงวดสามเดือนสิ้นสุดวันที่ 30 มิถุนายน พ.ศ. 2565</v>
      </c>
      <c r="B50" s="105"/>
      <c r="C50" s="105"/>
      <c r="D50" s="105"/>
      <c r="E50" s="106"/>
      <c r="F50" s="107"/>
      <c r="G50" s="106"/>
      <c r="H50" s="108"/>
      <c r="I50" s="108"/>
      <c r="J50" s="108"/>
      <c r="K50" s="108"/>
      <c r="L50" s="108"/>
      <c r="M50" s="108"/>
      <c r="N50" s="108"/>
    </row>
    <row r="51" spans="1:14" ht="20.100000000000001" customHeight="1">
      <c r="A51" s="101"/>
      <c r="B51" s="101"/>
      <c r="C51" s="101"/>
      <c r="D51" s="101"/>
      <c r="E51" s="102"/>
      <c r="F51" s="103"/>
      <c r="G51" s="102"/>
    </row>
    <row r="52" spans="1:14" s="130" customFormat="1" ht="20.100000000000001" customHeight="1">
      <c r="A52" s="126"/>
      <c r="B52" s="126"/>
      <c r="C52" s="126"/>
      <c r="D52" s="126"/>
      <c r="E52" s="127"/>
      <c r="F52" s="128"/>
      <c r="G52" s="127"/>
      <c r="H52" s="474" t="s">
        <v>2</v>
      </c>
      <c r="I52" s="474"/>
      <c r="J52" s="474"/>
      <c r="K52" s="129"/>
      <c r="L52" s="474" t="s">
        <v>3</v>
      </c>
      <c r="M52" s="474"/>
      <c r="N52" s="474"/>
    </row>
    <row r="53" spans="1:14" s="130" customFormat="1" ht="20.100000000000001" customHeight="1">
      <c r="A53" s="126"/>
      <c r="B53" s="126"/>
      <c r="C53" s="126"/>
      <c r="D53" s="126"/>
      <c r="E53" s="127"/>
      <c r="F53" s="128"/>
      <c r="G53" s="127"/>
      <c r="H53" s="131" t="s">
        <v>4</v>
      </c>
      <c r="I53" s="131"/>
      <c r="J53" s="131" t="s">
        <v>4</v>
      </c>
      <c r="K53" s="131"/>
      <c r="L53" s="131" t="s">
        <v>4</v>
      </c>
      <c r="M53" s="131"/>
      <c r="N53" s="131" t="s">
        <v>4</v>
      </c>
    </row>
    <row r="54" spans="1:14" s="130" customFormat="1" ht="20.100000000000001" customHeight="1">
      <c r="A54" s="126"/>
      <c r="B54" s="126"/>
      <c r="C54" s="126"/>
      <c r="D54" s="126"/>
      <c r="E54" s="127"/>
      <c r="F54" s="128"/>
      <c r="G54" s="127"/>
      <c r="H54" s="432" t="s">
        <v>267</v>
      </c>
      <c r="I54" s="70"/>
      <c r="J54" s="432" t="s">
        <v>267</v>
      </c>
      <c r="K54" s="70"/>
      <c r="L54" s="432" t="s">
        <v>267</v>
      </c>
      <c r="M54" s="70"/>
      <c r="N54" s="432" t="s">
        <v>267</v>
      </c>
    </row>
    <row r="55" spans="1:14" s="130" customFormat="1" ht="20.100000000000001" customHeight="1">
      <c r="A55" s="126"/>
      <c r="B55" s="126"/>
      <c r="C55" s="126"/>
      <c r="D55" s="126"/>
      <c r="E55" s="127"/>
      <c r="F55" s="143"/>
      <c r="G55" s="127"/>
      <c r="H55" s="110" t="s">
        <v>229</v>
      </c>
      <c r="I55" s="114"/>
      <c r="J55" s="110" t="s">
        <v>200</v>
      </c>
      <c r="K55" s="110"/>
      <c r="L55" s="110" t="s">
        <v>229</v>
      </c>
      <c r="M55" s="114"/>
      <c r="N55" s="110" t="s">
        <v>200</v>
      </c>
    </row>
    <row r="56" spans="1:14" s="130" customFormat="1" ht="20.100000000000001" customHeight="1">
      <c r="A56" s="126"/>
      <c r="B56" s="126"/>
      <c r="C56" s="126"/>
      <c r="D56" s="126"/>
      <c r="E56" s="127"/>
      <c r="F56" s="462"/>
      <c r="G56" s="127"/>
      <c r="H56" s="132" t="s">
        <v>8</v>
      </c>
      <c r="I56" s="131"/>
      <c r="J56" s="132" t="s">
        <v>8</v>
      </c>
      <c r="K56" s="131"/>
      <c r="L56" s="132" t="s">
        <v>8</v>
      </c>
      <c r="M56" s="131"/>
      <c r="N56" s="132" t="s">
        <v>8</v>
      </c>
    </row>
    <row r="57" spans="1:14" ht="6" customHeight="1">
      <c r="E57" s="118"/>
      <c r="F57" s="103"/>
      <c r="G57" s="112"/>
      <c r="H57" s="24"/>
      <c r="J57" s="119"/>
      <c r="L57" s="24"/>
      <c r="N57" s="119"/>
    </row>
    <row r="58" spans="1:14" ht="20.100000000000001" customHeight="1">
      <c r="A58" s="97" t="s">
        <v>92</v>
      </c>
      <c r="E58" s="118"/>
      <c r="F58" s="144"/>
      <c r="G58" s="112"/>
      <c r="H58" s="21"/>
      <c r="L58" s="21"/>
    </row>
    <row r="59" spans="1:14" ht="20.100000000000001" customHeight="1">
      <c r="A59" s="150" t="s">
        <v>141</v>
      </c>
      <c r="E59" s="118"/>
      <c r="F59" s="3"/>
      <c r="G59" s="11"/>
      <c r="H59" s="215"/>
      <c r="I59" s="26"/>
      <c r="J59" s="311"/>
      <c r="K59" s="26"/>
      <c r="L59" s="215"/>
      <c r="M59" s="26"/>
      <c r="N59" s="311"/>
    </row>
    <row r="60" spans="1:14" ht="20.100000000000001" customHeight="1">
      <c r="A60" s="97"/>
      <c r="B60" s="150" t="s">
        <v>142</v>
      </c>
      <c r="C60" s="150"/>
      <c r="D60" s="150"/>
      <c r="E60" s="118"/>
      <c r="F60" s="3"/>
      <c r="G60" s="11"/>
      <c r="H60" s="215"/>
      <c r="I60" s="26"/>
      <c r="J60" s="311"/>
      <c r="K60" s="26"/>
      <c r="L60" s="215"/>
      <c r="M60" s="26"/>
      <c r="N60" s="311"/>
    </row>
    <row r="61" spans="1:14" ht="20.100000000000001" customHeight="1">
      <c r="C61" s="151" t="s">
        <v>136</v>
      </c>
      <c r="D61" s="151" t="s">
        <v>214</v>
      </c>
      <c r="F61" s="103"/>
      <c r="G61" s="112"/>
      <c r="H61" s="21"/>
      <c r="L61" s="24"/>
      <c r="N61" s="119"/>
    </row>
    <row r="62" spans="1:14" ht="20.100000000000001" customHeight="1">
      <c r="B62" s="150"/>
      <c r="C62" s="150"/>
      <c r="D62" s="150"/>
      <c r="E62" s="150" t="s">
        <v>215</v>
      </c>
      <c r="F62" s="103"/>
      <c r="G62" s="112"/>
      <c r="H62" s="21"/>
      <c r="L62" s="21"/>
    </row>
    <row r="63" spans="1:14" ht="20.100000000000001" customHeight="1">
      <c r="B63" s="150"/>
      <c r="C63" s="150"/>
      <c r="D63" s="150"/>
      <c r="E63" s="150" t="s">
        <v>216</v>
      </c>
      <c r="F63" s="103"/>
      <c r="G63" s="112"/>
      <c r="H63" s="21">
        <v>157097562</v>
      </c>
      <c r="J63" s="99">
        <v>25786098</v>
      </c>
      <c r="L63" s="21">
        <v>162950215</v>
      </c>
      <c r="N63" s="99">
        <v>25786098</v>
      </c>
    </row>
    <row r="64" spans="1:14" ht="20.100000000000001" customHeight="1">
      <c r="C64" s="151" t="s">
        <v>93</v>
      </c>
      <c r="D64" s="151"/>
      <c r="F64" s="103"/>
      <c r="G64" s="112"/>
      <c r="H64" s="24"/>
      <c r="J64" s="119"/>
      <c r="L64" s="21"/>
    </row>
    <row r="65" spans="1:14" ht="20.100000000000001" customHeight="1">
      <c r="B65" s="150"/>
      <c r="C65" s="150"/>
      <c r="D65" s="150"/>
      <c r="E65" s="150" t="s">
        <v>94</v>
      </c>
      <c r="F65" s="103"/>
      <c r="G65" s="112"/>
      <c r="H65" s="215">
        <v>-2891068</v>
      </c>
      <c r="I65" s="26"/>
      <c r="J65" s="311">
        <v>19229687</v>
      </c>
      <c r="K65" s="26"/>
      <c r="L65" s="215">
        <v>0</v>
      </c>
      <c r="M65" s="26"/>
      <c r="N65" s="311">
        <v>0</v>
      </c>
    </row>
    <row r="66" spans="1:14" ht="20.100000000000001" customHeight="1">
      <c r="C66" s="151" t="s">
        <v>137</v>
      </c>
      <c r="D66" s="151"/>
      <c r="F66" s="103"/>
      <c r="G66" s="112"/>
      <c r="H66" s="24"/>
      <c r="J66" s="119"/>
      <c r="L66" s="21"/>
    </row>
    <row r="67" spans="1:14" ht="20.100000000000001" customHeight="1">
      <c r="B67" s="150"/>
      <c r="C67" s="150"/>
      <c r="D67" s="150"/>
      <c r="E67" s="150" t="s">
        <v>92</v>
      </c>
      <c r="F67" s="103"/>
      <c r="G67" s="112"/>
      <c r="H67" s="211">
        <v>-32590043</v>
      </c>
      <c r="I67" s="26"/>
      <c r="J67" s="193">
        <v>-5157220</v>
      </c>
      <c r="K67" s="26"/>
      <c r="L67" s="214">
        <v>-32590043</v>
      </c>
      <c r="M67" s="26"/>
      <c r="N67" s="312">
        <v>-5157220</v>
      </c>
    </row>
    <row r="68" spans="1:14" ht="6" customHeight="1">
      <c r="E68" s="118"/>
      <c r="F68" s="103"/>
      <c r="G68" s="112"/>
      <c r="H68" s="24"/>
      <c r="J68" s="119"/>
      <c r="L68" s="24"/>
      <c r="N68" s="119"/>
    </row>
    <row r="69" spans="1:14" ht="20.100000000000001" customHeight="1">
      <c r="A69" s="97" t="s">
        <v>303</v>
      </c>
      <c r="E69" s="118"/>
      <c r="F69" s="103"/>
      <c r="G69" s="112"/>
      <c r="H69" s="21"/>
      <c r="L69" s="21"/>
    </row>
    <row r="70" spans="1:14" ht="20.100000000000001" customHeight="1">
      <c r="B70" s="133" t="s">
        <v>95</v>
      </c>
      <c r="C70" s="133"/>
      <c r="D70" s="133"/>
      <c r="E70" s="134"/>
      <c r="F70" s="103"/>
      <c r="G70" s="112"/>
      <c r="H70" s="213">
        <f>SUM(H61:H67)</f>
        <v>121616451</v>
      </c>
      <c r="J70" s="108">
        <f>SUM(J61:J67)</f>
        <v>39858565</v>
      </c>
      <c r="L70" s="213">
        <f>SUM(L61:L67)</f>
        <v>130360172</v>
      </c>
      <c r="N70" s="108">
        <f>SUM(N61:N67)</f>
        <v>20628878</v>
      </c>
    </row>
    <row r="71" spans="1:14" ht="6" customHeight="1">
      <c r="E71" s="118"/>
      <c r="F71" s="103"/>
      <c r="G71" s="112"/>
      <c r="H71" s="24"/>
      <c r="J71" s="119"/>
      <c r="L71" s="24"/>
      <c r="N71" s="119"/>
    </row>
    <row r="72" spans="1:14" ht="20.100000000000001" customHeight="1" thickBot="1">
      <c r="A72" s="97" t="s">
        <v>217</v>
      </c>
      <c r="E72" s="118"/>
      <c r="F72" s="103"/>
      <c r="G72" s="112"/>
      <c r="H72" s="217">
        <f>SUM(H70,H40)</f>
        <v>533700752</v>
      </c>
      <c r="J72" s="135">
        <f>SUM(J70,J40)</f>
        <v>112276232</v>
      </c>
      <c r="L72" s="217">
        <f>SUM(L40+L70)</f>
        <v>414806772</v>
      </c>
      <c r="N72" s="135">
        <f>SUM(N40+N70)</f>
        <v>219637631</v>
      </c>
    </row>
    <row r="73" spans="1:14" ht="9.9499999999999993" customHeight="1" thickTop="1">
      <c r="A73" s="97"/>
      <c r="E73" s="118"/>
      <c r="F73" s="103"/>
      <c r="G73" s="112"/>
      <c r="H73" s="21"/>
      <c r="L73" s="21"/>
    </row>
    <row r="74" spans="1:14" ht="20.100000000000001" customHeight="1">
      <c r="A74" s="97" t="s">
        <v>206</v>
      </c>
      <c r="B74" s="97"/>
      <c r="C74" s="97"/>
      <c r="D74" s="97"/>
      <c r="E74" s="118"/>
      <c r="F74" s="103"/>
      <c r="G74" s="112"/>
      <c r="H74" s="24"/>
      <c r="J74" s="119"/>
      <c r="L74" s="24"/>
      <c r="N74" s="119"/>
    </row>
    <row r="75" spans="1:14" ht="6" customHeight="1">
      <c r="E75" s="118"/>
      <c r="F75" s="103"/>
      <c r="G75" s="112"/>
      <c r="H75" s="24"/>
      <c r="J75" s="119"/>
      <c r="L75" s="24"/>
      <c r="N75" s="119"/>
    </row>
    <row r="76" spans="1:14" ht="20.100000000000001" customHeight="1">
      <c r="A76" s="112"/>
      <c r="B76" s="98" t="s">
        <v>218</v>
      </c>
      <c r="E76" s="118"/>
      <c r="F76" s="103"/>
      <c r="G76" s="112"/>
      <c r="H76" s="27">
        <v>398105765</v>
      </c>
      <c r="I76" s="26"/>
      <c r="J76" s="189">
        <v>84162926</v>
      </c>
      <c r="K76" s="26"/>
      <c r="L76" s="27">
        <v>284446600</v>
      </c>
      <c r="M76" s="26"/>
      <c r="N76" s="189">
        <v>199008753</v>
      </c>
    </row>
    <row r="77" spans="1:14" ht="20.100000000000001" customHeight="1">
      <c r="A77" s="112"/>
      <c r="B77" s="98" t="s">
        <v>219</v>
      </c>
      <c r="E77" s="118"/>
      <c r="F77" s="103"/>
      <c r="G77" s="112"/>
      <c r="H77" s="211">
        <v>13978536</v>
      </c>
      <c r="I77" s="26"/>
      <c r="J77" s="193">
        <v>-11745259</v>
      </c>
      <c r="K77" s="26"/>
      <c r="L77" s="214">
        <v>0</v>
      </c>
      <c r="M77" s="26"/>
      <c r="N77" s="312">
        <v>0</v>
      </c>
    </row>
    <row r="78" spans="1:14" ht="6" customHeight="1">
      <c r="E78" s="118"/>
      <c r="F78" s="103"/>
      <c r="G78" s="112"/>
      <c r="H78" s="27"/>
      <c r="I78" s="26"/>
      <c r="J78" s="189"/>
      <c r="K78" s="26"/>
      <c r="L78" s="27"/>
      <c r="M78" s="26"/>
      <c r="N78" s="189"/>
    </row>
    <row r="79" spans="1:14" ht="20.100000000000001" customHeight="1" thickBot="1">
      <c r="A79" s="112"/>
      <c r="E79" s="118"/>
      <c r="F79" s="103"/>
      <c r="G79" s="112"/>
      <c r="H79" s="219">
        <f>SUM(H76:H77)</f>
        <v>412084301</v>
      </c>
      <c r="I79" s="26"/>
      <c r="J79" s="195">
        <f>SUM(J76:J77)</f>
        <v>72417667</v>
      </c>
      <c r="K79" s="26"/>
      <c r="L79" s="219">
        <f>SUM(L76:L78)</f>
        <v>284446600</v>
      </c>
      <c r="M79" s="26"/>
      <c r="N79" s="195">
        <f>SUM(N76:N78)</f>
        <v>199008753</v>
      </c>
    </row>
    <row r="80" spans="1:14" ht="9.9499999999999993" customHeight="1" thickTop="1">
      <c r="A80" s="112"/>
      <c r="E80" s="118"/>
      <c r="F80" s="103"/>
      <c r="G80" s="112"/>
      <c r="H80" s="24"/>
      <c r="J80" s="119"/>
      <c r="L80" s="24"/>
      <c r="N80" s="119"/>
    </row>
    <row r="81" spans="1:14" ht="20.100000000000001" customHeight="1">
      <c r="A81" s="97" t="s">
        <v>207</v>
      </c>
      <c r="E81" s="118"/>
      <c r="F81" s="103"/>
      <c r="G81" s="112"/>
      <c r="H81" s="21"/>
      <c r="L81" s="21"/>
    </row>
    <row r="82" spans="1:14" ht="6" customHeight="1">
      <c r="E82" s="118"/>
      <c r="F82" s="103"/>
      <c r="G82" s="112"/>
      <c r="H82" s="24"/>
      <c r="J82" s="119"/>
      <c r="L82" s="24"/>
      <c r="N82" s="119"/>
    </row>
    <row r="83" spans="1:14" ht="20.100000000000001" customHeight="1">
      <c r="B83" s="98" t="s">
        <v>218</v>
      </c>
      <c r="E83" s="118"/>
      <c r="F83" s="103"/>
      <c r="G83" s="112"/>
      <c r="H83" s="215">
        <v>519722216</v>
      </c>
      <c r="I83" s="26"/>
      <c r="J83" s="311">
        <v>124021491</v>
      </c>
      <c r="K83" s="26"/>
      <c r="L83" s="215">
        <v>414806772</v>
      </c>
      <c r="M83" s="26"/>
      <c r="N83" s="311">
        <v>219637631</v>
      </c>
    </row>
    <row r="84" spans="1:14" ht="20.100000000000001" customHeight="1">
      <c r="B84" s="98" t="s">
        <v>219</v>
      </c>
      <c r="E84" s="118"/>
      <c r="F84" s="103"/>
      <c r="G84" s="112"/>
      <c r="H84" s="218">
        <v>13978536</v>
      </c>
      <c r="I84" s="26"/>
      <c r="J84" s="194">
        <v>-11745259</v>
      </c>
      <c r="K84" s="26"/>
      <c r="L84" s="214">
        <v>0</v>
      </c>
      <c r="M84" s="26"/>
      <c r="N84" s="312">
        <v>0</v>
      </c>
    </row>
    <row r="85" spans="1:14" ht="6" customHeight="1">
      <c r="E85" s="118"/>
      <c r="F85" s="103"/>
      <c r="G85" s="112"/>
      <c r="H85" s="27"/>
      <c r="I85" s="26"/>
      <c r="J85" s="189"/>
      <c r="K85" s="26"/>
      <c r="L85" s="27"/>
      <c r="M85" s="26"/>
      <c r="N85" s="189"/>
    </row>
    <row r="86" spans="1:14" ht="17.25" customHeight="1" thickBot="1">
      <c r="E86" s="118"/>
      <c r="F86" s="103"/>
      <c r="G86" s="112"/>
      <c r="H86" s="220">
        <f>SUM(H83:H84)</f>
        <v>533700752</v>
      </c>
      <c r="I86" s="26"/>
      <c r="J86" s="325">
        <f>SUM(J83:J84)</f>
        <v>112276232</v>
      </c>
      <c r="K86" s="26"/>
      <c r="L86" s="220">
        <f>SUM(L83:L84)</f>
        <v>414806772</v>
      </c>
      <c r="M86" s="26"/>
      <c r="N86" s="325">
        <f>SUM(N83:N84)</f>
        <v>219637631</v>
      </c>
    </row>
    <row r="87" spans="1:14" ht="9.9499999999999993" customHeight="1" thickTop="1">
      <c r="E87" s="118"/>
      <c r="F87" s="103"/>
      <c r="G87" s="112"/>
      <c r="H87" s="21"/>
      <c r="L87" s="21"/>
    </row>
    <row r="88" spans="1:14" ht="20.100000000000001" customHeight="1">
      <c r="A88" s="97" t="s">
        <v>298</v>
      </c>
      <c r="B88" s="97"/>
      <c r="C88" s="97"/>
      <c r="D88" s="97"/>
      <c r="E88" s="118"/>
      <c r="G88" s="112"/>
      <c r="H88" s="24"/>
      <c r="J88" s="119"/>
      <c r="L88" s="24"/>
      <c r="N88" s="119"/>
    </row>
    <row r="89" spans="1:14" ht="6" customHeight="1">
      <c r="E89" s="118"/>
      <c r="F89" s="103"/>
      <c r="G89" s="112"/>
      <c r="H89" s="24"/>
      <c r="J89" s="119"/>
      <c r="L89" s="24"/>
      <c r="N89" s="119"/>
    </row>
    <row r="90" spans="1:14" ht="20.100000000000001" customHeight="1">
      <c r="A90" s="112"/>
      <c r="B90" s="98" t="s">
        <v>299</v>
      </c>
      <c r="E90" s="118"/>
      <c r="F90" s="103"/>
      <c r="G90" s="112"/>
      <c r="H90" s="216"/>
      <c r="I90" s="98"/>
      <c r="J90" s="98"/>
      <c r="K90" s="98"/>
      <c r="L90" s="216"/>
      <c r="M90" s="98"/>
      <c r="N90" s="98"/>
    </row>
    <row r="91" spans="1:14" ht="20.100000000000001" customHeight="1" thickBot="1">
      <c r="A91" s="112"/>
      <c r="C91" s="98" t="s">
        <v>221</v>
      </c>
      <c r="F91" s="103"/>
      <c r="G91" s="112"/>
      <c r="H91" s="245">
        <f>H76/H94</f>
        <v>0.46975938543476714</v>
      </c>
      <c r="I91" s="196"/>
      <c r="J91" s="246">
        <f>ROUND(J76/J94,2)</f>
        <v>0.1</v>
      </c>
      <c r="K91" s="196"/>
      <c r="L91" s="245">
        <f>L76/L94</f>
        <v>0.33564311736357055</v>
      </c>
      <c r="M91" s="196"/>
      <c r="N91" s="246">
        <v>0.23</v>
      </c>
    </row>
    <row r="92" spans="1:14" ht="20.100000000000001" customHeight="1" thickTop="1">
      <c r="A92" s="112"/>
      <c r="F92" s="103"/>
      <c r="G92" s="112"/>
      <c r="H92" s="21"/>
      <c r="L92" s="21"/>
    </row>
    <row r="93" spans="1:14" ht="6" customHeight="1">
      <c r="E93" s="118"/>
      <c r="F93" s="103"/>
      <c r="G93" s="112"/>
      <c r="H93" s="24"/>
      <c r="J93" s="119"/>
      <c r="L93" s="24"/>
      <c r="N93" s="119"/>
    </row>
    <row r="94" spans="1:14" ht="20.100000000000001" customHeight="1" thickBot="1">
      <c r="A94" s="112"/>
      <c r="B94" s="98" t="s">
        <v>97</v>
      </c>
      <c r="E94" s="118"/>
      <c r="F94" s="103"/>
      <c r="G94" s="112"/>
      <c r="H94" s="219">
        <v>847467400</v>
      </c>
      <c r="I94" s="137"/>
      <c r="J94" s="136">
        <v>843798600</v>
      </c>
      <c r="K94" s="137"/>
      <c r="L94" s="219">
        <v>847467400</v>
      </c>
      <c r="M94" s="137"/>
      <c r="N94" s="136">
        <v>843798600</v>
      </c>
    </row>
    <row r="95" spans="1:14" ht="17.45" customHeight="1" thickTop="1">
      <c r="A95" s="112"/>
      <c r="E95" s="118"/>
      <c r="F95" s="103"/>
      <c r="G95" s="112"/>
      <c r="H95" s="138"/>
      <c r="I95" s="137"/>
      <c r="J95" s="138"/>
      <c r="K95" s="137"/>
      <c r="L95" s="138"/>
      <c r="M95" s="137"/>
      <c r="N95" s="138"/>
    </row>
    <row r="96" spans="1:14" ht="17.45" customHeight="1">
      <c r="A96" s="112"/>
      <c r="E96" s="118"/>
      <c r="F96" s="103"/>
      <c r="G96" s="112"/>
      <c r="H96" s="138"/>
      <c r="I96" s="137"/>
      <c r="J96" s="138"/>
      <c r="K96" s="137"/>
      <c r="L96" s="138"/>
      <c r="M96" s="137"/>
      <c r="N96" s="138"/>
    </row>
    <row r="97" spans="1:14" ht="9" customHeight="1">
      <c r="A97" s="112"/>
      <c r="E97" s="118"/>
      <c r="F97" s="103"/>
      <c r="G97" s="112"/>
      <c r="H97" s="138"/>
      <c r="I97" s="137"/>
      <c r="J97" s="138"/>
      <c r="K97" s="137"/>
      <c r="L97" s="138"/>
      <c r="M97" s="137"/>
      <c r="N97" s="138"/>
    </row>
    <row r="98" spans="1:14" ht="22.15" customHeight="1">
      <c r="A98" s="139" t="str">
        <f>' P2-5 TH(2564)'!A50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98" s="140"/>
      <c r="C98" s="140"/>
      <c r="D98" s="140"/>
      <c r="E98" s="124"/>
      <c r="F98" s="107"/>
      <c r="G98" s="125"/>
      <c r="H98" s="108"/>
      <c r="I98" s="108"/>
      <c r="J98" s="108"/>
      <c r="K98" s="108"/>
      <c r="L98" s="108"/>
      <c r="M98" s="108"/>
      <c r="N98" s="108"/>
    </row>
  </sheetData>
  <mergeCells count="4">
    <mergeCell ref="H5:J5"/>
    <mergeCell ref="L5:N5"/>
    <mergeCell ref="H52:J52"/>
    <mergeCell ref="L52:N52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3F2A7-F15B-47AD-A387-3F5C10EEDF8A}">
  <dimension ref="A1:P100"/>
  <sheetViews>
    <sheetView topLeftCell="A66" zoomScale="70" zoomScaleNormal="70" workbookViewId="0">
      <selection activeCell="C27" sqref="C27"/>
    </sheetView>
  </sheetViews>
  <sheetFormatPr defaultColWidth="8.28515625" defaultRowHeight="18.75"/>
  <cols>
    <col min="1" max="2" width="1.42578125" style="10" customWidth="1"/>
    <col min="3" max="3" width="29.140625" style="10" customWidth="1"/>
    <col min="4" max="4" width="7.7109375" style="3" customWidth="1"/>
    <col min="5" max="5" width="0.5703125" style="10" customWidth="1"/>
    <col min="6" max="6" width="14.28515625" style="22" customWidth="1"/>
    <col min="7" max="7" width="0.5703125" style="22" customWidth="1"/>
    <col min="8" max="8" width="14.28515625" style="99" customWidth="1"/>
    <col min="9" max="9" width="0.5703125" style="22" customWidth="1"/>
    <col min="10" max="10" width="14.28515625" style="22" customWidth="1"/>
    <col min="11" max="11" width="0.5703125" style="22" customWidth="1"/>
    <col min="12" max="12" width="14.28515625" style="99" customWidth="1"/>
    <col min="13" max="13" width="8.28515625" style="10"/>
    <col min="14" max="14" width="9.85546875" style="10" bestFit="1" customWidth="1"/>
    <col min="15" max="15" width="12.140625" style="10" bestFit="1" customWidth="1"/>
    <col min="16" max="246" width="8.28515625" style="10"/>
    <col min="247" max="248" width="1.140625" style="10" customWidth="1"/>
    <col min="249" max="249" width="25.28515625" style="10" customWidth="1"/>
    <col min="250" max="250" width="5.28515625" style="10" customWidth="1"/>
    <col min="251" max="251" width="0.7109375" style="10" customWidth="1"/>
    <col min="252" max="252" width="11.42578125" style="10" customWidth="1"/>
    <col min="253" max="253" width="0.7109375" style="10" customWidth="1"/>
    <col min="254" max="254" width="11.42578125" style="10" customWidth="1"/>
    <col min="255" max="255" width="0.7109375" style="10" customWidth="1"/>
    <col min="256" max="256" width="11.42578125" style="10" customWidth="1"/>
    <col min="257" max="257" width="0.7109375" style="10" customWidth="1"/>
    <col min="258" max="258" width="11.42578125" style="10" customWidth="1"/>
    <col min="259" max="502" width="8.28515625" style="10"/>
    <col min="503" max="504" width="1.140625" style="10" customWidth="1"/>
    <col min="505" max="505" width="25.28515625" style="10" customWidth="1"/>
    <col min="506" max="506" width="5.28515625" style="10" customWidth="1"/>
    <col min="507" max="507" width="0.7109375" style="10" customWidth="1"/>
    <col min="508" max="508" width="11.42578125" style="10" customWidth="1"/>
    <col min="509" max="509" width="0.7109375" style="10" customWidth="1"/>
    <col min="510" max="510" width="11.42578125" style="10" customWidth="1"/>
    <col min="511" max="511" width="0.7109375" style="10" customWidth="1"/>
    <col min="512" max="512" width="11.42578125" style="10" customWidth="1"/>
    <col min="513" max="513" width="0.7109375" style="10" customWidth="1"/>
    <col min="514" max="514" width="11.42578125" style="10" customWidth="1"/>
    <col min="515" max="758" width="8.28515625" style="10"/>
    <col min="759" max="760" width="1.140625" style="10" customWidth="1"/>
    <col min="761" max="761" width="25.28515625" style="10" customWidth="1"/>
    <col min="762" max="762" width="5.28515625" style="10" customWidth="1"/>
    <col min="763" max="763" width="0.7109375" style="10" customWidth="1"/>
    <col min="764" max="764" width="11.42578125" style="10" customWidth="1"/>
    <col min="765" max="765" width="0.7109375" style="10" customWidth="1"/>
    <col min="766" max="766" width="11.42578125" style="10" customWidth="1"/>
    <col min="767" max="767" width="0.7109375" style="10" customWidth="1"/>
    <col min="768" max="768" width="11.42578125" style="10" customWidth="1"/>
    <col min="769" max="769" width="0.7109375" style="10" customWidth="1"/>
    <col min="770" max="770" width="11.42578125" style="10" customWidth="1"/>
    <col min="771" max="1014" width="8.28515625" style="10"/>
    <col min="1015" max="1016" width="1.140625" style="10" customWidth="1"/>
    <col min="1017" max="1017" width="25.28515625" style="10" customWidth="1"/>
    <col min="1018" max="1018" width="5.28515625" style="10" customWidth="1"/>
    <col min="1019" max="1019" width="0.7109375" style="10" customWidth="1"/>
    <col min="1020" max="1020" width="11.42578125" style="10" customWidth="1"/>
    <col min="1021" max="1021" width="0.7109375" style="10" customWidth="1"/>
    <col min="1022" max="1022" width="11.42578125" style="10" customWidth="1"/>
    <col min="1023" max="1023" width="0.7109375" style="10" customWidth="1"/>
    <col min="1024" max="1024" width="11.42578125" style="10" customWidth="1"/>
    <col min="1025" max="1025" width="0.7109375" style="10" customWidth="1"/>
    <col min="1026" max="1026" width="11.42578125" style="10" customWidth="1"/>
    <col min="1027" max="1270" width="8.28515625" style="10"/>
    <col min="1271" max="1272" width="1.140625" style="10" customWidth="1"/>
    <col min="1273" max="1273" width="25.28515625" style="10" customWidth="1"/>
    <col min="1274" max="1274" width="5.28515625" style="10" customWidth="1"/>
    <col min="1275" max="1275" width="0.7109375" style="10" customWidth="1"/>
    <col min="1276" max="1276" width="11.42578125" style="10" customWidth="1"/>
    <col min="1277" max="1277" width="0.7109375" style="10" customWidth="1"/>
    <col min="1278" max="1278" width="11.42578125" style="10" customWidth="1"/>
    <col min="1279" max="1279" width="0.7109375" style="10" customWidth="1"/>
    <col min="1280" max="1280" width="11.42578125" style="10" customWidth="1"/>
    <col min="1281" max="1281" width="0.7109375" style="10" customWidth="1"/>
    <col min="1282" max="1282" width="11.42578125" style="10" customWidth="1"/>
    <col min="1283" max="1526" width="8.28515625" style="10"/>
    <col min="1527" max="1528" width="1.140625" style="10" customWidth="1"/>
    <col min="1529" max="1529" width="25.28515625" style="10" customWidth="1"/>
    <col min="1530" max="1530" width="5.28515625" style="10" customWidth="1"/>
    <col min="1531" max="1531" width="0.7109375" style="10" customWidth="1"/>
    <col min="1532" max="1532" width="11.42578125" style="10" customWidth="1"/>
    <col min="1533" max="1533" width="0.7109375" style="10" customWidth="1"/>
    <col min="1534" max="1534" width="11.42578125" style="10" customWidth="1"/>
    <col min="1535" max="1535" width="0.7109375" style="10" customWidth="1"/>
    <col min="1536" max="1536" width="11.42578125" style="10" customWidth="1"/>
    <col min="1537" max="1537" width="0.7109375" style="10" customWidth="1"/>
    <col min="1538" max="1538" width="11.42578125" style="10" customWidth="1"/>
    <col min="1539" max="1782" width="8.28515625" style="10"/>
    <col min="1783" max="1784" width="1.140625" style="10" customWidth="1"/>
    <col min="1785" max="1785" width="25.28515625" style="10" customWidth="1"/>
    <col min="1786" max="1786" width="5.28515625" style="10" customWidth="1"/>
    <col min="1787" max="1787" width="0.7109375" style="10" customWidth="1"/>
    <col min="1788" max="1788" width="11.42578125" style="10" customWidth="1"/>
    <col min="1789" max="1789" width="0.7109375" style="10" customWidth="1"/>
    <col min="1790" max="1790" width="11.42578125" style="10" customWidth="1"/>
    <col min="1791" max="1791" width="0.7109375" style="10" customWidth="1"/>
    <col min="1792" max="1792" width="11.42578125" style="10" customWidth="1"/>
    <col min="1793" max="1793" width="0.7109375" style="10" customWidth="1"/>
    <col min="1794" max="1794" width="11.42578125" style="10" customWidth="1"/>
    <col min="1795" max="2038" width="8.28515625" style="10"/>
    <col min="2039" max="2040" width="1.140625" style="10" customWidth="1"/>
    <col min="2041" max="2041" width="25.28515625" style="10" customWidth="1"/>
    <col min="2042" max="2042" width="5.28515625" style="10" customWidth="1"/>
    <col min="2043" max="2043" width="0.7109375" style="10" customWidth="1"/>
    <col min="2044" max="2044" width="11.42578125" style="10" customWidth="1"/>
    <col min="2045" max="2045" width="0.7109375" style="10" customWidth="1"/>
    <col min="2046" max="2046" width="11.42578125" style="10" customWidth="1"/>
    <col min="2047" max="2047" width="0.7109375" style="10" customWidth="1"/>
    <col min="2048" max="2048" width="11.42578125" style="10" customWidth="1"/>
    <col min="2049" max="2049" width="0.7109375" style="10" customWidth="1"/>
    <col min="2050" max="2050" width="11.42578125" style="10" customWidth="1"/>
    <col min="2051" max="2294" width="8.28515625" style="10"/>
    <col min="2295" max="2296" width="1.140625" style="10" customWidth="1"/>
    <col min="2297" max="2297" width="25.28515625" style="10" customWidth="1"/>
    <col min="2298" max="2298" width="5.28515625" style="10" customWidth="1"/>
    <col min="2299" max="2299" width="0.7109375" style="10" customWidth="1"/>
    <col min="2300" max="2300" width="11.42578125" style="10" customWidth="1"/>
    <col min="2301" max="2301" width="0.7109375" style="10" customWidth="1"/>
    <col min="2302" max="2302" width="11.42578125" style="10" customWidth="1"/>
    <col min="2303" max="2303" width="0.7109375" style="10" customWidth="1"/>
    <col min="2304" max="2304" width="11.42578125" style="10" customWidth="1"/>
    <col min="2305" max="2305" width="0.7109375" style="10" customWidth="1"/>
    <col min="2306" max="2306" width="11.42578125" style="10" customWidth="1"/>
    <col min="2307" max="2550" width="8.28515625" style="10"/>
    <col min="2551" max="2552" width="1.140625" style="10" customWidth="1"/>
    <col min="2553" max="2553" width="25.28515625" style="10" customWidth="1"/>
    <col min="2554" max="2554" width="5.28515625" style="10" customWidth="1"/>
    <col min="2555" max="2555" width="0.7109375" style="10" customWidth="1"/>
    <col min="2556" max="2556" width="11.42578125" style="10" customWidth="1"/>
    <col min="2557" max="2557" width="0.7109375" style="10" customWidth="1"/>
    <col min="2558" max="2558" width="11.42578125" style="10" customWidth="1"/>
    <col min="2559" max="2559" width="0.7109375" style="10" customWidth="1"/>
    <col min="2560" max="2560" width="11.42578125" style="10" customWidth="1"/>
    <col min="2561" max="2561" width="0.7109375" style="10" customWidth="1"/>
    <col min="2562" max="2562" width="11.42578125" style="10" customWidth="1"/>
    <col min="2563" max="2806" width="8.28515625" style="10"/>
    <col min="2807" max="2808" width="1.140625" style="10" customWidth="1"/>
    <col min="2809" max="2809" width="25.28515625" style="10" customWidth="1"/>
    <col min="2810" max="2810" width="5.28515625" style="10" customWidth="1"/>
    <col min="2811" max="2811" width="0.7109375" style="10" customWidth="1"/>
    <col min="2812" max="2812" width="11.42578125" style="10" customWidth="1"/>
    <col min="2813" max="2813" width="0.7109375" style="10" customWidth="1"/>
    <col min="2814" max="2814" width="11.42578125" style="10" customWidth="1"/>
    <col min="2815" max="2815" width="0.7109375" style="10" customWidth="1"/>
    <col min="2816" max="2816" width="11.42578125" style="10" customWidth="1"/>
    <col min="2817" max="2817" width="0.7109375" style="10" customWidth="1"/>
    <col min="2818" max="2818" width="11.42578125" style="10" customWidth="1"/>
    <col min="2819" max="3062" width="8.28515625" style="10"/>
    <col min="3063" max="3064" width="1.140625" style="10" customWidth="1"/>
    <col min="3065" max="3065" width="25.28515625" style="10" customWidth="1"/>
    <col min="3066" max="3066" width="5.28515625" style="10" customWidth="1"/>
    <col min="3067" max="3067" width="0.7109375" style="10" customWidth="1"/>
    <col min="3068" max="3068" width="11.42578125" style="10" customWidth="1"/>
    <col min="3069" max="3069" width="0.7109375" style="10" customWidth="1"/>
    <col min="3070" max="3070" width="11.42578125" style="10" customWidth="1"/>
    <col min="3071" max="3071" width="0.7109375" style="10" customWidth="1"/>
    <col min="3072" max="3072" width="11.42578125" style="10" customWidth="1"/>
    <col min="3073" max="3073" width="0.7109375" style="10" customWidth="1"/>
    <col min="3074" max="3074" width="11.42578125" style="10" customWidth="1"/>
    <col min="3075" max="3318" width="8.28515625" style="10"/>
    <col min="3319" max="3320" width="1.140625" style="10" customWidth="1"/>
    <col min="3321" max="3321" width="25.28515625" style="10" customWidth="1"/>
    <col min="3322" max="3322" width="5.28515625" style="10" customWidth="1"/>
    <col min="3323" max="3323" width="0.7109375" style="10" customWidth="1"/>
    <col min="3324" max="3324" width="11.42578125" style="10" customWidth="1"/>
    <col min="3325" max="3325" width="0.7109375" style="10" customWidth="1"/>
    <col min="3326" max="3326" width="11.42578125" style="10" customWidth="1"/>
    <col min="3327" max="3327" width="0.7109375" style="10" customWidth="1"/>
    <col min="3328" max="3328" width="11.42578125" style="10" customWidth="1"/>
    <col min="3329" max="3329" width="0.7109375" style="10" customWidth="1"/>
    <col min="3330" max="3330" width="11.42578125" style="10" customWidth="1"/>
    <col min="3331" max="3574" width="8.28515625" style="10"/>
    <col min="3575" max="3576" width="1.140625" style="10" customWidth="1"/>
    <col min="3577" max="3577" width="25.28515625" style="10" customWidth="1"/>
    <col min="3578" max="3578" width="5.28515625" style="10" customWidth="1"/>
    <col min="3579" max="3579" width="0.7109375" style="10" customWidth="1"/>
    <col min="3580" max="3580" width="11.42578125" style="10" customWidth="1"/>
    <col min="3581" max="3581" width="0.7109375" style="10" customWidth="1"/>
    <col min="3582" max="3582" width="11.42578125" style="10" customWidth="1"/>
    <col min="3583" max="3583" width="0.7109375" style="10" customWidth="1"/>
    <col min="3584" max="3584" width="11.42578125" style="10" customWidth="1"/>
    <col min="3585" max="3585" width="0.7109375" style="10" customWidth="1"/>
    <col min="3586" max="3586" width="11.42578125" style="10" customWidth="1"/>
    <col min="3587" max="3830" width="8.28515625" style="10"/>
    <col min="3831" max="3832" width="1.140625" style="10" customWidth="1"/>
    <col min="3833" max="3833" width="25.28515625" style="10" customWidth="1"/>
    <col min="3834" max="3834" width="5.28515625" style="10" customWidth="1"/>
    <col min="3835" max="3835" width="0.7109375" style="10" customWidth="1"/>
    <col min="3836" max="3836" width="11.42578125" style="10" customWidth="1"/>
    <col min="3837" max="3837" width="0.7109375" style="10" customWidth="1"/>
    <col min="3838" max="3838" width="11.42578125" style="10" customWidth="1"/>
    <col min="3839" max="3839" width="0.7109375" style="10" customWidth="1"/>
    <col min="3840" max="3840" width="11.42578125" style="10" customWidth="1"/>
    <col min="3841" max="3841" width="0.7109375" style="10" customWidth="1"/>
    <col min="3842" max="3842" width="11.42578125" style="10" customWidth="1"/>
    <col min="3843" max="4086" width="8.28515625" style="10"/>
    <col min="4087" max="4088" width="1.140625" style="10" customWidth="1"/>
    <col min="4089" max="4089" width="25.28515625" style="10" customWidth="1"/>
    <col min="4090" max="4090" width="5.28515625" style="10" customWidth="1"/>
    <col min="4091" max="4091" width="0.7109375" style="10" customWidth="1"/>
    <col min="4092" max="4092" width="11.42578125" style="10" customWidth="1"/>
    <col min="4093" max="4093" width="0.7109375" style="10" customWidth="1"/>
    <col min="4094" max="4094" width="11.42578125" style="10" customWidth="1"/>
    <col min="4095" max="4095" width="0.7109375" style="10" customWidth="1"/>
    <col min="4096" max="4096" width="11.42578125" style="10" customWidth="1"/>
    <col min="4097" max="4097" width="0.7109375" style="10" customWidth="1"/>
    <col min="4098" max="4098" width="11.42578125" style="10" customWidth="1"/>
    <col min="4099" max="4342" width="8.28515625" style="10"/>
    <col min="4343" max="4344" width="1.140625" style="10" customWidth="1"/>
    <col min="4345" max="4345" width="25.28515625" style="10" customWidth="1"/>
    <col min="4346" max="4346" width="5.28515625" style="10" customWidth="1"/>
    <col min="4347" max="4347" width="0.7109375" style="10" customWidth="1"/>
    <col min="4348" max="4348" width="11.42578125" style="10" customWidth="1"/>
    <col min="4349" max="4349" width="0.7109375" style="10" customWidth="1"/>
    <col min="4350" max="4350" width="11.42578125" style="10" customWidth="1"/>
    <col min="4351" max="4351" width="0.7109375" style="10" customWidth="1"/>
    <col min="4352" max="4352" width="11.42578125" style="10" customWidth="1"/>
    <col min="4353" max="4353" width="0.7109375" style="10" customWidth="1"/>
    <col min="4354" max="4354" width="11.42578125" style="10" customWidth="1"/>
    <col min="4355" max="4598" width="8.28515625" style="10"/>
    <col min="4599" max="4600" width="1.140625" style="10" customWidth="1"/>
    <col min="4601" max="4601" width="25.28515625" style="10" customWidth="1"/>
    <col min="4602" max="4602" width="5.28515625" style="10" customWidth="1"/>
    <col min="4603" max="4603" width="0.7109375" style="10" customWidth="1"/>
    <col min="4604" max="4604" width="11.42578125" style="10" customWidth="1"/>
    <col min="4605" max="4605" width="0.7109375" style="10" customWidth="1"/>
    <col min="4606" max="4606" width="11.42578125" style="10" customWidth="1"/>
    <col min="4607" max="4607" width="0.7109375" style="10" customWidth="1"/>
    <col min="4608" max="4608" width="11.42578125" style="10" customWidth="1"/>
    <col min="4609" max="4609" width="0.7109375" style="10" customWidth="1"/>
    <col min="4610" max="4610" width="11.42578125" style="10" customWidth="1"/>
    <col min="4611" max="4854" width="8.28515625" style="10"/>
    <col min="4855" max="4856" width="1.140625" style="10" customWidth="1"/>
    <col min="4857" max="4857" width="25.28515625" style="10" customWidth="1"/>
    <col min="4858" max="4858" width="5.28515625" style="10" customWidth="1"/>
    <col min="4859" max="4859" width="0.7109375" style="10" customWidth="1"/>
    <col min="4860" max="4860" width="11.42578125" style="10" customWidth="1"/>
    <col min="4861" max="4861" width="0.7109375" style="10" customWidth="1"/>
    <col min="4862" max="4862" width="11.42578125" style="10" customWidth="1"/>
    <col min="4863" max="4863" width="0.7109375" style="10" customWidth="1"/>
    <col min="4864" max="4864" width="11.42578125" style="10" customWidth="1"/>
    <col min="4865" max="4865" width="0.7109375" style="10" customWidth="1"/>
    <col min="4866" max="4866" width="11.42578125" style="10" customWidth="1"/>
    <col min="4867" max="5110" width="8.28515625" style="10"/>
    <col min="5111" max="5112" width="1.140625" style="10" customWidth="1"/>
    <col min="5113" max="5113" width="25.28515625" style="10" customWidth="1"/>
    <col min="5114" max="5114" width="5.28515625" style="10" customWidth="1"/>
    <col min="5115" max="5115" width="0.7109375" style="10" customWidth="1"/>
    <col min="5116" max="5116" width="11.42578125" style="10" customWidth="1"/>
    <col min="5117" max="5117" width="0.7109375" style="10" customWidth="1"/>
    <col min="5118" max="5118" width="11.42578125" style="10" customWidth="1"/>
    <col min="5119" max="5119" width="0.7109375" style="10" customWidth="1"/>
    <col min="5120" max="5120" width="11.42578125" style="10" customWidth="1"/>
    <col min="5121" max="5121" width="0.7109375" style="10" customWidth="1"/>
    <col min="5122" max="5122" width="11.42578125" style="10" customWidth="1"/>
    <col min="5123" max="5366" width="8.28515625" style="10"/>
    <col min="5367" max="5368" width="1.140625" style="10" customWidth="1"/>
    <col min="5369" max="5369" width="25.28515625" style="10" customWidth="1"/>
    <col min="5370" max="5370" width="5.28515625" style="10" customWidth="1"/>
    <col min="5371" max="5371" width="0.7109375" style="10" customWidth="1"/>
    <col min="5372" max="5372" width="11.42578125" style="10" customWidth="1"/>
    <col min="5373" max="5373" width="0.7109375" style="10" customWidth="1"/>
    <col min="5374" max="5374" width="11.42578125" style="10" customWidth="1"/>
    <col min="5375" max="5375" width="0.7109375" style="10" customWidth="1"/>
    <col min="5376" max="5376" width="11.42578125" style="10" customWidth="1"/>
    <col min="5377" max="5377" width="0.7109375" style="10" customWidth="1"/>
    <col min="5378" max="5378" width="11.42578125" style="10" customWidth="1"/>
    <col min="5379" max="5622" width="8.28515625" style="10"/>
    <col min="5623" max="5624" width="1.140625" style="10" customWidth="1"/>
    <col min="5625" max="5625" width="25.28515625" style="10" customWidth="1"/>
    <col min="5626" max="5626" width="5.28515625" style="10" customWidth="1"/>
    <col min="5627" max="5627" width="0.7109375" style="10" customWidth="1"/>
    <col min="5628" max="5628" width="11.42578125" style="10" customWidth="1"/>
    <col min="5629" max="5629" width="0.7109375" style="10" customWidth="1"/>
    <col min="5630" max="5630" width="11.42578125" style="10" customWidth="1"/>
    <col min="5631" max="5631" width="0.7109375" style="10" customWidth="1"/>
    <col min="5632" max="5632" width="11.42578125" style="10" customWidth="1"/>
    <col min="5633" max="5633" width="0.7109375" style="10" customWidth="1"/>
    <col min="5634" max="5634" width="11.42578125" style="10" customWidth="1"/>
    <col min="5635" max="5878" width="8.28515625" style="10"/>
    <col min="5879" max="5880" width="1.140625" style="10" customWidth="1"/>
    <col min="5881" max="5881" width="25.28515625" style="10" customWidth="1"/>
    <col min="5882" max="5882" width="5.28515625" style="10" customWidth="1"/>
    <col min="5883" max="5883" width="0.7109375" style="10" customWidth="1"/>
    <col min="5884" max="5884" width="11.42578125" style="10" customWidth="1"/>
    <col min="5885" max="5885" width="0.7109375" style="10" customWidth="1"/>
    <col min="5886" max="5886" width="11.42578125" style="10" customWidth="1"/>
    <col min="5887" max="5887" width="0.7109375" style="10" customWidth="1"/>
    <col min="5888" max="5888" width="11.42578125" style="10" customWidth="1"/>
    <col min="5889" max="5889" width="0.7109375" style="10" customWidth="1"/>
    <col min="5890" max="5890" width="11.42578125" style="10" customWidth="1"/>
    <col min="5891" max="6134" width="8.28515625" style="10"/>
    <col min="6135" max="6136" width="1.140625" style="10" customWidth="1"/>
    <col min="6137" max="6137" width="25.28515625" style="10" customWidth="1"/>
    <col min="6138" max="6138" width="5.28515625" style="10" customWidth="1"/>
    <col min="6139" max="6139" width="0.7109375" style="10" customWidth="1"/>
    <col min="6140" max="6140" width="11.42578125" style="10" customWidth="1"/>
    <col min="6141" max="6141" width="0.7109375" style="10" customWidth="1"/>
    <col min="6142" max="6142" width="11.42578125" style="10" customWidth="1"/>
    <col min="6143" max="6143" width="0.7109375" style="10" customWidth="1"/>
    <col min="6144" max="6144" width="11.42578125" style="10" customWidth="1"/>
    <col min="6145" max="6145" width="0.7109375" style="10" customWidth="1"/>
    <col min="6146" max="6146" width="11.42578125" style="10" customWidth="1"/>
    <col min="6147" max="6390" width="8.28515625" style="10"/>
    <col min="6391" max="6392" width="1.140625" style="10" customWidth="1"/>
    <col min="6393" max="6393" width="25.28515625" style="10" customWidth="1"/>
    <col min="6394" max="6394" width="5.28515625" style="10" customWidth="1"/>
    <col min="6395" max="6395" width="0.7109375" style="10" customWidth="1"/>
    <col min="6396" max="6396" width="11.42578125" style="10" customWidth="1"/>
    <col min="6397" max="6397" width="0.7109375" style="10" customWidth="1"/>
    <col min="6398" max="6398" width="11.42578125" style="10" customWidth="1"/>
    <col min="6399" max="6399" width="0.7109375" style="10" customWidth="1"/>
    <col min="6400" max="6400" width="11.42578125" style="10" customWidth="1"/>
    <col min="6401" max="6401" width="0.7109375" style="10" customWidth="1"/>
    <col min="6402" max="6402" width="11.42578125" style="10" customWidth="1"/>
    <col min="6403" max="6646" width="8.28515625" style="10"/>
    <col min="6647" max="6648" width="1.140625" style="10" customWidth="1"/>
    <col min="6649" max="6649" width="25.28515625" style="10" customWidth="1"/>
    <col min="6650" max="6650" width="5.28515625" style="10" customWidth="1"/>
    <col min="6651" max="6651" width="0.7109375" style="10" customWidth="1"/>
    <col min="6652" max="6652" width="11.42578125" style="10" customWidth="1"/>
    <col min="6653" max="6653" width="0.7109375" style="10" customWidth="1"/>
    <col min="6654" max="6654" width="11.42578125" style="10" customWidth="1"/>
    <col min="6655" max="6655" width="0.7109375" style="10" customWidth="1"/>
    <col min="6656" max="6656" width="11.42578125" style="10" customWidth="1"/>
    <col min="6657" max="6657" width="0.7109375" style="10" customWidth="1"/>
    <col min="6658" max="6658" width="11.42578125" style="10" customWidth="1"/>
    <col min="6659" max="6902" width="8.28515625" style="10"/>
    <col min="6903" max="6904" width="1.140625" style="10" customWidth="1"/>
    <col min="6905" max="6905" width="25.28515625" style="10" customWidth="1"/>
    <col min="6906" max="6906" width="5.28515625" style="10" customWidth="1"/>
    <col min="6907" max="6907" width="0.7109375" style="10" customWidth="1"/>
    <col min="6908" max="6908" width="11.42578125" style="10" customWidth="1"/>
    <col min="6909" max="6909" width="0.7109375" style="10" customWidth="1"/>
    <col min="6910" max="6910" width="11.42578125" style="10" customWidth="1"/>
    <col min="6911" max="6911" width="0.7109375" style="10" customWidth="1"/>
    <col min="6912" max="6912" width="11.42578125" style="10" customWidth="1"/>
    <col min="6913" max="6913" width="0.7109375" style="10" customWidth="1"/>
    <col min="6914" max="6914" width="11.42578125" style="10" customWidth="1"/>
    <col min="6915" max="7158" width="8.28515625" style="10"/>
    <col min="7159" max="7160" width="1.140625" style="10" customWidth="1"/>
    <col min="7161" max="7161" width="25.28515625" style="10" customWidth="1"/>
    <col min="7162" max="7162" width="5.28515625" style="10" customWidth="1"/>
    <col min="7163" max="7163" width="0.7109375" style="10" customWidth="1"/>
    <col min="7164" max="7164" width="11.42578125" style="10" customWidth="1"/>
    <col min="7165" max="7165" width="0.7109375" style="10" customWidth="1"/>
    <col min="7166" max="7166" width="11.42578125" style="10" customWidth="1"/>
    <col min="7167" max="7167" width="0.7109375" style="10" customWidth="1"/>
    <col min="7168" max="7168" width="11.42578125" style="10" customWidth="1"/>
    <col min="7169" max="7169" width="0.7109375" style="10" customWidth="1"/>
    <col min="7170" max="7170" width="11.42578125" style="10" customWidth="1"/>
    <col min="7171" max="7414" width="8.28515625" style="10"/>
    <col min="7415" max="7416" width="1.140625" style="10" customWidth="1"/>
    <col min="7417" max="7417" width="25.28515625" style="10" customWidth="1"/>
    <col min="7418" max="7418" width="5.28515625" style="10" customWidth="1"/>
    <col min="7419" max="7419" width="0.7109375" style="10" customWidth="1"/>
    <col min="7420" max="7420" width="11.42578125" style="10" customWidth="1"/>
    <col min="7421" max="7421" width="0.7109375" style="10" customWidth="1"/>
    <col min="7422" max="7422" width="11.42578125" style="10" customWidth="1"/>
    <col min="7423" max="7423" width="0.7109375" style="10" customWidth="1"/>
    <col min="7424" max="7424" width="11.42578125" style="10" customWidth="1"/>
    <col min="7425" max="7425" width="0.7109375" style="10" customWidth="1"/>
    <col min="7426" max="7426" width="11.42578125" style="10" customWidth="1"/>
    <col min="7427" max="7670" width="8.28515625" style="10"/>
    <col min="7671" max="7672" width="1.140625" style="10" customWidth="1"/>
    <col min="7673" max="7673" width="25.28515625" style="10" customWidth="1"/>
    <col min="7674" max="7674" width="5.28515625" style="10" customWidth="1"/>
    <col min="7675" max="7675" width="0.7109375" style="10" customWidth="1"/>
    <col min="7676" max="7676" width="11.42578125" style="10" customWidth="1"/>
    <col min="7677" max="7677" width="0.7109375" style="10" customWidth="1"/>
    <col min="7678" max="7678" width="11.42578125" style="10" customWidth="1"/>
    <col min="7679" max="7679" width="0.7109375" style="10" customWidth="1"/>
    <col min="7680" max="7680" width="11.42578125" style="10" customWidth="1"/>
    <col min="7681" max="7681" width="0.7109375" style="10" customWidth="1"/>
    <col min="7682" max="7682" width="11.42578125" style="10" customWidth="1"/>
    <col min="7683" max="7926" width="8.28515625" style="10"/>
    <col min="7927" max="7928" width="1.140625" style="10" customWidth="1"/>
    <col min="7929" max="7929" width="25.28515625" style="10" customWidth="1"/>
    <col min="7930" max="7930" width="5.28515625" style="10" customWidth="1"/>
    <col min="7931" max="7931" width="0.7109375" style="10" customWidth="1"/>
    <col min="7932" max="7932" width="11.42578125" style="10" customWidth="1"/>
    <col min="7933" max="7933" width="0.7109375" style="10" customWidth="1"/>
    <col min="7934" max="7934" width="11.42578125" style="10" customWidth="1"/>
    <col min="7935" max="7935" width="0.7109375" style="10" customWidth="1"/>
    <col min="7936" max="7936" width="11.42578125" style="10" customWidth="1"/>
    <col min="7937" max="7937" width="0.7109375" style="10" customWidth="1"/>
    <col min="7938" max="7938" width="11.42578125" style="10" customWidth="1"/>
    <col min="7939" max="8182" width="8.28515625" style="10"/>
    <col min="8183" max="8184" width="1.140625" style="10" customWidth="1"/>
    <col min="8185" max="8185" width="25.28515625" style="10" customWidth="1"/>
    <col min="8186" max="8186" width="5.28515625" style="10" customWidth="1"/>
    <col min="8187" max="8187" width="0.7109375" style="10" customWidth="1"/>
    <col min="8188" max="8188" width="11.42578125" style="10" customWidth="1"/>
    <col min="8189" max="8189" width="0.7109375" style="10" customWidth="1"/>
    <col min="8190" max="8190" width="11.42578125" style="10" customWidth="1"/>
    <col min="8191" max="8191" width="0.7109375" style="10" customWidth="1"/>
    <col min="8192" max="8192" width="11.42578125" style="10" customWidth="1"/>
    <col min="8193" max="8193" width="0.7109375" style="10" customWidth="1"/>
    <col min="8194" max="8194" width="11.42578125" style="10" customWidth="1"/>
    <col min="8195" max="8438" width="8.28515625" style="10"/>
    <col min="8439" max="8440" width="1.140625" style="10" customWidth="1"/>
    <col min="8441" max="8441" width="25.28515625" style="10" customWidth="1"/>
    <col min="8442" max="8442" width="5.28515625" style="10" customWidth="1"/>
    <col min="8443" max="8443" width="0.7109375" style="10" customWidth="1"/>
    <col min="8444" max="8444" width="11.42578125" style="10" customWidth="1"/>
    <col min="8445" max="8445" width="0.7109375" style="10" customWidth="1"/>
    <col min="8446" max="8446" width="11.42578125" style="10" customWidth="1"/>
    <col min="8447" max="8447" width="0.7109375" style="10" customWidth="1"/>
    <col min="8448" max="8448" width="11.42578125" style="10" customWidth="1"/>
    <col min="8449" max="8449" width="0.7109375" style="10" customWidth="1"/>
    <col min="8450" max="8450" width="11.42578125" style="10" customWidth="1"/>
    <col min="8451" max="8694" width="8.28515625" style="10"/>
    <col min="8695" max="8696" width="1.140625" style="10" customWidth="1"/>
    <col min="8697" max="8697" width="25.28515625" style="10" customWidth="1"/>
    <col min="8698" max="8698" width="5.28515625" style="10" customWidth="1"/>
    <col min="8699" max="8699" width="0.7109375" style="10" customWidth="1"/>
    <col min="8700" max="8700" width="11.42578125" style="10" customWidth="1"/>
    <col min="8701" max="8701" width="0.7109375" style="10" customWidth="1"/>
    <col min="8702" max="8702" width="11.42578125" style="10" customWidth="1"/>
    <col min="8703" max="8703" width="0.7109375" style="10" customWidth="1"/>
    <col min="8704" max="8704" width="11.42578125" style="10" customWidth="1"/>
    <col min="8705" max="8705" width="0.7109375" style="10" customWidth="1"/>
    <col min="8706" max="8706" width="11.42578125" style="10" customWidth="1"/>
    <col min="8707" max="8950" width="8.28515625" style="10"/>
    <col min="8951" max="8952" width="1.140625" style="10" customWidth="1"/>
    <col min="8953" max="8953" width="25.28515625" style="10" customWidth="1"/>
    <col min="8954" max="8954" width="5.28515625" style="10" customWidth="1"/>
    <col min="8955" max="8955" width="0.7109375" style="10" customWidth="1"/>
    <col min="8956" max="8956" width="11.42578125" style="10" customWidth="1"/>
    <col min="8957" max="8957" width="0.7109375" style="10" customWidth="1"/>
    <col min="8958" max="8958" width="11.42578125" style="10" customWidth="1"/>
    <col min="8959" max="8959" width="0.7109375" style="10" customWidth="1"/>
    <col min="8960" max="8960" width="11.42578125" style="10" customWidth="1"/>
    <col min="8961" max="8961" width="0.7109375" style="10" customWidth="1"/>
    <col min="8962" max="8962" width="11.42578125" style="10" customWidth="1"/>
    <col min="8963" max="9206" width="8.28515625" style="10"/>
    <col min="9207" max="9208" width="1.140625" style="10" customWidth="1"/>
    <col min="9209" max="9209" width="25.28515625" style="10" customWidth="1"/>
    <col min="9210" max="9210" width="5.28515625" style="10" customWidth="1"/>
    <col min="9211" max="9211" width="0.7109375" style="10" customWidth="1"/>
    <col min="9212" max="9212" width="11.42578125" style="10" customWidth="1"/>
    <col min="9213" max="9213" width="0.7109375" style="10" customWidth="1"/>
    <col min="9214" max="9214" width="11.42578125" style="10" customWidth="1"/>
    <col min="9215" max="9215" width="0.7109375" style="10" customWidth="1"/>
    <col min="9216" max="9216" width="11.42578125" style="10" customWidth="1"/>
    <col min="9217" max="9217" width="0.7109375" style="10" customWidth="1"/>
    <col min="9218" max="9218" width="11.42578125" style="10" customWidth="1"/>
    <col min="9219" max="9462" width="8.28515625" style="10"/>
    <col min="9463" max="9464" width="1.140625" style="10" customWidth="1"/>
    <col min="9465" max="9465" width="25.28515625" style="10" customWidth="1"/>
    <col min="9466" max="9466" width="5.28515625" style="10" customWidth="1"/>
    <col min="9467" max="9467" width="0.7109375" style="10" customWidth="1"/>
    <col min="9468" max="9468" width="11.42578125" style="10" customWidth="1"/>
    <col min="9469" max="9469" width="0.7109375" style="10" customWidth="1"/>
    <col min="9470" max="9470" width="11.42578125" style="10" customWidth="1"/>
    <col min="9471" max="9471" width="0.7109375" style="10" customWidth="1"/>
    <col min="9472" max="9472" width="11.42578125" style="10" customWidth="1"/>
    <col min="9473" max="9473" width="0.7109375" style="10" customWidth="1"/>
    <col min="9474" max="9474" width="11.42578125" style="10" customWidth="1"/>
    <col min="9475" max="9718" width="8.28515625" style="10"/>
    <col min="9719" max="9720" width="1.140625" style="10" customWidth="1"/>
    <col min="9721" max="9721" width="25.28515625" style="10" customWidth="1"/>
    <col min="9722" max="9722" width="5.28515625" style="10" customWidth="1"/>
    <col min="9723" max="9723" width="0.7109375" style="10" customWidth="1"/>
    <col min="9724" max="9724" width="11.42578125" style="10" customWidth="1"/>
    <col min="9725" max="9725" width="0.7109375" style="10" customWidth="1"/>
    <col min="9726" max="9726" width="11.42578125" style="10" customWidth="1"/>
    <col min="9727" max="9727" width="0.7109375" style="10" customWidth="1"/>
    <col min="9728" max="9728" width="11.42578125" style="10" customWidth="1"/>
    <col min="9729" max="9729" width="0.7109375" style="10" customWidth="1"/>
    <col min="9730" max="9730" width="11.42578125" style="10" customWidth="1"/>
    <col min="9731" max="9974" width="8.28515625" style="10"/>
    <col min="9975" max="9976" width="1.140625" style="10" customWidth="1"/>
    <col min="9977" max="9977" width="25.28515625" style="10" customWidth="1"/>
    <col min="9978" max="9978" width="5.28515625" style="10" customWidth="1"/>
    <col min="9979" max="9979" width="0.7109375" style="10" customWidth="1"/>
    <col min="9980" max="9980" width="11.42578125" style="10" customWidth="1"/>
    <col min="9981" max="9981" width="0.7109375" style="10" customWidth="1"/>
    <col min="9982" max="9982" width="11.42578125" style="10" customWidth="1"/>
    <col min="9983" max="9983" width="0.7109375" style="10" customWidth="1"/>
    <col min="9984" max="9984" width="11.42578125" style="10" customWidth="1"/>
    <col min="9985" max="9985" width="0.7109375" style="10" customWidth="1"/>
    <col min="9986" max="9986" width="11.42578125" style="10" customWidth="1"/>
    <col min="9987" max="10230" width="8.28515625" style="10"/>
    <col min="10231" max="10232" width="1.140625" style="10" customWidth="1"/>
    <col min="10233" max="10233" width="25.28515625" style="10" customWidth="1"/>
    <col min="10234" max="10234" width="5.28515625" style="10" customWidth="1"/>
    <col min="10235" max="10235" width="0.7109375" style="10" customWidth="1"/>
    <col min="10236" max="10236" width="11.42578125" style="10" customWidth="1"/>
    <col min="10237" max="10237" width="0.7109375" style="10" customWidth="1"/>
    <col min="10238" max="10238" width="11.42578125" style="10" customWidth="1"/>
    <col min="10239" max="10239" width="0.7109375" style="10" customWidth="1"/>
    <col min="10240" max="10240" width="11.42578125" style="10" customWidth="1"/>
    <col min="10241" max="10241" width="0.7109375" style="10" customWidth="1"/>
    <col min="10242" max="10242" width="11.42578125" style="10" customWidth="1"/>
    <col min="10243" max="10486" width="8.28515625" style="10"/>
    <col min="10487" max="10488" width="1.140625" style="10" customWidth="1"/>
    <col min="10489" max="10489" width="25.28515625" style="10" customWidth="1"/>
    <col min="10490" max="10490" width="5.28515625" style="10" customWidth="1"/>
    <col min="10491" max="10491" width="0.7109375" style="10" customWidth="1"/>
    <col min="10492" max="10492" width="11.42578125" style="10" customWidth="1"/>
    <col min="10493" max="10493" width="0.7109375" style="10" customWidth="1"/>
    <col min="10494" max="10494" width="11.42578125" style="10" customWidth="1"/>
    <col min="10495" max="10495" width="0.7109375" style="10" customWidth="1"/>
    <col min="10496" max="10496" width="11.42578125" style="10" customWidth="1"/>
    <col min="10497" max="10497" width="0.7109375" style="10" customWidth="1"/>
    <col min="10498" max="10498" width="11.42578125" style="10" customWidth="1"/>
    <col min="10499" max="10742" width="8.28515625" style="10"/>
    <col min="10743" max="10744" width="1.140625" style="10" customWidth="1"/>
    <col min="10745" max="10745" width="25.28515625" style="10" customWidth="1"/>
    <col min="10746" max="10746" width="5.28515625" style="10" customWidth="1"/>
    <col min="10747" max="10747" width="0.7109375" style="10" customWidth="1"/>
    <col min="10748" max="10748" width="11.42578125" style="10" customWidth="1"/>
    <col min="10749" max="10749" width="0.7109375" style="10" customWidth="1"/>
    <col min="10750" max="10750" width="11.42578125" style="10" customWidth="1"/>
    <col min="10751" max="10751" width="0.7109375" style="10" customWidth="1"/>
    <col min="10752" max="10752" width="11.42578125" style="10" customWidth="1"/>
    <col min="10753" max="10753" width="0.7109375" style="10" customWidth="1"/>
    <col min="10754" max="10754" width="11.42578125" style="10" customWidth="1"/>
    <col min="10755" max="10998" width="8.28515625" style="10"/>
    <col min="10999" max="11000" width="1.140625" style="10" customWidth="1"/>
    <col min="11001" max="11001" width="25.28515625" style="10" customWidth="1"/>
    <col min="11002" max="11002" width="5.28515625" style="10" customWidth="1"/>
    <col min="11003" max="11003" width="0.7109375" style="10" customWidth="1"/>
    <col min="11004" max="11004" width="11.42578125" style="10" customWidth="1"/>
    <col min="11005" max="11005" width="0.7109375" style="10" customWidth="1"/>
    <col min="11006" max="11006" width="11.42578125" style="10" customWidth="1"/>
    <col min="11007" max="11007" width="0.7109375" style="10" customWidth="1"/>
    <col min="11008" max="11008" width="11.42578125" style="10" customWidth="1"/>
    <col min="11009" max="11009" width="0.7109375" style="10" customWidth="1"/>
    <col min="11010" max="11010" width="11.42578125" style="10" customWidth="1"/>
    <col min="11011" max="11254" width="8.28515625" style="10"/>
    <col min="11255" max="11256" width="1.140625" style="10" customWidth="1"/>
    <col min="11257" max="11257" width="25.28515625" style="10" customWidth="1"/>
    <col min="11258" max="11258" width="5.28515625" style="10" customWidth="1"/>
    <col min="11259" max="11259" width="0.7109375" style="10" customWidth="1"/>
    <col min="11260" max="11260" width="11.42578125" style="10" customWidth="1"/>
    <col min="11261" max="11261" width="0.7109375" style="10" customWidth="1"/>
    <col min="11262" max="11262" width="11.42578125" style="10" customWidth="1"/>
    <col min="11263" max="11263" width="0.7109375" style="10" customWidth="1"/>
    <col min="11264" max="11264" width="11.42578125" style="10" customWidth="1"/>
    <col min="11265" max="11265" width="0.7109375" style="10" customWidth="1"/>
    <col min="11266" max="11266" width="11.42578125" style="10" customWidth="1"/>
    <col min="11267" max="11510" width="8.28515625" style="10"/>
    <col min="11511" max="11512" width="1.140625" style="10" customWidth="1"/>
    <col min="11513" max="11513" width="25.28515625" style="10" customWidth="1"/>
    <col min="11514" max="11514" width="5.28515625" style="10" customWidth="1"/>
    <col min="11515" max="11515" width="0.7109375" style="10" customWidth="1"/>
    <col min="11516" max="11516" width="11.42578125" style="10" customWidth="1"/>
    <col min="11517" max="11517" width="0.7109375" style="10" customWidth="1"/>
    <col min="11518" max="11518" width="11.42578125" style="10" customWidth="1"/>
    <col min="11519" max="11519" width="0.7109375" style="10" customWidth="1"/>
    <col min="11520" max="11520" width="11.42578125" style="10" customWidth="1"/>
    <col min="11521" max="11521" width="0.7109375" style="10" customWidth="1"/>
    <col min="11522" max="11522" width="11.42578125" style="10" customWidth="1"/>
    <col min="11523" max="11766" width="8.28515625" style="10"/>
    <col min="11767" max="11768" width="1.140625" style="10" customWidth="1"/>
    <col min="11769" max="11769" width="25.28515625" style="10" customWidth="1"/>
    <col min="11770" max="11770" width="5.28515625" style="10" customWidth="1"/>
    <col min="11771" max="11771" width="0.7109375" style="10" customWidth="1"/>
    <col min="11772" max="11772" width="11.42578125" style="10" customWidth="1"/>
    <col min="11773" max="11773" width="0.7109375" style="10" customWidth="1"/>
    <col min="11774" max="11774" width="11.42578125" style="10" customWidth="1"/>
    <col min="11775" max="11775" width="0.7109375" style="10" customWidth="1"/>
    <col min="11776" max="11776" width="11.42578125" style="10" customWidth="1"/>
    <col min="11777" max="11777" width="0.7109375" style="10" customWidth="1"/>
    <col min="11778" max="11778" width="11.42578125" style="10" customWidth="1"/>
    <col min="11779" max="12022" width="8.28515625" style="10"/>
    <col min="12023" max="12024" width="1.140625" style="10" customWidth="1"/>
    <col min="12025" max="12025" width="25.28515625" style="10" customWidth="1"/>
    <col min="12026" max="12026" width="5.28515625" style="10" customWidth="1"/>
    <col min="12027" max="12027" width="0.7109375" style="10" customWidth="1"/>
    <col min="12028" max="12028" width="11.42578125" style="10" customWidth="1"/>
    <col min="12029" max="12029" width="0.7109375" style="10" customWidth="1"/>
    <col min="12030" max="12030" width="11.42578125" style="10" customWidth="1"/>
    <col min="12031" max="12031" width="0.7109375" style="10" customWidth="1"/>
    <col min="12032" max="12032" width="11.42578125" style="10" customWidth="1"/>
    <col min="12033" max="12033" width="0.7109375" style="10" customWidth="1"/>
    <col min="12034" max="12034" width="11.42578125" style="10" customWidth="1"/>
    <col min="12035" max="12278" width="8.28515625" style="10"/>
    <col min="12279" max="12280" width="1.140625" style="10" customWidth="1"/>
    <col min="12281" max="12281" width="25.28515625" style="10" customWidth="1"/>
    <col min="12282" max="12282" width="5.28515625" style="10" customWidth="1"/>
    <col min="12283" max="12283" width="0.7109375" style="10" customWidth="1"/>
    <col min="12284" max="12284" width="11.42578125" style="10" customWidth="1"/>
    <col min="12285" max="12285" width="0.7109375" style="10" customWidth="1"/>
    <col min="12286" max="12286" width="11.42578125" style="10" customWidth="1"/>
    <col min="12287" max="12287" width="0.7109375" style="10" customWidth="1"/>
    <col min="12288" max="12288" width="11.42578125" style="10" customWidth="1"/>
    <col min="12289" max="12289" width="0.7109375" style="10" customWidth="1"/>
    <col min="12290" max="12290" width="11.42578125" style="10" customWidth="1"/>
    <col min="12291" max="12534" width="8.28515625" style="10"/>
    <col min="12535" max="12536" width="1.140625" style="10" customWidth="1"/>
    <col min="12537" max="12537" width="25.28515625" style="10" customWidth="1"/>
    <col min="12538" max="12538" width="5.28515625" style="10" customWidth="1"/>
    <col min="12539" max="12539" width="0.7109375" style="10" customWidth="1"/>
    <col min="12540" max="12540" width="11.42578125" style="10" customWidth="1"/>
    <col min="12541" max="12541" width="0.7109375" style="10" customWidth="1"/>
    <col min="12542" max="12542" width="11.42578125" style="10" customWidth="1"/>
    <col min="12543" max="12543" width="0.7109375" style="10" customWidth="1"/>
    <col min="12544" max="12544" width="11.42578125" style="10" customWidth="1"/>
    <col min="12545" max="12545" width="0.7109375" style="10" customWidth="1"/>
    <col min="12546" max="12546" width="11.42578125" style="10" customWidth="1"/>
    <col min="12547" max="12790" width="8.28515625" style="10"/>
    <col min="12791" max="12792" width="1.140625" style="10" customWidth="1"/>
    <col min="12793" max="12793" width="25.28515625" style="10" customWidth="1"/>
    <col min="12794" max="12794" width="5.28515625" style="10" customWidth="1"/>
    <col min="12795" max="12795" width="0.7109375" style="10" customWidth="1"/>
    <col min="12796" max="12796" width="11.42578125" style="10" customWidth="1"/>
    <col min="12797" max="12797" width="0.7109375" style="10" customWidth="1"/>
    <col min="12798" max="12798" width="11.42578125" style="10" customWidth="1"/>
    <col min="12799" max="12799" width="0.7109375" style="10" customWidth="1"/>
    <col min="12800" max="12800" width="11.42578125" style="10" customWidth="1"/>
    <col min="12801" max="12801" width="0.7109375" style="10" customWidth="1"/>
    <col min="12802" max="12802" width="11.42578125" style="10" customWidth="1"/>
    <col min="12803" max="13046" width="8.28515625" style="10"/>
    <col min="13047" max="13048" width="1.140625" style="10" customWidth="1"/>
    <col min="13049" max="13049" width="25.28515625" style="10" customWidth="1"/>
    <col min="13050" max="13050" width="5.28515625" style="10" customWidth="1"/>
    <col min="13051" max="13051" width="0.7109375" style="10" customWidth="1"/>
    <col min="13052" max="13052" width="11.42578125" style="10" customWidth="1"/>
    <col min="13053" max="13053" width="0.7109375" style="10" customWidth="1"/>
    <col min="13054" max="13054" width="11.42578125" style="10" customWidth="1"/>
    <col min="13055" max="13055" width="0.7109375" style="10" customWidth="1"/>
    <col min="13056" max="13056" width="11.42578125" style="10" customWidth="1"/>
    <col min="13057" max="13057" width="0.7109375" style="10" customWidth="1"/>
    <col min="13058" max="13058" width="11.42578125" style="10" customWidth="1"/>
    <col min="13059" max="13302" width="8.28515625" style="10"/>
    <col min="13303" max="13304" width="1.140625" style="10" customWidth="1"/>
    <col min="13305" max="13305" width="25.28515625" style="10" customWidth="1"/>
    <col min="13306" max="13306" width="5.28515625" style="10" customWidth="1"/>
    <col min="13307" max="13307" width="0.7109375" style="10" customWidth="1"/>
    <col min="13308" max="13308" width="11.42578125" style="10" customWidth="1"/>
    <col min="13309" max="13309" width="0.7109375" style="10" customWidth="1"/>
    <col min="13310" max="13310" width="11.42578125" style="10" customWidth="1"/>
    <col min="13311" max="13311" width="0.7109375" style="10" customWidth="1"/>
    <col min="13312" max="13312" width="11.42578125" style="10" customWidth="1"/>
    <col min="13313" max="13313" width="0.7109375" style="10" customWidth="1"/>
    <col min="13314" max="13314" width="11.42578125" style="10" customWidth="1"/>
    <col min="13315" max="13558" width="8.28515625" style="10"/>
    <col min="13559" max="13560" width="1.140625" style="10" customWidth="1"/>
    <col min="13561" max="13561" width="25.28515625" style="10" customWidth="1"/>
    <col min="13562" max="13562" width="5.28515625" style="10" customWidth="1"/>
    <col min="13563" max="13563" width="0.7109375" style="10" customWidth="1"/>
    <col min="13564" max="13564" width="11.42578125" style="10" customWidth="1"/>
    <col min="13565" max="13565" width="0.7109375" style="10" customWidth="1"/>
    <col min="13566" max="13566" width="11.42578125" style="10" customWidth="1"/>
    <col min="13567" max="13567" width="0.7109375" style="10" customWidth="1"/>
    <col min="13568" max="13568" width="11.42578125" style="10" customWidth="1"/>
    <col min="13569" max="13569" width="0.7109375" style="10" customWidth="1"/>
    <col min="13570" max="13570" width="11.42578125" style="10" customWidth="1"/>
    <col min="13571" max="13814" width="8.28515625" style="10"/>
    <col min="13815" max="13816" width="1.140625" style="10" customWidth="1"/>
    <col min="13817" max="13817" width="25.28515625" style="10" customWidth="1"/>
    <col min="13818" max="13818" width="5.28515625" style="10" customWidth="1"/>
    <col min="13819" max="13819" width="0.7109375" style="10" customWidth="1"/>
    <col min="13820" max="13820" width="11.42578125" style="10" customWidth="1"/>
    <col min="13821" max="13821" width="0.7109375" style="10" customWidth="1"/>
    <col min="13822" max="13822" width="11.42578125" style="10" customWidth="1"/>
    <col min="13823" max="13823" width="0.7109375" style="10" customWidth="1"/>
    <col min="13824" max="13824" width="11.42578125" style="10" customWidth="1"/>
    <col min="13825" max="13825" width="0.7109375" style="10" customWidth="1"/>
    <col min="13826" max="13826" width="11.42578125" style="10" customWidth="1"/>
    <col min="13827" max="14070" width="8.28515625" style="10"/>
    <col min="14071" max="14072" width="1.140625" style="10" customWidth="1"/>
    <col min="14073" max="14073" width="25.28515625" style="10" customWidth="1"/>
    <col min="14074" max="14074" width="5.28515625" style="10" customWidth="1"/>
    <col min="14075" max="14075" width="0.7109375" style="10" customWidth="1"/>
    <col min="14076" max="14076" width="11.42578125" style="10" customWidth="1"/>
    <col min="14077" max="14077" width="0.7109375" style="10" customWidth="1"/>
    <col min="14078" max="14078" width="11.42578125" style="10" customWidth="1"/>
    <col min="14079" max="14079" width="0.7109375" style="10" customWidth="1"/>
    <col min="14080" max="14080" width="11.42578125" style="10" customWidth="1"/>
    <col min="14081" max="14081" width="0.7109375" style="10" customWidth="1"/>
    <col min="14082" max="14082" width="11.42578125" style="10" customWidth="1"/>
    <col min="14083" max="14326" width="8.28515625" style="10"/>
    <col min="14327" max="14328" width="1.140625" style="10" customWidth="1"/>
    <col min="14329" max="14329" width="25.28515625" style="10" customWidth="1"/>
    <col min="14330" max="14330" width="5.28515625" style="10" customWidth="1"/>
    <col min="14331" max="14331" width="0.7109375" style="10" customWidth="1"/>
    <col min="14332" max="14332" width="11.42578125" style="10" customWidth="1"/>
    <col min="14333" max="14333" width="0.7109375" style="10" customWidth="1"/>
    <col min="14334" max="14334" width="11.42578125" style="10" customWidth="1"/>
    <col min="14335" max="14335" width="0.7109375" style="10" customWidth="1"/>
    <col min="14336" max="14336" width="11.42578125" style="10" customWidth="1"/>
    <col min="14337" max="14337" width="0.7109375" style="10" customWidth="1"/>
    <col min="14338" max="14338" width="11.42578125" style="10" customWidth="1"/>
    <col min="14339" max="14582" width="8.28515625" style="10"/>
    <col min="14583" max="14584" width="1.140625" style="10" customWidth="1"/>
    <col min="14585" max="14585" width="25.28515625" style="10" customWidth="1"/>
    <col min="14586" max="14586" width="5.28515625" style="10" customWidth="1"/>
    <col min="14587" max="14587" width="0.7109375" style="10" customWidth="1"/>
    <col min="14588" max="14588" width="11.42578125" style="10" customWidth="1"/>
    <col min="14589" max="14589" width="0.7109375" style="10" customWidth="1"/>
    <col min="14590" max="14590" width="11.42578125" style="10" customWidth="1"/>
    <col min="14591" max="14591" width="0.7109375" style="10" customWidth="1"/>
    <col min="14592" max="14592" width="11.42578125" style="10" customWidth="1"/>
    <col min="14593" max="14593" width="0.7109375" style="10" customWidth="1"/>
    <col min="14594" max="14594" width="11.42578125" style="10" customWidth="1"/>
    <col min="14595" max="14838" width="8.28515625" style="10"/>
    <col min="14839" max="14840" width="1.140625" style="10" customWidth="1"/>
    <col min="14841" max="14841" width="25.28515625" style="10" customWidth="1"/>
    <col min="14842" max="14842" width="5.28515625" style="10" customWidth="1"/>
    <col min="14843" max="14843" width="0.7109375" style="10" customWidth="1"/>
    <col min="14844" max="14844" width="11.42578125" style="10" customWidth="1"/>
    <col min="14845" max="14845" width="0.7109375" style="10" customWidth="1"/>
    <col min="14846" max="14846" width="11.42578125" style="10" customWidth="1"/>
    <col min="14847" max="14847" width="0.7109375" style="10" customWidth="1"/>
    <col min="14848" max="14848" width="11.42578125" style="10" customWidth="1"/>
    <col min="14849" max="14849" width="0.7109375" style="10" customWidth="1"/>
    <col min="14850" max="14850" width="11.42578125" style="10" customWidth="1"/>
    <col min="14851" max="15094" width="8.28515625" style="10"/>
    <col min="15095" max="15096" width="1.140625" style="10" customWidth="1"/>
    <col min="15097" max="15097" width="25.28515625" style="10" customWidth="1"/>
    <col min="15098" max="15098" width="5.28515625" style="10" customWidth="1"/>
    <col min="15099" max="15099" width="0.7109375" style="10" customWidth="1"/>
    <col min="15100" max="15100" width="11.42578125" style="10" customWidth="1"/>
    <col min="15101" max="15101" width="0.7109375" style="10" customWidth="1"/>
    <col min="15102" max="15102" width="11.42578125" style="10" customWidth="1"/>
    <col min="15103" max="15103" width="0.7109375" style="10" customWidth="1"/>
    <col min="15104" max="15104" width="11.42578125" style="10" customWidth="1"/>
    <col min="15105" max="15105" width="0.7109375" style="10" customWidth="1"/>
    <col min="15106" max="15106" width="11.42578125" style="10" customWidth="1"/>
    <col min="15107" max="15350" width="8.28515625" style="10"/>
    <col min="15351" max="15352" width="1.140625" style="10" customWidth="1"/>
    <col min="15353" max="15353" width="25.28515625" style="10" customWidth="1"/>
    <col min="15354" max="15354" width="5.28515625" style="10" customWidth="1"/>
    <col min="15355" max="15355" width="0.7109375" style="10" customWidth="1"/>
    <col min="15356" max="15356" width="11.42578125" style="10" customWidth="1"/>
    <col min="15357" max="15357" width="0.7109375" style="10" customWidth="1"/>
    <col min="15358" max="15358" width="11.42578125" style="10" customWidth="1"/>
    <col min="15359" max="15359" width="0.7109375" style="10" customWidth="1"/>
    <col min="15360" max="15360" width="11.42578125" style="10" customWidth="1"/>
    <col min="15361" max="15361" width="0.7109375" style="10" customWidth="1"/>
    <col min="15362" max="15362" width="11.42578125" style="10" customWidth="1"/>
    <col min="15363" max="15606" width="8.28515625" style="10"/>
    <col min="15607" max="15608" width="1.140625" style="10" customWidth="1"/>
    <col min="15609" max="15609" width="25.28515625" style="10" customWidth="1"/>
    <col min="15610" max="15610" width="5.28515625" style="10" customWidth="1"/>
    <col min="15611" max="15611" width="0.7109375" style="10" customWidth="1"/>
    <col min="15612" max="15612" width="11.42578125" style="10" customWidth="1"/>
    <col min="15613" max="15613" width="0.7109375" style="10" customWidth="1"/>
    <col min="15614" max="15614" width="11.42578125" style="10" customWidth="1"/>
    <col min="15615" max="15615" width="0.7109375" style="10" customWidth="1"/>
    <col min="15616" max="15616" width="11.42578125" style="10" customWidth="1"/>
    <col min="15617" max="15617" width="0.7109375" style="10" customWidth="1"/>
    <col min="15618" max="15618" width="11.42578125" style="10" customWidth="1"/>
    <col min="15619" max="15862" width="8.28515625" style="10"/>
    <col min="15863" max="15864" width="1.140625" style="10" customWidth="1"/>
    <col min="15865" max="15865" width="25.28515625" style="10" customWidth="1"/>
    <col min="15866" max="15866" width="5.28515625" style="10" customWidth="1"/>
    <col min="15867" max="15867" width="0.7109375" style="10" customWidth="1"/>
    <col min="15868" max="15868" width="11.42578125" style="10" customWidth="1"/>
    <col min="15869" max="15869" width="0.7109375" style="10" customWidth="1"/>
    <col min="15870" max="15870" width="11.42578125" style="10" customWidth="1"/>
    <col min="15871" max="15871" width="0.7109375" style="10" customWidth="1"/>
    <col min="15872" max="15872" width="11.42578125" style="10" customWidth="1"/>
    <col min="15873" max="15873" width="0.7109375" style="10" customWidth="1"/>
    <col min="15874" max="15874" width="11.42578125" style="10" customWidth="1"/>
    <col min="15875" max="16384" width="8.28515625" style="10"/>
  </cols>
  <sheetData>
    <row r="1" spans="1:16" ht="20.100000000000001" customHeight="1">
      <c r="A1" s="20" t="s">
        <v>0</v>
      </c>
    </row>
    <row r="2" spans="1:16" ht="20.100000000000001" customHeight="1">
      <c r="A2" s="431" t="s">
        <v>73</v>
      </c>
      <c r="B2" s="1"/>
      <c r="C2" s="2"/>
      <c r="E2" s="2"/>
    </row>
    <row r="3" spans="1:16" ht="20.100000000000001" customHeight="1">
      <c r="A3" s="66" t="s">
        <v>273</v>
      </c>
      <c r="B3" s="6"/>
      <c r="C3" s="7"/>
      <c r="D3" s="8"/>
      <c r="E3" s="7"/>
      <c r="F3" s="67"/>
      <c r="G3" s="67"/>
      <c r="H3" s="108"/>
      <c r="I3" s="67"/>
      <c r="J3" s="67"/>
      <c r="K3" s="67"/>
      <c r="L3" s="108"/>
    </row>
    <row r="4" spans="1:16" ht="21.75" customHeight="1">
      <c r="A4" s="20"/>
      <c r="B4" s="20"/>
      <c r="C4" s="5"/>
      <c r="E4" s="11"/>
    </row>
    <row r="5" spans="1:16" ht="20.100000000000001" customHeight="1">
      <c r="A5" s="20"/>
      <c r="B5" s="1"/>
      <c r="C5" s="2"/>
      <c r="E5" s="2"/>
      <c r="F5" s="472" t="s">
        <v>2</v>
      </c>
      <c r="G5" s="472"/>
      <c r="H5" s="472"/>
      <c r="I5" s="70"/>
      <c r="J5" s="472" t="s">
        <v>3</v>
      </c>
      <c r="K5" s="472"/>
      <c r="L5" s="472"/>
    </row>
    <row r="6" spans="1:16" ht="20.100000000000001" customHeight="1">
      <c r="A6" s="20"/>
      <c r="B6" s="1"/>
      <c r="C6" s="2"/>
      <c r="E6" s="2"/>
      <c r="F6" s="13" t="s">
        <v>4</v>
      </c>
      <c r="G6" s="70"/>
      <c r="H6" s="110" t="s">
        <v>4</v>
      </c>
      <c r="I6" s="70"/>
      <c r="J6" s="13" t="s">
        <v>4</v>
      </c>
      <c r="K6" s="70"/>
      <c r="L6" s="110" t="s">
        <v>4</v>
      </c>
    </row>
    <row r="7" spans="1:16" ht="20.100000000000001" customHeight="1">
      <c r="A7" s="20"/>
      <c r="B7" s="1"/>
      <c r="C7" s="2"/>
      <c r="E7" s="2"/>
      <c r="F7" s="432" t="s">
        <v>267</v>
      </c>
      <c r="G7" s="70"/>
      <c r="H7" s="111" t="s">
        <v>267</v>
      </c>
      <c r="I7" s="70"/>
      <c r="J7" s="432" t="s">
        <v>267</v>
      </c>
      <c r="K7" s="70"/>
      <c r="L7" s="111" t="s">
        <v>267</v>
      </c>
    </row>
    <row r="8" spans="1:16" ht="20.100000000000001" customHeight="1">
      <c r="C8" s="11"/>
      <c r="D8" s="15"/>
      <c r="E8" s="16"/>
      <c r="F8" s="110" t="s">
        <v>229</v>
      </c>
      <c r="G8" s="114"/>
      <c r="H8" s="110" t="s">
        <v>200</v>
      </c>
      <c r="I8" s="110"/>
      <c r="J8" s="110" t="s">
        <v>229</v>
      </c>
      <c r="K8" s="114"/>
      <c r="L8" s="110" t="s">
        <v>200</v>
      </c>
    </row>
    <row r="9" spans="1:16" ht="20.100000000000001" customHeight="1">
      <c r="C9" s="11"/>
      <c r="D9" s="17" t="s">
        <v>7</v>
      </c>
      <c r="E9" s="16"/>
      <c r="F9" s="18" t="s">
        <v>8</v>
      </c>
      <c r="G9" s="13"/>
      <c r="H9" s="115" t="s">
        <v>8</v>
      </c>
      <c r="I9" s="13"/>
      <c r="J9" s="18" t="s">
        <v>8</v>
      </c>
      <c r="K9" s="13"/>
      <c r="L9" s="115" t="s">
        <v>8</v>
      </c>
    </row>
    <row r="10" spans="1:16" ht="6" customHeight="1">
      <c r="A10" s="20"/>
      <c r="C10" s="11"/>
      <c r="D10" s="68"/>
      <c r="E10" s="16"/>
      <c r="F10" s="69"/>
      <c r="G10" s="13"/>
      <c r="H10" s="110"/>
      <c r="I10" s="13"/>
      <c r="J10" s="69"/>
      <c r="K10" s="13"/>
      <c r="L10" s="110"/>
    </row>
    <row r="11" spans="1:16" ht="19.5" customHeight="1">
      <c r="A11" s="20" t="s">
        <v>74</v>
      </c>
      <c r="C11" s="11"/>
      <c r="D11" s="68"/>
      <c r="E11" s="16"/>
      <c r="F11" s="69"/>
      <c r="G11" s="13"/>
      <c r="H11" s="110"/>
      <c r="I11" s="13"/>
      <c r="J11" s="69"/>
      <c r="K11" s="13"/>
      <c r="L11" s="110"/>
    </row>
    <row r="12" spans="1:16" ht="6" customHeight="1">
      <c r="C12" s="11"/>
      <c r="D12" s="68"/>
      <c r="E12" s="16"/>
      <c r="F12" s="69"/>
      <c r="G12" s="13"/>
      <c r="H12" s="110"/>
      <c r="I12" s="13"/>
      <c r="J12" s="69"/>
      <c r="K12" s="13"/>
      <c r="L12" s="110"/>
    </row>
    <row r="13" spans="1:16" ht="19.5" customHeight="1">
      <c r="A13" s="433" t="s">
        <v>75</v>
      </c>
      <c r="B13" s="433"/>
      <c r="C13" s="5"/>
      <c r="E13" s="11"/>
      <c r="F13" s="24">
        <v>5617703634</v>
      </c>
      <c r="H13" s="119">
        <v>3074848534</v>
      </c>
      <c r="J13" s="24">
        <v>3493326338</v>
      </c>
      <c r="L13" s="119">
        <v>2271165251</v>
      </c>
      <c r="O13" s="14"/>
      <c r="P13" s="14"/>
    </row>
    <row r="14" spans="1:16" ht="19.5" customHeight="1">
      <c r="A14" s="433" t="s">
        <v>76</v>
      </c>
      <c r="B14" s="433"/>
      <c r="C14" s="5"/>
      <c r="E14" s="11"/>
      <c r="F14" s="24">
        <v>133025155</v>
      </c>
      <c r="H14" s="119">
        <v>159896788</v>
      </c>
      <c r="J14" s="24">
        <v>6541223</v>
      </c>
      <c r="L14" s="119">
        <v>0</v>
      </c>
      <c r="O14" s="14"/>
      <c r="P14" s="14"/>
    </row>
    <row r="15" spans="1:16" ht="19.5" customHeight="1">
      <c r="A15" s="433" t="s">
        <v>77</v>
      </c>
      <c r="B15" s="433"/>
      <c r="C15" s="5"/>
      <c r="E15" s="11"/>
      <c r="F15" s="24">
        <v>265293681</v>
      </c>
      <c r="H15" s="119">
        <v>200172948</v>
      </c>
      <c r="J15" s="24">
        <v>94340857</v>
      </c>
      <c r="L15" s="119">
        <v>92325626</v>
      </c>
      <c r="O15" s="14"/>
      <c r="P15" s="14"/>
    </row>
    <row r="16" spans="1:16" ht="19.5" customHeight="1">
      <c r="A16" s="433" t="s">
        <v>78</v>
      </c>
      <c r="B16" s="433"/>
      <c r="C16" s="5"/>
      <c r="E16" s="11"/>
      <c r="F16" s="24">
        <v>187526897</v>
      </c>
      <c r="H16" s="119">
        <v>37558948</v>
      </c>
      <c r="J16" s="24">
        <v>0</v>
      </c>
      <c r="L16" s="119">
        <v>0</v>
      </c>
      <c r="O16" s="14"/>
      <c r="P16" s="14"/>
    </row>
    <row r="17" spans="1:16" ht="19.5" customHeight="1">
      <c r="A17" s="433" t="s">
        <v>79</v>
      </c>
      <c r="B17" s="433"/>
      <c r="C17" s="5"/>
      <c r="E17" s="11"/>
      <c r="F17" s="24">
        <v>-3758920676</v>
      </c>
      <c r="H17" s="119">
        <v>-2413835230</v>
      </c>
      <c r="J17" s="24">
        <v>-2493469923</v>
      </c>
      <c r="L17" s="119">
        <v>-1679968614</v>
      </c>
      <c r="O17" s="14"/>
      <c r="P17" s="14"/>
    </row>
    <row r="18" spans="1:16" ht="19.5" customHeight="1">
      <c r="A18" s="433" t="s">
        <v>80</v>
      </c>
      <c r="B18" s="433"/>
      <c r="C18" s="5"/>
      <c r="E18" s="11"/>
      <c r="F18" s="24">
        <v>-102055188</v>
      </c>
      <c r="H18" s="119">
        <v>-116638825</v>
      </c>
      <c r="J18" s="24">
        <v>-4577057</v>
      </c>
      <c r="L18" s="119">
        <v>0</v>
      </c>
      <c r="O18" s="14"/>
      <c r="P18" s="14"/>
    </row>
    <row r="19" spans="1:16" ht="19.5" customHeight="1">
      <c r="A19" s="433" t="s">
        <v>81</v>
      </c>
      <c r="B19" s="433"/>
      <c r="C19" s="5"/>
      <c r="E19" s="11"/>
      <c r="F19" s="24">
        <v>-248448032</v>
      </c>
      <c r="H19" s="119">
        <v>-193816920</v>
      </c>
      <c r="J19" s="24">
        <v>-93135678</v>
      </c>
      <c r="L19" s="119">
        <v>-96977190</v>
      </c>
      <c r="O19" s="14"/>
      <c r="P19" s="14"/>
    </row>
    <row r="20" spans="1:16" ht="19.5" customHeight="1">
      <c r="A20" s="433" t="s">
        <v>82</v>
      </c>
      <c r="B20" s="433"/>
      <c r="C20" s="5"/>
      <c r="E20" s="11"/>
      <c r="F20" s="247">
        <v>-110257456</v>
      </c>
      <c r="H20" s="248">
        <v>-24825280</v>
      </c>
      <c r="J20" s="247">
        <v>0</v>
      </c>
      <c r="L20" s="248">
        <v>0</v>
      </c>
      <c r="O20" s="14"/>
      <c r="P20" s="14"/>
    </row>
    <row r="21" spans="1:16" ht="6" customHeight="1">
      <c r="A21" s="20"/>
      <c r="B21" s="20"/>
      <c r="C21" s="11"/>
      <c r="E21" s="11"/>
      <c r="F21" s="21"/>
      <c r="J21" s="21"/>
    </row>
    <row r="22" spans="1:16" ht="19.5" customHeight="1">
      <c r="A22" s="20" t="s">
        <v>83</v>
      </c>
      <c r="C22" s="11"/>
      <c r="E22" s="11"/>
      <c r="F22" s="24">
        <f>SUM(F13:F21)</f>
        <v>1983868015</v>
      </c>
      <c r="H22" s="119">
        <f>SUM(H13:H21)</f>
        <v>723360963</v>
      </c>
      <c r="J22" s="24">
        <f>SUM(J13:J21)</f>
        <v>1003025760</v>
      </c>
      <c r="L22" s="119">
        <f>SUM(L13:L21)</f>
        <v>586545073</v>
      </c>
    </row>
    <row r="23" spans="1:16" ht="19.5" customHeight="1">
      <c r="A23" s="10" t="s">
        <v>84</v>
      </c>
      <c r="C23" s="11"/>
      <c r="E23" s="11"/>
      <c r="F23" s="247">
        <v>108290499</v>
      </c>
      <c r="H23" s="248">
        <v>58613485</v>
      </c>
      <c r="J23" s="247">
        <v>227850030</v>
      </c>
      <c r="L23" s="248">
        <v>177650816</v>
      </c>
      <c r="O23" s="14"/>
      <c r="P23" s="14"/>
    </row>
    <row r="24" spans="1:16" ht="6" customHeight="1">
      <c r="A24" s="20"/>
      <c r="B24" s="20"/>
      <c r="C24" s="11"/>
      <c r="E24" s="11"/>
      <c r="F24" s="21"/>
      <c r="J24" s="21"/>
    </row>
    <row r="25" spans="1:16" ht="19.5" customHeight="1">
      <c r="A25" s="20" t="s">
        <v>85</v>
      </c>
      <c r="C25" s="11"/>
      <c r="E25" s="11"/>
      <c r="F25" s="34">
        <f>SUM(F22:F23)</f>
        <v>2092158514</v>
      </c>
      <c r="H25" s="120">
        <f>SUM(H22:H23)</f>
        <v>781974448</v>
      </c>
      <c r="J25" s="34">
        <f>SUM(J22:J23)</f>
        <v>1230875790</v>
      </c>
      <c r="L25" s="120">
        <f>SUM(L22:L23)</f>
        <v>764195889</v>
      </c>
    </row>
    <row r="26" spans="1:16">
      <c r="C26" s="11"/>
      <c r="E26" s="11"/>
      <c r="F26" s="24"/>
      <c r="H26" s="119"/>
      <c r="J26" s="24"/>
      <c r="L26" s="119"/>
    </row>
    <row r="27" spans="1:16" ht="19.5" customHeight="1">
      <c r="A27" s="10" t="s">
        <v>86</v>
      </c>
      <c r="C27" s="11"/>
      <c r="E27" s="11"/>
      <c r="F27" s="24">
        <v>-99361251</v>
      </c>
      <c r="H27" s="119">
        <v>-97386210</v>
      </c>
      <c r="J27" s="24">
        <v>-29698693</v>
      </c>
      <c r="L27" s="119">
        <v>-20421139</v>
      </c>
      <c r="O27" s="14"/>
      <c r="P27" s="14"/>
    </row>
    <row r="28" spans="1:16" ht="19.5" customHeight="1">
      <c r="A28" s="10" t="s">
        <v>87</v>
      </c>
      <c r="C28" s="5"/>
      <c r="E28" s="11"/>
      <c r="F28" s="24">
        <v>-742644586</v>
      </c>
      <c r="H28" s="119">
        <v>-604704412</v>
      </c>
      <c r="J28" s="24">
        <v>-349898486</v>
      </c>
      <c r="L28" s="119">
        <v>-300096758</v>
      </c>
      <c r="O28" s="14"/>
      <c r="P28" s="14"/>
    </row>
    <row r="29" spans="1:16" ht="19.5" customHeight="1">
      <c r="A29" s="10" t="s">
        <v>88</v>
      </c>
      <c r="C29" s="5"/>
      <c r="E29" s="11"/>
      <c r="F29" s="24"/>
      <c r="H29" s="119"/>
      <c r="J29" s="24"/>
      <c r="L29" s="119"/>
    </row>
    <row r="30" spans="1:16" ht="19.5" customHeight="1">
      <c r="B30" s="32" t="s">
        <v>297</v>
      </c>
      <c r="C30" s="5"/>
      <c r="E30" s="11"/>
      <c r="F30" s="24">
        <v>1143502</v>
      </c>
      <c r="H30" s="119">
        <v>2591372</v>
      </c>
      <c r="J30" s="24">
        <v>1117671</v>
      </c>
      <c r="K30" s="10"/>
      <c r="L30" s="119">
        <v>2757708</v>
      </c>
      <c r="O30" s="14"/>
      <c r="P30" s="14"/>
    </row>
    <row r="31" spans="1:16" ht="19.5" customHeight="1">
      <c r="A31" s="10" t="s">
        <v>89</v>
      </c>
      <c r="C31" s="5"/>
      <c r="E31" s="11"/>
      <c r="F31" s="24">
        <v>-5603261</v>
      </c>
      <c r="H31" s="119">
        <v>-2549449</v>
      </c>
      <c r="J31" s="24">
        <v>-5228023</v>
      </c>
      <c r="L31" s="119">
        <v>-2441076</v>
      </c>
      <c r="O31" s="14"/>
      <c r="P31" s="14"/>
    </row>
    <row r="32" spans="1:16" ht="19.5" customHeight="1">
      <c r="A32" s="10" t="s">
        <v>90</v>
      </c>
      <c r="E32" s="11"/>
      <c r="F32" s="24">
        <v>-148157699</v>
      </c>
      <c r="H32" s="119">
        <v>-143256146</v>
      </c>
      <c r="J32" s="24">
        <v>-125470135</v>
      </c>
      <c r="L32" s="119">
        <v>-122858748</v>
      </c>
      <c r="O32" s="14"/>
      <c r="P32" s="14"/>
    </row>
    <row r="33" spans="1:16" ht="19.5" customHeight="1">
      <c r="A33" s="10" t="s">
        <v>91</v>
      </c>
      <c r="D33" s="435" t="s">
        <v>239</v>
      </c>
      <c r="E33" s="11"/>
      <c r="F33" s="24">
        <v>68538035</v>
      </c>
      <c r="H33" s="119">
        <v>14211933</v>
      </c>
      <c r="J33" s="24">
        <v>0</v>
      </c>
      <c r="L33" s="119">
        <v>0</v>
      </c>
      <c r="O33" s="14"/>
      <c r="P33" s="14"/>
    </row>
    <row r="34" spans="1:16" ht="19.5" customHeight="1">
      <c r="A34" s="10" t="s">
        <v>295</v>
      </c>
      <c r="D34" s="10"/>
      <c r="F34" s="24"/>
      <c r="H34" s="119"/>
      <c r="J34" s="24"/>
      <c r="K34" s="10"/>
      <c r="L34" s="119"/>
      <c r="P34" s="14"/>
    </row>
    <row r="35" spans="1:16" ht="19.5" customHeight="1">
      <c r="B35" s="10" t="s">
        <v>140</v>
      </c>
      <c r="D35" s="435" t="s">
        <v>239</v>
      </c>
      <c r="E35" s="11"/>
      <c r="F35" s="436">
        <v>16148915</v>
      </c>
      <c r="H35" s="454">
        <v>-59712469</v>
      </c>
      <c r="J35" s="437">
        <v>0</v>
      </c>
      <c r="L35" s="456">
        <v>0</v>
      </c>
      <c r="O35" s="14"/>
      <c r="P35" s="14"/>
    </row>
    <row r="36" spans="1:16" ht="6" customHeight="1">
      <c r="C36" s="5"/>
      <c r="E36" s="11"/>
      <c r="F36" s="24"/>
      <c r="H36" s="119"/>
      <c r="J36" s="24"/>
      <c r="L36" s="119"/>
    </row>
    <row r="37" spans="1:16" ht="19.5" customHeight="1">
      <c r="A37" s="438" t="s">
        <v>135</v>
      </c>
      <c r="E37" s="11"/>
      <c r="F37" s="24">
        <f>SUM(F25,F27:F35)</f>
        <v>1182222169</v>
      </c>
      <c r="H37" s="119">
        <f>SUM(H25,H27:H35)</f>
        <v>-108830933</v>
      </c>
      <c r="J37" s="24">
        <f>SUM(J25,J27:J35)</f>
        <v>721698124</v>
      </c>
      <c r="L37" s="119">
        <f>SUM(L25,L27:L35)</f>
        <v>321135876</v>
      </c>
    </row>
    <row r="38" spans="1:16" ht="19.5" customHeight="1">
      <c r="A38" s="10" t="s">
        <v>249</v>
      </c>
      <c r="D38" s="3">
        <v>25</v>
      </c>
      <c r="E38" s="11"/>
      <c r="F38" s="213">
        <v>-218447000</v>
      </c>
      <c r="H38" s="108">
        <v>-41773372</v>
      </c>
      <c r="J38" s="439">
        <v>-120474716</v>
      </c>
      <c r="L38" s="457">
        <v>-47818214</v>
      </c>
      <c r="O38" s="14"/>
      <c r="P38" s="14"/>
    </row>
    <row r="39" spans="1:16" ht="6" customHeight="1">
      <c r="C39" s="5"/>
      <c r="E39" s="11"/>
      <c r="F39" s="24"/>
      <c r="H39" s="119"/>
      <c r="J39" s="24"/>
      <c r="L39" s="119"/>
    </row>
    <row r="40" spans="1:16" ht="19.5" customHeight="1">
      <c r="A40" s="438" t="s">
        <v>211</v>
      </c>
      <c r="B40" s="20"/>
      <c r="C40" s="5"/>
      <c r="E40" s="11"/>
      <c r="F40" s="213">
        <f>SUM(F37:F38)</f>
        <v>963775169</v>
      </c>
      <c r="H40" s="108">
        <f>SUM(H37:H38)</f>
        <v>-150604305</v>
      </c>
      <c r="J40" s="213">
        <f>SUM(J37:J38)</f>
        <v>601223408</v>
      </c>
      <c r="L40" s="108">
        <f>SUM(L37:L38)</f>
        <v>273317662</v>
      </c>
    </row>
    <row r="41" spans="1:16" ht="21.75" customHeight="1">
      <c r="A41" s="20"/>
      <c r="B41" s="20"/>
      <c r="C41" s="5"/>
      <c r="E41" s="11"/>
    </row>
    <row r="42" spans="1:16" ht="18.75" customHeight="1">
      <c r="A42" s="20"/>
      <c r="B42" s="20"/>
      <c r="C42" s="5"/>
      <c r="E42" s="11"/>
    </row>
    <row r="43" spans="1:16" ht="18.75" customHeight="1">
      <c r="A43" s="20"/>
      <c r="B43" s="20"/>
      <c r="C43" s="5"/>
      <c r="E43" s="11"/>
    </row>
    <row r="44" spans="1:16" ht="18.75" customHeight="1">
      <c r="A44" s="20"/>
      <c r="B44" s="20"/>
      <c r="C44" s="5"/>
      <c r="E44" s="11"/>
    </row>
    <row r="45" spans="1:16" ht="18.75" customHeight="1">
      <c r="A45" s="20"/>
      <c r="B45" s="20"/>
      <c r="C45" s="5"/>
      <c r="E45" s="11"/>
    </row>
    <row r="46" spans="1:16" ht="16.5" customHeight="1">
      <c r="A46" s="20"/>
      <c r="B46" s="20"/>
      <c r="C46" s="5"/>
      <c r="E46" s="11"/>
    </row>
    <row r="47" spans="1:16" ht="16.5" customHeight="1">
      <c r="A47" s="20"/>
      <c r="B47" s="20"/>
      <c r="C47" s="5"/>
      <c r="E47" s="11"/>
    </row>
    <row r="48" spans="1:16" ht="22.7" customHeight="1">
      <c r="A48" s="20"/>
      <c r="B48" s="20"/>
      <c r="C48" s="5"/>
      <c r="E48" s="11"/>
    </row>
    <row r="49" spans="1:12" ht="21" customHeight="1">
      <c r="A49" s="440" t="str">
        <f>'P6-7 three-month'!A47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49" s="441"/>
      <c r="C49" s="442"/>
      <c r="D49" s="8"/>
      <c r="E49" s="41"/>
      <c r="F49" s="38"/>
      <c r="G49" s="67"/>
      <c r="H49" s="120"/>
      <c r="I49" s="67"/>
      <c r="J49" s="38"/>
      <c r="K49" s="67"/>
      <c r="L49" s="120"/>
    </row>
    <row r="50" spans="1:12" ht="21" customHeight="1">
      <c r="A50" s="1" t="str">
        <f>A1</f>
        <v>บริษัท ธนบุรี เฮลท์แคร์ กรุ๊ป จำกัด (มหาชน)</v>
      </c>
      <c r="B50" s="1"/>
      <c r="C50" s="2"/>
      <c r="E50" s="2"/>
    </row>
    <row r="51" spans="1:12" ht="21" customHeight="1">
      <c r="A51" s="1" t="str">
        <f>A2</f>
        <v>งบกำไรขาดทุนเบ็ดเสร็จ</v>
      </c>
      <c r="B51" s="1"/>
      <c r="C51" s="2"/>
      <c r="E51" s="2"/>
    </row>
    <row r="52" spans="1:12" ht="21" customHeight="1">
      <c r="A52" s="6" t="str">
        <f>A3</f>
        <v>สำหรับงวดหกเดือนสิ้นสุดวันที่ 30 มิถุนายน พ.ศ. 2565</v>
      </c>
      <c r="B52" s="6"/>
      <c r="C52" s="7"/>
      <c r="D52" s="8"/>
      <c r="E52" s="7"/>
      <c r="F52" s="67"/>
      <c r="G52" s="67"/>
      <c r="H52" s="108"/>
      <c r="I52" s="67"/>
      <c r="J52" s="67"/>
      <c r="K52" s="67"/>
      <c r="L52" s="108"/>
    </row>
    <row r="53" spans="1:12" ht="18.75" customHeight="1">
      <c r="A53" s="1"/>
      <c r="B53" s="1"/>
      <c r="C53" s="2"/>
      <c r="E53" s="2"/>
    </row>
    <row r="54" spans="1:12" ht="20.100000000000001" customHeight="1">
      <c r="A54" s="1"/>
      <c r="B54" s="1"/>
      <c r="C54" s="2"/>
      <c r="E54" s="2"/>
      <c r="F54" s="472" t="s">
        <v>2</v>
      </c>
      <c r="G54" s="472"/>
      <c r="H54" s="472"/>
      <c r="I54" s="70"/>
      <c r="J54" s="472" t="s">
        <v>3</v>
      </c>
      <c r="K54" s="472"/>
      <c r="L54" s="472"/>
    </row>
    <row r="55" spans="1:12" ht="20.100000000000001" customHeight="1">
      <c r="A55" s="1"/>
      <c r="B55" s="1"/>
      <c r="C55" s="2"/>
      <c r="E55" s="2"/>
      <c r="F55" s="13" t="s">
        <v>4</v>
      </c>
      <c r="G55" s="13"/>
      <c r="H55" s="110" t="s">
        <v>4</v>
      </c>
      <c r="I55" s="13"/>
      <c r="J55" s="13" t="s">
        <v>4</v>
      </c>
      <c r="K55" s="13"/>
      <c r="L55" s="110" t="s">
        <v>4</v>
      </c>
    </row>
    <row r="56" spans="1:12" ht="20.100000000000001" customHeight="1">
      <c r="A56" s="1"/>
      <c r="B56" s="1"/>
      <c r="C56" s="2"/>
      <c r="E56" s="2"/>
      <c r="F56" s="432" t="s">
        <v>267</v>
      </c>
      <c r="G56" s="70"/>
      <c r="H56" s="111" t="s">
        <v>267</v>
      </c>
      <c r="I56" s="70"/>
      <c r="J56" s="432" t="s">
        <v>267</v>
      </c>
      <c r="K56" s="70"/>
      <c r="L56" s="111" t="s">
        <v>267</v>
      </c>
    </row>
    <row r="57" spans="1:12" ht="20.100000000000001" customHeight="1">
      <c r="A57" s="1"/>
      <c r="B57" s="1"/>
      <c r="C57" s="2"/>
      <c r="E57" s="2"/>
      <c r="F57" s="110" t="s">
        <v>229</v>
      </c>
      <c r="G57" s="114"/>
      <c r="H57" s="110" t="s">
        <v>200</v>
      </c>
      <c r="I57" s="110"/>
      <c r="J57" s="110" t="s">
        <v>229</v>
      </c>
      <c r="K57" s="114"/>
      <c r="L57" s="110" t="s">
        <v>200</v>
      </c>
    </row>
    <row r="58" spans="1:12" ht="20.100000000000001" customHeight="1">
      <c r="A58" s="1"/>
      <c r="B58" s="1"/>
      <c r="C58" s="2"/>
      <c r="D58" s="17" t="s">
        <v>7</v>
      </c>
      <c r="E58" s="2"/>
      <c r="F58" s="18" t="s">
        <v>8</v>
      </c>
      <c r="G58" s="13"/>
      <c r="H58" s="115" t="s">
        <v>8</v>
      </c>
      <c r="I58" s="13"/>
      <c r="J58" s="18" t="s">
        <v>8</v>
      </c>
      <c r="K58" s="13"/>
      <c r="L58" s="115" t="s">
        <v>8</v>
      </c>
    </row>
    <row r="59" spans="1:12" ht="6" customHeight="1">
      <c r="A59" s="443"/>
      <c r="B59" s="443"/>
      <c r="C59" s="5"/>
      <c r="E59" s="11"/>
      <c r="F59" s="24"/>
      <c r="H59" s="119"/>
      <c r="J59" s="24"/>
      <c r="L59" s="119"/>
    </row>
    <row r="60" spans="1:12" ht="20.100000000000001" customHeight="1">
      <c r="A60" s="20" t="s">
        <v>92</v>
      </c>
      <c r="C60" s="5"/>
      <c r="E60" s="11"/>
      <c r="F60" s="21"/>
      <c r="J60" s="21"/>
    </row>
    <row r="61" spans="1:12" ht="20.100000000000001" customHeight="1">
      <c r="A61" s="241" t="s">
        <v>269</v>
      </c>
      <c r="B61" s="241"/>
      <c r="C61" s="434"/>
      <c r="E61" s="11"/>
      <c r="F61" s="21"/>
      <c r="J61" s="21"/>
    </row>
    <row r="62" spans="1:12" ht="20.100000000000001" customHeight="1">
      <c r="A62" s="241"/>
      <c r="B62" s="241" t="s">
        <v>270</v>
      </c>
      <c r="C62" s="434"/>
      <c r="E62" s="11"/>
      <c r="F62" s="21"/>
      <c r="J62" s="21"/>
    </row>
    <row r="63" spans="1:12" ht="20.100000000000001" customHeight="1">
      <c r="B63" s="444" t="s">
        <v>271</v>
      </c>
      <c r="C63" s="241"/>
      <c r="D63" s="435"/>
      <c r="E63" s="11"/>
      <c r="F63" s="21"/>
      <c r="J63" s="24"/>
      <c r="L63" s="119"/>
    </row>
    <row r="64" spans="1:12" ht="20.100000000000001" customHeight="1">
      <c r="B64" s="444"/>
      <c r="C64" s="241" t="s">
        <v>215</v>
      </c>
      <c r="D64" s="10"/>
      <c r="F64" s="21"/>
      <c r="J64" s="24"/>
      <c r="K64" s="10"/>
      <c r="L64" s="119"/>
    </row>
    <row r="65" spans="1:16" ht="20.100000000000001" customHeight="1">
      <c r="B65" s="241"/>
      <c r="C65" s="241" t="s">
        <v>216</v>
      </c>
      <c r="D65" s="435" t="s">
        <v>293</v>
      </c>
      <c r="E65" s="11"/>
      <c r="F65" s="21">
        <v>153719171</v>
      </c>
      <c r="H65" s="99">
        <v>50558715</v>
      </c>
      <c r="J65" s="21">
        <v>159571824</v>
      </c>
      <c r="L65" s="99">
        <v>50558715</v>
      </c>
      <c r="O65" s="14"/>
      <c r="P65" s="14"/>
    </row>
    <row r="66" spans="1:16" ht="20.100000000000001" customHeight="1">
      <c r="B66" s="444" t="s">
        <v>93</v>
      </c>
      <c r="C66" s="241"/>
      <c r="D66" s="435"/>
      <c r="E66" s="11"/>
      <c r="F66" s="24"/>
      <c r="H66" s="119"/>
      <c r="J66" s="21"/>
    </row>
    <row r="67" spans="1:16" ht="20.100000000000001" customHeight="1">
      <c r="B67" s="241"/>
      <c r="C67" s="241" t="s">
        <v>94</v>
      </c>
      <c r="D67" s="435" t="s">
        <v>239</v>
      </c>
      <c r="E67" s="11"/>
      <c r="F67" s="24">
        <v>-2169257</v>
      </c>
      <c r="H67" s="119">
        <v>21073718</v>
      </c>
      <c r="J67" s="33">
        <v>0</v>
      </c>
      <c r="L67" s="453">
        <v>0</v>
      </c>
      <c r="O67" s="14"/>
      <c r="P67" s="14"/>
    </row>
    <row r="68" spans="1:16" ht="20.100000000000001" customHeight="1">
      <c r="B68" s="444" t="s">
        <v>137</v>
      </c>
      <c r="C68" s="241"/>
      <c r="D68" s="435"/>
      <c r="E68" s="11"/>
      <c r="F68" s="24"/>
      <c r="H68" s="119"/>
      <c r="J68" s="24"/>
      <c r="L68" s="119"/>
      <c r="O68" s="14"/>
      <c r="P68" s="14"/>
    </row>
    <row r="69" spans="1:16" ht="20.100000000000001" customHeight="1">
      <c r="B69" s="241"/>
      <c r="C69" s="241" t="s">
        <v>92</v>
      </c>
      <c r="D69" s="435">
        <v>18</v>
      </c>
      <c r="E69" s="11"/>
      <c r="F69" s="34">
        <v>-31914365</v>
      </c>
      <c r="H69" s="120">
        <v>-10111743</v>
      </c>
      <c r="J69" s="34">
        <v>-31914365</v>
      </c>
      <c r="L69" s="248">
        <v>-10111743</v>
      </c>
      <c r="N69" s="14"/>
      <c r="O69" s="14"/>
      <c r="P69" s="14"/>
    </row>
    <row r="70" spans="1:16" ht="6" customHeight="1">
      <c r="C70" s="5"/>
      <c r="E70" s="11"/>
      <c r="F70" s="24"/>
      <c r="H70" s="119"/>
      <c r="J70" s="24"/>
      <c r="L70" s="119"/>
    </row>
    <row r="71" spans="1:16" ht="20.100000000000001" customHeight="1">
      <c r="A71" s="438" t="s">
        <v>138</v>
      </c>
      <c r="B71" s="241"/>
      <c r="C71" s="434"/>
      <c r="E71" s="11"/>
      <c r="F71" s="21"/>
      <c r="J71" s="21"/>
    </row>
    <row r="72" spans="1:16" ht="20.100000000000001" customHeight="1">
      <c r="A72" s="241"/>
      <c r="B72" s="445" t="s">
        <v>95</v>
      </c>
      <c r="C72" s="446"/>
      <c r="E72" s="11"/>
      <c r="F72" s="213">
        <f>SUM(F61:F69)</f>
        <v>119635549</v>
      </c>
      <c r="H72" s="108">
        <f>SUM(H61:H69)</f>
        <v>61520690</v>
      </c>
      <c r="J72" s="213">
        <f>SUM(J61:J69)</f>
        <v>127657459</v>
      </c>
      <c r="L72" s="108">
        <f>SUM(L61:L69)</f>
        <v>40446972</v>
      </c>
    </row>
    <row r="73" spans="1:16" ht="6" customHeight="1">
      <c r="A73" s="241"/>
      <c r="B73" s="241"/>
      <c r="C73" s="434"/>
      <c r="E73" s="11"/>
      <c r="F73" s="24"/>
      <c r="H73" s="119"/>
      <c r="J73" s="24"/>
      <c r="L73" s="119"/>
    </row>
    <row r="74" spans="1:16" ht="20.100000000000001" customHeight="1" thickBot="1">
      <c r="A74" s="438" t="s">
        <v>217</v>
      </c>
      <c r="B74" s="241"/>
      <c r="C74" s="434"/>
      <c r="E74" s="11"/>
      <c r="F74" s="217">
        <f>SUM(F72,F40)</f>
        <v>1083410718</v>
      </c>
      <c r="H74" s="135">
        <f>SUM(H72,H40)</f>
        <v>-89083615</v>
      </c>
      <c r="J74" s="217">
        <f>SUM(J40+J72)</f>
        <v>728880867</v>
      </c>
      <c r="L74" s="135">
        <f>SUM(L40+L72)</f>
        <v>313764634</v>
      </c>
    </row>
    <row r="75" spans="1:16" ht="9.9499999999999993" customHeight="1" thickTop="1">
      <c r="A75" s="20"/>
      <c r="C75" s="5"/>
      <c r="E75" s="11"/>
      <c r="F75" s="21"/>
      <c r="J75" s="21"/>
    </row>
    <row r="76" spans="1:16" ht="20.100000000000001" customHeight="1">
      <c r="A76" s="438" t="s">
        <v>206</v>
      </c>
      <c r="B76" s="438"/>
      <c r="C76" s="434"/>
      <c r="E76" s="11"/>
      <c r="F76" s="24"/>
      <c r="H76" s="119"/>
      <c r="J76" s="24"/>
      <c r="L76" s="119"/>
    </row>
    <row r="77" spans="1:16" ht="6" customHeight="1">
      <c r="A77" s="241"/>
      <c r="B77" s="241"/>
      <c r="C77" s="434"/>
      <c r="E77" s="11"/>
      <c r="F77" s="24"/>
      <c r="H77" s="119"/>
      <c r="J77" s="24"/>
      <c r="L77" s="119"/>
    </row>
    <row r="78" spans="1:16" ht="20.100000000000001" customHeight="1">
      <c r="A78" s="447"/>
      <c r="B78" s="10" t="s">
        <v>218</v>
      </c>
      <c r="C78" s="434"/>
      <c r="E78" s="11"/>
      <c r="F78" s="24">
        <v>924900817</v>
      </c>
      <c r="H78" s="119">
        <v>-130788178</v>
      </c>
      <c r="J78" s="24">
        <v>601223408</v>
      </c>
      <c r="L78" s="119">
        <v>273317662</v>
      </c>
      <c r="O78" s="14"/>
      <c r="P78" s="14"/>
    </row>
    <row r="79" spans="1:16" ht="20.100000000000001" customHeight="1">
      <c r="A79" s="447"/>
      <c r="B79" s="10" t="s">
        <v>219</v>
      </c>
      <c r="C79" s="434"/>
      <c r="E79" s="11"/>
      <c r="F79" s="34">
        <v>38874352</v>
      </c>
      <c r="H79" s="120">
        <v>-19816127</v>
      </c>
      <c r="J79" s="437">
        <v>0</v>
      </c>
      <c r="L79" s="456">
        <v>0</v>
      </c>
      <c r="O79" s="14"/>
      <c r="P79" s="14"/>
    </row>
    <row r="80" spans="1:16" ht="6" customHeight="1">
      <c r="C80" s="5"/>
      <c r="E80" s="11"/>
      <c r="F80" s="24"/>
      <c r="H80" s="119"/>
      <c r="J80" s="24"/>
      <c r="L80" s="119"/>
    </row>
    <row r="81" spans="1:16" ht="20.100000000000001" customHeight="1" thickBot="1">
      <c r="A81" s="11"/>
      <c r="C81" s="5"/>
      <c r="E81" s="11"/>
      <c r="F81" s="90">
        <f>SUM(F78:F79)</f>
        <v>963775169</v>
      </c>
      <c r="H81" s="136">
        <f>SUM(H78:H79)</f>
        <v>-150604305</v>
      </c>
      <c r="J81" s="90">
        <f>SUM(J78:J80)</f>
        <v>601223408</v>
      </c>
      <c r="L81" s="136">
        <f>SUM(L78:L80)</f>
        <v>273317662</v>
      </c>
    </row>
    <row r="82" spans="1:16" ht="9.9499999999999993" customHeight="1" thickTop="1">
      <c r="A82" s="11"/>
      <c r="C82" s="5"/>
      <c r="E82" s="11"/>
      <c r="F82" s="24"/>
      <c r="H82" s="119"/>
      <c r="J82" s="24"/>
      <c r="L82" s="119"/>
    </row>
    <row r="83" spans="1:16" ht="20.100000000000001" customHeight="1">
      <c r="A83" s="438" t="s">
        <v>207</v>
      </c>
      <c r="B83" s="241"/>
      <c r="C83" s="434"/>
      <c r="E83" s="11"/>
      <c r="F83" s="21"/>
      <c r="J83" s="21"/>
    </row>
    <row r="84" spans="1:16" ht="6" customHeight="1">
      <c r="A84" s="241"/>
      <c r="B84" s="241"/>
      <c r="C84" s="434"/>
      <c r="E84" s="11"/>
      <c r="F84" s="24"/>
      <c r="H84" s="119"/>
      <c r="J84" s="24"/>
      <c r="L84" s="119"/>
    </row>
    <row r="85" spans="1:16" ht="20.100000000000001" customHeight="1">
      <c r="A85" s="241"/>
      <c r="B85" s="10" t="s">
        <v>218</v>
      </c>
      <c r="C85" s="434"/>
      <c r="E85" s="11"/>
      <c r="F85" s="21">
        <v>1044536366</v>
      </c>
      <c r="H85" s="99">
        <v>-69267488</v>
      </c>
      <c r="J85" s="24">
        <v>728880867</v>
      </c>
      <c r="L85" s="119">
        <v>313764634</v>
      </c>
      <c r="O85" s="14"/>
      <c r="P85" s="14"/>
    </row>
    <row r="86" spans="1:16" ht="20.100000000000001" customHeight="1">
      <c r="A86" s="241"/>
      <c r="B86" s="10" t="s">
        <v>219</v>
      </c>
      <c r="C86" s="434"/>
      <c r="E86" s="11"/>
      <c r="F86" s="436">
        <v>38874352</v>
      </c>
      <c r="H86" s="454">
        <v>-19816127</v>
      </c>
      <c r="J86" s="437">
        <v>0</v>
      </c>
      <c r="L86" s="456">
        <v>0</v>
      </c>
      <c r="O86" s="14"/>
      <c r="P86" s="14"/>
    </row>
    <row r="87" spans="1:16" ht="6" customHeight="1">
      <c r="C87" s="5"/>
      <c r="E87" s="11"/>
      <c r="F87" s="24"/>
      <c r="H87" s="119"/>
      <c r="J87" s="24"/>
      <c r="L87" s="119"/>
    </row>
    <row r="88" spans="1:16" ht="20.100000000000001" customHeight="1" thickBot="1">
      <c r="C88" s="5"/>
      <c r="E88" s="11"/>
      <c r="F88" s="217">
        <f>SUM(F85:F86)</f>
        <v>1083410718</v>
      </c>
      <c r="H88" s="135">
        <f>SUM(H85:H86)</f>
        <v>-89083615</v>
      </c>
      <c r="J88" s="217">
        <f>SUM(J85:J86)</f>
        <v>728880867</v>
      </c>
      <c r="L88" s="135">
        <f>SUM(L85:L86)</f>
        <v>313764634</v>
      </c>
    </row>
    <row r="89" spans="1:16" ht="9.9499999999999993" customHeight="1" thickTop="1">
      <c r="C89" s="5"/>
      <c r="E89" s="11"/>
      <c r="F89" s="21"/>
      <c r="J89" s="21"/>
    </row>
    <row r="90" spans="1:16" ht="20.100000000000001" customHeight="1">
      <c r="A90" s="438" t="s">
        <v>208</v>
      </c>
      <c r="B90" s="438"/>
      <c r="C90" s="434"/>
      <c r="E90" s="11"/>
      <c r="F90" s="24"/>
      <c r="H90" s="119"/>
      <c r="J90" s="24"/>
      <c r="L90" s="119"/>
    </row>
    <row r="91" spans="1:16" ht="6" customHeight="1">
      <c r="A91" s="241"/>
      <c r="B91" s="241"/>
      <c r="C91" s="434"/>
      <c r="E91" s="11"/>
      <c r="F91" s="24"/>
      <c r="H91" s="119"/>
      <c r="J91" s="24"/>
      <c r="L91" s="119"/>
    </row>
    <row r="92" spans="1:16" ht="20.100000000000001" customHeight="1">
      <c r="A92" s="447"/>
      <c r="B92" s="10" t="s">
        <v>220</v>
      </c>
      <c r="C92" s="434"/>
      <c r="E92" s="11"/>
      <c r="F92" s="216"/>
      <c r="G92" s="10"/>
      <c r="H92" s="98"/>
      <c r="I92" s="10"/>
      <c r="J92" s="216"/>
      <c r="K92" s="10"/>
      <c r="L92" s="98"/>
    </row>
    <row r="93" spans="1:16" ht="20.100000000000001" customHeight="1" thickBot="1">
      <c r="A93" s="447"/>
      <c r="B93" s="241"/>
      <c r="C93" s="10" t="s">
        <v>221</v>
      </c>
      <c r="E93" s="11"/>
      <c r="F93" s="448">
        <f>F78/F95</f>
        <v>1.0915992780748023</v>
      </c>
      <c r="G93" s="449"/>
      <c r="H93" s="455">
        <f>H78/H95</f>
        <v>-0.15499928300426191</v>
      </c>
      <c r="I93" s="449"/>
      <c r="J93" s="448">
        <f>J78/J95</f>
        <v>0.70958423440820928</v>
      </c>
      <c r="K93" s="450"/>
      <c r="L93" s="455">
        <f>L78/L95</f>
        <v>0.32391338644079287</v>
      </c>
      <c r="O93" s="451"/>
      <c r="P93" s="14"/>
    </row>
    <row r="94" spans="1:16" ht="6" customHeight="1" thickTop="1">
      <c r="A94" s="241"/>
      <c r="B94" s="241"/>
      <c r="C94" s="434"/>
      <c r="E94" s="11"/>
      <c r="F94" s="24"/>
      <c r="H94" s="119"/>
      <c r="J94" s="24"/>
      <c r="L94" s="119"/>
    </row>
    <row r="95" spans="1:16" ht="20.100000000000001" customHeight="1" thickBot="1">
      <c r="A95" s="447"/>
      <c r="B95" s="241" t="s">
        <v>97</v>
      </c>
      <c r="C95" s="434"/>
      <c r="E95" s="11"/>
      <c r="F95" s="90">
        <v>847289692.81767964</v>
      </c>
      <c r="G95" s="449"/>
      <c r="H95" s="136">
        <v>843798600</v>
      </c>
      <c r="I95" s="449"/>
      <c r="J95" s="90">
        <v>847289692.81767964</v>
      </c>
      <c r="K95" s="449"/>
      <c r="L95" s="136">
        <v>843798600</v>
      </c>
    </row>
    <row r="96" spans="1:16" ht="24" customHeight="1" thickTop="1">
      <c r="A96" s="11"/>
      <c r="C96" s="5"/>
      <c r="E96" s="11"/>
      <c r="F96" s="37"/>
      <c r="G96" s="449"/>
      <c r="H96" s="119"/>
      <c r="I96" s="449"/>
      <c r="J96" s="37"/>
      <c r="K96" s="449"/>
      <c r="L96" s="119"/>
    </row>
    <row r="97" spans="1:12" ht="20.25" customHeight="1">
      <c r="A97" s="11"/>
      <c r="C97" s="5"/>
      <c r="E97" s="11"/>
      <c r="F97" s="37"/>
      <c r="G97" s="449"/>
      <c r="H97" s="119"/>
      <c r="I97" s="449"/>
      <c r="J97" s="37"/>
      <c r="K97" s="449"/>
      <c r="L97" s="119"/>
    </row>
    <row r="98" spans="1:12" ht="23.25" customHeight="1">
      <c r="A98" s="11"/>
      <c r="C98" s="5"/>
      <c r="E98" s="11"/>
      <c r="F98" s="37"/>
      <c r="G98" s="449"/>
      <c r="H98" s="119"/>
      <c r="I98" s="449"/>
      <c r="J98" s="37"/>
      <c r="K98" s="449"/>
      <c r="L98" s="119"/>
    </row>
    <row r="99" spans="1:12" ht="23.25" customHeight="1">
      <c r="A99" s="11"/>
      <c r="C99" s="5"/>
      <c r="E99" s="11"/>
      <c r="F99" s="37"/>
      <c r="G99" s="449"/>
      <c r="H99" s="119"/>
      <c r="I99" s="449"/>
      <c r="J99" s="37"/>
      <c r="K99" s="449"/>
      <c r="L99" s="119"/>
    </row>
    <row r="100" spans="1:12" ht="21" customHeight="1">
      <c r="A100" s="452" t="str">
        <f>A49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100" s="40"/>
      <c r="C100" s="442"/>
      <c r="D100" s="8"/>
      <c r="E100" s="41"/>
      <c r="F100" s="67"/>
      <c r="G100" s="67"/>
      <c r="H100" s="108"/>
      <c r="I100" s="67"/>
      <c r="J100" s="67"/>
      <c r="K100" s="67"/>
      <c r="L100" s="108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24E8-379B-45A6-8262-F224731F6D76}">
  <dimension ref="A1:AH43"/>
  <sheetViews>
    <sheetView topLeftCell="D9" zoomScaleNormal="100" zoomScaleSheetLayoutView="100" workbookViewId="0">
      <pane ySplit="5" topLeftCell="A29" activePane="bottomLeft" state="frozen"/>
      <selection activeCell="C27" sqref="C27"/>
      <selection pane="bottomLeft" activeCell="C27" sqref="C27"/>
    </sheetView>
  </sheetViews>
  <sheetFormatPr defaultColWidth="8.28515625" defaultRowHeight="18.95" customHeight="1"/>
  <cols>
    <col min="1" max="2" width="1.28515625" style="145" customWidth="1"/>
    <col min="3" max="3" width="28" style="147" customWidth="1"/>
    <col min="4" max="4" width="6.28515625" style="147" customWidth="1"/>
    <col min="5" max="5" width="0.85546875" style="405" customWidth="1"/>
    <col min="6" max="6" width="10.42578125" style="229" customWidth="1"/>
    <col min="7" max="7" width="0.85546875" style="229" customWidth="1"/>
    <col min="8" max="8" width="10.28515625" style="229" customWidth="1"/>
    <col min="9" max="9" width="0.85546875" style="229" customWidth="1"/>
    <col min="10" max="10" width="10.5703125" style="229" customWidth="1"/>
    <col min="11" max="11" width="0.85546875" style="229" customWidth="1"/>
    <col min="12" max="12" width="9.5703125" style="229" customWidth="1"/>
    <col min="13" max="13" width="0.85546875" style="229" customWidth="1"/>
    <col min="14" max="14" width="9.42578125" style="229" customWidth="1"/>
    <col min="15" max="15" width="0.85546875" style="229" customWidth="1"/>
    <col min="16" max="16" width="10.85546875" style="229" customWidth="1"/>
    <col min="17" max="17" width="0.85546875" style="229" customWidth="1"/>
    <col min="18" max="18" width="9.7109375" style="229" bestFit="1" customWidth="1"/>
    <col min="19" max="19" width="0.85546875" style="229" customWidth="1"/>
    <col min="20" max="20" width="12.28515625" style="229" customWidth="1"/>
    <col min="21" max="21" width="0.85546875" style="229" customWidth="1"/>
    <col min="22" max="22" width="16.42578125" style="229" customWidth="1"/>
    <col min="23" max="23" width="0.85546875" style="229" customWidth="1"/>
    <col min="24" max="24" width="13.7109375" style="229" customWidth="1"/>
    <col min="25" max="25" width="0.85546875" style="229" customWidth="1"/>
    <col min="26" max="26" width="14.5703125" style="229" customWidth="1"/>
    <col min="27" max="27" width="0.85546875" style="229" customWidth="1"/>
    <col min="28" max="28" width="13.7109375" style="229" customWidth="1"/>
    <col min="29" max="29" width="0.85546875" style="229" customWidth="1"/>
    <col min="30" max="30" width="11.5703125" style="229" customWidth="1"/>
    <col min="31" max="31" width="0.85546875" style="229" customWidth="1"/>
    <col min="32" max="32" width="10.7109375" style="229" customWidth="1"/>
    <col min="33" max="33" width="0.85546875" style="229" customWidth="1"/>
    <col min="34" max="34" width="11.28515625" style="229" bestFit="1" customWidth="1"/>
    <col min="35" max="16384" width="8.28515625" style="145"/>
  </cols>
  <sheetData>
    <row r="1" spans="1:34" ht="21" customHeight="1">
      <c r="A1" s="101" t="s">
        <v>0</v>
      </c>
    </row>
    <row r="2" spans="1:34" ht="21" customHeight="1">
      <c r="A2" s="97" t="s">
        <v>98</v>
      </c>
    </row>
    <row r="3" spans="1:34" ht="21" customHeight="1">
      <c r="A3" s="104" t="s">
        <v>273</v>
      </c>
      <c r="B3" s="230"/>
      <c r="C3" s="231"/>
      <c r="D3" s="406"/>
      <c r="E3" s="407"/>
      <c r="F3" s="408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</row>
    <row r="4" spans="1:34" ht="21" customHeight="1">
      <c r="A4" s="159"/>
    </row>
    <row r="5" spans="1:34" s="341" customFormat="1" ht="21" customHeight="1">
      <c r="A5" s="340"/>
      <c r="C5" s="342"/>
      <c r="D5" s="342"/>
      <c r="E5" s="405"/>
      <c r="F5" s="475" t="s">
        <v>99</v>
      </c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  <c r="AD5" s="475"/>
      <c r="AE5" s="475"/>
      <c r="AF5" s="475"/>
      <c r="AG5" s="475"/>
      <c r="AH5" s="475"/>
    </row>
    <row r="6" spans="1:34" s="341" customFormat="1" ht="21" customHeight="1">
      <c r="A6" s="343"/>
      <c r="B6" s="343"/>
      <c r="C6" s="344"/>
      <c r="D6" s="344"/>
      <c r="E6" s="405"/>
      <c r="F6" s="476" t="s">
        <v>100</v>
      </c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345"/>
      <c r="AF6" s="345"/>
      <c r="AG6" s="345"/>
      <c r="AH6" s="345"/>
    </row>
    <row r="7" spans="1:34" s="341" customFormat="1" ht="21" customHeight="1">
      <c r="A7" s="343"/>
      <c r="B7" s="343"/>
      <c r="C7" s="344"/>
      <c r="D7" s="344"/>
      <c r="E7" s="40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6"/>
      <c r="U7" s="346"/>
      <c r="V7" s="476" t="s">
        <v>68</v>
      </c>
      <c r="W7" s="476"/>
      <c r="X7" s="476"/>
      <c r="Y7" s="476"/>
      <c r="Z7" s="476"/>
      <c r="AA7" s="476"/>
      <c r="AB7" s="476"/>
      <c r="AC7" s="345"/>
      <c r="AD7" s="345"/>
      <c r="AE7" s="345"/>
      <c r="AF7" s="345"/>
      <c r="AG7" s="345"/>
      <c r="AH7" s="345"/>
    </row>
    <row r="8" spans="1:34" s="341" customFormat="1" ht="21" customHeight="1">
      <c r="A8" s="343"/>
      <c r="B8" s="343"/>
      <c r="C8" s="344"/>
      <c r="D8" s="344"/>
      <c r="E8" s="405"/>
      <c r="F8" s="347"/>
      <c r="G8" s="347"/>
      <c r="H8" s="347"/>
      <c r="I8" s="347"/>
      <c r="J8" s="347"/>
      <c r="K8" s="347"/>
      <c r="L8" s="345"/>
      <c r="M8" s="345"/>
      <c r="N8" s="345"/>
      <c r="O8" s="345"/>
      <c r="P8" s="345"/>
      <c r="Q8" s="345"/>
      <c r="R8" s="347"/>
      <c r="S8" s="347"/>
      <c r="T8" s="346"/>
      <c r="U8" s="346"/>
      <c r="V8" s="475" t="s">
        <v>92</v>
      </c>
      <c r="W8" s="475"/>
      <c r="X8" s="475"/>
      <c r="Y8" s="475"/>
      <c r="Z8" s="475"/>
      <c r="AA8" s="348"/>
      <c r="AB8" s="345"/>
      <c r="AC8" s="347"/>
      <c r="AD8" s="347"/>
      <c r="AE8" s="347"/>
      <c r="AF8" s="349"/>
      <c r="AG8" s="347"/>
      <c r="AH8" s="347"/>
    </row>
    <row r="9" spans="1:34" s="341" customFormat="1" ht="21" customHeight="1">
      <c r="A9" s="343"/>
      <c r="B9" s="343"/>
      <c r="C9" s="344"/>
      <c r="D9" s="344"/>
      <c r="E9" s="405"/>
      <c r="F9" s="349"/>
      <c r="G9" s="347"/>
      <c r="H9" s="347"/>
      <c r="I9" s="347"/>
      <c r="J9" s="347"/>
      <c r="K9" s="347"/>
      <c r="L9" s="475" t="s">
        <v>65</v>
      </c>
      <c r="M9" s="475"/>
      <c r="N9" s="475"/>
      <c r="O9" s="475"/>
      <c r="P9" s="475"/>
      <c r="Q9" s="347"/>
      <c r="R9" s="349"/>
      <c r="S9" s="347"/>
      <c r="T9" s="349"/>
      <c r="U9" s="346"/>
      <c r="V9" s="346"/>
      <c r="W9" s="347"/>
      <c r="X9" s="347" t="s">
        <v>101</v>
      </c>
      <c r="Y9" s="347"/>
      <c r="Z9" s="346"/>
      <c r="AA9" s="347"/>
      <c r="AB9" s="349"/>
      <c r="AC9" s="347"/>
      <c r="AD9" s="349"/>
      <c r="AE9" s="347"/>
      <c r="AF9" s="349"/>
      <c r="AG9" s="347"/>
      <c r="AH9" s="349"/>
    </row>
    <row r="10" spans="1:34" s="341" customFormat="1" ht="21" customHeight="1">
      <c r="A10" s="343"/>
      <c r="B10" s="343"/>
      <c r="C10" s="344"/>
      <c r="D10" s="344"/>
      <c r="E10" s="405"/>
      <c r="F10" s="347" t="s">
        <v>62</v>
      </c>
      <c r="G10" s="347"/>
      <c r="H10" s="350"/>
      <c r="I10" s="347"/>
      <c r="J10" s="350"/>
      <c r="K10" s="347"/>
      <c r="L10" s="347" t="s">
        <v>102</v>
      </c>
      <c r="M10" s="345"/>
      <c r="N10" s="347" t="s">
        <v>102</v>
      </c>
      <c r="O10" s="345"/>
      <c r="P10" s="347"/>
      <c r="Q10" s="347"/>
      <c r="R10" s="347"/>
      <c r="S10" s="347"/>
      <c r="T10" s="346" t="s">
        <v>103</v>
      </c>
      <c r="U10" s="346"/>
      <c r="V10" s="346" t="s">
        <v>250</v>
      </c>
      <c r="W10" s="347"/>
      <c r="X10" s="347" t="s">
        <v>104</v>
      </c>
      <c r="Y10" s="347"/>
      <c r="Z10" s="351" t="s">
        <v>105</v>
      </c>
      <c r="AA10" s="347"/>
      <c r="AB10" s="346" t="s">
        <v>106</v>
      </c>
      <c r="AC10" s="347"/>
      <c r="AD10" s="346" t="s">
        <v>107</v>
      </c>
      <c r="AE10" s="347"/>
      <c r="AF10" s="346" t="s">
        <v>108</v>
      </c>
      <c r="AG10" s="347"/>
      <c r="AH10" s="347" t="s">
        <v>106</v>
      </c>
    </row>
    <row r="11" spans="1:34" s="341" customFormat="1" ht="21" customHeight="1">
      <c r="A11" s="343"/>
      <c r="B11" s="343"/>
      <c r="C11" s="344"/>
      <c r="D11" s="344"/>
      <c r="E11" s="405"/>
      <c r="F11" s="347" t="s">
        <v>109</v>
      </c>
      <c r="G11" s="347"/>
      <c r="H11" s="350" t="s">
        <v>110</v>
      </c>
      <c r="I11" s="347"/>
      <c r="J11" s="350" t="s">
        <v>110</v>
      </c>
      <c r="K11" s="347"/>
      <c r="L11" s="352" t="s">
        <v>111</v>
      </c>
      <c r="M11" s="345"/>
      <c r="N11" s="352" t="s">
        <v>111</v>
      </c>
      <c r="O11" s="345"/>
      <c r="P11" s="347"/>
      <c r="Q11" s="347"/>
      <c r="R11" s="347"/>
      <c r="S11" s="347"/>
      <c r="T11" s="346" t="s">
        <v>112</v>
      </c>
      <c r="U11" s="346"/>
      <c r="V11" s="346" t="s">
        <v>251</v>
      </c>
      <c r="W11" s="347"/>
      <c r="X11" s="347" t="s">
        <v>113</v>
      </c>
      <c r="Y11" s="347"/>
      <c r="Z11" s="351" t="s">
        <v>114</v>
      </c>
      <c r="AA11" s="347"/>
      <c r="AB11" s="346" t="s">
        <v>115</v>
      </c>
      <c r="AC11" s="347"/>
      <c r="AD11" s="346" t="s">
        <v>116</v>
      </c>
      <c r="AE11" s="347"/>
      <c r="AF11" s="346" t="s">
        <v>117</v>
      </c>
      <c r="AG11" s="347"/>
      <c r="AH11" s="347" t="s">
        <v>118</v>
      </c>
    </row>
    <row r="12" spans="1:34" s="341" customFormat="1" ht="21" customHeight="1">
      <c r="A12" s="343"/>
      <c r="B12" s="343"/>
      <c r="C12" s="353"/>
      <c r="D12" s="354" t="s">
        <v>7</v>
      </c>
      <c r="E12" s="405"/>
      <c r="F12" s="355" t="s">
        <v>119</v>
      </c>
      <c r="G12" s="347"/>
      <c r="H12" s="356" t="s">
        <v>120</v>
      </c>
      <c r="I12" s="347"/>
      <c r="J12" s="356" t="s">
        <v>234</v>
      </c>
      <c r="K12" s="347"/>
      <c r="L12" s="355" t="s">
        <v>121</v>
      </c>
      <c r="M12" s="347"/>
      <c r="N12" s="355" t="s">
        <v>122</v>
      </c>
      <c r="O12" s="347"/>
      <c r="P12" s="355" t="s">
        <v>123</v>
      </c>
      <c r="Q12" s="347"/>
      <c r="R12" s="355" t="s">
        <v>122</v>
      </c>
      <c r="S12" s="347"/>
      <c r="T12" s="355" t="s">
        <v>124</v>
      </c>
      <c r="U12" s="347"/>
      <c r="V12" s="409" t="s">
        <v>252</v>
      </c>
      <c r="W12" s="347"/>
      <c r="X12" s="357" t="s">
        <v>125</v>
      </c>
      <c r="Y12" s="347"/>
      <c r="Z12" s="358" t="s">
        <v>126</v>
      </c>
      <c r="AA12" s="347"/>
      <c r="AB12" s="357" t="s">
        <v>60</v>
      </c>
      <c r="AC12" s="347"/>
      <c r="AD12" s="357" t="s">
        <v>127</v>
      </c>
      <c r="AE12" s="347"/>
      <c r="AF12" s="357" t="s">
        <v>128</v>
      </c>
      <c r="AG12" s="347"/>
      <c r="AH12" s="355" t="s">
        <v>129</v>
      </c>
    </row>
    <row r="13" spans="1:34" s="341" customFormat="1" ht="8.25" customHeight="1">
      <c r="A13" s="343"/>
      <c r="B13" s="343"/>
      <c r="C13" s="353"/>
      <c r="D13" s="353"/>
      <c r="E13" s="405"/>
      <c r="F13" s="347"/>
      <c r="G13" s="347"/>
      <c r="H13" s="350"/>
      <c r="I13" s="347"/>
      <c r="J13" s="350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6"/>
      <c r="W13" s="347"/>
      <c r="X13" s="346"/>
      <c r="Y13" s="347"/>
      <c r="Z13" s="351"/>
      <c r="AA13" s="347"/>
      <c r="AB13" s="346"/>
      <c r="AC13" s="347"/>
      <c r="AD13" s="346"/>
      <c r="AE13" s="347"/>
      <c r="AF13" s="346"/>
      <c r="AG13" s="347"/>
      <c r="AH13" s="347"/>
    </row>
    <row r="14" spans="1:34" s="341" customFormat="1" ht="21" customHeight="1">
      <c r="A14" s="340" t="s">
        <v>201</v>
      </c>
      <c r="B14" s="340"/>
      <c r="C14" s="340"/>
      <c r="D14" s="359"/>
      <c r="E14" s="405"/>
      <c r="F14" s="360">
        <v>849080000</v>
      </c>
      <c r="G14" s="360"/>
      <c r="H14" s="360">
        <v>6861242864</v>
      </c>
      <c r="I14" s="360"/>
      <c r="J14" s="360">
        <v>0</v>
      </c>
      <c r="K14" s="360"/>
      <c r="L14" s="360">
        <v>112524039</v>
      </c>
      <c r="M14" s="360"/>
      <c r="N14" s="361">
        <v>105026490</v>
      </c>
      <c r="O14" s="360"/>
      <c r="P14" s="360">
        <v>861664016</v>
      </c>
      <c r="Q14" s="360"/>
      <c r="R14" s="361">
        <v>-105026490</v>
      </c>
      <c r="S14" s="360"/>
      <c r="T14" s="361">
        <v>-1099805884</v>
      </c>
      <c r="U14" s="360"/>
      <c r="V14" s="360">
        <v>379830062</v>
      </c>
      <c r="W14" s="360"/>
      <c r="X14" s="360">
        <v>-9491732</v>
      </c>
      <c r="Y14" s="360"/>
      <c r="Z14" s="360">
        <v>-59952577</v>
      </c>
      <c r="AA14" s="360"/>
      <c r="AB14" s="360">
        <v>310385753</v>
      </c>
      <c r="AC14" s="360"/>
      <c r="AD14" s="362">
        <v>7895090788</v>
      </c>
      <c r="AE14" s="360"/>
      <c r="AF14" s="360">
        <v>436060406</v>
      </c>
      <c r="AG14" s="360"/>
      <c r="AH14" s="360">
        <v>8331151194</v>
      </c>
    </row>
    <row r="15" spans="1:34" s="341" customFormat="1" ht="21" customHeight="1">
      <c r="A15" s="340" t="s">
        <v>130</v>
      </c>
      <c r="B15" s="363"/>
      <c r="C15" s="344"/>
      <c r="D15" s="344"/>
      <c r="E15" s="405"/>
      <c r="F15" s="360"/>
      <c r="G15" s="360"/>
      <c r="H15" s="360"/>
      <c r="I15" s="360"/>
      <c r="J15" s="360"/>
      <c r="K15" s="360"/>
      <c r="L15" s="360"/>
      <c r="M15" s="360"/>
      <c r="N15" s="361"/>
      <c r="O15" s="360"/>
      <c r="P15" s="360"/>
      <c r="Q15" s="360"/>
      <c r="R15" s="361"/>
      <c r="S15" s="360"/>
      <c r="T15" s="361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</row>
    <row r="16" spans="1:34" s="341" customFormat="1" ht="21" customHeight="1">
      <c r="A16" s="341" t="s">
        <v>242</v>
      </c>
      <c r="B16" s="363"/>
      <c r="C16" s="344"/>
      <c r="D16" s="344"/>
      <c r="E16" s="405"/>
      <c r="F16" s="364">
        <v>0</v>
      </c>
      <c r="G16" s="365"/>
      <c r="H16" s="364">
        <v>0</v>
      </c>
      <c r="I16" s="349"/>
      <c r="J16" s="364">
        <v>0</v>
      </c>
      <c r="K16" s="349"/>
      <c r="L16" s="364">
        <v>0</v>
      </c>
      <c r="M16" s="349"/>
      <c r="N16" s="364">
        <v>0</v>
      </c>
      <c r="O16" s="349"/>
      <c r="P16" s="365">
        <v>-253139580</v>
      </c>
      <c r="Q16" s="349"/>
      <c r="R16" s="364">
        <v>0</v>
      </c>
      <c r="S16" s="365"/>
      <c r="T16" s="364">
        <v>0</v>
      </c>
      <c r="U16" s="349"/>
      <c r="V16" s="364">
        <v>0</v>
      </c>
      <c r="W16" s="366"/>
      <c r="X16" s="364">
        <v>0</v>
      </c>
      <c r="Y16" s="366"/>
      <c r="Z16" s="367">
        <v>0</v>
      </c>
      <c r="AA16" s="366"/>
      <c r="AB16" s="360">
        <v>0</v>
      </c>
      <c r="AC16" s="366"/>
      <c r="AD16" s="364">
        <v>-253139580</v>
      </c>
      <c r="AE16" s="366"/>
      <c r="AF16" s="364">
        <v>0</v>
      </c>
      <c r="AG16" s="366"/>
      <c r="AH16" s="364">
        <v>-253139580</v>
      </c>
    </row>
    <row r="17" spans="1:34" s="341" customFormat="1" ht="21" customHeight="1">
      <c r="A17" s="341" t="s">
        <v>212</v>
      </c>
      <c r="B17" s="363"/>
      <c r="C17" s="344"/>
      <c r="D17" s="344"/>
      <c r="E17" s="405"/>
      <c r="F17" s="364">
        <v>0</v>
      </c>
      <c r="G17" s="365"/>
      <c r="H17" s="364">
        <v>0</v>
      </c>
      <c r="I17" s="349"/>
      <c r="J17" s="364">
        <v>0</v>
      </c>
      <c r="K17" s="349"/>
      <c r="L17" s="364">
        <v>0</v>
      </c>
      <c r="M17" s="349"/>
      <c r="N17" s="364">
        <v>0</v>
      </c>
      <c r="O17" s="349"/>
      <c r="P17" s="365">
        <v>-461383</v>
      </c>
      <c r="Q17" s="349"/>
      <c r="R17" s="364">
        <v>0</v>
      </c>
      <c r="S17" s="365"/>
      <c r="T17" s="364">
        <v>0</v>
      </c>
      <c r="U17" s="349"/>
      <c r="V17" s="364">
        <v>0</v>
      </c>
      <c r="W17" s="366"/>
      <c r="X17" s="364">
        <v>0</v>
      </c>
      <c r="Y17" s="366"/>
      <c r="Z17" s="367">
        <v>461383</v>
      </c>
      <c r="AA17" s="366"/>
      <c r="AB17" s="360">
        <v>461383</v>
      </c>
      <c r="AC17" s="366"/>
      <c r="AD17" s="364">
        <v>0</v>
      </c>
      <c r="AE17" s="366"/>
      <c r="AF17" s="364">
        <v>0</v>
      </c>
      <c r="AG17" s="366"/>
      <c r="AH17" s="364">
        <v>0</v>
      </c>
    </row>
    <row r="18" spans="1:34" s="341" customFormat="1" ht="21" customHeight="1">
      <c r="A18" s="341" t="s">
        <v>253</v>
      </c>
      <c r="B18" s="363"/>
      <c r="C18" s="344"/>
      <c r="D18" s="344"/>
      <c r="E18" s="405"/>
      <c r="F18" s="364"/>
      <c r="G18" s="365"/>
      <c r="H18" s="364"/>
      <c r="I18" s="349"/>
      <c r="J18" s="364"/>
      <c r="K18" s="349"/>
      <c r="L18" s="364"/>
      <c r="M18" s="349"/>
      <c r="N18" s="364"/>
      <c r="O18" s="349"/>
      <c r="P18" s="365"/>
      <c r="Q18" s="349"/>
      <c r="R18" s="364"/>
      <c r="S18" s="365"/>
      <c r="T18" s="364"/>
      <c r="U18" s="349"/>
      <c r="V18" s="364"/>
      <c r="W18" s="366"/>
      <c r="X18" s="364"/>
      <c r="Y18" s="366"/>
      <c r="Z18" s="367"/>
      <c r="AA18" s="366"/>
      <c r="AB18" s="360"/>
      <c r="AC18" s="366"/>
      <c r="AD18" s="364"/>
      <c r="AE18" s="366"/>
      <c r="AF18" s="364"/>
      <c r="AG18" s="366"/>
      <c r="AH18" s="364"/>
    </row>
    <row r="19" spans="1:34" s="341" customFormat="1" ht="21" customHeight="1">
      <c r="B19" s="343" t="s">
        <v>274</v>
      </c>
      <c r="C19" s="344"/>
      <c r="D19" s="344"/>
      <c r="E19" s="405"/>
      <c r="F19" s="364">
        <v>0</v>
      </c>
      <c r="G19" s="365"/>
      <c r="H19" s="364">
        <v>0</v>
      </c>
      <c r="I19" s="349"/>
      <c r="J19" s="364">
        <v>0</v>
      </c>
      <c r="K19" s="349"/>
      <c r="L19" s="364">
        <v>0</v>
      </c>
      <c r="M19" s="349"/>
      <c r="N19" s="364">
        <v>0</v>
      </c>
      <c r="O19" s="349"/>
      <c r="P19" s="365">
        <v>0</v>
      </c>
      <c r="Q19" s="349"/>
      <c r="R19" s="364">
        <v>0</v>
      </c>
      <c r="S19" s="365"/>
      <c r="T19" s="364">
        <v>0</v>
      </c>
      <c r="U19" s="349"/>
      <c r="V19" s="364">
        <v>0</v>
      </c>
      <c r="W19" s="366"/>
      <c r="X19" s="364">
        <v>0</v>
      </c>
      <c r="Y19" s="366"/>
      <c r="Z19" s="367">
        <v>0</v>
      </c>
      <c r="AA19" s="366"/>
      <c r="AB19" s="360">
        <v>0</v>
      </c>
      <c r="AC19" s="366"/>
      <c r="AD19" s="364">
        <v>0</v>
      </c>
      <c r="AE19" s="366"/>
      <c r="AF19" s="364">
        <v>-11116958</v>
      </c>
      <c r="AG19" s="366"/>
      <c r="AH19" s="364">
        <v>-11116958</v>
      </c>
    </row>
    <row r="20" spans="1:34" s="341" customFormat="1" ht="21" customHeight="1">
      <c r="A20" s="341" t="s">
        <v>131</v>
      </c>
      <c r="B20" s="343"/>
      <c r="C20" s="344"/>
      <c r="D20" s="344"/>
      <c r="E20" s="405"/>
      <c r="F20" s="368">
        <v>0</v>
      </c>
      <c r="G20" s="365"/>
      <c r="H20" s="368">
        <v>0</v>
      </c>
      <c r="I20" s="366"/>
      <c r="J20" s="368">
        <v>0</v>
      </c>
      <c r="K20" s="366"/>
      <c r="L20" s="368">
        <v>0</v>
      </c>
      <c r="M20" s="349"/>
      <c r="N20" s="368">
        <v>0</v>
      </c>
      <c r="O20" s="349"/>
      <c r="P20" s="369">
        <v>-130788178</v>
      </c>
      <c r="Q20" s="366"/>
      <c r="R20" s="368">
        <v>0</v>
      </c>
      <c r="S20" s="365"/>
      <c r="T20" s="368">
        <v>0</v>
      </c>
      <c r="U20" s="370"/>
      <c r="V20" s="371">
        <v>50558715</v>
      </c>
      <c r="W20" s="366"/>
      <c r="X20" s="371">
        <v>21073718</v>
      </c>
      <c r="Y20" s="366"/>
      <c r="Z20" s="371">
        <v>-10111743</v>
      </c>
      <c r="AA20" s="366"/>
      <c r="AB20" s="372">
        <v>61520690</v>
      </c>
      <c r="AC20" s="366"/>
      <c r="AD20" s="373">
        <v>-69267488</v>
      </c>
      <c r="AE20" s="366"/>
      <c r="AF20" s="373">
        <v>-19816127</v>
      </c>
      <c r="AG20" s="366"/>
      <c r="AH20" s="373">
        <v>-89083615</v>
      </c>
    </row>
    <row r="21" spans="1:34" s="341" customFormat="1" ht="8.25" customHeight="1">
      <c r="B21" s="343"/>
      <c r="C21" s="344"/>
      <c r="D21" s="344"/>
      <c r="E21" s="405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74"/>
      <c r="AE21" s="374"/>
      <c r="AF21" s="374"/>
      <c r="AG21" s="374"/>
      <c r="AH21" s="374"/>
    </row>
    <row r="22" spans="1:34" s="341" customFormat="1" ht="21" customHeight="1" thickBot="1">
      <c r="A22" s="340" t="s">
        <v>275</v>
      </c>
      <c r="B22" s="340"/>
      <c r="C22" s="344"/>
      <c r="D22" s="344"/>
      <c r="E22" s="405"/>
      <c r="F22" s="375">
        <f>SUM(F14:F20)</f>
        <v>849080000</v>
      </c>
      <c r="G22" s="366"/>
      <c r="H22" s="375">
        <f>SUM(H14:H20)</f>
        <v>6861242864</v>
      </c>
      <c r="I22" s="366"/>
      <c r="J22" s="375">
        <v>0</v>
      </c>
      <c r="K22" s="366"/>
      <c r="L22" s="375">
        <f>SUM(L14:L20)</f>
        <v>112524039</v>
      </c>
      <c r="M22" s="366"/>
      <c r="N22" s="375">
        <f>SUM(N14:N20)</f>
        <v>105026490</v>
      </c>
      <c r="O22" s="366"/>
      <c r="P22" s="375">
        <f>SUM(P14:P20)</f>
        <v>477274875</v>
      </c>
      <c r="Q22" s="366"/>
      <c r="R22" s="375">
        <f>SUM(R14:R20)</f>
        <v>-105026490</v>
      </c>
      <c r="S22" s="366"/>
      <c r="T22" s="375">
        <f>SUM(T14:T20)</f>
        <v>-1099805884</v>
      </c>
      <c r="U22" s="366"/>
      <c r="V22" s="375">
        <f>SUM(V14:V20)</f>
        <v>430388777</v>
      </c>
      <c r="W22" s="366"/>
      <c r="X22" s="375">
        <f>SUM(X14:X20)</f>
        <v>11581986</v>
      </c>
      <c r="Y22" s="366"/>
      <c r="Z22" s="375">
        <f>SUM(Z14:Z20)</f>
        <v>-69602937</v>
      </c>
      <c r="AA22" s="366"/>
      <c r="AB22" s="375">
        <f>SUM(AB14:AB20)</f>
        <v>372367826</v>
      </c>
      <c r="AC22" s="366"/>
      <c r="AD22" s="375">
        <f>SUM(AD14:AD20)</f>
        <v>7572683720</v>
      </c>
      <c r="AE22" s="366"/>
      <c r="AF22" s="375">
        <f>SUM(AF14:AF20)</f>
        <v>405127321</v>
      </c>
      <c r="AG22" s="366"/>
      <c r="AH22" s="375">
        <f>SUM(AH14:AH20)</f>
        <v>7977811041</v>
      </c>
    </row>
    <row r="23" spans="1:34" s="341" customFormat="1" ht="21" customHeight="1" thickTop="1">
      <c r="A23" s="340"/>
      <c r="B23" s="340"/>
      <c r="C23" s="344"/>
      <c r="D23" s="344"/>
      <c r="E23" s="405"/>
      <c r="F23" s="376"/>
      <c r="G23" s="366"/>
      <c r="H23" s="376"/>
      <c r="I23" s="366"/>
      <c r="J23" s="376"/>
      <c r="K23" s="366"/>
      <c r="L23" s="376"/>
      <c r="M23" s="366"/>
      <c r="N23" s="376"/>
      <c r="O23" s="366"/>
      <c r="P23" s="376"/>
      <c r="Q23" s="366"/>
      <c r="R23" s="376"/>
      <c r="S23" s="366"/>
      <c r="T23" s="376"/>
      <c r="U23" s="366"/>
      <c r="V23" s="376"/>
      <c r="W23" s="366"/>
      <c r="X23" s="376"/>
      <c r="Y23" s="366"/>
      <c r="Z23" s="376"/>
      <c r="AA23" s="366"/>
      <c r="AB23" s="376"/>
      <c r="AC23" s="366"/>
      <c r="AD23" s="376"/>
      <c r="AE23" s="366"/>
      <c r="AF23" s="376"/>
      <c r="AG23" s="366"/>
      <c r="AH23" s="376"/>
    </row>
    <row r="24" spans="1:34" s="341" customFormat="1" ht="21" customHeight="1">
      <c r="A24" s="340"/>
      <c r="B24" s="340"/>
      <c r="C24" s="344"/>
      <c r="D24" s="344"/>
      <c r="E24" s="405"/>
      <c r="F24" s="376"/>
      <c r="G24" s="366"/>
      <c r="H24" s="376"/>
      <c r="I24" s="366"/>
      <c r="J24" s="376"/>
      <c r="K24" s="366"/>
      <c r="L24" s="376"/>
      <c r="M24" s="366"/>
      <c r="N24" s="376"/>
      <c r="O24" s="366"/>
      <c r="P24" s="376"/>
      <c r="Q24" s="366"/>
      <c r="R24" s="376"/>
      <c r="S24" s="366"/>
      <c r="T24" s="376"/>
      <c r="U24" s="366"/>
      <c r="V24" s="376"/>
      <c r="W24" s="366"/>
      <c r="X24" s="376"/>
      <c r="Y24" s="366"/>
      <c r="Z24" s="376"/>
      <c r="AA24" s="366"/>
      <c r="AB24" s="376"/>
      <c r="AC24" s="366"/>
      <c r="AD24" s="376"/>
      <c r="AE24" s="366"/>
      <c r="AF24" s="376"/>
      <c r="AG24" s="366"/>
      <c r="AH24" s="376"/>
    </row>
    <row r="25" spans="1:34" s="341" customFormat="1" ht="21" customHeight="1">
      <c r="A25" s="340" t="s">
        <v>230</v>
      </c>
      <c r="B25" s="340"/>
      <c r="C25" s="340"/>
      <c r="D25" s="359"/>
      <c r="E25" s="405"/>
      <c r="F25" s="377">
        <v>849080000</v>
      </c>
      <c r="G25" s="360"/>
      <c r="H25" s="377">
        <v>6861242864</v>
      </c>
      <c r="I25" s="360"/>
      <c r="J25" s="377">
        <v>6345557</v>
      </c>
      <c r="K25" s="360"/>
      <c r="L25" s="378">
        <v>112524039</v>
      </c>
      <c r="M25" s="360"/>
      <c r="N25" s="377">
        <v>97072047</v>
      </c>
      <c r="O25" s="360"/>
      <c r="P25" s="378">
        <v>1973186963</v>
      </c>
      <c r="Q25" s="360"/>
      <c r="R25" s="378">
        <v>-97072047</v>
      </c>
      <c r="S25" s="360"/>
      <c r="T25" s="377">
        <v>-1099805884</v>
      </c>
      <c r="U25" s="360"/>
      <c r="V25" s="377">
        <v>521559231.75</v>
      </c>
      <c r="W25" s="360"/>
      <c r="X25" s="377">
        <v>14755874</v>
      </c>
      <c r="Y25" s="360"/>
      <c r="Z25" s="377">
        <v>-91562604.75</v>
      </c>
      <c r="AA25" s="360"/>
      <c r="AB25" s="377">
        <f>SUM(V25,X25,Z25)</f>
        <v>444752501</v>
      </c>
      <c r="AC25" s="360"/>
      <c r="AD25" s="377">
        <f t="shared" ref="AD25:AD33" si="0">SUM(F25:T25,AB25)</f>
        <v>9147326040</v>
      </c>
      <c r="AE25" s="360"/>
      <c r="AF25" s="377">
        <v>470658888</v>
      </c>
      <c r="AG25" s="360"/>
      <c r="AH25" s="377">
        <f>SUM(AD25,AF25)</f>
        <v>9617984928</v>
      </c>
    </row>
    <row r="26" spans="1:34" s="341" customFormat="1" ht="21" customHeight="1">
      <c r="A26" s="340" t="s">
        <v>130</v>
      </c>
      <c r="B26" s="363"/>
      <c r="C26" s="344"/>
      <c r="D26" s="379"/>
      <c r="E26" s="405"/>
      <c r="F26" s="377"/>
      <c r="G26" s="360"/>
      <c r="H26" s="377"/>
      <c r="I26" s="360"/>
      <c r="J26" s="377"/>
      <c r="K26" s="360"/>
      <c r="L26" s="377"/>
      <c r="M26" s="360"/>
      <c r="N26" s="378"/>
      <c r="O26" s="360"/>
      <c r="P26" s="377"/>
      <c r="Q26" s="360"/>
      <c r="R26" s="378"/>
      <c r="S26" s="360"/>
      <c r="T26" s="378"/>
      <c r="U26" s="360"/>
      <c r="V26" s="377"/>
      <c r="W26" s="360"/>
      <c r="X26" s="377"/>
      <c r="Y26" s="360"/>
      <c r="Z26" s="377"/>
      <c r="AA26" s="360"/>
      <c r="AB26" s="377"/>
      <c r="AC26" s="360"/>
      <c r="AD26" s="380"/>
      <c r="AE26" s="360"/>
      <c r="AF26" s="377"/>
      <c r="AG26" s="360"/>
      <c r="AH26" s="377"/>
    </row>
    <row r="27" spans="1:34" s="341" customFormat="1" ht="21" customHeight="1">
      <c r="A27" s="341" t="s">
        <v>242</v>
      </c>
      <c r="B27" s="343"/>
      <c r="C27" s="344"/>
      <c r="D27" s="379">
        <v>27</v>
      </c>
      <c r="E27" s="405"/>
      <c r="F27" s="377">
        <v>0</v>
      </c>
      <c r="G27" s="360"/>
      <c r="H27" s="377">
        <v>0</v>
      </c>
      <c r="I27" s="360"/>
      <c r="J27" s="377">
        <v>0</v>
      </c>
      <c r="K27" s="360"/>
      <c r="L27" s="377">
        <v>0</v>
      </c>
      <c r="M27" s="360"/>
      <c r="N27" s="377">
        <v>0</v>
      </c>
      <c r="O27" s="360"/>
      <c r="P27" s="377">
        <v>-762720660</v>
      </c>
      <c r="Q27" s="360"/>
      <c r="R27" s="377">
        <v>0</v>
      </c>
      <c r="S27" s="360"/>
      <c r="T27" s="377">
        <v>0</v>
      </c>
      <c r="U27" s="360"/>
      <c r="V27" s="377">
        <v>0</v>
      </c>
      <c r="W27" s="360"/>
      <c r="X27" s="377">
        <v>0</v>
      </c>
      <c r="Y27" s="360"/>
      <c r="Z27" s="377">
        <v>0</v>
      </c>
      <c r="AA27" s="360"/>
      <c r="AB27" s="377">
        <v>0</v>
      </c>
      <c r="AC27" s="360"/>
      <c r="AD27" s="380">
        <f t="shared" si="0"/>
        <v>-762720660</v>
      </c>
      <c r="AE27" s="360"/>
      <c r="AF27" s="377">
        <v>0</v>
      </c>
      <c r="AG27" s="360"/>
      <c r="AH27" s="380">
        <f t="shared" ref="AH27:AH29" si="1">SUM(AD27:AF27)</f>
        <v>-762720660</v>
      </c>
    </row>
    <row r="28" spans="1:34" s="341" customFormat="1" ht="21" customHeight="1">
      <c r="A28" s="341" t="s">
        <v>245</v>
      </c>
      <c r="B28" s="343"/>
      <c r="C28" s="344"/>
      <c r="D28" s="379">
        <v>24</v>
      </c>
      <c r="E28" s="405"/>
      <c r="F28" s="377">
        <v>-1612600</v>
      </c>
      <c r="G28" s="360"/>
      <c r="H28" s="377">
        <v>0</v>
      </c>
      <c r="I28" s="360"/>
      <c r="J28" s="377">
        <v>0</v>
      </c>
      <c r="K28" s="360"/>
      <c r="L28" s="377">
        <v>0</v>
      </c>
      <c r="M28" s="360"/>
      <c r="N28" s="377">
        <v>0</v>
      </c>
      <c r="O28" s="360"/>
      <c r="P28" s="377">
        <v>0</v>
      </c>
      <c r="Q28" s="360"/>
      <c r="R28" s="377">
        <v>0</v>
      </c>
      <c r="S28" s="360"/>
      <c r="T28" s="377">
        <v>0</v>
      </c>
      <c r="U28" s="360"/>
      <c r="V28" s="377">
        <v>0</v>
      </c>
      <c r="W28" s="360"/>
      <c r="X28" s="377">
        <v>0</v>
      </c>
      <c r="Y28" s="360"/>
      <c r="Z28" s="377">
        <v>0</v>
      </c>
      <c r="AA28" s="360"/>
      <c r="AB28" s="377">
        <v>0</v>
      </c>
      <c r="AC28" s="360"/>
      <c r="AD28" s="380">
        <f t="shared" si="0"/>
        <v>-1612600</v>
      </c>
      <c r="AE28" s="360"/>
      <c r="AF28" s="377">
        <v>0</v>
      </c>
      <c r="AG28" s="360"/>
      <c r="AH28" s="380">
        <f t="shared" si="1"/>
        <v>-1612600</v>
      </c>
    </row>
    <row r="29" spans="1:34" s="341" customFormat="1" ht="21" customHeight="1">
      <c r="A29" s="341" t="s">
        <v>243</v>
      </c>
      <c r="B29" s="343"/>
      <c r="C29" s="344"/>
      <c r="D29" s="379">
        <v>24</v>
      </c>
      <c r="E29" s="405"/>
      <c r="F29" s="377">
        <v>0</v>
      </c>
      <c r="G29" s="360"/>
      <c r="H29" s="377">
        <v>0</v>
      </c>
      <c r="I29" s="360"/>
      <c r="J29" s="377">
        <v>28213366</v>
      </c>
      <c r="K29" s="360"/>
      <c r="L29" s="377">
        <v>0</v>
      </c>
      <c r="M29" s="360"/>
      <c r="N29" s="377">
        <v>0</v>
      </c>
      <c r="O29" s="360"/>
      <c r="P29" s="377">
        <v>0</v>
      </c>
      <c r="Q29" s="360"/>
      <c r="R29" s="377">
        <v>97072047</v>
      </c>
      <c r="S29" s="360"/>
      <c r="T29" s="377">
        <v>0</v>
      </c>
      <c r="U29" s="360"/>
      <c r="V29" s="377">
        <v>0</v>
      </c>
      <c r="W29" s="360"/>
      <c r="X29" s="377">
        <v>0</v>
      </c>
      <c r="Y29" s="360"/>
      <c r="Z29" s="377">
        <v>0</v>
      </c>
      <c r="AA29" s="360"/>
      <c r="AB29" s="377">
        <v>0</v>
      </c>
      <c r="AC29" s="360"/>
      <c r="AD29" s="380">
        <f t="shared" si="0"/>
        <v>125285413</v>
      </c>
      <c r="AE29" s="360"/>
      <c r="AF29" s="377">
        <v>0</v>
      </c>
      <c r="AG29" s="360"/>
      <c r="AH29" s="380">
        <f t="shared" si="1"/>
        <v>125285413</v>
      </c>
    </row>
    <row r="30" spans="1:34" s="341" customFormat="1" ht="21" customHeight="1">
      <c r="A30" s="341" t="s">
        <v>244</v>
      </c>
      <c r="B30" s="343"/>
      <c r="C30" s="344"/>
      <c r="D30" s="379">
        <v>24</v>
      </c>
      <c r="E30" s="405"/>
      <c r="F30" s="377">
        <v>0</v>
      </c>
      <c r="G30" s="360"/>
      <c r="H30" s="377">
        <v>0</v>
      </c>
      <c r="I30" s="360"/>
      <c r="J30" s="377">
        <v>0</v>
      </c>
      <c r="K30" s="360"/>
      <c r="L30" s="377">
        <v>0</v>
      </c>
      <c r="M30" s="360"/>
      <c r="N30" s="377">
        <v>-97072047</v>
      </c>
      <c r="O30" s="360"/>
      <c r="P30" s="377">
        <v>97072047</v>
      </c>
      <c r="Q30" s="360"/>
      <c r="R30" s="377">
        <v>0</v>
      </c>
      <c r="S30" s="360"/>
      <c r="T30" s="377">
        <v>0</v>
      </c>
      <c r="U30" s="360"/>
      <c r="V30" s="377">
        <v>0</v>
      </c>
      <c r="W30" s="360"/>
      <c r="X30" s="377">
        <v>0</v>
      </c>
      <c r="Y30" s="360"/>
      <c r="Z30" s="377">
        <v>0</v>
      </c>
      <c r="AA30" s="360"/>
      <c r="AB30" s="377">
        <v>0</v>
      </c>
      <c r="AC30" s="360"/>
      <c r="AD30" s="380">
        <f t="shared" si="0"/>
        <v>0</v>
      </c>
      <c r="AE30" s="360"/>
      <c r="AF30" s="377">
        <v>0</v>
      </c>
      <c r="AG30" s="360"/>
      <c r="AH30" s="380">
        <f>SUM(AD30:AF30)</f>
        <v>0</v>
      </c>
    </row>
    <row r="31" spans="1:34" s="341" customFormat="1" ht="21" customHeight="1">
      <c r="A31" s="341" t="s">
        <v>253</v>
      </c>
      <c r="B31" s="363"/>
      <c r="C31" s="344"/>
      <c r="D31" s="379"/>
      <c r="E31" s="405"/>
      <c r="F31" s="381"/>
      <c r="G31" s="365"/>
      <c r="H31" s="381"/>
      <c r="I31" s="349"/>
      <c r="J31" s="381"/>
      <c r="K31" s="349"/>
      <c r="L31" s="381"/>
      <c r="M31" s="349"/>
      <c r="N31" s="381"/>
      <c r="O31" s="349"/>
      <c r="P31" s="381"/>
      <c r="Q31" s="349"/>
      <c r="R31" s="381"/>
      <c r="S31" s="365"/>
      <c r="T31" s="381"/>
      <c r="U31" s="349"/>
      <c r="V31" s="381"/>
      <c r="W31" s="366"/>
      <c r="X31" s="381"/>
      <c r="Y31" s="366"/>
      <c r="Z31" s="381"/>
      <c r="AA31" s="366"/>
      <c r="AB31" s="377"/>
      <c r="AC31" s="366"/>
      <c r="AD31" s="380"/>
      <c r="AE31" s="366"/>
      <c r="AF31" s="381"/>
      <c r="AG31" s="366"/>
      <c r="AH31" s="380"/>
    </row>
    <row r="32" spans="1:34" s="341" customFormat="1" ht="21" customHeight="1">
      <c r="B32" s="382" t="s">
        <v>274</v>
      </c>
      <c r="C32" s="344"/>
      <c r="D32" s="379"/>
      <c r="E32" s="405"/>
      <c r="F32" s="381">
        <v>0</v>
      </c>
      <c r="G32" s="365"/>
      <c r="H32" s="381">
        <v>0</v>
      </c>
      <c r="I32" s="349"/>
      <c r="J32" s="381">
        <v>0</v>
      </c>
      <c r="K32" s="349"/>
      <c r="L32" s="381">
        <v>0</v>
      </c>
      <c r="M32" s="349"/>
      <c r="N32" s="381">
        <v>0</v>
      </c>
      <c r="O32" s="349"/>
      <c r="P32" s="381">
        <v>0</v>
      </c>
      <c r="Q32" s="349"/>
      <c r="R32" s="381">
        <v>0</v>
      </c>
      <c r="S32" s="365"/>
      <c r="T32" s="381">
        <v>0</v>
      </c>
      <c r="U32" s="349"/>
      <c r="V32" s="381">
        <v>0</v>
      </c>
      <c r="W32" s="366"/>
      <c r="X32" s="381">
        <v>0</v>
      </c>
      <c r="Y32" s="366"/>
      <c r="Z32" s="381">
        <v>0</v>
      </c>
      <c r="AA32" s="366"/>
      <c r="AB32" s="377">
        <v>0</v>
      </c>
      <c r="AC32" s="366"/>
      <c r="AD32" s="380">
        <f t="shared" si="0"/>
        <v>0</v>
      </c>
      <c r="AE32" s="366"/>
      <c r="AF32" s="381">
        <v>-11119958</v>
      </c>
      <c r="AG32" s="366"/>
      <c r="AH32" s="380">
        <f t="shared" ref="AH32:AH33" si="2">SUM(AD32:AF32)</f>
        <v>-11119958</v>
      </c>
    </row>
    <row r="33" spans="1:34" s="341" customFormat="1" ht="21" customHeight="1">
      <c r="B33" s="382" t="s">
        <v>292</v>
      </c>
      <c r="C33" s="344"/>
      <c r="D33" s="344"/>
      <c r="E33" s="405"/>
      <c r="F33" s="381">
        <v>0</v>
      </c>
      <c r="G33" s="365"/>
      <c r="H33" s="381">
        <v>0</v>
      </c>
      <c r="I33" s="349"/>
      <c r="J33" s="381">
        <v>0</v>
      </c>
      <c r="K33" s="349"/>
      <c r="L33" s="381">
        <v>0</v>
      </c>
      <c r="M33" s="349"/>
      <c r="N33" s="381">
        <v>0</v>
      </c>
      <c r="O33" s="349"/>
      <c r="P33" s="381">
        <v>0</v>
      </c>
      <c r="Q33" s="349"/>
      <c r="R33" s="381">
        <v>0</v>
      </c>
      <c r="S33" s="365"/>
      <c r="T33" s="381">
        <v>0</v>
      </c>
      <c r="U33" s="349"/>
      <c r="V33" s="381">
        <v>0</v>
      </c>
      <c r="W33" s="366"/>
      <c r="X33" s="381">
        <v>0</v>
      </c>
      <c r="Y33" s="366"/>
      <c r="Z33" s="381">
        <v>0</v>
      </c>
      <c r="AA33" s="366"/>
      <c r="AB33" s="377">
        <v>0</v>
      </c>
      <c r="AC33" s="366"/>
      <c r="AD33" s="380">
        <f t="shared" si="0"/>
        <v>0</v>
      </c>
      <c r="AE33" s="366"/>
      <c r="AF33" s="381">
        <v>-23438755</v>
      </c>
      <c r="AG33" s="366"/>
      <c r="AH33" s="380">
        <f t="shared" si="2"/>
        <v>-23438755</v>
      </c>
    </row>
    <row r="34" spans="1:34" s="341" customFormat="1" ht="21" customHeight="1">
      <c r="A34" s="341" t="s">
        <v>96</v>
      </c>
      <c r="B34" s="343"/>
      <c r="C34" s="344"/>
      <c r="D34" s="344"/>
      <c r="E34" s="405"/>
      <c r="F34" s="383">
        <v>0</v>
      </c>
      <c r="G34" s="365"/>
      <c r="H34" s="383">
        <v>0</v>
      </c>
      <c r="I34" s="366"/>
      <c r="J34" s="383">
        <v>0</v>
      </c>
      <c r="K34" s="366"/>
      <c r="L34" s="383">
        <v>0</v>
      </c>
      <c r="M34" s="349"/>
      <c r="N34" s="383">
        <v>0</v>
      </c>
      <c r="O34" s="349"/>
      <c r="P34" s="383">
        <v>924900817</v>
      </c>
      <c r="Q34" s="366"/>
      <c r="R34" s="383">
        <v>0</v>
      </c>
      <c r="S34" s="365"/>
      <c r="T34" s="383">
        <v>0</v>
      </c>
      <c r="U34" s="370"/>
      <c r="V34" s="383">
        <v>153719171</v>
      </c>
      <c r="W34" s="366"/>
      <c r="X34" s="383">
        <v>-2169257</v>
      </c>
      <c r="Y34" s="366"/>
      <c r="Z34" s="383">
        <v>-31914365</v>
      </c>
      <c r="AA34" s="366"/>
      <c r="AB34" s="384">
        <f>SUM(V34,X34,Z34)</f>
        <v>119635549</v>
      </c>
      <c r="AC34" s="366"/>
      <c r="AD34" s="385">
        <f>SUM(F34:T34,AB34)</f>
        <v>1044536366</v>
      </c>
      <c r="AE34" s="366"/>
      <c r="AF34" s="385">
        <v>38874352</v>
      </c>
      <c r="AG34" s="366"/>
      <c r="AH34" s="385">
        <f>SUM(AD34:AF34)</f>
        <v>1083410718</v>
      </c>
    </row>
    <row r="35" spans="1:34" s="341" customFormat="1" ht="8.25" customHeight="1">
      <c r="B35" s="343"/>
      <c r="C35" s="344"/>
      <c r="D35" s="344"/>
      <c r="E35" s="405"/>
      <c r="F35" s="386"/>
      <c r="G35" s="374"/>
      <c r="H35" s="386"/>
      <c r="I35" s="374"/>
      <c r="J35" s="386"/>
      <c r="K35" s="374"/>
      <c r="L35" s="386"/>
      <c r="M35" s="374"/>
      <c r="N35" s="386"/>
      <c r="O35" s="374"/>
      <c r="P35" s="386"/>
      <c r="Q35" s="374"/>
      <c r="R35" s="386"/>
      <c r="S35" s="374"/>
      <c r="T35" s="386"/>
      <c r="U35" s="374"/>
      <c r="V35" s="386"/>
      <c r="W35" s="374"/>
      <c r="X35" s="386"/>
      <c r="Y35" s="374"/>
      <c r="Z35" s="386"/>
      <c r="AA35" s="374"/>
      <c r="AB35" s="386"/>
      <c r="AC35" s="374"/>
      <c r="AD35" s="386"/>
      <c r="AE35" s="374"/>
      <c r="AF35" s="386"/>
      <c r="AG35" s="374"/>
      <c r="AH35" s="386"/>
    </row>
    <row r="36" spans="1:34" s="341" customFormat="1" ht="21" customHeight="1" thickBot="1">
      <c r="A36" s="340" t="s">
        <v>276</v>
      </c>
      <c r="B36" s="340"/>
      <c r="C36" s="344"/>
      <c r="D36" s="344"/>
      <c r="E36" s="405"/>
      <c r="F36" s="387">
        <f>SUM(F25:F34)</f>
        <v>847467400</v>
      </c>
      <c r="G36" s="366"/>
      <c r="H36" s="387">
        <f>SUM(H25:H34)</f>
        <v>6861242864</v>
      </c>
      <c r="I36" s="366"/>
      <c r="J36" s="387">
        <f>SUM(J25:J34)</f>
        <v>34558923</v>
      </c>
      <c r="K36" s="366"/>
      <c r="L36" s="387">
        <f>SUM(L25:L34)</f>
        <v>112524039</v>
      </c>
      <c r="M36" s="366"/>
      <c r="N36" s="387">
        <f>SUM(N25:N34)</f>
        <v>0</v>
      </c>
      <c r="O36" s="366"/>
      <c r="P36" s="387">
        <f>SUM(P25:P34)</f>
        <v>2232439167</v>
      </c>
      <c r="Q36" s="366"/>
      <c r="R36" s="387">
        <f>SUM(R25:R34)</f>
        <v>0</v>
      </c>
      <c r="S36" s="366"/>
      <c r="T36" s="387">
        <f>SUM(T25:T34)</f>
        <v>-1099805884</v>
      </c>
      <c r="U36" s="366"/>
      <c r="V36" s="387">
        <f>SUM(V25:V34)</f>
        <v>675278402.75</v>
      </c>
      <c r="W36" s="366"/>
      <c r="X36" s="387">
        <f>SUM(X25:X34)</f>
        <v>12586617</v>
      </c>
      <c r="Y36" s="366"/>
      <c r="Z36" s="387">
        <f>SUM(Z25:Z34)</f>
        <v>-123476969.75</v>
      </c>
      <c r="AA36" s="366"/>
      <c r="AB36" s="387">
        <f>SUM(AB25:AB34)</f>
        <v>564388050</v>
      </c>
      <c r="AC36" s="366"/>
      <c r="AD36" s="387">
        <f>SUM(AD25:AD34)</f>
        <v>9552814559</v>
      </c>
      <c r="AE36" s="366"/>
      <c r="AF36" s="387">
        <f>SUM(AF25:AF34)</f>
        <v>474974527</v>
      </c>
      <c r="AG36" s="366"/>
      <c r="AH36" s="387">
        <f>SUM(AH25:AH34)</f>
        <v>10027789086</v>
      </c>
    </row>
    <row r="37" spans="1:34" s="341" customFormat="1" ht="21" customHeight="1" thickTop="1">
      <c r="A37" s="340"/>
      <c r="B37" s="340"/>
      <c r="C37" s="344"/>
      <c r="D37" s="344"/>
      <c r="E37" s="405"/>
      <c r="F37" s="376"/>
      <c r="G37" s="366"/>
      <c r="H37" s="376"/>
      <c r="I37" s="366"/>
      <c r="J37" s="366"/>
      <c r="K37" s="366"/>
      <c r="L37" s="376"/>
      <c r="M37" s="366"/>
      <c r="N37" s="376"/>
      <c r="O37" s="366"/>
      <c r="P37" s="376"/>
      <c r="Q37" s="366"/>
      <c r="R37" s="376"/>
      <c r="S37" s="366"/>
      <c r="T37" s="376"/>
      <c r="U37" s="366"/>
      <c r="V37" s="376"/>
      <c r="W37" s="366"/>
      <c r="X37" s="376"/>
      <c r="Y37" s="366"/>
      <c r="Z37" s="376"/>
      <c r="AA37" s="366"/>
      <c r="AB37" s="376"/>
      <c r="AC37" s="366"/>
      <c r="AD37" s="376"/>
      <c r="AE37" s="366"/>
      <c r="AF37" s="376"/>
      <c r="AG37" s="366"/>
      <c r="AH37" s="376"/>
    </row>
    <row r="38" spans="1:34" ht="21" customHeight="1">
      <c r="A38" s="159"/>
      <c r="B38" s="159"/>
      <c r="C38" s="233"/>
      <c r="D38" s="233"/>
      <c r="F38" s="238"/>
      <c r="G38" s="235"/>
      <c r="H38" s="238"/>
      <c r="I38" s="235"/>
      <c r="J38" s="235"/>
      <c r="K38" s="235"/>
      <c r="L38" s="238"/>
      <c r="M38" s="235"/>
      <c r="N38" s="238"/>
      <c r="O38" s="235"/>
      <c r="P38" s="238"/>
      <c r="Q38" s="235"/>
      <c r="R38" s="238"/>
      <c r="S38" s="235"/>
      <c r="T38" s="238"/>
      <c r="U38" s="235"/>
      <c r="V38" s="238"/>
      <c r="W38" s="235"/>
      <c r="X38" s="238"/>
      <c r="Y38" s="235"/>
      <c r="Z38" s="238"/>
      <c r="AA38" s="235"/>
      <c r="AB38" s="238"/>
      <c r="AC38" s="235"/>
      <c r="AD38" s="238"/>
      <c r="AE38" s="235"/>
      <c r="AF38" s="238"/>
      <c r="AG38" s="235"/>
      <c r="AH38" s="238"/>
    </row>
    <row r="39" spans="1:34" ht="21" customHeight="1">
      <c r="A39" s="159"/>
      <c r="B39" s="159"/>
      <c r="C39" s="233"/>
      <c r="D39" s="233"/>
      <c r="E39" s="145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</row>
    <row r="40" spans="1:34" ht="21" customHeight="1">
      <c r="A40" s="159"/>
      <c r="B40" s="159"/>
      <c r="C40" s="233"/>
      <c r="D40" s="233"/>
      <c r="E40" s="145"/>
      <c r="F40" s="238"/>
      <c r="G40" s="235"/>
      <c r="H40" s="238"/>
      <c r="I40" s="235"/>
      <c r="J40" s="235"/>
      <c r="K40" s="235"/>
      <c r="L40" s="238"/>
      <c r="M40" s="235"/>
      <c r="N40" s="238"/>
      <c r="O40" s="235"/>
      <c r="P40" s="238"/>
      <c r="Q40" s="235"/>
      <c r="R40" s="238"/>
      <c r="S40" s="235"/>
      <c r="T40" s="238"/>
      <c r="U40" s="235"/>
      <c r="V40" s="238"/>
      <c r="W40" s="235"/>
      <c r="X40" s="238"/>
      <c r="Y40" s="235"/>
      <c r="Z40" s="238"/>
      <c r="AA40" s="235"/>
      <c r="AB40" s="238"/>
      <c r="AC40" s="235"/>
      <c r="AD40" s="238"/>
      <c r="AE40" s="235"/>
      <c r="AF40" s="238"/>
      <c r="AG40" s="235"/>
      <c r="AH40" s="238"/>
    </row>
    <row r="41" spans="1:34" ht="21" customHeight="1">
      <c r="A41" s="159"/>
      <c r="B41" s="159"/>
      <c r="C41" s="233"/>
      <c r="D41" s="233"/>
      <c r="E41" s="145"/>
      <c r="F41" s="238"/>
      <c r="G41" s="235"/>
      <c r="H41" s="238"/>
      <c r="I41" s="235"/>
      <c r="J41" s="235"/>
      <c r="K41" s="235"/>
      <c r="L41" s="238"/>
      <c r="M41" s="235"/>
      <c r="N41" s="238"/>
      <c r="O41" s="235"/>
      <c r="P41" s="238"/>
      <c r="Q41" s="235"/>
      <c r="R41" s="238"/>
      <c r="S41" s="235"/>
      <c r="T41" s="238"/>
      <c r="U41" s="235"/>
      <c r="V41" s="238"/>
      <c r="W41" s="235"/>
      <c r="X41" s="238"/>
      <c r="Y41" s="235"/>
      <c r="Z41" s="238"/>
      <c r="AA41" s="235"/>
      <c r="AB41" s="238"/>
      <c r="AC41" s="235"/>
      <c r="AD41" s="238"/>
      <c r="AE41" s="235"/>
      <c r="AF41" s="238"/>
      <c r="AG41" s="235"/>
      <c r="AH41" s="238"/>
    </row>
    <row r="42" spans="1:34" ht="8.25" customHeight="1">
      <c r="A42" s="159"/>
      <c r="B42" s="159"/>
      <c r="C42" s="233"/>
      <c r="D42" s="233"/>
      <c r="E42" s="145"/>
      <c r="F42" s="238"/>
      <c r="G42" s="235"/>
      <c r="H42" s="238"/>
      <c r="I42" s="235"/>
      <c r="J42" s="235"/>
      <c r="K42" s="235"/>
      <c r="L42" s="238"/>
      <c r="M42" s="235"/>
      <c r="N42" s="238"/>
      <c r="O42" s="235"/>
      <c r="P42" s="238"/>
      <c r="Q42" s="235"/>
      <c r="R42" s="238"/>
      <c r="S42" s="235"/>
      <c r="T42" s="238"/>
      <c r="U42" s="235"/>
      <c r="V42" s="238"/>
      <c r="W42" s="235"/>
      <c r="X42" s="238"/>
      <c r="Y42" s="235"/>
      <c r="Z42" s="238"/>
      <c r="AA42" s="235"/>
      <c r="AB42" s="238"/>
      <c r="AC42" s="235"/>
      <c r="AD42" s="238"/>
      <c r="AE42" s="235"/>
      <c r="AF42" s="238"/>
      <c r="AG42" s="235"/>
      <c r="AH42" s="238"/>
    </row>
    <row r="43" spans="1:34" ht="22.15" customHeight="1">
      <c r="A43" s="424" t="str">
        <f>' P2-5 TH(2564)'!A50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43" s="425"/>
      <c r="C43" s="426"/>
      <c r="D43" s="426"/>
      <c r="E43" s="427"/>
      <c r="F43" s="428"/>
      <c r="G43" s="428"/>
      <c r="H43" s="428"/>
      <c r="I43" s="428"/>
      <c r="J43" s="428"/>
      <c r="K43" s="428"/>
      <c r="L43" s="428"/>
      <c r="M43" s="428"/>
      <c r="N43" s="428"/>
      <c r="O43" s="428"/>
      <c r="P43" s="428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</row>
  </sheetData>
  <mergeCells count="5">
    <mergeCell ref="L9:P9"/>
    <mergeCell ref="F5:AH5"/>
    <mergeCell ref="F6:AD6"/>
    <mergeCell ref="V7:AB7"/>
    <mergeCell ref="V8:Z8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DA91-EB3D-47A6-9DA9-1054DD0E0D82}">
  <dimension ref="A1:Y39"/>
  <sheetViews>
    <sheetView topLeftCell="A15" zoomScale="80" zoomScaleNormal="80" zoomScaleSheetLayoutView="115" workbookViewId="0">
      <selection activeCell="C27" sqref="C27"/>
    </sheetView>
  </sheetViews>
  <sheetFormatPr defaultColWidth="8.28515625" defaultRowHeight="18.75" customHeight="1"/>
  <cols>
    <col min="1" max="1" width="1.28515625" style="98" customWidth="1"/>
    <col min="2" max="2" width="39.140625" style="98" customWidth="1"/>
    <col min="3" max="3" width="6.7109375" style="388" customWidth="1"/>
    <col min="4" max="4" width="0.7109375" style="103" customWidth="1"/>
    <col min="5" max="5" width="12.7109375" style="181" customWidth="1"/>
    <col min="6" max="6" width="0.85546875" style="181" customWidth="1"/>
    <col min="7" max="7" width="12" style="181" customWidth="1"/>
    <col min="8" max="8" width="0.85546875" style="182" customWidth="1"/>
    <col min="9" max="9" width="12" style="181" customWidth="1"/>
    <col min="10" max="10" width="0.85546875" style="182" customWidth="1"/>
    <col min="11" max="11" width="11.28515625" style="181" customWidth="1"/>
    <col min="12" max="12" width="0.85546875" style="181" customWidth="1"/>
    <col min="13" max="13" width="11.140625" style="181" customWidth="1"/>
    <col min="14" max="14" width="0.85546875" style="181" customWidth="1"/>
    <col min="15" max="15" width="12" style="181" customWidth="1"/>
    <col min="16" max="16" width="0.85546875" style="181" customWidth="1"/>
    <col min="17" max="17" width="11.28515625" style="181" customWidth="1"/>
    <col min="18" max="18" width="0.85546875" style="181" customWidth="1"/>
    <col min="19" max="19" width="16.7109375" style="181" bestFit="1" customWidth="1"/>
    <col min="20" max="20" width="0.85546875" style="181" customWidth="1"/>
    <col min="21" max="21" width="16.140625" style="181" customWidth="1"/>
    <col min="22" max="22" width="0.85546875" style="181" customWidth="1"/>
    <col min="23" max="23" width="15.42578125" style="181" customWidth="1"/>
    <col min="24" max="24" width="0.85546875" style="181" customWidth="1"/>
    <col min="25" max="25" width="13.7109375" style="181" customWidth="1"/>
    <col min="26" max="16384" width="8.28515625" style="98"/>
  </cols>
  <sheetData>
    <row r="1" spans="1:25" ht="21" customHeight="1">
      <c r="A1" s="101" t="str">
        <f>'10'!A1</f>
        <v>บริษัท ธนบุรี เฮลท์แคร์ กรุ๊ป จำกัด (มหาชน)</v>
      </c>
      <c r="B1" s="101"/>
      <c r="C1" s="390"/>
      <c r="D1" s="116"/>
      <c r="E1" s="171"/>
      <c r="F1" s="171"/>
      <c r="G1" s="171"/>
      <c r="H1" s="172"/>
      <c r="I1" s="171"/>
      <c r="J1" s="172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</row>
    <row r="2" spans="1:25" ht="21" customHeight="1">
      <c r="A2" s="101" t="s">
        <v>98</v>
      </c>
      <c r="B2" s="101"/>
      <c r="C2" s="390"/>
      <c r="D2" s="116"/>
      <c r="E2" s="171"/>
      <c r="F2" s="171"/>
      <c r="G2" s="171"/>
      <c r="H2" s="172"/>
      <c r="I2" s="171"/>
      <c r="J2" s="172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</row>
    <row r="3" spans="1:25" ht="21" customHeight="1">
      <c r="A3" s="105" t="str">
        <f>'10'!A3</f>
        <v>สำหรับงวดหกเดือนสิ้นสุดวันที่ 30 มิถุนายน พ.ศ. 2565</v>
      </c>
      <c r="B3" s="173"/>
      <c r="C3" s="389"/>
      <c r="D3" s="174"/>
      <c r="E3" s="175"/>
      <c r="F3" s="175"/>
      <c r="G3" s="175"/>
      <c r="H3" s="176"/>
      <c r="I3" s="175"/>
      <c r="J3" s="176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</row>
    <row r="4" spans="1:25" ht="21" customHeight="1">
      <c r="A4" s="101"/>
      <c r="B4" s="177"/>
      <c r="D4" s="178"/>
      <c r="E4" s="179"/>
      <c r="F4" s="179"/>
      <c r="G4" s="179"/>
      <c r="H4" s="180"/>
      <c r="I4" s="179"/>
      <c r="J4" s="180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</row>
    <row r="5" spans="1:25" s="145" customFormat="1" ht="21" customHeight="1">
      <c r="A5" s="233"/>
      <c r="B5" s="233"/>
      <c r="C5" s="339"/>
      <c r="D5" s="233"/>
      <c r="E5" s="477" t="s">
        <v>132</v>
      </c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</row>
    <row r="6" spans="1:25" s="145" customFormat="1" ht="21" customHeight="1">
      <c r="A6" s="233"/>
      <c r="B6" s="233"/>
      <c r="C6" s="339"/>
      <c r="D6" s="233"/>
      <c r="E6" s="391"/>
      <c r="F6" s="391"/>
      <c r="G6" s="391"/>
      <c r="H6" s="392"/>
      <c r="I6" s="391"/>
      <c r="J6" s="392"/>
      <c r="K6" s="391"/>
      <c r="L6" s="391"/>
      <c r="M6" s="391"/>
      <c r="N6" s="391"/>
      <c r="O6" s="391"/>
      <c r="P6" s="391"/>
      <c r="Q6" s="391"/>
      <c r="R6" s="391"/>
      <c r="S6" s="478" t="s">
        <v>68</v>
      </c>
      <c r="T6" s="478"/>
      <c r="U6" s="478"/>
      <c r="V6" s="478"/>
      <c r="W6" s="478"/>
      <c r="X6" s="393"/>
      <c r="Y6" s="391"/>
    </row>
    <row r="7" spans="1:25" s="145" customFormat="1" ht="21" customHeight="1">
      <c r="A7" s="233"/>
      <c r="B7" s="233"/>
      <c r="C7" s="339"/>
      <c r="D7" s="233"/>
      <c r="E7" s="224"/>
      <c r="F7" s="224"/>
      <c r="G7" s="224"/>
      <c r="H7" s="394"/>
      <c r="I7" s="224"/>
      <c r="J7" s="394"/>
      <c r="K7" s="223"/>
      <c r="L7" s="223"/>
      <c r="M7" s="223"/>
      <c r="N7" s="223"/>
      <c r="O7" s="223"/>
      <c r="P7" s="223"/>
      <c r="Q7" s="224"/>
      <c r="R7" s="224"/>
      <c r="S7" s="479" t="s">
        <v>92</v>
      </c>
      <c r="T7" s="479"/>
      <c r="U7" s="479"/>
      <c r="V7" s="395"/>
      <c r="W7" s="224"/>
      <c r="X7" s="391"/>
      <c r="Y7" s="396"/>
    </row>
    <row r="8" spans="1:25" s="145" customFormat="1" ht="21" customHeight="1">
      <c r="A8" s="233"/>
      <c r="B8" s="233"/>
      <c r="C8" s="339"/>
      <c r="D8" s="233"/>
      <c r="E8" s="224"/>
      <c r="F8" s="223"/>
      <c r="G8" s="223"/>
      <c r="H8" s="223"/>
      <c r="I8" s="223"/>
      <c r="J8" s="223"/>
      <c r="K8" s="478" t="s">
        <v>65</v>
      </c>
      <c r="L8" s="478"/>
      <c r="M8" s="478"/>
      <c r="N8" s="478"/>
      <c r="O8" s="478"/>
      <c r="P8" s="391"/>
      <c r="Q8" s="224"/>
      <c r="R8" s="223"/>
      <c r="S8" s="396" t="s">
        <v>235</v>
      </c>
      <c r="T8" s="396"/>
      <c r="U8" s="396"/>
      <c r="V8" s="391"/>
      <c r="W8" s="223"/>
      <c r="X8" s="391"/>
      <c r="Y8" s="396"/>
    </row>
    <row r="9" spans="1:25" s="145" customFormat="1" ht="21" customHeight="1">
      <c r="A9" s="233"/>
      <c r="B9" s="233"/>
      <c r="C9" s="339"/>
      <c r="D9" s="233"/>
      <c r="E9" s="396" t="s">
        <v>62</v>
      </c>
      <c r="F9" s="396"/>
      <c r="G9" s="396"/>
      <c r="H9" s="394"/>
      <c r="I9" s="396"/>
      <c r="J9" s="394"/>
      <c r="K9" s="396" t="s">
        <v>102</v>
      </c>
      <c r="L9" s="396"/>
      <c r="M9" s="396" t="s">
        <v>102</v>
      </c>
      <c r="N9" s="396"/>
      <c r="O9" s="224"/>
      <c r="P9" s="224"/>
      <c r="Q9" s="396"/>
      <c r="R9" s="396"/>
      <c r="S9" s="396" t="s">
        <v>236</v>
      </c>
      <c r="T9" s="396"/>
      <c r="U9" s="396" t="s">
        <v>105</v>
      </c>
      <c r="V9" s="391"/>
      <c r="W9" s="396" t="s">
        <v>106</v>
      </c>
      <c r="X9" s="394"/>
      <c r="Y9" s="396"/>
    </row>
    <row r="10" spans="1:25" s="145" customFormat="1" ht="21" customHeight="1">
      <c r="A10" s="233"/>
      <c r="B10" s="233"/>
      <c r="C10" s="339"/>
      <c r="D10" s="233"/>
      <c r="E10" s="396" t="s">
        <v>109</v>
      </c>
      <c r="F10" s="396"/>
      <c r="G10" s="396" t="s">
        <v>110</v>
      </c>
      <c r="H10" s="394"/>
      <c r="I10" s="158" t="s">
        <v>110</v>
      </c>
      <c r="J10" s="394"/>
      <c r="K10" s="397" t="s">
        <v>111</v>
      </c>
      <c r="L10" s="396"/>
      <c r="M10" s="397" t="s">
        <v>111</v>
      </c>
      <c r="N10" s="396"/>
      <c r="O10" s="396"/>
      <c r="P10" s="396"/>
      <c r="Q10" s="396"/>
      <c r="R10" s="396"/>
      <c r="S10" s="396" t="s">
        <v>237</v>
      </c>
      <c r="T10" s="396"/>
      <c r="U10" s="396" t="s">
        <v>114</v>
      </c>
      <c r="V10" s="396"/>
      <c r="W10" s="396" t="s">
        <v>115</v>
      </c>
      <c r="X10" s="394"/>
      <c r="Y10" s="396" t="s">
        <v>133</v>
      </c>
    </row>
    <row r="11" spans="1:25" s="145" customFormat="1" ht="21" customHeight="1">
      <c r="A11" s="233"/>
      <c r="B11" s="233"/>
      <c r="C11" s="338" t="s">
        <v>7</v>
      </c>
      <c r="D11" s="153"/>
      <c r="E11" s="398" t="s">
        <v>119</v>
      </c>
      <c r="F11" s="396"/>
      <c r="G11" s="398" t="s">
        <v>120</v>
      </c>
      <c r="H11" s="394"/>
      <c r="I11" s="234" t="s">
        <v>234</v>
      </c>
      <c r="J11" s="394"/>
      <c r="K11" s="398" t="s">
        <v>121</v>
      </c>
      <c r="L11" s="396"/>
      <c r="M11" s="398" t="s">
        <v>122</v>
      </c>
      <c r="N11" s="396"/>
      <c r="O11" s="398" t="s">
        <v>123</v>
      </c>
      <c r="P11" s="396"/>
      <c r="Q11" s="398" t="s">
        <v>122</v>
      </c>
      <c r="R11" s="396"/>
      <c r="S11" s="398" t="s">
        <v>238</v>
      </c>
      <c r="T11" s="396"/>
      <c r="U11" s="398" t="s">
        <v>126</v>
      </c>
      <c r="V11" s="396"/>
      <c r="W11" s="398" t="s">
        <v>60</v>
      </c>
      <c r="X11" s="394"/>
      <c r="Y11" s="398" t="s">
        <v>134</v>
      </c>
    </row>
    <row r="12" spans="1:25" s="145" customFormat="1" ht="6" customHeight="1">
      <c r="A12" s="233"/>
      <c r="B12" s="233"/>
      <c r="C12" s="339"/>
      <c r="D12" s="153"/>
      <c r="E12" s="396"/>
      <c r="F12" s="396"/>
      <c r="G12" s="396"/>
      <c r="H12" s="394"/>
      <c r="I12" s="396"/>
      <c r="J12" s="394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4"/>
      <c r="Y12" s="396"/>
    </row>
    <row r="13" spans="1:25" s="145" customFormat="1" ht="21" customHeight="1">
      <c r="A13" s="159" t="s">
        <v>201</v>
      </c>
      <c r="B13" s="159"/>
      <c r="C13" s="339"/>
      <c r="D13" s="147"/>
      <c r="E13" s="307">
        <v>849080000</v>
      </c>
      <c r="F13" s="403"/>
      <c r="G13" s="307">
        <v>6861242864</v>
      </c>
      <c r="H13" s="307"/>
      <c r="I13" s="307">
        <v>0</v>
      </c>
      <c r="J13" s="307"/>
      <c r="K13" s="307">
        <v>112524039</v>
      </c>
      <c r="L13" s="307"/>
      <c r="M13" s="307">
        <v>105026490</v>
      </c>
      <c r="N13" s="307"/>
      <c r="O13" s="308">
        <v>1937641286</v>
      </c>
      <c r="P13" s="307"/>
      <c r="Q13" s="307">
        <v>-105026490</v>
      </c>
      <c r="R13" s="307"/>
      <c r="S13" s="224">
        <v>379799750</v>
      </c>
      <c r="T13" s="307"/>
      <c r="U13" s="307">
        <v>-62169000</v>
      </c>
      <c r="V13" s="224"/>
      <c r="W13" s="307">
        <v>317630750</v>
      </c>
      <c r="X13" s="224"/>
      <c r="Y13" s="168">
        <f>SUM(E13,G13,K13,M13,O13,Q13,W13)</f>
        <v>10078118939</v>
      </c>
    </row>
    <row r="14" spans="1:25" s="145" customFormat="1" ht="21" customHeight="1">
      <c r="A14" s="159" t="s">
        <v>130</v>
      </c>
      <c r="C14" s="339"/>
      <c r="D14" s="147"/>
      <c r="E14" s="307"/>
      <c r="F14" s="403"/>
      <c r="G14" s="307"/>
      <c r="H14" s="307"/>
      <c r="I14" s="307"/>
      <c r="J14" s="307"/>
      <c r="K14" s="307"/>
      <c r="L14" s="307"/>
      <c r="M14" s="307"/>
      <c r="N14" s="307"/>
      <c r="O14" s="308"/>
      <c r="P14" s="307"/>
      <c r="Q14" s="307"/>
      <c r="R14" s="307"/>
      <c r="S14" s="224"/>
      <c r="T14" s="307"/>
      <c r="U14" s="307"/>
      <c r="V14" s="224"/>
      <c r="W14" s="307"/>
      <c r="X14" s="224"/>
      <c r="Y14" s="168"/>
    </row>
    <row r="15" spans="1:25" s="145" customFormat="1" ht="21" customHeight="1">
      <c r="A15" s="145" t="s">
        <v>242</v>
      </c>
      <c r="C15" s="339"/>
      <c r="D15" s="147"/>
      <c r="E15" s="224">
        <v>0</v>
      </c>
      <c r="F15" s="224"/>
      <c r="G15" s="224">
        <v>0</v>
      </c>
      <c r="H15" s="224"/>
      <c r="I15" s="224">
        <v>0</v>
      </c>
      <c r="J15" s="224"/>
      <c r="K15" s="224">
        <v>0</v>
      </c>
      <c r="L15" s="224"/>
      <c r="M15" s="224">
        <v>0</v>
      </c>
      <c r="N15" s="224"/>
      <c r="O15" s="224">
        <v>-253139580</v>
      </c>
      <c r="P15" s="224"/>
      <c r="Q15" s="224">
        <v>0</v>
      </c>
      <c r="R15" s="224"/>
      <c r="S15" s="224">
        <v>0</v>
      </c>
      <c r="T15" s="224"/>
      <c r="U15" s="224">
        <v>0</v>
      </c>
      <c r="V15" s="224"/>
      <c r="W15" s="224">
        <v>0</v>
      </c>
      <c r="X15" s="224"/>
      <c r="Y15" s="224">
        <f>SUM(W15,O15,M15)</f>
        <v>-253139580</v>
      </c>
    </row>
    <row r="16" spans="1:25" s="145" customFormat="1" ht="21" customHeight="1">
      <c r="A16" s="145" t="s">
        <v>212</v>
      </c>
      <c r="C16" s="339"/>
      <c r="D16" s="147"/>
      <c r="E16" s="224">
        <v>0</v>
      </c>
      <c r="F16" s="224"/>
      <c r="G16" s="224">
        <v>0</v>
      </c>
      <c r="H16" s="224"/>
      <c r="I16" s="224">
        <v>0</v>
      </c>
      <c r="J16" s="224"/>
      <c r="K16" s="224">
        <v>0</v>
      </c>
      <c r="L16" s="224"/>
      <c r="M16" s="224">
        <v>0</v>
      </c>
      <c r="N16" s="224"/>
      <c r="O16" s="224">
        <v>-801011</v>
      </c>
      <c r="P16" s="224"/>
      <c r="Q16" s="224">
        <v>0</v>
      </c>
      <c r="R16" s="224"/>
      <c r="S16" s="224">
        <v>0</v>
      </c>
      <c r="T16" s="224"/>
      <c r="U16" s="224">
        <v>801011</v>
      </c>
      <c r="V16" s="224"/>
      <c r="W16" s="224">
        <v>801011</v>
      </c>
      <c r="X16" s="224"/>
      <c r="Y16" s="224">
        <v>0</v>
      </c>
    </row>
    <row r="17" spans="1:25" s="145" customFormat="1" ht="21" customHeight="1">
      <c r="A17" s="145" t="s">
        <v>96</v>
      </c>
      <c r="C17" s="339"/>
      <c r="D17" s="147"/>
      <c r="E17" s="244">
        <v>0</v>
      </c>
      <c r="F17" s="224"/>
      <c r="G17" s="244">
        <v>0</v>
      </c>
      <c r="H17" s="224"/>
      <c r="I17" s="244">
        <v>0</v>
      </c>
      <c r="J17" s="224"/>
      <c r="K17" s="244">
        <v>0</v>
      </c>
      <c r="L17" s="224"/>
      <c r="M17" s="244">
        <v>0</v>
      </c>
      <c r="N17" s="224"/>
      <c r="O17" s="244">
        <v>273317662</v>
      </c>
      <c r="P17" s="224"/>
      <c r="Q17" s="309">
        <v>0</v>
      </c>
      <c r="R17" s="224"/>
      <c r="S17" s="244">
        <v>50558715</v>
      </c>
      <c r="T17" s="224"/>
      <c r="U17" s="309">
        <v>-10111743</v>
      </c>
      <c r="V17" s="224"/>
      <c r="W17" s="309">
        <v>40446972</v>
      </c>
      <c r="X17" s="224"/>
      <c r="Y17" s="323">
        <f>SUM(W17,O17)</f>
        <v>313764634</v>
      </c>
    </row>
    <row r="18" spans="1:25" s="145" customFormat="1" ht="6" customHeight="1">
      <c r="C18" s="339"/>
      <c r="D18" s="147"/>
      <c r="E18" s="224"/>
      <c r="F18" s="224"/>
      <c r="G18" s="224"/>
      <c r="H18" s="223"/>
      <c r="I18" s="224"/>
      <c r="J18" s="223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5" s="145" customFormat="1" ht="21" customHeight="1" thickBot="1">
      <c r="A19" s="159" t="s">
        <v>275</v>
      </c>
      <c r="C19" s="339"/>
      <c r="D19" s="147"/>
      <c r="E19" s="324">
        <f>SUM(E13:E17)</f>
        <v>849080000</v>
      </c>
      <c r="F19" s="223"/>
      <c r="G19" s="324">
        <f>SUM(G13:G17)</f>
        <v>6861242864</v>
      </c>
      <c r="H19" s="223"/>
      <c r="I19" s="324">
        <f>SUM(I13:I17)</f>
        <v>0</v>
      </c>
      <c r="J19" s="223"/>
      <c r="K19" s="324">
        <f>SUM(K13:K17)</f>
        <v>112524039</v>
      </c>
      <c r="L19" s="223"/>
      <c r="M19" s="324">
        <f>SUM(M13:M17)</f>
        <v>105026490</v>
      </c>
      <c r="N19" s="223"/>
      <c r="O19" s="324">
        <f>SUM(O13:O17)</f>
        <v>1957018357</v>
      </c>
      <c r="P19" s="223"/>
      <c r="Q19" s="324">
        <f>SUM(Q13:Q17)</f>
        <v>-105026490</v>
      </c>
      <c r="R19" s="223"/>
      <c r="S19" s="324">
        <f>SUM(S13:S17)</f>
        <v>430358465</v>
      </c>
      <c r="T19" s="223"/>
      <c r="U19" s="324">
        <f>SUM(U13:U17)</f>
        <v>-71479732</v>
      </c>
      <c r="V19" s="224"/>
      <c r="W19" s="324">
        <f>SUM(U19:V19,S19)</f>
        <v>358878733</v>
      </c>
      <c r="X19" s="224"/>
      <c r="Y19" s="324">
        <f>SUM(E19,G19,K19,M19,O19,Q19,W19)</f>
        <v>10138743993</v>
      </c>
    </row>
    <row r="20" spans="1:25" s="145" customFormat="1" ht="21" customHeight="1" thickTop="1">
      <c r="A20" s="159"/>
      <c r="C20" s="339"/>
      <c r="D20" s="147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400"/>
      <c r="U20" s="399"/>
      <c r="V20" s="400"/>
      <c r="W20" s="224"/>
      <c r="X20" s="401"/>
      <c r="Y20" s="402"/>
    </row>
    <row r="21" spans="1:25" s="145" customFormat="1" ht="21" customHeight="1">
      <c r="A21" s="159"/>
      <c r="C21" s="339"/>
      <c r="D21" s="147"/>
      <c r="E21" s="399"/>
      <c r="F21" s="399"/>
      <c r="G21" s="399"/>
      <c r="H21" s="399"/>
      <c r="I21" s="399"/>
      <c r="J21" s="399"/>
      <c r="K21" s="399"/>
      <c r="L21" s="399"/>
      <c r="M21" s="399"/>
      <c r="N21" s="399"/>
      <c r="O21" s="399"/>
      <c r="P21" s="399"/>
      <c r="Q21" s="399"/>
      <c r="R21" s="399"/>
      <c r="S21" s="399"/>
      <c r="T21" s="400"/>
      <c r="U21" s="399"/>
      <c r="V21" s="400"/>
      <c r="W21" s="224"/>
      <c r="X21" s="401"/>
      <c r="Y21" s="402"/>
    </row>
    <row r="22" spans="1:25" s="145" customFormat="1" ht="21" customHeight="1">
      <c r="A22" s="159" t="s">
        <v>230</v>
      </c>
      <c r="B22" s="159"/>
      <c r="C22" s="339"/>
      <c r="D22" s="147"/>
      <c r="E22" s="221">
        <f>SUM(E17:E20)</f>
        <v>849080000</v>
      </c>
      <c r="F22" s="404"/>
      <c r="G22" s="221">
        <f>SUM(G17:G20)</f>
        <v>6861242864</v>
      </c>
      <c r="H22" s="242"/>
      <c r="I22" s="221">
        <v>6345557</v>
      </c>
      <c r="J22" s="242"/>
      <c r="K22" s="221">
        <v>112524039</v>
      </c>
      <c r="L22" s="242"/>
      <c r="M22" s="243">
        <v>97072047</v>
      </c>
      <c r="N22" s="242"/>
      <c r="O22" s="221">
        <v>2623575348</v>
      </c>
      <c r="P22" s="242"/>
      <c r="Q22" s="225">
        <v>-97072047</v>
      </c>
      <c r="R22" s="242"/>
      <c r="S22" s="221">
        <v>521528920</v>
      </c>
      <c r="T22" s="224"/>
      <c r="U22" s="221">
        <v>-89932255</v>
      </c>
      <c r="V22" s="224"/>
      <c r="W22" s="225">
        <f>SUM(U22:V22,S22)</f>
        <v>431596665</v>
      </c>
      <c r="X22" s="224"/>
      <c r="Y22" s="225">
        <f>SUM(E22,G22,K22,M22,O22,Q22,W22,I22)</f>
        <v>10884364473</v>
      </c>
    </row>
    <row r="23" spans="1:25" s="145" customFormat="1" ht="21" customHeight="1">
      <c r="A23" s="159" t="s">
        <v>130</v>
      </c>
      <c r="C23" s="339"/>
      <c r="D23" s="147"/>
      <c r="E23" s="221"/>
      <c r="F23" s="404"/>
      <c r="G23" s="221"/>
      <c r="H23" s="242"/>
      <c r="I23" s="221"/>
      <c r="J23" s="242"/>
      <c r="K23" s="221"/>
      <c r="L23" s="242"/>
      <c r="M23" s="243"/>
      <c r="N23" s="242"/>
      <c r="O23" s="221"/>
      <c r="P23" s="242"/>
      <c r="Q23" s="225"/>
      <c r="R23" s="242"/>
      <c r="S23" s="221"/>
      <c r="T23" s="224"/>
      <c r="U23" s="221"/>
      <c r="V23" s="224"/>
      <c r="W23" s="225"/>
      <c r="X23" s="224"/>
      <c r="Y23" s="225"/>
    </row>
    <row r="24" spans="1:25" s="145" customFormat="1" ht="21" customHeight="1">
      <c r="A24" s="145" t="s">
        <v>242</v>
      </c>
      <c r="C24" s="339">
        <v>27</v>
      </c>
      <c r="D24" s="147"/>
      <c r="E24" s="221">
        <v>0</v>
      </c>
      <c r="F24" s="404"/>
      <c r="G24" s="221">
        <v>0</v>
      </c>
      <c r="H24" s="242"/>
      <c r="I24" s="221">
        <v>0</v>
      </c>
      <c r="J24" s="242"/>
      <c r="K24" s="221">
        <v>0</v>
      </c>
      <c r="L24" s="242"/>
      <c r="M24" s="243">
        <v>0</v>
      </c>
      <c r="N24" s="242"/>
      <c r="O24" s="221">
        <v>-762720660</v>
      </c>
      <c r="P24" s="242"/>
      <c r="Q24" s="225">
        <v>0</v>
      </c>
      <c r="R24" s="242"/>
      <c r="S24" s="221">
        <v>0</v>
      </c>
      <c r="T24" s="224"/>
      <c r="U24" s="221">
        <v>0</v>
      </c>
      <c r="V24" s="224"/>
      <c r="W24" s="225">
        <v>0</v>
      </c>
      <c r="X24" s="224"/>
      <c r="Y24" s="225">
        <f t="shared" ref="Y24:Y27" si="0">SUM(E24,G24,K24,M24,O24,Q24,W24,I24)</f>
        <v>-762720660</v>
      </c>
    </row>
    <row r="25" spans="1:25" s="145" customFormat="1" ht="21" customHeight="1">
      <c r="A25" s="145" t="s">
        <v>245</v>
      </c>
      <c r="C25" s="339">
        <v>24</v>
      </c>
      <c r="D25" s="147"/>
      <c r="E25" s="221">
        <v>-1612600</v>
      </c>
      <c r="F25" s="404"/>
      <c r="G25" s="221">
        <v>0</v>
      </c>
      <c r="H25" s="242"/>
      <c r="I25" s="221">
        <v>0</v>
      </c>
      <c r="J25" s="242"/>
      <c r="K25" s="221">
        <v>0</v>
      </c>
      <c r="L25" s="242"/>
      <c r="M25" s="243">
        <v>0</v>
      </c>
      <c r="N25" s="242"/>
      <c r="O25" s="221">
        <v>0</v>
      </c>
      <c r="P25" s="242"/>
      <c r="Q25" s="225">
        <v>0</v>
      </c>
      <c r="R25" s="242"/>
      <c r="S25" s="221">
        <v>0</v>
      </c>
      <c r="T25" s="224"/>
      <c r="U25" s="221">
        <v>0</v>
      </c>
      <c r="V25" s="224"/>
      <c r="W25" s="225">
        <v>0</v>
      </c>
      <c r="X25" s="224"/>
      <c r="Y25" s="225">
        <f t="shared" si="0"/>
        <v>-1612600</v>
      </c>
    </row>
    <row r="26" spans="1:25" s="145" customFormat="1" ht="21" customHeight="1">
      <c r="A26" s="145" t="s">
        <v>243</v>
      </c>
      <c r="C26" s="339">
        <v>24</v>
      </c>
      <c r="D26" s="147"/>
      <c r="E26" s="221">
        <v>0</v>
      </c>
      <c r="F26" s="404"/>
      <c r="G26" s="221">
        <v>0</v>
      </c>
      <c r="H26" s="242"/>
      <c r="I26" s="221">
        <v>28213366</v>
      </c>
      <c r="J26" s="242"/>
      <c r="K26" s="221">
        <v>0</v>
      </c>
      <c r="L26" s="242"/>
      <c r="M26" s="243">
        <v>0</v>
      </c>
      <c r="N26" s="242"/>
      <c r="O26" s="221">
        <v>0</v>
      </c>
      <c r="P26" s="242"/>
      <c r="Q26" s="225">
        <v>97072047</v>
      </c>
      <c r="R26" s="242"/>
      <c r="S26" s="221">
        <v>0</v>
      </c>
      <c r="T26" s="224"/>
      <c r="U26" s="221">
        <v>0</v>
      </c>
      <c r="V26" s="224"/>
      <c r="W26" s="225">
        <v>0</v>
      </c>
      <c r="X26" s="224"/>
      <c r="Y26" s="225">
        <f t="shared" si="0"/>
        <v>125285413</v>
      </c>
    </row>
    <row r="27" spans="1:25" s="145" customFormat="1" ht="21" customHeight="1">
      <c r="A27" s="145" t="s">
        <v>244</v>
      </c>
      <c r="C27" s="339">
        <v>24</v>
      </c>
      <c r="D27" s="147"/>
      <c r="E27" s="221">
        <v>0</v>
      </c>
      <c r="F27" s="404"/>
      <c r="G27" s="221">
        <v>0</v>
      </c>
      <c r="H27" s="242"/>
      <c r="I27" s="221">
        <v>0</v>
      </c>
      <c r="J27" s="242"/>
      <c r="K27" s="221">
        <v>0</v>
      </c>
      <c r="L27" s="242"/>
      <c r="M27" s="243">
        <v>-97072047</v>
      </c>
      <c r="N27" s="242"/>
      <c r="O27" s="221">
        <v>97072047</v>
      </c>
      <c r="P27" s="242"/>
      <c r="Q27" s="225">
        <v>0</v>
      </c>
      <c r="R27" s="242"/>
      <c r="S27" s="221">
        <v>0</v>
      </c>
      <c r="T27" s="224"/>
      <c r="U27" s="221">
        <v>0</v>
      </c>
      <c r="V27" s="224"/>
      <c r="W27" s="225">
        <v>0</v>
      </c>
      <c r="X27" s="224"/>
      <c r="Y27" s="225">
        <f t="shared" si="0"/>
        <v>0</v>
      </c>
    </row>
    <row r="28" spans="1:25" s="145" customFormat="1" ht="21" customHeight="1">
      <c r="A28" s="145" t="s">
        <v>96</v>
      </c>
      <c r="C28" s="339"/>
      <c r="D28" s="147"/>
      <c r="E28" s="226">
        <v>0</v>
      </c>
      <c r="F28" s="224"/>
      <c r="G28" s="226">
        <v>0</v>
      </c>
      <c r="H28" s="224"/>
      <c r="I28" s="226">
        <v>0</v>
      </c>
      <c r="J28" s="224"/>
      <c r="K28" s="226">
        <v>0</v>
      </c>
      <c r="L28" s="224"/>
      <c r="M28" s="226">
        <v>0</v>
      </c>
      <c r="N28" s="224"/>
      <c r="O28" s="227">
        <v>601223408</v>
      </c>
      <c r="P28" s="224"/>
      <c r="Q28" s="226">
        <v>0</v>
      </c>
      <c r="R28" s="224"/>
      <c r="S28" s="227">
        <v>159571824</v>
      </c>
      <c r="T28" s="224"/>
      <c r="U28" s="227">
        <v>-31914365</v>
      </c>
      <c r="V28" s="224"/>
      <c r="W28" s="226">
        <f>SUM(U28:V28,S28)</f>
        <v>127657459</v>
      </c>
      <c r="X28" s="224"/>
      <c r="Y28" s="228">
        <f>SUM(W28,O28)</f>
        <v>728880867</v>
      </c>
    </row>
    <row r="29" spans="1:25" s="145" customFormat="1" ht="6" customHeight="1">
      <c r="C29" s="339"/>
      <c r="D29" s="147"/>
      <c r="E29" s="225"/>
      <c r="F29" s="224"/>
      <c r="G29" s="225"/>
      <c r="H29" s="223"/>
      <c r="I29" s="225"/>
      <c r="J29" s="223"/>
      <c r="K29" s="225"/>
      <c r="L29" s="224"/>
      <c r="M29" s="225"/>
      <c r="N29" s="224"/>
      <c r="O29" s="225"/>
      <c r="P29" s="224"/>
      <c r="Q29" s="225"/>
      <c r="R29" s="224"/>
      <c r="S29" s="225"/>
      <c r="T29" s="224"/>
      <c r="U29" s="225"/>
      <c r="V29" s="224"/>
      <c r="W29" s="225"/>
      <c r="X29" s="224"/>
      <c r="Y29" s="225"/>
    </row>
    <row r="30" spans="1:25" s="145" customFormat="1" ht="21" customHeight="1" thickBot="1">
      <c r="A30" s="159" t="s">
        <v>276</v>
      </c>
      <c r="C30" s="339"/>
      <c r="D30" s="147"/>
      <c r="E30" s="222">
        <f>SUM(E22:E28)</f>
        <v>847467400</v>
      </c>
      <c r="F30" s="223"/>
      <c r="G30" s="222">
        <f>SUM(G22:G28)</f>
        <v>6861242864</v>
      </c>
      <c r="H30" s="223"/>
      <c r="I30" s="222">
        <f>SUM(I22:I28)</f>
        <v>34558923</v>
      </c>
      <c r="J30" s="223"/>
      <c r="K30" s="222">
        <f>SUM(K22:K28)</f>
        <v>112524039</v>
      </c>
      <c r="L30" s="223"/>
      <c r="M30" s="222">
        <f>SUM(M22:M28)</f>
        <v>0</v>
      </c>
      <c r="N30" s="223"/>
      <c r="O30" s="222">
        <f>SUM(O22:O28)</f>
        <v>2559150143</v>
      </c>
      <c r="P30" s="223"/>
      <c r="Q30" s="222">
        <f>SUM(Q22:Q28)</f>
        <v>0</v>
      </c>
      <c r="R30" s="223"/>
      <c r="S30" s="222">
        <f>SUM(S22:S28)</f>
        <v>681100744</v>
      </c>
      <c r="T30" s="223"/>
      <c r="U30" s="222">
        <f>SUM(U22:U28)</f>
        <v>-121846620</v>
      </c>
      <c r="V30" s="224"/>
      <c r="W30" s="222">
        <f>SUM(U30:V30,S30)</f>
        <v>559254124</v>
      </c>
      <c r="X30" s="224"/>
      <c r="Y30" s="222">
        <f>SUM(Y22:Y28)</f>
        <v>10974197493</v>
      </c>
    </row>
    <row r="31" spans="1:25" ht="21" customHeight="1" thickTop="1">
      <c r="A31" s="97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4"/>
      <c r="U31" s="183"/>
      <c r="V31" s="184"/>
      <c r="X31" s="185"/>
      <c r="Y31" s="186"/>
    </row>
    <row r="32" spans="1:25" ht="21" customHeight="1">
      <c r="A32" s="97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4"/>
      <c r="U32" s="183"/>
      <c r="V32" s="184"/>
      <c r="X32" s="185"/>
      <c r="Y32" s="186"/>
    </row>
    <row r="33" spans="1:25" ht="21" customHeight="1">
      <c r="A33" s="97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4"/>
      <c r="U33" s="183"/>
      <c r="V33" s="184"/>
      <c r="X33" s="185"/>
      <c r="Y33" s="186"/>
    </row>
    <row r="34" spans="1:25" ht="21" customHeight="1">
      <c r="A34" s="97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4"/>
      <c r="U34" s="183"/>
      <c r="V34" s="184"/>
      <c r="X34" s="185"/>
      <c r="Y34" s="186"/>
    </row>
    <row r="35" spans="1:25" ht="21" customHeight="1">
      <c r="A35" s="97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4"/>
      <c r="U35" s="183"/>
      <c r="V35" s="184"/>
      <c r="X35" s="185"/>
      <c r="Y35" s="186"/>
    </row>
    <row r="36" spans="1:25" ht="21" customHeight="1">
      <c r="A36" s="97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4"/>
      <c r="U36" s="183"/>
      <c r="V36" s="184"/>
      <c r="X36" s="185"/>
      <c r="Y36" s="186"/>
    </row>
    <row r="37" spans="1:25" ht="21" customHeight="1">
      <c r="A37" s="97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4"/>
      <c r="U37" s="183"/>
      <c r="V37" s="184"/>
      <c r="X37" s="185"/>
      <c r="Y37" s="186"/>
    </row>
    <row r="38" spans="1:25" ht="15" customHeight="1">
      <c r="A38" s="97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4"/>
      <c r="U38" s="183"/>
      <c r="V38" s="184"/>
      <c r="X38" s="185"/>
      <c r="Y38" s="186"/>
    </row>
    <row r="39" spans="1:25" ht="22.15" customHeight="1">
      <c r="A39" s="139" t="str">
        <f>' P2-5 TH(2564)'!A50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39" s="125"/>
      <c r="C39" s="389"/>
      <c r="D39" s="170"/>
      <c r="E39" s="187"/>
      <c r="F39" s="187"/>
      <c r="G39" s="187"/>
      <c r="H39" s="188"/>
      <c r="I39" s="187"/>
      <c r="J39" s="188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</row>
  </sheetData>
  <mergeCells count="4">
    <mergeCell ref="E5:Y5"/>
    <mergeCell ref="S6:W6"/>
    <mergeCell ref="S7:U7"/>
    <mergeCell ref="K8:O8"/>
  </mergeCells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C470-5286-4C09-91E0-1BF29F0078C8}">
  <dimension ref="A1:L241"/>
  <sheetViews>
    <sheetView tabSelected="1" topLeftCell="A107" zoomScale="115" zoomScaleNormal="115" workbookViewId="0">
      <selection activeCell="C115" sqref="C115"/>
    </sheetView>
  </sheetViews>
  <sheetFormatPr defaultColWidth="9.140625" defaultRowHeight="18" customHeight="1"/>
  <cols>
    <col min="1" max="1" width="1.42578125" style="465" customWidth="1"/>
    <col min="2" max="2" width="1" style="465" customWidth="1"/>
    <col min="3" max="3" width="38.7109375" style="466" customWidth="1"/>
    <col min="4" max="4" width="6.7109375" style="464" customWidth="1"/>
    <col min="5" max="5" width="0.7109375" style="466" customWidth="1"/>
    <col min="6" max="6" width="12.7109375" style="269" customWidth="1"/>
    <col min="7" max="7" width="0.7109375" style="269" customWidth="1"/>
    <col min="8" max="8" width="12.7109375" style="316" customWidth="1"/>
    <col min="9" max="9" width="0.7109375" style="269" customWidth="1"/>
    <col min="10" max="10" width="12.7109375" style="269" customWidth="1"/>
    <col min="11" max="11" width="0.7109375" style="269" customWidth="1"/>
    <col min="12" max="12" width="12.7109375" style="316" customWidth="1"/>
    <col min="13" max="16384" width="9.140625" style="466"/>
  </cols>
  <sheetData>
    <row r="1" spans="1:12" s="252" customFormat="1" ht="18" customHeight="1">
      <c r="A1" s="249" t="s">
        <v>0</v>
      </c>
      <c r="B1" s="249"/>
      <c r="C1" s="250"/>
      <c r="D1" s="464"/>
      <c r="E1" s="250"/>
      <c r="F1" s="251"/>
      <c r="G1" s="251"/>
      <c r="H1" s="313"/>
      <c r="I1" s="251"/>
      <c r="J1" s="251"/>
      <c r="K1" s="251"/>
      <c r="L1" s="313"/>
    </row>
    <row r="2" spans="1:12" s="252" customFormat="1" ht="18" customHeight="1">
      <c r="A2" s="249" t="s">
        <v>143</v>
      </c>
      <c r="B2" s="249"/>
      <c r="C2" s="250"/>
      <c r="D2" s="464"/>
      <c r="E2" s="250"/>
      <c r="F2" s="251"/>
      <c r="G2" s="251"/>
      <c r="H2" s="313"/>
      <c r="I2" s="251"/>
      <c r="J2" s="251"/>
      <c r="K2" s="251"/>
      <c r="L2" s="313"/>
    </row>
    <row r="3" spans="1:12" s="252" customFormat="1" ht="18" customHeight="1">
      <c r="A3" s="253" t="str">
        <f>'11'!A3</f>
        <v>สำหรับงวดหกเดือนสิ้นสุดวันที่ 30 มิถุนายน พ.ศ. 2565</v>
      </c>
      <c r="B3" s="254"/>
      <c r="C3" s="255"/>
      <c r="D3" s="256"/>
      <c r="E3" s="255"/>
      <c r="F3" s="257"/>
      <c r="G3" s="257"/>
      <c r="H3" s="314"/>
      <c r="I3" s="257"/>
      <c r="J3" s="257"/>
      <c r="K3" s="257"/>
      <c r="L3" s="314"/>
    </row>
    <row r="4" spans="1:12" s="252" customFormat="1" ht="18" customHeight="1">
      <c r="A4" s="249"/>
      <c r="C4" s="250"/>
      <c r="D4" s="464"/>
      <c r="E4" s="250"/>
      <c r="F4" s="251"/>
      <c r="G4" s="251"/>
      <c r="H4" s="313"/>
      <c r="I4" s="251"/>
      <c r="J4" s="251"/>
      <c r="K4" s="251"/>
      <c r="L4" s="313"/>
    </row>
    <row r="5" spans="1:12" s="252" customFormat="1" ht="18" customHeight="1">
      <c r="C5" s="250"/>
      <c r="D5" s="464"/>
      <c r="E5" s="250"/>
      <c r="F5" s="480" t="s">
        <v>2</v>
      </c>
      <c r="G5" s="480"/>
      <c r="H5" s="480"/>
      <c r="I5" s="258"/>
      <c r="J5" s="480" t="s">
        <v>3</v>
      </c>
      <c r="K5" s="480"/>
      <c r="L5" s="480"/>
    </row>
    <row r="6" spans="1:12" s="252" customFormat="1" ht="18" customHeight="1">
      <c r="C6" s="250"/>
      <c r="D6" s="464"/>
      <c r="E6" s="250"/>
      <c r="F6" s="259" t="s">
        <v>4</v>
      </c>
      <c r="G6" s="259"/>
      <c r="H6" s="152" t="s">
        <v>4</v>
      </c>
      <c r="I6" s="259"/>
      <c r="J6" s="259" t="s">
        <v>4</v>
      </c>
      <c r="K6" s="259"/>
      <c r="L6" s="152" t="s">
        <v>4</v>
      </c>
    </row>
    <row r="7" spans="1:12" s="252" customFormat="1" ht="18" customHeight="1">
      <c r="C7" s="250"/>
      <c r="D7" s="464"/>
      <c r="E7" s="250"/>
      <c r="F7" s="260" t="s">
        <v>267</v>
      </c>
      <c r="G7" s="259"/>
      <c r="H7" s="162" t="s">
        <v>267</v>
      </c>
      <c r="I7" s="259"/>
      <c r="J7" s="260" t="s">
        <v>267</v>
      </c>
      <c r="K7" s="259"/>
      <c r="L7" s="162" t="s">
        <v>267</v>
      </c>
    </row>
    <row r="8" spans="1:12" ht="18" customHeight="1">
      <c r="D8" s="261"/>
      <c r="E8" s="262"/>
      <c r="F8" s="259" t="s">
        <v>229</v>
      </c>
      <c r="G8" s="263"/>
      <c r="H8" s="152" t="s">
        <v>200</v>
      </c>
      <c r="I8" s="258"/>
      <c r="J8" s="259" t="s">
        <v>229</v>
      </c>
      <c r="K8" s="263"/>
      <c r="L8" s="152" t="s">
        <v>200</v>
      </c>
    </row>
    <row r="9" spans="1:12" ht="18" customHeight="1">
      <c r="D9" s="264" t="s">
        <v>7</v>
      </c>
      <c r="E9" s="262"/>
      <c r="F9" s="265" t="s">
        <v>8</v>
      </c>
      <c r="G9" s="266"/>
      <c r="H9" s="154" t="s">
        <v>8</v>
      </c>
      <c r="I9" s="258"/>
      <c r="J9" s="265" t="s">
        <v>8</v>
      </c>
      <c r="K9" s="266"/>
      <c r="L9" s="154" t="s">
        <v>8</v>
      </c>
    </row>
    <row r="10" spans="1:12" ht="18" customHeight="1">
      <c r="D10" s="429"/>
      <c r="E10" s="262"/>
      <c r="F10" s="197"/>
      <c r="G10" s="268"/>
      <c r="H10" s="268"/>
      <c r="J10" s="197"/>
      <c r="K10" s="266"/>
      <c r="L10" s="430"/>
    </row>
    <row r="11" spans="1:12" ht="18" customHeight="1">
      <c r="A11" s="267" t="s">
        <v>144</v>
      </c>
      <c r="B11" s="267"/>
      <c r="C11" s="467"/>
      <c r="F11" s="197"/>
      <c r="G11" s="268"/>
      <c r="H11" s="268"/>
      <c r="J11" s="197"/>
      <c r="K11" s="268"/>
      <c r="L11" s="268"/>
    </row>
    <row r="12" spans="1:12" ht="18" customHeight="1">
      <c r="A12" s="270" t="s">
        <v>135</v>
      </c>
      <c r="B12" s="270"/>
      <c r="F12" s="198">
        <v>1182222169</v>
      </c>
      <c r="G12" s="468"/>
      <c r="H12" s="468">
        <v>-108830933</v>
      </c>
      <c r="I12" s="468"/>
      <c r="J12" s="198">
        <v>721698124</v>
      </c>
      <c r="K12" s="468"/>
      <c r="L12" s="468">
        <v>321135876</v>
      </c>
    </row>
    <row r="13" spans="1:12" ht="18" customHeight="1">
      <c r="A13" s="270" t="s">
        <v>145</v>
      </c>
      <c r="B13" s="270"/>
      <c r="F13" s="198"/>
      <c r="G13" s="268"/>
      <c r="H13" s="155"/>
      <c r="I13" s="268"/>
      <c r="J13" s="198"/>
      <c r="K13" s="148"/>
      <c r="L13" s="148"/>
    </row>
    <row r="14" spans="1:12" ht="18" customHeight="1">
      <c r="A14" s="270"/>
      <c r="B14" s="270" t="s">
        <v>146</v>
      </c>
      <c r="F14" s="198"/>
      <c r="G14" s="268"/>
      <c r="H14" s="155"/>
      <c r="I14" s="268"/>
      <c r="J14" s="198"/>
      <c r="K14" s="148"/>
      <c r="L14" s="148"/>
    </row>
    <row r="15" spans="1:12" ht="18" customHeight="1">
      <c r="B15" s="463" t="s">
        <v>203</v>
      </c>
      <c r="C15" s="463"/>
      <c r="D15" s="466"/>
      <c r="F15" s="198"/>
      <c r="G15" s="466"/>
      <c r="H15" s="155"/>
      <c r="I15" s="466"/>
      <c r="J15" s="198"/>
      <c r="K15" s="466"/>
      <c r="L15" s="148"/>
    </row>
    <row r="16" spans="1:12" ht="18" customHeight="1">
      <c r="B16" s="466"/>
      <c r="C16" s="463" t="s">
        <v>254</v>
      </c>
      <c r="D16" s="464">
        <v>10</v>
      </c>
      <c r="F16" s="198">
        <v>17156472</v>
      </c>
      <c r="G16" s="468"/>
      <c r="H16" s="163">
        <v>3377192</v>
      </c>
      <c r="I16" s="271"/>
      <c r="J16" s="198">
        <v>4138896</v>
      </c>
      <c r="K16" s="469"/>
      <c r="L16" s="163">
        <v>2250773</v>
      </c>
    </row>
    <row r="17" spans="1:12" ht="18" customHeight="1">
      <c r="B17" s="463" t="s">
        <v>147</v>
      </c>
      <c r="C17" s="463"/>
      <c r="D17" s="464">
        <v>11</v>
      </c>
      <c r="F17" s="198">
        <v>13596855</v>
      </c>
      <c r="G17" s="468"/>
      <c r="H17" s="163">
        <v>567152</v>
      </c>
      <c r="I17" s="468"/>
      <c r="J17" s="198">
        <v>6632000</v>
      </c>
      <c r="K17" s="468"/>
      <c r="L17" s="163">
        <v>0</v>
      </c>
    </row>
    <row r="18" spans="1:12" ht="18" customHeight="1">
      <c r="B18" s="463" t="s">
        <v>279</v>
      </c>
      <c r="C18" s="463"/>
      <c r="F18" s="198"/>
      <c r="G18" s="468"/>
      <c r="H18" s="163"/>
      <c r="I18" s="468"/>
      <c r="J18" s="198"/>
      <c r="K18" s="468"/>
      <c r="L18" s="163"/>
    </row>
    <row r="19" spans="1:12" ht="18" customHeight="1">
      <c r="B19" s="463"/>
      <c r="C19" s="463" t="s">
        <v>280</v>
      </c>
      <c r="F19" s="199">
        <v>0</v>
      </c>
      <c r="G19" s="468"/>
      <c r="H19" s="163">
        <v>-6696</v>
      </c>
      <c r="I19" s="468"/>
      <c r="J19" s="199">
        <v>0</v>
      </c>
      <c r="K19" s="468"/>
      <c r="L19" s="163">
        <v>0</v>
      </c>
    </row>
    <row r="20" spans="1:12" ht="18" customHeight="1">
      <c r="B20" s="465" t="s">
        <v>227</v>
      </c>
      <c r="C20" s="465"/>
      <c r="F20" s="198"/>
      <c r="G20" s="468"/>
      <c r="H20" s="167"/>
      <c r="I20" s="271"/>
      <c r="J20" s="198"/>
      <c r="K20" s="271"/>
      <c r="L20" s="164"/>
    </row>
    <row r="21" spans="1:12" ht="18" customHeight="1">
      <c r="C21" s="465" t="s">
        <v>197</v>
      </c>
      <c r="D21" s="464">
        <v>9</v>
      </c>
      <c r="F21" s="198">
        <v>-33113</v>
      </c>
      <c r="G21" s="468"/>
      <c r="H21" s="163">
        <v>-57298</v>
      </c>
      <c r="I21" s="237"/>
      <c r="J21" s="198">
        <v>-18575</v>
      </c>
      <c r="K21" s="237"/>
      <c r="L21" s="163">
        <v>-13315</v>
      </c>
    </row>
    <row r="22" spans="1:12" ht="18" customHeight="1">
      <c r="B22" s="470" t="s">
        <v>304</v>
      </c>
      <c r="C22" s="470"/>
      <c r="D22" s="252"/>
      <c r="F22" s="198"/>
      <c r="G22" s="468"/>
      <c r="H22" s="468"/>
      <c r="I22" s="271"/>
      <c r="J22" s="198"/>
      <c r="K22" s="469"/>
      <c r="L22" s="166"/>
    </row>
    <row r="23" spans="1:12" ht="18" customHeight="1">
      <c r="B23" s="470"/>
      <c r="C23" s="470" t="s">
        <v>196</v>
      </c>
      <c r="D23" s="252"/>
      <c r="F23" s="198">
        <v>-448445</v>
      </c>
      <c r="G23" s="468"/>
      <c r="H23" s="468">
        <v>-2132717</v>
      </c>
      <c r="I23" s="237"/>
      <c r="J23" s="198">
        <v>-448445</v>
      </c>
      <c r="K23" s="237"/>
      <c r="L23" s="163">
        <v>-2132717</v>
      </c>
    </row>
    <row r="24" spans="1:12" ht="18" customHeight="1">
      <c r="B24" s="465" t="s">
        <v>255</v>
      </c>
      <c r="C24" s="465"/>
      <c r="D24" s="464" t="s">
        <v>202</v>
      </c>
      <c r="F24" s="198">
        <v>-4683733</v>
      </c>
      <c r="G24" s="468"/>
      <c r="H24" s="163">
        <v>0</v>
      </c>
      <c r="I24" s="271"/>
      <c r="J24" s="199">
        <v>0</v>
      </c>
      <c r="K24" s="469"/>
      <c r="L24" s="163">
        <v>0</v>
      </c>
    </row>
    <row r="25" spans="1:12" ht="18" customHeight="1">
      <c r="B25" s="465" t="s">
        <v>305</v>
      </c>
      <c r="C25" s="465"/>
      <c r="D25" s="464" t="s">
        <v>239</v>
      </c>
      <c r="F25" s="198">
        <v>-13174748</v>
      </c>
      <c r="G25" s="468"/>
      <c r="H25" s="163">
        <v>0</v>
      </c>
      <c r="I25" s="271"/>
      <c r="J25" s="199">
        <v>-13174748</v>
      </c>
      <c r="K25" s="469"/>
      <c r="L25" s="163">
        <v>0</v>
      </c>
    </row>
    <row r="26" spans="1:12" ht="18" customHeight="1">
      <c r="B26" s="465" t="s">
        <v>91</v>
      </c>
      <c r="C26" s="465"/>
      <c r="D26" s="464" t="s">
        <v>239</v>
      </c>
      <c r="F26" s="198">
        <v>-68538035</v>
      </c>
      <c r="G26" s="268"/>
      <c r="H26" s="155">
        <v>-14211933</v>
      </c>
      <c r="I26" s="268"/>
      <c r="J26" s="199">
        <v>0</v>
      </c>
      <c r="K26" s="148"/>
      <c r="L26" s="163">
        <v>0</v>
      </c>
    </row>
    <row r="27" spans="1:12" ht="18" customHeight="1">
      <c r="B27" s="465" t="s">
        <v>306</v>
      </c>
      <c r="C27" s="465"/>
      <c r="D27" s="464" t="s">
        <v>239</v>
      </c>
      <c r="F27" s="198">
        <v>-16148915</v>
      </c>
      <c r="G27" s="268"/>
      <c r="H27" s="155">
        <v>59712469</v>
      </c>
      <c r="I27" s="268"/>
      <c r="J27" s="199">
        <v>0</v>
      </c>
      <c r="K27" s="148"/>
      <c r="L27" s="163">
        <v>0</v>
      </c>
    </row>
    <row r="28" spans="1:12" ht="18" customHeight="1">
      <c r="B28" s="465" t="s">
        <v>148</v>
      </c>
      <c r="C28" s="252"/>
      <c r="F28" s="198">
        <v>471260449</v>
      </c>
      <c r="G28" s="268"/>
      <c r="H28" s="155">
        <v>436264443</v>
      </c>
      <c r="I28" s="268"/>
      <c r="J28" s="198">
        <v>182684339</v>
      </c>
      <c r="K28" s="148"/>
      <c r="L28" s="148">
        <v>170364183</v>
      </c>
    </row>
    <row r="29" spans="1:12" ht="18" customHeight="1">
      <c r="B29" s="465" t="s">
        <v>149</v>
      </c>
      <c r="C29" s="465"/>
      <c r="F29" s="198">
        <v>25374114</v>
      </c>
      <c r="G29" s="268"/>
      <c r="H29" s="155">
        <v>14836811</v>
      </c>
      <c r="I29" s="268"/>
      <c r="J29" s="198">
        <v>7790624</v>
      </c>
      <c r="K29" s="148"/>
      <c r="L29" s="148">
        <v>6501889</v>
      </c>
    </row>
    <row r="30" spans="1:12" ht="18" customHeight="1">
      <c r="A30" s="466"/>
      <c r="B30" s="465" t="s">
        <v>307</v>
      </c>
      <c r="C30" s="465"/>
      <c r="D30" s="466"/>
      <c r="F30" s="198"/>
      <c r="G30" s="466"/>
      <c r="H30" s="466"/>
      <c r="I30" s="268"/>
      <c r="J30" s="198"/>
      <c r="K30" s="148"/>
      <c r="L30" s="148"/>
    </row>
    <row r="31" spans="1:12" ht="18" customHeight="1">
      <c r="A31" s="466"/>
      <c r="C31" s="465" t="s">
        <v>308</v>
      </c>
      <c r="D31" s="466"/>
      <c r="F31" s="198">
        <v>5600769</v>
      </c>
      <c r="G31" s="466"/>
      <c r="H31" s="466">
        <v>-2682930</v>
      </c>
      <c r="I31" s="268"/>
      <c r="J31" s="198">
        <v>5225727</v>
      </c>
      <c r="K31" s="148"/>
      <c r="L31" s="148">
        <v>-684792</v>
      </c>
    </row>
    <row r="32" spans="1:12" ht="18" customHeight="1">
      <c r="A32" s="466"/>
      <c r="B32" s="465" t="s">
        <v>225</v>
      </c>
      <c r="C32" s="465"/>
      <c r="D32" s="466"/>
      <c r="F32" s="199">
        <v>0</v>
      </c>
      <c r="G32" s="466"/>
      <c r="H32" s="466">
        <v>-658342</v>
      </c>
      <c r="I32" s="268"/>
      <c r="J32" s="199">
        <v>0</v>
      </c>
      <c r="K32" s="148"/>
      <c r="L32" s="163">
        <v>0</v>
      </c>
    </row>
    <row r="33" spans="1:12" ht="18" customHeight="1">
      <c r="B33" s="465" t="s">
        <v>278</v>
      </c>
      <c r="C33" s="465"/>
      <c r="F33" s="198">
        <v>-7951324</v>
      </c>
      <c r="G33" s="268"/>
      <c r="H33" s="269">
        <v>-31293</v>
      </c>
      <c r="I33" s="268"/>
      <c r="J33" s="199">
        <v>0</v>
      </c>
      <c r="K33" s="148"/>
      <c r="L33" s="148">
        <v>0</v>
      </c>
    </row>
    <row r="34" spans="1:12" ht="18" customHeight="1">
      <c r="B34" s="465" t="s">
        <v>222</v>
      </c>
      <c r="C34" s="465"/>
      <c r="F34" s="199">
        <v>0</v>
      </c>
      <c r="G34" s="268"/>
      <c r="H34" s="269">
        <v>64537</v>
      </c>
      <c r="I34" s="268"/>
      <c r="J34" s="199">
        <v>0</v>
      </c>
      <c r="K34" s="148"/>
      <c r="L34" s="163">
        <v>0</v>
      </c>
    </row>
    <row r="35" spans="1:12" ht="18" customHeight="1">
      <c r="B35" s="465" t="s">
        <v>195</v>
      </c>
      <c r="C35" s="465"/>
      <c r="F35" s="199">
        <v>0</v>
      </c>
      <c r="G35" s="268"/>
      <c r="H35" s="269">
        <v>2478120</v>
      </c>
      <c r="I35" s="268"/>
      <c r="J35" s="199">
        <v>0</v>
      </c>
      <c r="K35" s="148"/>
      <c r="L35" s="148">
        <v>2478120</v>
      </c>
    </row>
    <row r="36" spans="1:12" ht="18" customHeight="1">
      <c r="B36" s="465" t="s">
        <v>277</v>
      </c>
      <c r="C36" s="465"/>
      <c r="F36" s="199">
        <v>0</v>
      </c>
      <c r="G36" s="268"/>
      <c r="H36" s="269">
        <v>-2142622</v>
      </c>
      <c r="I36" s="268"/>
      <c r="J36" s="199">
        <v>0</v>
      </c>
      <c r="K36" s="148"/>
      <c r="L36" s="148">
        <v>0</v>
      </c>
    </row>
    <row r="37" spans="1:12" ht="18" customHeight="1">
      <c r="B37" s="465" t="s">
        <v>55</v>
      </c>
      <c r="D37" s="464">
        <v>23</v>
      </c>
      <c r="F37" s="199">
        <v>19769603</v>
      </c>
      <c r="G37" s="268"/>
      <c r="H37" s="155">
        <v>27047005</v>
      </c>
      <c r="I37" s="268"/>
      <c r="J37" s="199">
        <v>13659608</v>
      </c>
      <c r="K37" s="148"/>
      <c r="L37" s="148">
        <v>16077145</v>
      </c>
    </row>
    <row r="38" spans="1:12" ht="18" customHeight="1">
      <c r="B38" s="465" t="s">
        <v>150</v>
      </c>
      <c r="F38" s="198">
        <v>-47394754</v>
      </c>
      <c r="G38" s="268"/>
      <c r="H38" s="163">
        <v>-20058275</v>
      </c>
      <c r="I38" s="268"/>
      <c r="J38" s="198">
        <v>-98066108</v>
      </c>
      <c r="K38" s="148"/>
      <c r="L38" s="163">
        <v>-57608867</v>
      </c>
    </row>
    <row r="39" spans="1:12" ht="18" customHeight="1">
      <c r="B39" s="465" t="s">
        <v>151</v>
      </c>
      <c r="C39" s="252"/>
      <c r="F39" s="198">
        <v>-1320203</v>
      </c>
      <c r="G39" s="268"/>
      <c r="H39" s="155">
        <v>-1805870</v>
      </c>
      <c r="I39" s="268"/>
      <c r="J39" s="198">
        <v>-88330847</v>
      </c>
      <c r="K39" s="148"/>
      <c r="L39" s="148">
        <v>-88920605</v>
      </c>
    </row>
    <row r="40" spans="1:12" ht="18" customHeight="1">
      <c r="B40" s="465" t="s">
        <v>152</v>
      </c>
      <c r="C40" s="252"/>
      <c r="F40" s="411">
        <v>148157699</v>
      </c>
      <c r="G40" s="268"/>
      <c r="H40" s="156">
        <v>143256146</v>
      </c>
      <c r="I40" s="268"/>
      <c r="J40" s="411">
        <v>125470135</v>
      </c>
      <c r="K40" s="148"/>
      <c r="L40" s="157">
        <v>122858748</v>
      </c>
    </row>
    <row r="41" spans="1:12" ht="7.5" customHeight="1">
      <c r="A41" s="270"/>
      <c r="B41" s="270"/>
      <c r="C41" s="252"/>
      <c r="F41" s="198"/>
      <c r="G41" s="268"/>
      <c r="H41" s="155"/>
      <c r="I41" s="268"/>
      <c r="J41" s="199"/>
      <c r="K41" s="268"/>
      <c r="L41" s="155"/>
    </row>
    <row r="42" spans="1:12" ht="18" customHeight="1">
      <c r="A42" s="270"/>
      <c r="B42" s="270"/>
      <c r="C42" s="252"/>
      <c r="F42" s="203">
        <f>SUM(F12:F40)</f>
        <v>1723444860</v>
      </c>
      <c r="G42" s="268"/>
      <c r="H42" s="156">
        <f>SUM(H12:H40)</f>
        <v>534984966</v>
      </c>
      <c r="I42" s="268"/>
      <c r="J42" s="412">
        <f>SUM(J12:J40)</f>
        <v>867260730</v>
      </c>
      <c r="K42" s="268"/>
      <c r="L42" s="156">
        <f>SUM(L12:L40)</f>
        <v>492306438</v>
      </c>
    </row>
    <row r="43" spans="1:12" ht="18" customHeight="1">
      <c r="A43" s="270"/>
      <c r="B43" s="270"/>
      <c r="C43" s="252"/>
      <c r="F43" s="169"/>
      <c r="G43" s="268"/>
      <c r="H43" s="169"/>
      <c r="I43" s="268"/>
      <c r="J43" s="169"/>
      <c r="K43" s="268"/>
      <c r="L43" s="169"/>
    </row>
    <row r="44" spans="1:12" ht="18" customHeight="1">
      <c r="A44" s="270"/>
      <c r="B44" s="270"/>
      <c r="C44" s="252"/>
      <c r="F44" s="169"/>
      <c r="G44" s="268"/>
      <c r="H44" s="169"/>
      <c r="I44" s="268"/>
      <c r="J44" s="169"/>
      <c r="K44" s="268"/>
      <c r="L44" s="169"/>
    </row>
    <row r="45" spans="1:12" ht="18" customHeight="1">
      <c r="A45" s="270"/>
      <c r="B45" s="270"/>
      <c r="C45" s="252"/>
      <c r="F45" s="169"/>
      <c r="G45" s="268"/>
      <c r="H45" s="169"/>
      <c r="I45" s="268"/>
      <c r="J45" s="169"/>
      <c r="K45" s="268"/>
      <c r="L45" s="169"/>
    </row>
    <row r="46" spans="1:12" ht="18" customHeight="1">
      <c r="A46" s="270"/>
      <c r="B46" s="270"/>
      <c r="C46" s="252"/>
      <c r="F46" s="169"/>
      <c r="G46" s="268"/>
      <c r="H46" s="169"/>
      <c r="I46" s="268"/>
      <c r="J46" s="169"/>
      <c r="K46" s="268"/>
      <c r="L46" s="169"/>
    </row>
    <row r="47" spans="1:12" ht="18" customHeight="1">
      <c r="A47" s="270"/>
      <c r="B47" s="270"/>
      <c r="C47" s="252"/>
      <c r="F47" s="169"/>
      <c r="G47" s="268"/>
      <c r="H47" s="169"/>
      <c r="I47" s="268"/>
      <c r="J47" s="169"/>
      <c r="K47" s="268"/>
      <c r="L47" s="169"/>
    </row>
    <row r="48" spans="1:12" ht="18" customHeight="1">
      <c r="A48" s="270"/>
      <c r="B48" s="270"/>
      <c r="C48" s="252"/>
      <c r="F48" s="169"/>
      <c r="G48" s="268"/>
      <c r="H48" s="169"/>
      <c r="I48" s="268"/>
      <c r="J48" s="169"/>
      <c r="K48" s="268"/>
      <c r="L48" s="169"/>
    </row>
    <row r="49" spans="1:12" ht="18" customHeight="1">
      <c r="A49" s="270"/>
      <c r="B49" s="270"/>
      <c r="C49" s="252"/>
      <c r="F49" s="169"/>
      <c r="G49" s="268"/>
      <c r="H49" s="169"/>
      <c r="I49" s="268"/>
      <c r="J49" s="169"/>
      <c r="K49" s="268"/>
      <c r="L49" s="169"/>
    </row>
    <row r="50" spans="1:12" ht="26.45" customHeight="1">
      <c r="A50" s="270"/>
      <c r="B50" s="270"/>
      <c r="C50" s="252"/>
      <c r="F50" s="169"/>
      <c r="G50" s="268"/>
      <c r="H50" s="169"/>
      <c r="I50" s="268"/>
      <c r="J50" s="169"/>
      <c r="K50" s="268"/>
      <c r="L50" s="169"/>
    </row>
    <row r="51" spans="1:12" ht="22.15" customHeight="1">
      <c r="A51" s="272" t="str">
        <f>'11'!A39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51" s="273"/>
      <c r="C51" s="274"/>
      <c r="D51" s="275"/>
      <c r="E51" s="275"/>
      <c r="F51" s="161"/>
      <c r="G51" s="276"/>
      <c r="H51" s="161"/>
      <c r="I51" s="276"/>
      <c r="J51" s="161"/>
      <c r="K51" s="161"/>
      <c r="L51" s="161"/>
    </row>
    <row r="52" spans="1:12" ht="18" customHeight="1">
      <c r="A52" s="249" t="str">
        <f>A1</f>
        <v>บริษัท ธนบุรี เฮลท์แคร์ กรุ๊ป จำกัด (มหาชน)</v>
      </c>
      <c r="B52" s="249"/>
      <c r="C52" s="250"/>
      <c r="E52" s="250"/>
      <c r="F52" s="251"/>
      <c r="G52" s="251"/>
      <c r="H52" s="313"/>
      <c r="I52" s="251"/>
      <c r="J52" s="251"/>
      <c r="K52" s="251"/>
      <c r="L52" s="313"/>
    </row>
    <row r="53" spans="1:12" ht="18" customHeight="1">
      <c r="A53" s="249" t="str">
        <f>A2</f>
        <v>งบกระแสเงินสด</v>
      </c>
      <c r="B53" s="249"/>
      <c r="C53" s="250"/>
      <c r="E53" s="250"/>
      <c r="F53" s="251"/>
      <c r="G53" s="251"/>
      <c r="H53" s="313"/>
      <c r="I53" s="251"/>
      <c r="J53" s="251"/>
      <c r="K53" s="251"/>
      <c r="L53" s="313"/>
    </row>
    <row r="54" spans="1:12" ht="18" customHeight="1">
      <c r="A54" s="253" t="str">
        <f>A3</f>
        <v>สำหรับงวดหกเดือนสิ้นสุดวันที่ 30 มิถุนายน พ.ศ. 2565</v>
      </c>
      <c r="B54" s="254"/>
      <c r="C54" s="255"/>
      <c r="D54" s="256"/>
      <c r="E54" s="255"/>
      <c r="F54" s="257"/>
      <c r="G54" s="257"/>
      <c r="H54" s="314"/>
      <c r="I54" s="257"/>
      <c r="J54" s="257"/>
      <c r="K54" s="257"/>
      <c r="L54" s="314"/>
    </row>
    <row r="55" spans="1:12" ht="20.100000000000001" customHeight="1">
      <c r="A55" s="252"/>
      <c r="B55" s="252"/>
      <c r="C55" s="250"/>
      <c r="E55" s="250"/>
      <c r="F55" s="251"/>
      <c r="G55" s="251"/>
      <c r="H55" s="313"/>
      <c r="I55" s="251"/>
      <c r="J55" s="251"/>
      <c r="K55" s="251"/>
      <c r="L55" s="313"/>
    </row>
    <row r="56" spans="1:12" ht="20.100000000000001" customHeight="1">
      <c r="A56" s="252"/>
      <c r="B56" s="252"/>
      <c r="C56" s="250"/>
      <c r="E56" s="250"/>
      <c r="F56" s="480" t="s">
        <v>2</v>
      </c>
      <c r="G56" s="480"/>
      <c r="H56" s="480"/>
      <c r="I56" s="258"/>
      <c r="J56" s="480" t="s">
        <v>3</v>
      </c>
      <c r="K56" s="480"/>
      <c r="L56" s="480"/>
    </row>
    <row r="57" spans="1:12" ht="20.100000000000001" customHeight="1">
      <c r="A57" s="252"/>
      <c r="B57" s="252"/>
      <c r="C57" s="250"/>
      <c r="E57" s="250"/>
      <c r="F57" s="259" t="s">
        <v>4</v>
      </c>
      <c r="G57" s="259"/>
      <c r="H57" s="152" t="s">
        <v>4</v>
      </c>
      <c r="I57" s="259"/>
      <c r="J57" s="259" t="s">
        <v>4</v>
      </c>
      <c r="K57" s="259"/>
      <c r="L57" s="152" t="s">
        <v>4</v>
      </c>
    </row>
    <row r="58" spans="1:12" ht="20.100000000000001" customHeight="1">
      <c r="A58" s="252"/>
      <c r="B58" s="252"/>
      <c r="C58" s="250"/>
      <c r="E58" s="250"/>
      <c r="F58" s="260" t="s">
        <v>267</v>
      </c>
      <c r="G58" s="259"/>
      <c r="H58" s="162" t="s">
        <v>267</v>
      </c>
      <c r="I58" s="259"/>
      <c r="J58" s="260" t="s">
        <v>267</v>
      </c>
      <c r="K58" s="259"/>
      <c r="L58" s="162" t="s">
        <v>267</v>
      </c>
    </row>
    <row r="59" spans="1:12" ht="20.100000000000001" customHeight="1">
      <c r="D59" s="261"/>
      <c r="E59" s="262"/>
      <c r="F59" s="259" t="s">
        <v>229</v>
      </c>
      <c r="G59" s="263"/>
      <c r="H59" s="152" t="s">
        <v>200</v>
      </c>
      <c r="I59" s="258"/>
      <c r="J59" s="259" t="s">
        <v>229</v>
      </c>
      <c r="K59" s="263"/>
      <c r="L59" s="152" t="s">
        <v>200</v>
      </c>
    </row>
    <row r="60" spans="1:12" ht="20.100000000000001" customHeight="1">
      <c r="D60" s="264" t="s">
        <v>7</v>
      </c>
      <c r="E60" s="262"/>
      <c r="F60" s="265" t="s">
        <v>8</v>
      </c>
      <c r="G60" s="266"/>
      <c r="H60" s="154" t="s">
        <v>8</v>
      </c>
      <c r="I60" s="258"/>
      <c r="J60" s="265" t="s">
        <v>8</v>
      </c>
      <c r="K60" s="266"/>
      <c r="L60" s="154" t="s">
        <v>8</v>
      </c>
    </row>
    <row r="61" spans="1:12" ht="20.100000000000001" customHeight="1">
      <c r="C61" s="463"/>
      <c r="D61" s="466"/>
      <c r="F61" s="200"/>
      <c r="G61" s="268"/>
      <c r="H61" s="148"/>
      <c r="I61" s="268"/>
      <c r="J61" s="200"/>
      <c r="K61" s="148"/>
      <c r="L61" s="148"/>
    </row>
    <row r="62" spans="1:12" ht="20.100000000000001" customHeight="1">
      <c r="A62" s="465" t="s">
        <v>153</v>
      </c>
      <c r="D62" s="277"/>
      <c r="E62" s="262"/>
      <c r="F62" s="198"/>
      <c r="G62" s="278"/>
      <c r="H62" s="410"/>
      <c r="I62" s="279"/>
      <c r="J62" s="198"/>
      <c r="K62" s="278"/>
      <c r="L62" s="410"/>
    </row>
    <row r="63" spans="1:12" ht="20.100000000000001" customHeight="1">
      <c r="B63" s="465" t="s">
        <v>154</v>
      </c>
      <c r="D63" s="277"/>
      <c r="E63" s="262"/>
      <c r="F63" s="198"/>
      <c r="G63" s="278"/>
      <c r="H63" s="410"/>
      <c r="I63" s="279"/>
      <c r="J63" s="198"/>
      <c r="K63" s="278"/>
      <c r="L63" s="410"/>
    </row>
    <row r="64" spans="1:12" ht="20.100000000000001" customHeight="1">
      <c r="C64" s="466" t="s">
        <v>155</v>
      </c>
      <c r="D64" s="277"/>
      <c r="E64" s="262"/>
      <c r="F64" s="198"/>
      <c r="G64" s="278"/>
      <c r="H64" s="410"/>
      <c r="I64" s="279"/>
      <c r="J64" s="198"/>
      <c r="K64" s="278"/>
      <c r="L64" s="410"/>
    </row>
    <row r="65" spans="2:12" ht="20.100000000000001" customHeight="1">
      <c r="B65" s="466"/>
      <c r="C65" s="465" t="s">
        <v>156</v>
      </c>
      <c r="E65" s="280"/>
      <c r="F65" s="198">
        <v>286749079</v>
      </c>
      <c r="G65" s="281"/>
      <c r="H65" s="413">
        <v>197484598</v>
      </c>
      <c r="I65" s="282"/>
      <c r="J65" s="198">
        <v>558354459</v>
      </c>
      <c r="K65" s="283"/>
      <c r="L65" s="413">
        <v>95534873</v>
      </c>
    </row>
    <row r="66" spans="2:12" ht="20.100000000000001" customHeight="1">
      <c r="B66" s="466"/>
      <c r="C66" s="465" t="s">
        <v>157</v>
      </c>
      <c r="E66" s="280"/>
      <c r="F66" s="198">
        <v>120528982</v>
      </c>
      <c r="G66" s="281"/>
      <c r="H66" s="165">
        <v>3264166</v>
      </c>
      <c r="I66" s="282"/>
      <c r="J66" s="198">
        <v>-2932351</v>
      </c>
      <c r="K66" s="283"/>
      <c r="L66" s="413">
        <v>-8318598</v>
      </c>
    </row>
    <row r="67" spans="2:12" ht="20.100000000000001" customHeight="1">
      <c r="B67" s="466"/>
      <c r="C67" s="465" t="s">
        <v>17</v>
      </c>
      <c r="E67" s="280"/>
      <c r="F67" s="198"/>
      <c r="G67" s="468"/>
      <c r="H67" s="468"/>
      <c r="I67" s="284"/>
      <c r="J67" s="198"/>
      <c r="K67" s="282"/>
      <c r="L67" s="285"/>
    </row>
    <row r="68" spans="2:12" ht="20.100000000000001" customHeight="1">
      <c r="B68" s="466"/>
      <c r="C68" s="465" t="s">
        <v>158</v>
      </c>
      <c r="E68" s="280"/>
      <c r="F68" s="199">
        <v>0</v>
      </c>
      <c r="G68" s="281"/>
      <c r="H68" s="468">
        <v>-121776841</v>
      </c>
      <c r="I68" s="282"/>
      <c r="J68" s="199">
        <v>0</v>
      </c>
      <c r="K68" s="283"/>
      <c r="L68" s="163">
        <v>0</v>
      </c>
    </row>
    <row r="69" spans="2:12" ht="20.100000000000001" customHeight="1">
      <c r="B69" s="466"/>
      <c r="C69" s="465" t="s">
        <v>159</v>
      </c>
      <c r="E69" s="280"/>
      <c r="F69" s="198">
        <v>5307458</v>
      </c>
      <c r="G69" s="281"/>
      <c r="H69" s="165">
        <v>3654575</v>
      </c>
      <c r="I69" s="282"/>
      <c r="J69" s="198">
        <v>39069</v>
      </c>
      <c r="K69" s="283"/>
      <c r="L69" s="413">
        <v>2486737</v>
      </c>
    </row>
    <row r="70" spans="2:12" ht="20.100000000000001" customHeight="1">
      <c r="B70" s="466"/>
      <c r="C70" s="465" t="s">
        <v>160</v>
      </c>
      <c r="E70" s="280"/>
      <c r="F70" s="198">
        <v>-14150401</v>
      </c>
      <c r="G70" s="281"/>
      <c r="H70" s="165">
        <v>219109</v>
      </c>
      <c r="I70" s="282"/>
      <c r="J70" s="199">
        <v>-14697000</v>
      </c>
      <c r="K70" s="283"/>
      <c r="L70" s="413">
        <v>148500</v>
      </c>
    </row>
    <row r="71" spans="2:12" ht="20.100000000000001" customHeight="1">
      <c r="B71" s="466"/>
      <c r="C71" s="465" t="s">
        <v>42</v>
      </c>
      <c r="E71" s="280"/>
      <c r="F71" s="198">
        <v>-620113098</v>
      </c>
      <c r="G71" s="281"/>
      <c r="H71" s="165">
        <v>96397591</v>
      </c>
      <c r="I71" s="282"/>
      <c r="J71" s="198">
        <v>-647956204</v>
      </c>
      <c r="K71" s="283"/>
      <c r="L71" s="413">
        <v>18574974</v>
      </c>
    </row>
    <row r="72" spans="2:12" ht="20.100000000000001" customHeight="1">
      <c r="B72" s="466"/>
      <c r="C72" s="465" t="s">
        <v>161</v>
      </c>
      <c r="E72" s="280"/>
      <c r="F72" s="198">
        <v>-11257806</v>
      </c>
      <c r="G72" s="281"/>
      <c r="H72" s="165">
        <v>-14130238</v>
      </c>
      <c r="I72" s="282"/>
      <c r="J72" s="198">
        <v>-2838139</v>
      </c>
      <c r="K72" s="283"/>
      <c r="L72" s="413">
        <v>-14226051</v>
      </c>
    </row>
    <row r="73" spans="2:12" ht="20.100000000000001" customHeight="1">
      <c r="B73" s="466"/>
      <c r="C73" s="465" t="s">
        <v>47</v>
      </c>
      <c r="E73" s="280"/>
      <c r="F73" s="198">
        <v>-7400144</v>
      </c>
      <c r="G73" s="281"/>
      <c r="H73" s="413">
        <v>-2494528</v>
      </c>
      <c r="I73" s="282"/>
      <c r="J73" s="198">
        <v>-3414452</v>
      </c>
      <c r="K73" s="283"/>
      <c r="L73" s="413">
        <v>-2735273</v>
      </c>
    </row>
    <row r="74" spans="2:12" ht="20.100000000000001" customHeight="1">
      <c r="B74" s="466"/>
      <c r="C74" s="465" t="s">
        <v>56</v>
      </c>
      <c r="E74" s="280"/>
      <c r="F74" s="198">
        <v>611360</v>
      </c>
      <c r="G74" s="281"/>
      <c r="H74" s="413">
        <v>910044</v>
      </c>
      <c r="I74" s="282"/>
      <c r="J74" s="198">
        <v>328000</v>
      </c>
      <c r="K74" s="283"/>
      <c r="L74" s="413">
        <v>7000</v>
      </c>
    </row>
    <row r="75" spans="2:12" ht="20.100000000000001" customHeight="1">
      <c r="B75" s="466"/>
      <c r="C75" s="465" t="s">
        <v>162</v>
      </c>
      <c r="D75" s="464">
        <v>23</v>
      </c>
      <c r="E75" s="280"/>
      <c r="F75" s="411">
        <v>-13507796</v>
      </c>
      <c r="G75" s="281"/>
      <c r="H75" s="414">
        <v>-24605354</v>
      </c>
      <c r="I75" s="282"/>
      <c r="J75" s="411">
        <v>-10707069</v>
      </c>
      <c r="K75" s="283"/>
      <c r="L75" s="414">
        <v>-18390384</v>
      </c>
    </row>
    <row r="76" spans="2:12" ht="6" customHeight="1">
      <c r="B76" s="466"/>
      <c r="C76" s="270"/>
      <c r="E76" s="280"/>
      <c r="F76" s="202"/>
      <c r="G76" s="466"/>
      <c r="H76" s="466"/>
      <c r="I76" s="466"/>
      <c r="J76" s="415"/>
      <c r="K76" s="466"/>
      <c r="L76" s="466"/>
    </row>
    <row r="77" spans="2:12" ht="20.100000000000001" customHeight="1">
      <c r="B77" s="270" t="s">
        <v>256</v>
      </c>
      <c r="C77" s="270"/>
      <c r="E77" s="270"/>
      <c r="F77" s="205">
        <f>+F42+F65+F66+F68+F69+F70+F71+F72+F73+F74+F75</f>
        <v>1470212494</v>
      </c>
      <c r="G77" s="286"/>
      <c r="H77" s="285">
        <f>+H42+H65+H66+H68+H69+H70+H71+H72+H73+H74+H75</f>
        <v>673908088</v>
      </c>
      <c r="J77" s="204">
        <f>+J42+J65+J66+J68+J69+J70+J71+J72+J73+J74+J75</f>
        <v>743437043</v>
      </c>
      <c r="K77" s="286"/>
      <c r="L77" s="285">
        <f>+L42+L65+L66+L68+L69+L70+L71+L72+L73+L74+L75</f>
        <v>565388216</v>
      </c>
    </row>
    <row r="78" spans="2:12" ht="20.100000000000001" customHeight="1">
      <c r="B78" s="270"/>
      <c r="C78" s="270" t="s">
        <v>163</v>
      </c>
      <c r="D78" s="270"/>
      <c r="E78" s="270"/>
      <c r="F78" s="205">
        <v>1320299</v>
      </c>
      <c r="G78" s="281"/>
      <c r="H78" s="413">
        <v>5856541</v>
      </c>
      <c r="I78" s="282"/>
      <c r="J78" s="205">
        <v>49149626</v>
      </c>
      <c r="K78" s="283"/>
      <c r="L78" s="413">
        <v>190445246</v>
      </c>
    </row>
    <row r="79" spans="2:12" ht="20.100000000000001" customHeight="1">
      <c r="B79" s="270" t="s">
        <v>164</v>
      </c>
      <c r="C79" s="270" t="s">
        <v>165</v>
      </c>
      <c r="D79" s="270"/>
      <c r="E79" s="270"/>
      <c r="F79" s="205">
        <v>-146096601</v>
      </c>
      <c r="G79" s="287"/>
      <c r="H79" s="413">
        <v>-138165133</v>
      </c>
      <c r="I79" s="270"/>
      <c r="J79" s="205">
        <v>-126810031</v>
      </c>
      <c r="K79" s="288"/>
      <c r="L79" s="413">
        <v>-123945294</v>
      </c>
    </row>
    <row r="80" spans="2:12" ht="20.100000000000001" customHeight="1">
      <c r="B80" s="270" t="s">
        <v>166</v>
      </c>
      <c r="C80" s="270" t="s">
        <v>167</v>
      </c>
      <c r="D80" s="270"/>
      <c r="E80" s="270"/>
      <c r="F80" s="416">
        <v>-250604420</v>
      </c>
      <c r="G80" s="281"/>
      <c r="H80" s="414">
        <v>-28569586</v>
      </c>
      <c r="I80" s="282"/>
      <c r="J80" s="416">
        <v>-178609203</v>
      </c>
      <c r="K80" s="283"/>
      <c r="L80" s="414">
        <v>-20781055</v>
      </c>
    </row>
    <row r="81" spans="1:12" ht="6" customHeight="1">
      <c r="B81" s="270"/>
      <c r="C81" s="270"/>
      <c r="D81" s="270"/>
      <c r="E81" s="270"/>
      <c r="F81" s="417"/>
      <c r="G81" s="287"/>
      <c r="H81" s="287"/>
      <c r="I81" s="468"/>
      <c r="J81" s="204"/>
      <c r="K81" s="468"/>
      <c r="L81" s="413"/>
    </row>
    <row r="82" spans="1:12" ht="20.100000000000001" customHeight="1">
      <c r="A82" s="249" t="s">
        <v>257</v>
      </c>
      <c r="F82" s="209">
        <f>SUM(F77:F81)</f>
        <v>1074831772</v>
      </c>
      <c r="G82" s="468"/>
      <c r="H82" s="414">
        <f>SUM(H77:H81)</f>
        <v>513029910</v>
      </c>
      <c r="I82" s="468"/>
      <c r="J82" s="206">
        <f>SUM(J77:J81)</f>
        <v>487167435</v>
      </c>
      <c r="K82" s="468"/>
      <c r="L82" s="414">
        <f>SUM(L77:L81)</f>
        <v>611107113</v>
      </c>
    </row>
    <row r="83" spans="1:12" ht="20.100000000000001" customHeight="1">
      <c r="A83" s="249"/>
      <c r="F83" s="285"/>
      <c r="G83" s="268"/>
      <c r="H83" s="317"/>
      <c r="I83" s="268"/>
      <c r="J83" s="285"/>
      <c r="K83" s="268"/>
      <c r="L83" s="317"/>
    </row>
    <row r="84" spans="1:12" ht="20.100000000000001" customHeight="1">
      <c r="A84" s="249"/>
      <c r="F84" s="285"/>
      <c r="G84" s="268"/>
      <c r="H84" s="317"/>
      <c r="I84" s="268"/>
      <c r="J84" s="285"/>
      <c r="K84" s="268"/>
      <c r="L84" s="317"/>
    </row>
    <row r="85" spans="1:12" ht="20.100000000000001" customHeight="1">
      <c r="A85" s="249"/>
      <c r="F85" s="285"/>
      <c r="G85" s="268"/>
      <c r="H85" s="317"/>
      <c r="I85" s="268"/>
      <c r="J85" s="285"/>
      <c r="K85" s="268"/>
      <c r="L85" s="317"/>
    </row>
    <row r="86" spans="1:12" ht="20.100000000000001" customHeight="1">
      <c r="A86" s="249"/>
      <c r="F86" s="285"/>
      <c r="G86" s="268"/>
      <c r="H86" s="317"/>
      <c r="I86" s="268"/>
      <c r="J86" s="285"/>
      <c r="K86" s="268"/>
      <c r="L86" s="317"/>
    </row>
    <row r="87" spans="1:12" ht="20.100000000000001" customHeight="1">
      <c r="A87" s="249"/>
      <c r="F87" s="285"/>
      <c r="G87" s="268"/>
      <c r="H87" s="317"/>
      <c r="I87" s="268"/>
      <c r="J87" s="285"/>
      <c r="K87" s="268"/>
      <c r="L87" s="317"/>
    </row>
    <row r="88" spans="1:12" ht="20.100000000000001" customHeight="1">
      <c r="A88" s="249"/>
      <c r="F88" s="285"/>
      <c r="G88" s="268"/>
      <c r="H88" s="317"/>
      <c r="I88" s="268"/>
      <c r="J88" s="285"/>
      <c r="K88" s="268"/>
      <c r="L88" s="317"/>
    </row>
    <row r="89" spans="1:12" ht="20.100000000000001" customHeight="1">
      <c r="A89" s="249"/>
      <c r="F89" s="285"/>
      <c r="G89" s="268"/>
      <c r="H89" s="317"/>
      <c r="I89" s="268"/>
      <c r="J89" s="285"/>
      <c r="K89" s="268"/>
      <c r="L89" s="317"/>
    </row>
    <row r="90" spans="1:12" ht="20.100000000000001" customHeight="1">
      <c r="A90" s="249"/>
      <c r="F90" s="285"/>
      <c r="G90" s="268"/>
      <c r="H90" s="317"/>
      <c r="I90" s="268"/>
      <c r="J90" s="285"/>
      <c r="K90" s="268"/>
      <c r="L90" s="317"/>
    </row>
    <row r="91" spans="1:12" ht="20.100000000000001" customHeight="1">
      <c r="A91" s="249"/>
      <c r="F91" s="285"/>
      <c r="G91" s="268"/>
      <c r="H91" s="317"/>
      <c r="I91" s="268"/>
      <c r="J91" s="285"/>
      <c r="K91" s="268"/>
      <c r="L91" s="317"/>
    </row>
    <row r="92" spans="1:12" ht="20.100000000000001" customHeight="1">
      <c r="A92" s="249"/>
      <c r="F92" s="285"/>
      <c r="G92" s="268"/>
      <c r="H92" s="317"/>
      <c r="I92" s="268"/>
      <c r="J92" s="285"/>
      <c r="K92" s="268"/>
      <c r="L92" s="317"/>
    </row>
    <row r="93" spans="1:12" ht="20.100000000000001" customHeight="1">
      <c r="A93" s="249"/>
      <c r="F93" s="285"/>
      <c r="G93" s="268"/>
      <c r="H93" s="317"/>
      <c r="I93" s="268"/>
      <c r="J93" s="285"/>
      <c r="K93" s="268"/>
      <c r="L93" s="317"/>
    </row>
    <row r="94" spans="1:12" ht="20.100000000000001" customHeight="1">
      <c r="A94" s="249"/>
      <c r="F94" s="285"/>
      <c r="G94" s="268"/>
      <c r="H94" s="317"/>
      <c r="I94" s="268"/>
      <c r="J94" s="285"/>
      <c r="K94" s="268"/>
      <c r="L94" s="317"/>
    </row>
    <row r="95" spans="1:12" ht="20.100000000000001" customHeight="1">
      <c r="A95" s="249"/>
      <c r="F95" s="285"/>
      <c r="G95" s="268"/>
      <c r="H95" s="317"/>
      <c r="I95" s="268"/>
      <c r="J95" s="285"/>
      <c r="K95" s="268"/>
      <c r="L95" s="317"/>
    </row>
    <row r="96" spans="1:12" ht="20.100000000000001" customHeight="1">
      <c r="A96" s="249"/>
      <c r="F96" s="285"/>
      <c r="G96" s="268"/>
      <c r="H96" s="317"/>
      <c r="I96" s="268"/>
      <c r="J96" s="285"/>
      <c r="K96" s="268"/>
      <c r="L96" s="317"/>
    </row>
    <row r="97" spans="1:12" ht="11.25" customHeight="1">
      <c r="A97" s="249"/>
      <c r="F97" s="285"/>
      <c r="G97" s="268"/>
      <c r="H97" s="317"/>
      <c r="I97" s="268"/>
      <c r="J97" s="285"/>
      <c r="K97" s="268"/>
      <c r="L97" s="317"/>
    </row>
    <row r="98" spans="1:12" ht="22.15" customHeight="1">
      <c r="A98" s="289" t="str">
        <f>A51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98" s="290"/>
      <c r="C98" s="291"/>
      <c r="D98" s="256"/>
      <c r="E98" s="291"/>
      <c r="F98" s="292"/>
      <c r="G98" s="292"/>
      <c r="H98" s="318"/>
      <c r="I98" s="293"/>
      <c r="J98" s="292"/>
      <c r="K98" s="292"/>
      <c r="L98" s="318"/>
    </row>
    <row r="99" spans="1:12" s="252" customFormat="1" ht="18" customHeight="1">
      <c r="A99" s="249" t="str">
        <f>A1</f>
        <v>บริษัท ธนบุรี เฮลท์แคร์ กรุ๊ป จำกัด (มหาชน)</v>
      </c>
      <c r="B99" s="249"/>
      <c r="C99" s="250"/>
      <c r="D99" s="464"/>
      <c r="E99" s="250"/>
      <c r="F99" s="251"/>
      <c r="G99" s="251"/>
      <c r="H99" s="313"/>
      <c r="I99" s="251"/>
      <c r="J99" s="251"/>
      <c r="K99" s="251"/>
      <c r="L99" s="313"/>
    </row>
    <row r="100" spans="1:12" s="252" customFormat="1" ht="18" customHeight="1">
      <c r="A100" s="249" t="str">
        <f>A2</f>
        <v>งบกระแสเงินสด</v>
      </c>
      <c r="B100" s="249"/>
      <c r="C100" s="250"/>
      <c r="D100" s="464"/>
      <c r="E100" s="250"/>
      <c r="F100" s="251"/>
      <c r="G100" s="251"/>
      <c r="H100" s="313"/>
      <c r="I100" s="251"/>
      <c r="J100" s="251"/>
      <c r="K100" s="251"/>
      <c r="L100" s="313"/>
    </row>
    <row r="101" spans="1:12" s="252" customFormat="1" ht="18" customHeight="1">
      <c r="A101" s="253" t="str">
        <f>A3</f>
        <v>สำหรับงวดหกเดือนสิ้นสุดวันที่ 30 มิถุนายน พ.ศ. 2565</v>
      </c>
      <c r="B101" s="254"/>
      <c r="C101" s="255"/>
      <c r="D101" s="256"/>
      <c r="E101" s="255"/>
      <c r="F101" s="257"/>
      <c r="G101" s="257"/>
      <c r="H101" s="314"/>
      <c r="I101" s="257"/>
      <c r="J101" s="257"/>
      <c r="K101" s="257"/>
      <c r="L101" s="314"/>
    </row>
    <row r="102" spans="1:12" s="252" customFormat="1" ht="18" customHeight="1">
      <c r="C102" s="250"/>
      <c r="D102" s="464"/>
      <c r="E102" s="250"/>
      <c r="F102" s="251"/>
      <c r="G102" s="251"/>
      <c r="H102" s="313"/>
      <c r="I102" s="251"/>
      <c r="J102" s="251"/>
      <c r="K102" s="251"/>
      <c r="L102" s="313"/>
    </row>
    <row r="103" spans="1:12" s="252" customFormat="1" ht="20.100000000000001" customHeight="1">
      <c r="C103" s="250"/>
      <c r="D103" s="464"/>
      <c r="E103" s="250"/>
      <c r="F103" s="480" t="s">
        <v>2</v>
      </c>
      <c r="G103" s="480"/>
      <c r="H103" s="480"/>
      <c r="I103" s="258"/>
      <c r="J103" s="480" t="s">
        <v>3</v>
      </c>
      <c r="K103" s="480"/>
      <c r="L103" s="480"/>
    </row>
    <row r="104" spans="1:12" s="252" customFormat="1" ht="20.100000000000001" customHeight="1">
      <c r="C104" s="250"/>
      <c r="D104" s="464"/>
      <c r="E104" s="250"/>
      <c r="F104" s="259" t="s">
        <v>4</v>
      </c>
      <c r="G104" s="259"/>
      <c r="H104" s="152" t="s">
        <v>4</v>
      </c>
      <c r="I104" s="259"/>
      <c r="J104" s="259" t="s">
        <v>4</v>
      </c>
      <c r="K104" s="259"/>
      <c r="L104" s="152" t="s">
        <v>4</v>
      </c>
    </row>
    <row r="105" spans="1:12" s="252" customFormat="1" ht="20.100000000000001" customHeight="1">
      <c r="C105" s="250"/>
      <c r="D105" s="464"/>
      <c r="E105" s="250"/>
      <c r="F105" s="260" t="s">
        <v>267</v>
      </c>
      <c r="G105" s="259"/>
      <c r="H105" s="162" t="s">
        <v>267</v>
      </c>
      <c r="I105" s="259"/>
      <c r="J105" s="260" t="s">
        <v>267</v>
      </c>
      <c r="K105" s="259"/>
      <c r="L105" s="162" t="s">
        <v>267</v>
      </c>
    </row>
    <row r="106" spans="1:12" ht="20.100000000000001" customHeight="1">
      <c r="D106" s="261"/>
      <c r="E106" s="262"/>
      <c r="F106" s="259" t="s">
        <v>229</v>
      </c>
      <c r="G106" s="263"/>
      <c r="H106" s="152" t="s">
        <v>200</v>
      </c>
      <c r="I106" s="258"/>
      <c r="J106" s="259" t="s">
        <v>229</v>
      </c>
      <c r="K106" s="263"/>
      <c r="L106" s="152" t="s">
        <v>200</v>
      </c>
    </row>
    <row r="107" spans="1:12" ht="20.100000000000001" customHeight="1">
      <c r="D107" s="264" t="s">
        <v>7</v>
      </c>
      <c r="E107" s="262"/>
      <c r="F107" s="265" t="s">
        <v>8</v>
      </c>
      <c r="G107" s="266"/>
      <c r="H107" s="154" t="s">
        <v>8</v>
      </c>
      <c r="I107" s="258"/>
      <c r="J107" s="265" t="s">
        <v>8</v>
      </c>
      <c r="K107" s="266"/>
      <c r="L107" s="154" t="s">
        <v>8</v>
      </c>
    </row>
    <row r="108" spans="1:12" ht="20.100000000000001" customHeight="1">
      <c r="A108" s="270"/>
      <c r="B108" s="270"/>
      <c r="C108" s="467"/>
      <c r="F108" s="208"/>
      <c r="G108" s="294"/>
      <c r="H108" s="160"/>
      <c r="J108" s="198"/>
      <c r="K108" s="294"/>
      <c r="L108" s="155"/>
    </row>
    <row r="109" spans="1:12" ht="20.100000000000001" customHeight="1">
      <c r="A109" s="295" t="s">
        <v>168</v>
      </c>
      <c r="B109" s="295"/>
      <c r="C109" s="467"/>
      <c r="F109" s="207"/>
      <c r="G109" s="294"/>
      <c r="H109" s="294"/>
      <c r="J109" s="207"/>
      <c r="K109" s="294"/>
      <c r="L109" s="294"/>
    </row>
    <row r="110" spans="1:12" ht="20.100000000000001" customHeight="1">
      <c r="A110" s="465" t="s">
        <v>285</v>
      </c>
      <c r="B110" s="295"/>
      <c r="C110" s="467"/>
      <c r="F110" s="207">
        <v>-1978</v>
      </c>
      <c r="G110" s="294"/>
      <c r="H110" s="294">
        <v>-7180</v>
      </c>
      <c r="J110" s="201">
        <v>0</v>
      </c>
      <c r="K110" s="294"/>
      <c r="L110" s="163">
        <v>0</v>
      </c>
    </row>
    <row r="111" spans="1:12" ht="20.100000000000001" customHeight="1">
      <c r="A111" s="465" t="s">
        <v>226</v>
      </c>
      <c r="B111" s="466"/>
      <c r="E111" s="280"/>
      <c r="F111" s="201">
        <v>-562</v>
      </c>
      <c r="G111" s="286"/>
      <c r="H111" s="285">
        <v>-1489</v>
      </c>
      <c r="I111" s="286"/>
      <c r="J111" s="201">
        <v>0</v>
      </c>
      <c r="K111" s="148"/>
      <c r="L111" s="163">
        <v>0</v>
      </c>
    </row>
    <row r="112" spans="1:12" ht="20.100000000000001" customHeight="1">
      <c r="A112" s="465" t="s">
        <v>283</v>
      </c>
      <c r="B112" s="466"/>
      <c r="E112" s="280"/>
      <c r="F112" s="201"/>
      <c r="G112" s="286"/>
      <c r="H112" s="285"/>
      <c r="I112" s="286"/>
      <c r="J112" s="201"/>
      <c r="K112" s="148"/>
      <c r="L112" s="163"/>
    </row>
    <row r="113" spans="1:12" ht="20.100000000000001" customHeight="1">
      <c r="B113" s="466" t="s">
        <v>284</v>
      </c>
      <c r="E113" s="280"/>
      <c r="F113" s="201">
        <v>0</v>
      </c>
      <c r="G113" s="286"/>
      <c r="H113" s="285">
        <v>15000000</v>
      </c>
      <c r="I113" s="286"/>
      <c r="J113" s="201">
        <v>0</v>
      </c>
      <c r="K113" s="148"/>
      <c r="L113" s="163">
        <v>0</v>
      </c>
    </row>
    <row r="114" spans="1:12" ht="20.100000000000001" customHeight="1">
      <c r="A114" s="465" t="s">
        <v>316</v>
      </c>
      <c r="B114" s="466"/>
      <c r="D114" s="464" t="s">
        <v>202</v>
      </c>
      <c r="F114" s="201">
        <v>18114406</v>
      </c>
      <c r="G114" s="294"/>
      <c r="H114" s="163">
        <v>0</v>
      </c>
      <c r="I114" s="294"/>
      <c r="J114" s="201">
        <v>61000000</v>
      </c>
      <c r="K114" s="148"/>
      <c r="L114" s="163">
        <v>0</v>
      </c>
    </row>
    <row r="115" spans="1:12" ht="20.100000000000001" customHeight="1">
      <c r="A115" s="465" t="s">
        <v>171</v>
      </c>
      <c r="B115" s="463"/>
      <c r="F115" s="201">
        <v>0</v>
      </c>
      <c r="G115" s="294"/>
      <c r="H115" s="163">
        <v>0</v>
      </c>
      <c r="I115" s="294"/>
      <c r="J115" s="201">
        <v>0</v>
      </c>
      <c r="K115" s="148"/>
      <c r="L115" s="148">
        <v>-200250000</v>
      </c>
    </row>
    <row r="116" spans="1:12" ht="20.100000000000001" customHeight="1">
      <c r="A116" s="465" t="s">
        <v>310</v>
      </c>
      <c r="B116" s="463"/>
      <c r="D116" s="464">
        <v>13</v>
      </c>
      <c r="F116" s="201">
        <v>-18018006</v>
      </c>
      <c r="G116" s="294"/>
      <c r="H116" s="163">
        <v>0</v>
      </c>
      <c r="I116" s="294"/>
      <c r="J116" s="201">
        <v>-18018006</v>
      </c>
      <c r="K116" s="148"/>
      <c r="L116" s="163">
        <v>0</v>
      </c>
    </row>
    <row r="117" spans="1:12" ht="20.100000000000001" customHeight="1">
      <c r="A117" s="465" t="s">
        <v>172</v>
      </c>
      <c r="C117" s="467"/>
      <c r="F117" s="201">
        <v>-524905104</v>
      </c>
      <c r="G117" s="268"/>
      <c r="H117" s="148">
        <v>-369569722</v>
      </c>
      <c r="I117" s="268"/>
      <c r="J117" s="201">
        <v>-155017173</v>
      </c>
      <c r="K117" s="148"/>
      <c r="L117" s="148">
        <v>-172257749</v>
      </c>
    </row>
    <row r="118" spans="1:12" ht="20.100000000000001" customHeight="1">
      <c r="A118" s="465" t="s">
        <v>282</v>
      </c>
      <c r="C118" s="467"/>
      <c r="F118" s="201">
        <v>-5929154</v>
      </c>
      <c r="G118" s="268"/>
      <c r="H118" s="148">
        <v>-35913287</v>
      </c>
      <c r="I118" s="268"/>
      <c r="J118" s="201">
        <v>-7647120</v>
      </c>
      <c r="K118" s="148"/>
      <c r="L118" s="148">
        <v>-8419837</v>
      </c>
    </row>
    <row r="119" spans="1:12" ht="20.100000000000001" customHeight="1">
      <c r="A119" s="465" t="s">
        <v>309</v>
      </c>
      <c r="C119" s="467"/>
      <c r="F119" s="201">
        <v>-1374088</v>
      </c>
      <c r="G119" s="268"/>
      <c r="H119" s="163">
        <v>0</v>
      </c>
      <c r="I119" s="268"/>
      <c r="J119" s="201">
        <v>-1374088</v>
      </c>
      <c r="K119" s="148"/>
      <c r="L119" s="163">
        <v>0</v>
      </c>
    </row>
    <row r="120" spans="1:12" ht="20.100000000000001" customHeight="1">
      <c r="A120" s="465" t="s">
        <v>281</v>
      </c>
      <c r="C120" s="467"/>
      <c r="F120" s="201"/>
      <c r="G120" s="268"/>
      <c r="H120" s="148"/>
      <c r="I120" s="268"/>
      <c r="J120" s="201"/>
      <c r="K120" s="148"/>
      <c r="L120" s="148"/>
    </row>
    <row r="121" spans="1:12" ht="20.100000000000001" customHeight="1">
      <c r="B121" s="465" t="s">
        <v>268</v>
      </c>
      <c r="C121" s="467"/>
      <c r="F121" s="201">
        <v>0</v>
      </c>
      <c r="G121" s="268"/>
      <c r="H121" s="148">
        <v>10835181</v>
      </c>
      <c r="I121" s="268"/>
      <c r="J121" s="201">
        <v>0</v>
      </c>
      <c r="K121" s="148"/>
      <c r="L121" s="148">
        <v>0</v>
      </c>
    </row>
    <row r="122" spans="1:12" ht="20.100000000000001" customHeight="1">
      <c r="A122" s="465" t="s">
        <v>317</v>
      </c>
      <c r="C122" s="467"/>
      <c r="F122" s="201"/>
      <c r="G122" s="268"/>
      <c r="H122" s="148"/>
      <c r="I122" s="268"/>
      <c r="J122" s="201"/>
      <c r="K122" s="148"/>
      <c r="L122" s="148"/>
    </row>
    <row r="123" spans="1:12" ht="20.100000000000001" customHeight="1">
      <c r="B123" s="465" t="s">
        <v>32</v>
      </c>
      <c r="C123" s="467"/>
      <c r="F123" s="201">
        <v>1009409</v>
      </c>
      <c r="G123" s="268"/>
      <c r="H123" s="148">
        <v>2867848</v>
      </c>
      <c r="I123" s="268"/>
      <c r="J123" s="201">
        <v>944464</v>
      </c>
      <c r="K123" s="148"/>
      <c r="L123" s="148">
        <v>278628</v>
      </c>
    </row>
    <row r="124" spans="1:12" ht="18.600000000000001" customHeight="1">
      <c r="A124" s="465" t="s">
        <v>223</v>
      </c>
      <c r="C124" s="467"/>
      <c r="F124" s="201">
        <v>0</v>
      </c>
      <c r="G124" s="268"/>
      <c r="H124" s="148">
        <v>930167</v>
      </c>
      <c r="I124" s="294"/>
      <c r="J124" s="201">
        <v>0</v>
      </c>
      <c r="K124" s="148"/>
      <c r="L124" s="163">
        <v>0</v>
      </c>
    </row>
    <row r="125" spans="1:12" ht="20.100000000000001" customHeight="1">
      <c r="A125" s="465" t="s">
        <v>258</v>
      </c>
      <c r="C125" s="467"/>
      <c r="F125" s="201">
        <v>-46000000</v>
      </c>
      <c r="G125" s="268"/>
      <c r="H125" s="148">
        <v>0</v>
      </c>
      <c r="I125" s="294"/>
      <c r="J125" s="201">
        <v>0</v>
      </c>
      <c r="K125" s="148"/>
      <c r="L125" s="163">
        <v>0</v>
      </c>
    </row>
    <row r="126" spans="1:12" ht="20.100000000000001" customHeight="1">
      <c r="A126" s="465" t="s">
        <v>173</v>
      </c>
      <c r="C126" s="467"/>
      <c r="F126" s="201"/>
      <c r="G126" s="268"/>
      <c r="H126" s="148"/>
      <c r="I126" s="268"/>
      <c r="J126" s="201"/>
      <c r="K126" s="148"/>
      <c r="L126" s="148"/>
    </row>
    <row r="127" spans="1:12" ht="20.100000000000001" customHeight="1">
      <c r="B127" s="463" t="s">
        <v>170</v>
      </c>
      <c r="C127" s="467"/>
      <c r="D127" s="464" t="s">
        <v>240</v>
      </c>
      <c r="F127" s="201">
        <v>0</v>
      </c>
      <c r="G127" s="270"/>
      <c r="H127" s="148">
        <v>6000000</v>
      </c>
      <c r="I127" s="270"/>
      <c r="J127" s="201">
        <v>421500000</v>
      </c>
      <c r="K127" s="148"/>
      <c r="L127" s="148">
        <v>333600000</v>
      </c>
    </row>
    <row r="128" spans="1:12" ht="20.100000000000001" customHeight="1">
      <c r="B128" s="463" t="s">
        <v>169</v>
      </c>
      <c r="C128" s="467"/>
      <c r="D128" s="464" t="s">
        <v>240</v>
      </c>
      <c r="F128" s="201">
        <v>0</v>
      </c>
      <c r="G128" s="268"/>
      <c r="H128" s="148">
        <v>-6000000</v>
      </c>
      <c r="I128" s="268"/>
      <c r="J128" s="201">
        <v>-418700000</v>
      </c>
      <c r="K128" s="268"/>
      <c r="L128" s="148">
        <v>-319300000</v>
      </c>
    </row>
    <row r="129" spans="1:12" ht="20.100000000000001" customHeight="1">
      <c r="A129" s="465" t="s">
        <v>174</v>
      </c>
      <c r="C129" s="467"/>
      <c r="F129" s="201"/>
      <c r="G129" s="270"/>
      <c r="H129" s="148"/>
      <c r="I129" s="270"/>
      <c r="J129" s="201"/>
      <c r="L129" s="148"/>
    </row>
    <row r="130" spans="1:12" ht="20.100000000000001" customHeight="1">
      <c r="B130" s="465" t="s">
        <v>175</v>
      </c>
      <c r="C130" s="467"/>
      <c r="F130" s="296">
        <v>75840466</v>
      </c>
      <c r="G130" s="270"/>
      <c r="H130" s="319">
        <v>37925825</v>
      </c>
      <c r="I130" s="270"/>
      <c r="J130" s="296">
        <v>103020508</v>
      </c>
      <c r="L130" s="319">
        <v>57608867</v>
      </c>
    </row>
    <row r="131" spans="1:12" ht="8.4499999999999993" customHeight="1">
      <c r="A131" s="270"/>
      <c r="B131" s="270"/>
      <c r="C131" s="467"/>
      <c r="F131" s="418"/>
      <c r="G131" s="294"/>
      <c r="H131" s="160"/>
      <c r="J131" s="199"/>
      <c r="K131" s="294"/>
      <c r="L131" s="155"/>
    </row>
    <row r="132" spans="1:12" ht="20.100000000000001" customHeight="1">
      <c r="A132" s="295" t="s">
        <v>315</v>
      </c>
      <c r="B132" s="270"/>
      <c r="C132" s="467"/>
      <c r="F132" s="296">
        <f>SUM(F110:F130)</f>
        <v>-501264611</v>
      </c>
      <c r="G132" s="294"/>
      <c r="H132" s="156">
        <f>SUM(H110:H130)</f>
        <v>-337932657</v>
      </c>
      <c r="J132" s="296">
        <f>SUM(J110:J130)</f>
        <v>-14291415</v>
      </c>
      <c r="K132" s="294"/>
      <c r="L132" s="156">
        <f>SUM(L110:L130)</f>
        <v>-308740091</v>
      </c>
    </row>
    <row r="133" spans="1:12" ht="20.100000000000001" customHeight="1">
      <c r="A133" s="295"/>
      <c r="B133" s="270"/>
      <c r="C133" s="467"/>
      <c r="F133" s="169"/>
      <c r="G133" s="294"/>
      <c r="H133" s="169"/>
      <c r="J133" s="169"/>
      <c r="K133" s="294"/>
      <c r="L133" s="169"/>
    </row>
    <row r="134" spans="1:12" ht="20.100000000000001" customHeight="1">
      <c r="A134" s="295"/>
      <c r="B134" s="270"/>
      <c r="C134" s="467"/>
      <c r="F134" s="169"/>
      <c r="G134" s="294"/>
      <c r="H134" s="169"/>
      <c r="J134" s="169"/>
      <c r="K134" s="294"/>
      <c r="L134" s="169"/>
    </row>
    <row r="135" spans="1:12" ht="20.100000000000001" customHeight="1">
      <c r="A135" s="295"/>
      <c r="B135" s="270"/>
      <c r="C135" s="467"/>
      <c r="F135" s="169"/>
      <c r="G135" s="294"/>
      <c r="H135" s="169"/>
      <c r="J135" s="169"/>
      <c r="K135" s="294"/>
      <c r="L135" s="169"/>
    </row>
    <row r="136" spans="1:12" ht="20.100000000000001" customHeight="1">
      <c r="A136" s="295"/>
      <c r="B136" s="270"/>
      <c r="C136" s="467"/>
      <c r="F136" s="169"/>
      <c r="G136" s="294"/>
      <c r="H136" s="169"/>
      <c r="J136" s="169"/>
      <c r="K136" s="294"/>
      <c r="L136" s="169"/>
    </row>
    <row r="137" spans="1:12" ht="20.100000000000001" customHeight="1">
      <c r="A137" s="295"/>
      <c r="B137" s="270"/>
      <c r="C137" s="467"/>
      <c r="F137" s="169"/>
      <c r="G137" s="294"/>
      <c r="H137" s="169"/>
      <c r="J137" s="169"/>
      <c r="K137" s="294"/>
      <c r="L137" s="169"/>
    </row>
    <row r="138" spans="1:12" ht="20.100000000000001" customHeight="1">
      <c r="A138" s="295"/>
      <c r="B138" s="270"/>
      <c r="C138" s="467"/>
      <c r="F138" s="169"/>
      <c r="G138" s="294"/>
      <c r="H138" s="169"/>
      <c r="J138" s="169"/>
      <c r="K138" s="294"/>
      <c r="L138" s="169"/>
    </row>
    <row r="139" spans="1:12" ht="20.100000000000001" customHeight="1">
      <c r="A139" s="295"/>
      <c r="B139" s="270"/>
      <c r="C139" s="467"/>
      <c r="F139" s="169"/>
      <c r="G139" s="294"/>
      <c r="H139" s="169"/>
      <c r="J139" s="169"/>
      <c r="K139" s="294"/>
      <c r="L139" s="169"/>
    </row>
    <row r="140" spans="1:12" ht="20.100000000000001" customHeight="1">
      <c r="A140" s="295"/>
      <c r="B140" s="270"/>
      <c r="C140" s="467"/>
      <c r="F140" s="169"/>
      <c r="G140" s="294"/>
      <c r="H140" s="169"/>
      <c r="J140" s="169"/>
      <c r="K140" s="294"/>
      <c r="L140" s="169"/>
    </row>
    <row r="141" spans="1:12" ht="20.100000000000001" customHeight="1">
      <c r="A141" s="295"/>
      <c r="B141" s="270"/>
      <c r="C141" s="467"/>
      <c r="F141" s="169"/>
      <c r="G141" s="294"/>
      <c r="H141" s="169"/>
      <c r="J141" s="169"/>
      <c r="K141" s="294"/>
      <c r="L141" s="169"/>
    </row>
    <row r="142" spans="1:12" ht="20.100000000000001" customHeight="1">
      <c r="A142" s="295"/>
      <c r="B142" s="270"/>
      <c r="C142" s="467"/>
      <c r="F142" s="169"/>
      <c r="G142" s="294"/>
      <c r="H142" s="169"/>
      <c r="J142" s="169"/>
      <c r="K142" s="294"/>
      <c r="L142" s="169"/>
    </row>
    <row r="143" spans="1:12" ht="20.100000000000001" customHeight="1">
      <c r="A143" s="295"/>
      <c r="B143" s="270"/>
      <c r="C143" s="467"/>
      <c r="F143" s="169"/>
      <c r="G143" s="294"/>
      <c r="H143" s="169"/>
      <c r="J143" s="169"/>
      <c r="K143" s="294"/>
      <c r="L143" s="169"/>
    </row>
    <row r="144" spans="1:12" ht="20.100000000000001" customHeight="1">
      <c r="A144" s="295"/>
      <c r="B144" s="270"/>
      <c r="C144" s="467"/>
      <c r="F144" s="169"/>
      <c r="G144" s="294"/>
      <c r="H144" s="169"/>
      <c r="J144" s="169"/>
      <c r="K144" s="294"/>
      <c r="L144" s="169"/>
    </row>
    <row r="145" spans="1:12" ht="20.100000000000001" customHeight="1">
      <c r="A145" s="295"/>
      <c r="B145" s="270"/>
      <c r="C145" s="467"/>
      <c r="F145" s="169"/>
      <c r="G145" s="294"/>
      <c r="H145" s="169"/>
      <c r="J145" s="169"/>
      <c r="K145" s="294"/>
      <c r="L145" s="169"/>
    </row>
    <row r="146" spans="1:12" ht="22.15" customHeight="1">
      <c r="A146" s="272" t="str">
        <f>A98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146" s="273"/>
      <c r="C146" s="275"/>
      <c r="D146" s="297"/>
      <c r="E146" s="275"/>
      <c r="F146" s="298"/>
      <c r="G146" s="298"/>
      <c r="H146" s="320"/>
      <c r="I146" s="299"/>
      <c r="J146" s="298"/>
      <c r="K146" s="298"/>
      <c r="L146" s="320"/>
    </row>
    <row r="147" spans="1:12" ht="18" customHeight="1">
      <c r="A147" s="249" t="str">
        <f>A99</f>
        <v>บริษัท ธนบุรี เฮลท์แคร์ กรุ๊ป จำกัด (มหาชน)</v>
      </c>
      <c r="B147" s="249"/>
      <c r="C147" s="250"/>
      <c r="E147" s="250"/>
      <c r="F147" s="251"/>
      <c r="G147" s="251"/>
      <c r="H147" s="313"/>
      <c r="I147" s="251"/>
      <c r="J147" s="251"/>
      <c r="K147" s="251"/>
      <c r="L147" s="313"/>
    </row>
    <row r="148" spans="1:12" ht="18" customHeight="1">
      <c r="A148" s="249" t="str">
        <f>A100</f>
        <v>งบกระแสเงินสด</v>
      </c>
      <c r="B148" s="249"/>
      <c r="C148" s="250"/>
      <c r="E148" s="250"/>
      <c r="F148" s="251"/>
      <c r="G148" s="251"/>
      <c r="H148" s="313"/>
      <c r="I148" s="251"/>
      <c r="J148" s="251"/>
      <c r="K148" s="251"/>
      <c r="L148" s="313"/>
    </row>
    <row r="149" spans="1:12" ht="18" customHeight="1">
      <c r="A149" s="253" t="str">
        <f>A101</f>
        <v>สำหรับงวดหกเดือนสิ้นสุดวันที่ 30 มิถุนายน พ.ศ. 2565</v>
      </c>
      <c r="B149" s="254"/>
      <c r="C149" s="255"/>
      <c r="D149" s="256"/>
      <c r="E149" s="255"/>
      <c r="F149" s="257"/>
      <c r="G149" s="257"/>
      <c r="H149" s="314"/>
      <c r="I149" s="257"/>
      <c r="J149" s="257"/>
      <c r="K149" s="257"/>
      <c r="L149" s="314"/>
    </row>
    <row r="150" spans="1:12" ht="18" customHeight="1">
      <c r="A150" s="252"/>
      <c r="B150" s="252"/>
      <c r="C150" s="250"/>
      <c r="E150" s="250"/>
      <c r="F150" s="251"/>
      <c r="G150" s="251"/>
      <c r="H150" s="313"/>
      <c r="I150" s="251"/>
      <c r="J150" s="251"/>
      <c r="K150" s="251"/>
      <c r="L150" s="313"/>
    </row>
    <row r="151" spans="1:12" ht="20.100000000000001" customHeight="1">
      <c r="A151" s="252"/>
      <c r="B151" s="252"/>
      <c r="C151" s="250"/>
      <c r="E151" s="250"/>
      <c r="F151" s="480" t="s">
        <v>2</v>
      </c>
      <c r="G151" s="480"/>
      <c r="H151" s="480"/>
      <c r="I151" s="258"/>
      <c r="J151" s="480" t="s">
        <v>3</v>
      </c>
      <c r="K151" s="480"/>
      <c r="L151" s="480"/>
    </row>
    <row r="152" spans="1:12" ht="20.100000000000001" customHeight="1">
      <c r="A152" s="252"/>
      <c r="B152" s="252"/>
      <c r="C152" s="250"/>
      <c r="E152" s="250"/>
      <c r="F152" s="259" t="s">
        <v>4</v>
      </c>
      <c r="G152" s="259"/>
      <c r="H152" s="152" t="s">
        <v>4</v>
      </c>
      <c r="I152" s="259"/>
      <c r="J152" s="259" t="s">
        <v>4</v>
      </c>
      <c r="K152" s="259"/>
      <c r="L152" s="152" t="s">
        <v>4</v>
      </c>
    </row>
    <row r="153" spans="1:12" ht="20.100000000000001" customHeight="1">
      <c r="A153" s="252"/>
      <c r="B153" s="252"/>
      <c r="C153" s="250"/>
      <c r="E153" s="250"/>
      <c r="F153" s="260" t="s">
        <v>267</v>
      </c>
      <c r="G153" s="259"/>
      <c r="H153" s="162" t="s">
        <v>267</v>
      </c>
      <c r="I153" s="259"/>
      <c r="J153" s="260" t="s">
        <v>267</v>
      </c>
      <c r="K153" s="259"/>
      <c r="L153" s="162" t="s">
        <v>267</v>
      </c>
    </row>
    <row r="154" spans="1:12" ht="20.100000000000001" customHeight="1">
      <c r="D154" s="261"/>
      <c r="E154" s="262"/>
      <c r="F154" s="259" t="s">
        <v>229</v>
      </c>
      <c r="G154" s="263"/>
      <c r="H154" s="152" t="s">
        <v>200</v>
      </c>
      <c r="I154" s="258"/>
      <c r="J154" s="259" t="s">
        <v>229</v>
      </c>
      <c r="K154" s="263"/>
      <c r="L154" s="152" t="s">
        <v>200</v>
      </c>
    </row>
    <row r="155" spans="1:12" ht="20.100000000000001" customHeight="1">
      <c r="D155" s="264" t="s">
        <v>7</v>
      </c>
      <c r="E155" s="262"/>
      <c r="F155" s="265" t="s">
        <v>8</v>
      </c>
      <c r="G155" s="266"/>
      <c r="H155" s="154" t="s">
        <v>8</v>
      </c>
      <c r="I155" s="258"/>
      <c r="J155" s="265" t="s">
        <v>8</v>
      </c>
      <c r="K155" s="266"/>
      <c r="L155" s="154" t="s">
        <v>8</v>
      </c>
    </row>
    <row r="156" spans="1:12" ht="20.100000000000001" customHeight="1">
      <c r="A156" s="270"/>
      <c r="B156" s="270"/>
      <c r="C156" s="467"/>
      <c r="F156" s="205"/>
      <c r="G156" s="268"/>
      <c r="H156" s="317"/>
      <c r="I156" s="268"/>
      <c r="J156" s="205"/>
      <c r="K156" s="268"/>
      <c r="L156" s="317"/>
    </row>
    <row r="157" spans="1:12" ht="20.100000000000001" customHeight="1">
      <c r="A157" s="295" t="s">
        <v>176</v>
      </c>
      <c r="B157" s="295"/>
      <c r="C157" s="467"/>
      <c r="F157" s="197"/>
      <c r="G157" s="268"/>
      <c r="H157" s="268"/>
      <c r="I157" s="268"/>
      <c r="J157" s="197"/>
      <c r="K157" s="268"/>
      <c r="L157" s="268"/>
    </row>
    <row r="158" spans="1:12" ht="20.100000000000001" customHeight="1">
      <c r="A158" s="465" t="s">
        <v>40</v>
      </c>
      <c r="B158" s="295"/>
      <c r="C158" s="467"/>
      <c r="F158" s="197"/>
      <c r="G158" s="268"/>
      <c r="H158" s="268"/>
      <c r="I158" s="268"/>
      <c r="J158" s="197"/>
      <c r="K158" s="268"/>
      <c r="L158" s="268"/>
    </row>
    <row r="159" spans="1:12" ht="20.100000000000001" customHeight="1">
      <c r="B159" s="465" t="s">
        <v>259</v>
      </c>
      <c r="C159" s="467"/>
      <c r="F159" s="199">
        <v>207799678</v>
      </c>
      <c r="G159" s="268"/>
      <c r="H159" s="155">
        <v>829060653</v>
      </c>
      <c r="I159" s="268"/>
      <c r="J159" s="199">
        <v>175048013</v>
      </c>
      <c r="K159" s="268"/>
      <c r="L159" s="148">
        <v>715000000</v>
      </c>
    </row>
    <row r="160" spans="1:12" ht="20.100000000000001" customHeight="1">
      <c r="A160" s="465" t="s">
        <v>177</v>
      </c>
      <c r="C160" s="467"/>
      <c r="F160" s="198"/>
      <c r="G160" s="268"/>
      <c r="H160" s="155"/>
      <c r="I160" s="268"/>
      <c r="J160" s="198"/>
      <c r="K160" s="268"/>
      <c r="L160" s="155"/>
    </row>
    <row r="161" spans="1:12" ht="20.100000000000001" customHeight="1">
      <c r="B161" s="463" t="s">
        <v>170</v>
      </c>
      <c r="C161" s="465"/>
      <c r="D161" s="464" t="s">
        <v>241</v>
      </c>
      <c r="F161" s="198">
        <v>200000000</v>
      </c>
      <c r="G161" s="268"/>
      <c r="H161" s="163">
        <v>0</v>
      </c>
      <c r="I161" s="268"/>
      <c r="J161" s="198">
        <v>200000000</v>
      </c>
      <c r="K161" s="268"/>
      <c r="L161" s="155">
        <v>24500000</v>
      </c>
    </row>
    <row r="162" spans="1:12" ht="20.100000000000001" customHeight="1">
      <c r="B162" s="463" t="s">
        <v>169</v>
      </c>
      <c r="C162" s="465"/>
      <c r="D162" s="464" t="s">
        <v>241</v>
      </c>
      <c r="F162" s="199">
        <v>-200000000</v>
      </c>
      <c r="G162" s="268"/>
      <c r="H162" s="163">
        <v>0</v>
      </c>
      <c r="I162" s="268"/>
      <c r="J162" s="199">
        <v>-200000000</v>
      </c>
      <c r="K162" s="268"/>
      <c r="L162" s="155">
        <v>-61200000</v>
      </c>
    </row>
    <row r="163" spans="1:12" ht="20.100000000000001" customHeight="1">
      <c r="A163" s="465" t="s">
        <v>52</v>
      </c>
      <c r="C163" s="465"/>
      <c r="F163" s="205"/>
      <c r="G163" s="268"/>
      <c r="H163" s="285"/>
      <c r="I163" s="268"/>
      <c r="J163" s="205"/>
      <c r="K163" s="268"/>
      <c r="L163" s="285"/>
    </row>
    <row r="164" spans="1:12" ht="20.100000000000001" customHeight="1">
      <c r="B164" s="463" t="s">
        <v>170</v>
      </c>
      <c r="C164" s="465"/>
      <c r="F164" s="199">
        <v>0</v>
      </c>
      <c r="G164" s="268"/>
      <c r="H164" s="148">
        <v>50000000</v>
      </c>
      <c r="I164" s="268"/>
      <c r="J164" s="199">
        <v>0</v>
      </c>
      <c r="K164" s="268"/>
      <c r="L164" s="285">
        <v>50000000</v>
      </c>
    </row>
    <row r="165" spans="1:12" ht="20.100000000000001" customHeight="1">
      <c r="B165" s="463" t="s">
        <v>169</v>
      </c>
      <c r="C165" s="465"/>
      <c r="D165" s="464">
        <v>21</v>
      </c>
      <c r="F165" s="201">
        <v>-534608307</v>
      </c>
      <c r="G165" s="268"/>
      <c r="H165" s="148">
        <v>-321366427</v>
      </c>
      <c r="I165" s="268"/>
      <c r="J165" s="201">
        <v>-415000000</v>
      </c>
      <c r="K165" s="268"/>
      <c r="L165" s="285">
        <v>-305000000</v>
      </c>
    </row>
    <row r="166" spans="1:12" ht="20.100000000000001" customHeight="1">
      <c r="A166" s="465" t="s">
        <v>178</v>
      </c>
      <c r="B166" s="463"/>
      <c r="C166" s="465"/>
      <c r="F166" s="201">
        <v>-565000</v>
      </c>
      <c r="G166" s="268"/>
      <c r="H166" s="285">
        <v>-990000</v>
      </c>
      <c r="I166" s="268"/>
      <c r="J166" s="201">
        <v>0</v>
      </c>
      <c r="K166" s="268"/>
      <c r="L166" s="163">
        <v>-990000</v>
      </c>
    </row>
    <row r="167" spans="1:12" ht="20.100000000000001" customHeight="1">
      <c r="A167" s="465" t="s">
        <v>179</v>
      </c>
      <c r="F167" s="201">
        <v>-19945220</v>
      </c>
      <c r="G167" s="268"/>
      <c r="H167" s="155">
        <v>-20094102</v>
      </c>
      <c r="I167" s="268"/>
      <c r="J167" s="201">
        <v>-5521881</v>
      </c>
      <c r="K167" s="268"/>
      <c r="L167" s="268">
        <v>-5282686</v>
      </c>
    </row>
    <row r="168" spans="1:12" ht="20.100000000000001" customHeight="1">
      <c r="A168" s="465" t="s">
        <v>231</v>
      </c>
      <c r="F168" s="201">
        <v>-4464349</v>
      </c>
      <c r="G168" s="268"/>
      <c r="H168" s="155">
        <v>-6805514</v>
      </c>
      <c r="I168" s="268"/>
      <c r="J168" s="201">
        <v>-1504017</v>
      </c>
      <c r="K168" s="268"/>
      <c r="L168" s="268">
        <v>-505700</v>
      </c>
    </row>
    <row r="169" spans="1:12" ht="20.100000000000001" customHeight="1">
      <c r="A169" s="465" t="s">
        <v>224</v>
      </c>
      <c r="F169" s="201">
        <v>-20754689</v>
      </c>
      <c r="G169" s="268"/>
      <c r="H169" s="155">
        <v>-14875935</v>
      </c>
      <c r="I169" s="268"/>
      <c r="J169" s="201">
        <v>0</v>
      </c>
      <c r="K169" s="268"/>
      <c r="L169" s="163">
        <v>0</v>
      </c>
    </row>
    <row r="170" spans="1:12" ht="20.100000000000001" customHeight="1">
      <c r="A170" s="465" t="s">
        <v>246</v>
      </c>
      <c r="D170" s="464">
        <v>24</v>
      </c>
      <c r="F170" s="201">
        <v>123672813</v>
      </c>
      <c r="G170" s="268"/>
      <c r="H170" s="163">
        <v>0</v>
      </c>
      <c r="I170" s="268"/>
      <c r="J170" s="201">
        <v>123672813</v>
      </c>
      <c r="K170" s="268"/>
      <c r="L170" s="163">
        <v>0</v>
      </c>
    </row>
    <row r="171" spans="1:12" ht="20.100000000000001" customHeight="1">
      <c r="A171" s="465" t="s">
        <v>180</v>
      </c>
      <c r="C171" s="467"/>
      <c r="F171" s="201">
        <v>-755984964</v>
      </c>
      <c r="G171" s="268"/>
      <c r="H171" s="155">
        <v>-250445351</v>
      </c>
      <c r="I171" s="268"/>
      <c r="J171" s="201">
        <v>-755984964</v>
      </c>
      <c r="K171" s="268"/>
      <c r="L171" s="269">
        <v>-250445351</v>
      </c>
    </row>
    <row r="172" spans="1:12" ht="20.100000000000001" customHeight="1">
      <c r="A172" s="465" t="s">
        <v>181</v>
      </c>
      <c r="C172" s="467"/>
      <c r="F172" s="201"/>
      <c r="H172" s="269"/>
      <c r="J172" s="201"/>
      <c r="L172" s="269"/>
    </row>
    <row r="173" spans="1:12" ht="20.100000000000001" customHeight="1">
      <c r="B173" s="465" t="s">
        <v>182</v>
      </c>
      <c r="C173" s="467"/>
      <c r="F173" s="296">
        <v>-11263958</v>
      </c>
      <c r="G173" s="268"/>
      <c r="H173" s="161">
        <v>-10929745</v>
      </c>
      <c r="I173" s="268"/>
      <c r="J173" s="296">
        <v>0</v>
      </c>
      <c r="K173" s="268"/>
      <c r="L173" s="161">
        <v>0</v>
      </c>
    </row>
    <row r="174" spans="1:12" ht="6.75" customHeight="1">
      <c r="A174" s="270"/>
      <c r="B174" s="270"/>
      <c r="C174" s="467"/>
      <c r="F174" s="205"/>
      <c r="G174" s="268"/>
      <c r="H174" s="285"/>
      <c r="I174" s="268"/>
      <c r="J174" s="204"/>
      <c r="K174" s="268"/>
      <c r="L174" s="285"/>
    </row>
    <row r="175" spans="1:12">
      <c r="A175" s="295" t="s">
        <v>260</v>
      </c>
      <c r="B175" s="295"/>
      <c r="F175" s="209">
        <f>SUM(F159:F173)</f>
        <v>-1016113996</v>
      </c>
      <c r="G175" s="268"/>
      <c r="H175" s="419">
        <f>SUM(H159:H173)</f>
        <v>253553579</v>
      </c>
      <c r="I175" s="268"/>
      <c r="J175" s="206">
        <f>SUM(J159:J173)</f>
        <v>-879290036</v>
      </c>
      <c r="K175" s="268"/>
      <c r="L175" s="419">
        <f>SUM(L159:L173)</f>
        <v>166076263</v>
      </c>
    </row>
    <row r="176" spans="1:12" ht="20.100000000000001" customHeight="1">
      <c r="A176" s="295"/>
      <c r="B176" s="295"/>
      <c r="F176" s="205"/>
      <c r="G176" s="268"/>
      <c r="H176" s="285"/>
      <c r="I176" s="268"/>
      <c r="J176" s="204"/>
      <c r="K176" s="268"/>
      <c r="L176" s="285"/>
    </row>
    <row r="177" spans="1:12" ht="20.100000000000001" customHeight="1">
      <c r="A177" s="295" t="s">
        <v>263</v>
      </c>
      <c r="B177" s="295"/>
      <c r="F177" s="207">
        <f>F175+F132+F82</f>
        <v>-442546835</v>
      </c>
      <c r="G177" s="294"/>
      <c r="H177" s="294">
        <f>H175+H132+H82</f>
        <v>428650832</v>
      </c>
      <c r="I177" s="294"/>
      <c r="J177" s="207">
        <f>J175+J132+J82</f>
        <v>-406414016</v>
      </c>
      <c r="K177" s="294"/>
      <c r="L177" s="294">
        <f>L175+L132+L82</f>
        <v>468443285</v>
      </c>
    </row>
    <row r="178" spans="1:12" ht="20.100000000000001" customHeight="1">
      <c r="A178" s="470" t="s">
        <v>183</v>
      </c>
      <c r="B178" s="470"/>
      <c r="C178" s="252"/>
      <c r="F178" s="207">
        <v>1482290959</v>
      </c>
      <c r="G178" s="294"/>
      <c r="H178" s="294">
        <v>495381393</v>
      </c>
      <c r="I178" s="294"/>
      <c r="J178" s="207">
        <v>1171196167</v>
      </c>
      <c r="K178" s="294"/>
      <c r="L178" s="294">
        <v>304192411</v>
      </c>
    </row>
    <row r="179" spans="1:12" ht="20.100000000000001" customHeight="1">
      <c r="A179" s="470" t="s">
        <v>304</v>
      </c>
      <c r="B179" s="470"/>
      <c r="C179" s="252"/>
      <c r="F179" s="207"/>
      <c r="G179" s="294"/>
      <c r="H179" s="294"/>
      <c r="I179" s="294"/>
      <c r="J179" s="207"/>
      <c r="K179" s="294"/>
      <c r="L179" s="294"/>
    </row>
    <row r="180" spans="1:12" ht="20.100000000000001" customHeight="1">
      <c r="A180" s="470"/>
      <c r="B180" s="470" t="s">
        <v>196</v>
      </c>
      <c r="C180" s="252"/>
      <c r="F180" s="420">
        <v>448445</v>
      </c>
      <c r="G180" s="294"/>
      <c r="H180" s="292">
        <v>2132717</v>
      </c>
      <c r="I180" s="294"/>
      <c r="J180" s="420">
        <v>448445</v>
      </c>
      <c r="K180" s="294"/>
      <c r="L180" s="292">
        <v>2132717</v>
      </c>
    </row>
    <row r="181" spans="1:12" ht="7.5" customHeight="1">
      <c r="A181" s="470"/>
      <c r="B181" s="470"/>
      <c r="C181" s="252"/>
      <c r="F181" s="197"/>
      <c r="G181" s="268"/>
      <c r="H181" s="268"/>
      <c r="I181" s="268"/>
      <c r="J181" s="421"/>
      <c r="K181" s="268"/>
      <c r="L181" s="268"/>
    </row>
    <row r="182" spans="1:12" ht="18.75" thickBot="1">
      <c r="A182" s="300" t="s">
        <v>184</v>
      </c>
      <c r="B182" s="249"/>
      <c r="C182" s="252"/>
      <c r="F182" s="210">
        <f>SUM(F177:F180)</f>
        <v>1040192569</v>
      </c>
      <c r="G182" s="268"/>
      <c r="H182" s="422">
        <f>SUM(H177:H180)</f>
        <v>926164942</v>
      </c>
      <c r="I182" s="268"/>
      <c r="J182" s="423">
        <f>SUM(J177:J180)</f>
        <v>765230596</v>
      </c>
      <c r="K182" s="268"/>
      <c r="L182" s="422">
        <f>SUM(L177:L180)</f>
        <v>774768413</v>
      </c>
    </row>
    <row r="183" spans="1:12" ht="20.100000000000001" customHeight="1" thickTop="1">
      <c r="A183" s="300"/>
      <c r="B183" s="249"/>
      <c r="C183" s="252"/>
      <c r="F183" s="268"/>
      <c r="G183" s="268"/>
      <c r="H183" s="315"/>
      <c r="I183" s="268"/>
      <c r="J183" s="268"/>
      <c r="K183" s="268"/>
      <c r="L183" s="315"/>
    </row>
    <row r="184" spans="1:12" ht="20.100000000000001" customHeight="1">
      <c r="A184" s="300"/>
      <c r="B184" s="249"/>
      <c r="C184" s="252"/>
      <c r="F184" s="268"/>
      <c r="G184" s="268"/>
      <c r="H184" s="315"/>
      <c r="I184" s="268"/>
      <c r="J184" s="268"/>
      <c r="K184" s="268"/>
      <c r="L184" s="315"/>
    </row>
    <row r="185" spans="1:12" ht="20.100000000000001" customHeight="1">
      <c r="A185" s="300"/>
      <c r="B185" s="249"/>
      <c r="C185" s="252"/>
      <c r="F185" s="268"/>
      <c r="G185" s="268"/>
      <c r="H185" s="315"/>
      <c r="I185" s="268"/>
      <c r="J185" s="268"/>
      <c r="K185" s="268"/>
      <c r="L185" s="315"/>
    </row>
    <row r="186" spans="1:12" ht="20.100000000000001" customHeight="1">
      <c r="A186" s="300"/>
      <c r="B186" s="249"/>
      <c r="C186" s="252"/>
      <c r="F186" s="268"/>
      <c r="G186" s="268"/>
      <c r="H186" s="315"/>
      <c r="I186" s="268"/>
      <c r="J186" s="268"/>
      <c r="K186" s="268"/>
      <c r="L186" s="315"/>
    </row>
    <row r="187" spans="1:12" ht="20.100000000000001" customHeight="1">
      <c r="A187" s="300"/>
      <c r="B187" s="249"/>
      <c r="C187" s="252"/>
      <c r="F187" s="268"/>
      <c r="G187" s="268"/>
      <c r="H187" s="315"/>
      <c r="I187" s="268"/>
      <c r="J187" s="268"/>
      <c r="K187" s="268"/>
      <c r="L187" s="315"/>
    </row>
    <row r="188" spans="1:12" ht="20.100000000000001" customHeight="1">
      <c r="A188" s="300"/>
      <c r="B188" s="249"/>
      <c r="C188" s="252"/>
      <c r="F188" s="268"/>
      <c r="G188" s="268"/>
      <c r="H188" s="315"/>
      <c r="I188" s="268"/>
      <c r="J188" s="268"/>
      <c r="K188" s="268"/>
      <c r="L188" s="315"/>
    </row>
    <row r="189" spans="1:12" ht="20.100000000000001" customHeight="1">
      <c r="A189" s="300"/>
      <c r="B189" s="249"/>
      <c r="C189" s="252"/>
      <c r="F189" s="268"/>
      <c r="G189" s="268"/>
      <c r="H189" s="315"/>
      <c r="I189" s="268"/>
      <c r="J189" s="268"/>
      <c r="K189" s="268"/>
      <c r="L189" s="315"/>
    </row>
    <row r="190" spans="1:12" ht="20.100000000000001" customHeight="1">
      <c r="A190" s="300"/>
      <c r="B190" s="249"/>
      <c r="C190" s="252"/>
      <c r="F190" s="268"/>
      <c r="G190" s="268"/>
      <c r="H190" s="315"/>
      <c r="I190" s="268"/>
      <c r="J190" s="268"/>
      <c r="K190" s="268"/>
      <c r="L190" s="315"/>
    </row>
    <row r="191" spans="1:12" ht="20.100000000000001" customHeight="1">
      <c r="A191" s="300"/>
      <c r="B191" s="249"/>
      <c r="C191" s="252"/>
      <c r="F191" s="268"/>
      <c r="G191" s="268"/>
      <c r="H191" s="315"/>
      <c r="I191" s="268"/>
      <c r="J191" s="268"/>
      <c r="K191" s="268"/>
      <c r="L191" s="315"/>
    </row>
    <row r="192" spans="1:12" ht="14.25" customHeight="1">
      <c r="A192" s="300"/>
      <c r="B192" s="249"/>
      <c r="C192" s="252"/>
      <c r="F192" s="268"/>
      <c r="G192" s="268"/>
      <c r="H192" s="315"/>
      <c r="I192" s="268"/>
      <c r="J192" s="268"/>
      <c r="K192" s="268"/>
      <c r="L192" s="315"/>
    </row>
    <row r="193" spans="1:12" ht="22.15" customHeight="1">
      <c r="A193" s="272" t="str">
        <f>A146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193" s="272"/>
      <c r="C193" s="301"/>
      <c r="D193" s="297"/>
      <c r="E193" s="275"/>
      <c r="F193" s="276"/>
      <c r="G193" s="276"/>
      <c r="H193" s="321"/>
      <c r="I193" s="276"/>
      <c r="J193" s="276"/>
      <c r="K193" s="276"/>
      <c r="L193" s="321"/>
    </row>
    <row r="194" spans="1:12" ht="18" customHeight="1">
      <c r="A194" s="249" t="str">
        <f>A147</f>
        <v>บริษัท ธนบุรี เฮลท์แคร์ กรุ๊ป จำกัด (มหาชน)</v>
      </c>
      <c r="B194" s="249"/>
      <c r="C194" s="252"/>
      <c r="F194" s="268"/>
      <c r="G194" s="268"/>
      <c r="H194" s="315"/>
      <c r="I194" s="268"/>
      <c r="J194" s="268"/>
      <c r="K194" s="268"/>
      <c r="L194" s="315"/>
    </row>
    <row r="195" spans="1:12" ht="18" customHeight="1">
      <c r="A195" s="249" t="str">
        <f>A148</f>
        <v>งบกระแสเงินสด</v>
      </c>
      <c r="B195" s="249"/>
      <c r="C195" s="250"/>
      <c r="E195" s="250"/>
      <c r="F195" s="251"/>
      <c r="G195" s="251"/>
      <c r="H195" s="313"/>
      <c r="I195" s="251"/>
      <c r="J195" s="251"/>
      <c r="K195" s="251"/>
      <c r="L195" s="313"/>
    </row>
    <row r="196" spans="1:12" ht="18" customHeight="1">
      <c r="A196" s="253" t="str">
        <f>A149</f>
        <v>สำหรับงวดหกเดือนสิ้นสุดวันที่ 30 มิถุนายน พ.ศ. 2565</v>
      </c>
      <c r="B196" s="254"/>
      <c r="C196" s="255"/>
      <c r="D196" s="256"/>
      <c r="E196" s="255"/>
      <c r="F196" s="257"/>
      <c r="G196" s="257"/>
      <c r="H196" s="314"/>
      <c r="I196" s="257"/>
      <c r="J196" s="257"/>
      <c r="K196" s="257"/>
      <c r="L196" s="314"/>
    </row>
    <row r="197" spans="1:12" ht="20.100000000000001" customHeight="1">
      <c r="A197" s="249"/>
      <c r="B197" s="249"/>
      <c r="C197" s="252"/>
      <c r="F197" s="268"/>
      <c r="G197" s="268"/>
      <c r="H197" s="315"/>
      <c r="I197" s="268"/>
      <c r="J197" s="268"/>
      <c r="K197" s="268"/>
      <c r="L197" s="315"/>
    </row>
    <row r="198" spans="1:12" s="252" customFormat="1" ht="20.100000000000001" customHeight="1">
      <c r="C198" s="250"/>
      <c r="D198" s="464"/>
      <c r="E198" s="250"/>
      <c r="F198" s="480" t="s">
        <v>2</v>
      </c>
      <c r="G198" s="480"/>
      <c r="H198" s="480"/>
      <c r="I198" s="258"/>
      <c r="J198" s="480" t="s">
        <v>3</v>
      </c>
      <c r="K198" s="480"/>
      <c r="L198" s="480"/>
    </row>
    <row r="199" spans="1:12" s="252" customFormat="1" ht="20.100000000000001" customHeight="1">
      <c r="C199" s="250"/>
      <c r="D199" s="464"/>
      <c r="E199" s="250"/>
      <c r="F199" s="259" t="s">
        <v>4</v>
      </c>
      <c r="G199" s="259"/>
      <c r="H199" s="152" t="s">
        <v>4</v>
      </c>
      <c r="I199" s="259"/>
      <c r="J199" s="259" t="s">
        <v>4</v>
      </c>
      <c r="K199" s="259"/>
      <c r="L199" s="152" t="s">
        <v>4</v>
      </c>
    </row>
    <row r="200" spans="1:12" s="252" customFormat="1" ht="20.100000000000001" customHeight="1">
      <c r="C200" s="250"/>
      <c r="D200" s="464"/>
      <c r="E200" s="250"/>
      <c r="F200" s="260" t="s">
        <v>267</v>
      </c>
      <c r="G200" s="259"/>
      <c r="H200" s="162" t="s">
        <v>267</v>
      </c>
      <c r="I200" s="259"/>
      <c r="J200" s="260" t="s">
        <v>267</v>
      </c>
      <c r="K200" s="259"/>
      <c r="L200" s="162" t="s">
        <v>267</v>
      </c>
    </row>
    <row r="201" spans="1:12" ht="20.100000000000001" customHeight="1">
      <c r="D201" s="261"/>
      <c r="E201" s="262"/>
      <c r="F201" s="259" t="s">
        <v>229</v>
      </c>
      <c r="G201" s="263"/>
      <c r="H201" s="152" t="s">
        <v>200</v>
      </c>
      <c r="I201" s="258"/>
      <c r="J201" s="259" t="s">
        <v>229</v>
      </c>
      <c r="K201" s="263"/>
      <c r="L201" s="152" t="s">
        <v>200</v>
      </c>
    </row>
    <row r="202" spans="1:12" ht="20.100000000000001" customHeight="1">
      <c r="D202" s="264" t="s">
        <v>7</v>
      </c>
      <c r="E202" s="262"/>
      <c r="F202" s="265" t="s">
        <v>8</v>
      </c>
      <c r="G202" s="266"/>
      <c r="H202" s="154" t="s">
        <v>8</v>
      </c>
      <c r="I202" s="258"/>
      <c r="J202" s="265" t="s">
        <v>8</v>
      </c>
      <c r="K202" s="266"/>
      <c r="L202" s="154" t="s">
        <v>8</v>
      </c>
    </row>
    <row r="203" spans="1:12" ht="20.100000000000001" customHeight="1">
      <c r="A203" s="249"/>
      <c r="B203" s="249"/>
      <c r="C203" s="252"/>
      <c r="F203" s="197"/>
      <c r="G203" s="268"/>
      <c r="H203" s="315"/>
      <c r="I203" s="268"/>
      <c r="J203" s="197"/>
      <c r="K203" s="268"/>
      <c r="L203" s="315"/>
    </row>
    <row r="204" spans="1:12" ht="20.100000000000001" customHeight="1">
      <c r="A204" s="295" t="s">
        <v>185</v>
      </c>
      <c r="F204" s="202"/>
      <c r="H204" s="269"/>
      <c r="J204" s="415"/>
      <c r="L204" s="269"/>
    </row>
    <row r="205" spans="1:12" ht="6" customHeight="1">
      <c r="A205" s="470"/>
      <c r="B205" s="470"/>
      <c r="C205" s="252"/>
      <c r="F205" s="199"/>
      <c r="H205" s="269"/>
      <c r="J205" s="199"/>
      <c r="L205" s="269"/>
    </row>
    <row r="206" spans="1:12" ht="20.100000000000001" customHeight="1">
      <c r="A206" s="470" t="s">
        <v>186</v>
      </c>
      <c r="B206" s="470"/>
      <c r="C206" s="470"/>
      <c r="F206" s="199">
        <v>22500</v>
      </c>
      <c r="G206" s="148"/>
      <c r="H206" s="148">
        <v>22500</v>
      </c>
      <c r="I206" s="148"/>
      <c r="J206" s="199">
        <v>0</v>
      </c>
      <c r="K206" s="148"/>
      <c r="L206" s="163">
        <v>500000</v>
      </c>
    </row>
    <row r="207" spans="1:12" ht="20.100000000000001" customHeight="1">
      <c r="A207" s="470" t="s">
        <v>187</v>
      </c>
      <c r="B207" s="470"/>
      <c r="C207" s="470"/>
      <c r="D207" s="464">
        <v>20</v>
      </c>
      <c r="F207" s="199">
        <v>200491431</v>
      </c>
      <c r="G207" s="466"/>
      <c r="H207" s="466">
        <v>186173386</v>
      </c>
      <c r="I207" s="466"/>
      <c r="J207" s="199">
        <v>77773665</v>
      </c>
      <c r="K207" s="466"/>
      <c r="L207" s="148">
        <v>65050952</v>
      </c>
    </row>
    <row r="208" spans="1:12" ht="20.100000000000001" customHeight="1">
      <c r="A208" s="470" t="s">
        <v>311</v>
      </c>
      <c r="B208" s="470"/>
      <c r="C208" s="470"/>
      <c r="F208" s="199">
        <v>0</v>
      </c>
      <c r="G208" s="466"/>
      <c r="H208" s="163">
        <v>0</v>
      </c>
      <c r="I208" s="466"/>
      <c r="J208" s="199">
        <v>4000000</v>
      </c>
      <c r="K208" s="466"/>
      <c r="L208" s="163">
        <v>0</v>
      </c>
    </row>
    <row r="209" spans="1:12" ht="20.100000000000001" customHeight="1">
      <c r="A209" s="470" t="s">
        <v>312</v>
      </c>
      <c r="B209" s="470"/>
      <c r="C209" s="470"/>
      <c r="F209" s="199">
        <v>0</v>
      </c>
      <c r="G209" s="466"/>
      <c r="H209" s="163">
        <v>0</v>
      </c>
      <c r="I209" s="466"/>
      <c r="J209" s="199">
        <v>4000000</v>
      </c>
      <c r="K209" s="466"/>
      <c r="L209" s="163">
        <v>0</v>
      </c>
    </row>
    <row r="210" spans="1:12" ht="20.100000000000001" customHeight="1">
      <c r="A210" s="470" t="s">
        <v>188</v>
      </c>
      <c r="B210" s="470"/>
      <c r="C210" s="470"/>
      <c r="D210" s="464">
        <v>20</v>
      </c>
      <c r="F210" s="199">
        <v>27244340</v>
      </c>
      <c r="G210" s="466"/>
      <c r="H210" s="466">
        <v>14941984</v>
      </c>
      <c r="I210" s="466"/>
      <c r="J210" s="199">
        <v>0</v>
      </c>
      <c r="K210" s="466"/>
      <c r="L210" s="163">
        <v>2621500</v>
      </c>
    </row>
    <row r="211" spans="1:12" ht="20.100000000000001" customHeight="1">
      <c r="A211" s="470" t="s">
        <v>189</v>
      </c>
      <c r="B211" s="470"/>
      <c r="C211" s="470"/>
      <c r="D211" s="464">
        <v>20</v>
      </c>
      <c r="F211" s="199">
        <v>22560789</v>
      </c>
      <c r="H211" s="466">
        <v>17520632</v>
      </c>
      <c r="J211" s="199">
        <v>22504115</v>
      </c>
      <c r="L211" s="148">
        <v>17318958</v>
      </c>
    </row>
    <row r="212" spans="1:12" ht="20.100000000000001" customHeight="1">
      <c r="A212" s="470" t="s">
        <v>190</v>
      </c>
      <c r="B212" s="470"/>
      <c r="C212" s="470"/>
      <c r="D212" s="464">
        <v>20</v>
      </c>
      <c r="F212" s="199">
        <v>83513149</v>
      </c>
      <c r="H212" s="466">
        <v>128268358</v>
      </c>
      <c r="J212" s="199">
        <v>12696786</v>
      </c>
      <c r="L212" s="148">
        <v>11360835</v>
      </c>
    </row>
    <row r="213" spans="1:12" ht="20.100000000000001" customHeight="1">
      <c r="A213" s="470" t="s">
        <v>199</v>
      </c>
      <c r="B213" s="470"/>
      <c r="C213" s="470"/>
      <c r="F213" s="199"/>
      <c r="H213" s="466"/>
      <c r="J213" s="199"/>
      <c r="L213" s="466"/>
    </row>
    <row r="214" spans="1:12" ht="20.100000000000001" customHeight="1">
      <c r="A214" s="470"/>
      <c r="B214" s="471" t="s">
        <v>198</v>
      </c>
      <c r="C214" s="470"/>
      <c r="D214" s="464">
        <v>16</v>
      </c>
      <c r="F214" s="199">
        <v>8631524</v>
      </c>
      <c r="G214" s="461"/>
      <c r="H214" s="466">
        <v>31699674</v>
      </c>
      <c r="I214" s="461"/>
      <c r="J214" s="199">
        <v>8066232</v>
      </c>
      <c r="K214" s="461"/>
      <c r="L214" s="466">
        <v>4988797</v>
      </c>
    </row>
    <row r="215" spans="1:12" ht="20.100000000000001" customHeight="1">
      <c r="A215" s="470"/>
      <c r="B215" s="471" t="s">
        <v>286</v>
      </c>
      <c r="C215" s="470"/>
      <c r="F215" s="199">
        <v>0</v>
      </c>
      <c r="G215" s="461"/>
      <c r="H215" s="466">
        <v>12000</v>
      </c>
      <c r="I215" s="461"/>
      <c r="J215" s="199">
        <v>0</v>
      </c>
      <c r="K215" s="461"/>
      <c r="L215" s="163">
        <v>0</v>
      </c>
    </row>
    <row r="216" spans="1:12" ht="20.100000000000001" customHeight="1">
      <c r="A216" s="470" t="s">
        <v>287</v>
      </c>
      <c r="B216" s="471"/>
      <c r="C216" s="470"/>
      <c r="F216" s="199">
        <v>30879000</v>
      </c>
      <c r="G216" s="461"/>
      <c r="H216" s="466">
        <v>6050000</v>
      </c>
      <c r="I216" s="461"/>
      <c r="J216" s="199">
        <v>0</v>
      </c>
      <c r="K216" s="461"/>
      <c r="L216" s="163">
        <v>0</v>
      </c>
    </row>
    <row r="217" spans="1:12" ht="20.100000000000001" customHeight="1">
      <c r="A217" s="470" t="s">
        <v>313</v>
      </c>
      <c r="B217" s="471"/>
      <c r="C217" s="470"/>
      <c r="D217" s="464">
        <v>16</v>
      </c>
      <c r="F217" s="199">
        <v>941885</v>
      </c>
      <c r="G217" s="461"/>
      <c r="H217" s="163">
        <v>0</v>
      </c>
      <c r="I217" s="461"/>
      <c r="J217" s="199">
        <v>0</v>
      </c>
      <c r="K217" s="461"/>
      <c r="L217" s="163">
        <v>0</v>
      </c>
    </row>
    <row r="218" spans="1:12" ht="20.100000000000001" customHeight="1">
      <c r="A218" s="470" t="s">
        <v>261</v>
      </c>
      <c r="B218" s="471"/>
      <c r="C218" s="470"/>
      <c r="F218" s="199"/>
      <c r="G218" s="461"/>
      <c r="H218" s="466"/>
      <c r="I218" s="461"/>
      <c r="J218" s="199"/>
      <c r="K218" s="461"/>
      <c r="L218" s="466"/>
    </row>
    <row r="219" spans="1:12" ht="20.100000000000001" customHeight="1">
      <c r="A219" s="295"/>
      <c r="B219" s="465" t="s">
        <v>262</v>
      </c>
      <c r="D219" s="464">
        <v>13</v>
      </c>
      <c r="F219" s="199">
        <v>14000000</v>
      </c>
      <c r="G219" s="268"/>
      <c r="H219" s="163">
        <v>0</v>
      </c>
      <c r="I219" s="268"/>
      <c r="J219" s="199">
        <v>14000000</v>
      </c>
      <c r="K219" s="268"/>
      <c r="L219" s="163">
        <v>0</v>
      </c>
    </row>
    <row r="220" spans="1:12" ht="20.100000000000001" customHeight="1">
      <c r="A220" s="295"/>
      <c r="F220" s="199"/>
      <c r="G220" s="268"/>
      <c r="H220" s="285"/>
      <c r="I220" s="268"/>
      <c r="J220" s="199"/>
      <c r="K220" s="268"/>
      <c r="L220" s="285"/>
    </row>
    <row r="221" spans="1:12" ht="20.100000000000001" customHeight="1">
      <c r="A221" s="302" t="s">
        <v>191</v>
      </c>
      <c r="B221" s="303"/>
      <c r="C221" s="304"/>
      <c r="D221" s="303"/>
      <c r="E221" s="305"/>
      <c r="F221" s="199"/>
      <c r="H221" s="466"/>
      <c r="J221" s="199"/>
      <c r="L221" s="148"/>
    </row>
    <row r="222" spans="1:12" ht="20.100000000000001" customHeight="1">
      <c r="A222" s="306" t="s">
        <v>53</v>
      </c>
      <c r="B222" s="303"/>
      <c r="C222" s="304"/>
      <c r="D222" s="303"/>
      <c r="E222" s="305"/>
      <c r="F222" s="199"/>
      <c r="H222" s="466"/>
      <c r="J222" s="199"/>
      <c r="L222" s="148"/>
    </row>
    <row r="223" spans="1:12" ht="20.100000000000001" customHeight="1">
      <c r="A223" s="306"/>
      <c r="B223" s="304" t="s">
        <v>192</v>
      </c>
      <c r="C223" s="304"/>
      <c r="D223" s="464">
        <v>22</v>
      </c>
      <c r="E223" s="305"/>
      <c r="F223" s="199">
        <v>212415223</v>
      </c>
      <c r="H223" s="466">
        <v>244567253</v>
      </c>
      <c r="J223" s="199">
        <v>21126810</v>
      </c>
      <c r="L223" s="148">
        <v>30121131</v>
      </c>
    </row>
    <row r="224" spans="1:12" ht="20.100000000000001" customHeight="1">
      <c r="A224" s="306"/>
      <c r="B224" s="304" t="s">
        <v>193</v>
      </c>
      <c r="C224" s="304"/>
      <c r="D224" s="464">
        <v>17</v>
      </c>
      <c r="E224" s="305"/>
      <c r="F224" s="199">
        <v>114155969</v>
      </c>
      <c r="H224" s="148">
        <v>2585191</v>
      </c>
      <c r="J224" s="199">
        <v>96683679</v>
      </c>
      <c r="L224" s="148">
        <v>1759387</v>
      </c>
    </row>
    <row r="225" spans="1:12" ht="20.100000000000001" customHeight="1">
      <c r="A225" s="306"/>
      <c r="B225" s="304" t="s">
        <v>291</v>
      </c>
      <c r="C225" s="304"/>
      <c r="E225" s="305"/>
      <c r="F225" s="199"/>
      <c r="H225" s="148"/>
      <c r="J225" s="199"/>
      <c r="L225" s="148"/>
    </row>
    <row r="226" spans="1:12" ht="20.100000000000001" customHeight="1">
      <c r="A226" s="306"/>
      <c r="B226" s="466"/>
      <c r="C226" s="304" t="s">
        <v>289</v>
      </c>
      <c r="E226" s="305"/>
      <c r="F226" s="199">
        <v>0</v>
      </c>
      <c r="H226" s="148">
        <v>-2659642</v>
      </c>
      <c r="J226" s="199">
        <v>0</v>
      </c>
      <c r="L226" s="163">
        <v>0</v>
      </c>
    </row>
    <row r="227" spans="1:12" ht="20.100000000000001" customHeight="1">
      <c r="A227" s="306"/>
      <c r="B227" s="304" t="s">
        <v>288</v>
      </c>
      <c r="C227" s="304"/>
      <c r="E227" s="305"/>
      <c r="F227" s="199">
        <v>-103205783</v>
      </c>
      <c r="H227" s="148">
        <v>-7337163</v>
      </c>
      <c r="J227" s="199">
        <v>0</v>
      </c>
      <c r="L227" s="163">
        <v>0</v>
      </c>
    </row>
    <row r="228" spans="1:12" ht="20.100000000000001" customHeight="1">
      <c r="A228" s="306"/>
      <c r="B228" s="304" t="s">
        <v>228</v>
      </c>
      <c r="C228" s="304"/>
      <c r="E228" s="305"/>
      <c r="F228" s="199">
        <v>4464349</v>
      </c>
      <c r="H228" s="163">
        <v>6805514</v>
      </c>
      <c r="J228" s="199">
        <v>1504017</v>
      </c>
      <c r="L228" s="163">
        <v>505700</v>
      </c>
    </row>
    <row r="229" spans="1:12" ht="20.100000000000001" customHeight="1">
      <c r="A229" s="306"/>
      <c r="B229" s="304" t="s">
        <v>194</v>
      </c>
      <c r="C229" s="304"/>
      <c r="D229" s="303"/>
      <c r="E229" s="305"/>
      <c r="F229" s="199">
        <v>-24409569</v>
      </c>
      <c r="H229" s="466">
        <v>-26899616</v>
      </c>
      <c r="J229" s="199">
        <v>-7025898</v>
      </c>
      <c r="L229" s="148">
        <v>-5788386</v>
      </c>
    </row>
    <row r="230" spans="1:12" ht="20.100000000000001" customHeight="1">
      <c r="A230" s="306"/>
      <c r="B230" s="304" t="s">
        <v>290</v>
      </c>
      <c r="C230" s="304"/>
      <c r="D230" s="464">
        <v>22</v>
      </c>
      <c r="E230" s="305"/>
      <c r="F230" s="199">
        <v>203420189</v>
      </c>
      <c r="H230" s="148">
        <v>217061537</v>
      </c>
      <c r="J230" s="199">
        <v>112288608</v>
      </c>
      <c r="L230" s="148">
        <v>26597832</v>
      </c>
    </row>
    <row r="231" spans="1:12" ht="20.100000000000001" customHeight="1">
      <c r="A231" s="306"/>
      <c r="B231" s="304"/>
      <c r="C231" s="304"/>
      <c r="E231" s="305"/>
      <c r="F231" s="466"/>
      <c r="H231" s="146"/>
      <c r="J231" s="148"/>
      <c r="L231" s="148"/>
    </row>
    <row r="232" spans="1:12" ht="20.100000000000001" customHeight="1">
      <c r="A232" s="306"/>
      <c r="B232" s="304"/>
      <c r="C232" s="304"/>
      <c r="E232" s="305"/>
      <c r="F232" s="466"/>
      <c r="H232" s="146"/>
      <c r="J232" s="148"/>
      <c r="L232" s="148"/>
    </row>
    <row r="233" spans="1:12" ht="20.100000000000001" customHeight="1">
      <c r="A233" s="306"/>
      <c r="B233" s="304"/>
      <c r="C233" s="304"/>
      <c r="E233" s="305"/>
      <c r="F233" s="466"/>
      <c r="H233" s="146"/>
      <c r="J233" s="148"/>
      <c r="L233" s="148"/>
    </row>
    <row r="234" spans="1:12" ht="20.100000000000001" customHeight="1">
      <c r="A234" s="306"/>
      <c r="B234" s="304"/>
      <c r="C234" s="304"/>
      <c r="E234" s="305"/>
      <c r="F234" s="466"/>
      <c r="H234" s="146"/>
      <c r="J234" s="148"/>
      <c r="L234" s="148"/>
    </row>
    <row r="235" spans="1:12" ht="20.100000000000001" customHeight="1">
      <c r="A235" s="306"/>
      <c r="B235" s="304"/>
      <c r="C235" s="304"/>
      <c r="E235" s="305"/>
      <c r="F235" s="466"/>
      <c r="H235" s="146"/>
      <c r="J235" s="148"/>
      <c r="L235" s="148"/>
    </row>
    <row r="236" spans="1:12" ht="20.100000000000001" customHeight="1">
      <c r="A236" s="306"/>
      <c r="B236" s="304"/>
      <c r="C236" s="304"/>
      <c r="E236" s="305"/>
      <c r="F236" s="466"/>
      <c r="H236" s="146"/>
      <c r="J236" s="148"/>
      <c r="L236" s="148"/>
    </row>
    <row r="237" spans="1:12" ht="20.100000000000001" customHeight="1">
      <c r="A237" s="306"/>
      <c r="B237" s="304"/>
      <c r="C237" s="304"/>
      <c r="E237" s="305"/>
      <c r="F237" s="466"/>
      <c r="H237" s="146"/>
      <c r="J237" s="148"/>
      <c r="L237" s="148"/>
    </row>
    <row r="238" spans="1:12" ht="20.100000000000001" customHeight="1">
      <c r="A238" s="306"/>
      <c r="B238" s="304"/>
      <c r="C238" s="304"/>
      <c r="E238" s="305"/>
      <c r="F238" s="466"/>
      <c r="H238" s="146"/>
      <c r="J238" s="148"/>
      <c r="L238" s="148"/>
    </row>
    <row r="239" spans="1:12" ht="20.100000000000001" customHeight="1">
      <c r="A239" s="306"/>
      <c r="B239" s="304"/>
      <c r="C239" s="304"/>
      <c r="E239" s="305"/>
      <c r="F239" s="466"/>
      <c r="H239" s="146"/>
      <c r="J239" s="148"/>
      <c r="L239" s="148"/>
    </row>
    <row r="240" spans="1:12" ht="18.75" customHeight="1">
      <c r="A240" s="306"/>
      <c r="B240" s="304"/>
      <c r="C240" s="304"/>
      <c r="E240" s="305"/>
      <c r="F240" s="466"/>
      <c r="H240" s="146"/>
      <c r="J240" s="148"/>
      <c r="L240" s="148"/>
    </row>
    <row r="241" spans="1:12" ht="22.15" customHeight="1">
      <c r="A241" s="289" t="str">
        <f>A193</f>
        <v>หมายเหตุประกอบข้อมูลทางการเงินในหน้า 17 ถึง 54 เป็นส่วนหนึ่งของข้อมูลทางการเงินระหว่างกาลนี้</v>
      </c>
      <c r="B241" s="290"/>
      <c r="C241" s="291"/>
      <c r="D241" s="256"/>
      <c r="E241" s="291"/>
      <c r="F241" s="292"/>
      <c r="G241" s="292"/>
      <c r="H241" s="318"/>
      <c r="I241" s="293"/>
      <c r="J241" s="293"/>
      <c r="K241" s="293"/>
      <c r="L241" s="322"/>
    </row>
  </sheetData>
  <mergeCells count="10">
    <mergeCell ref="F151:H151"/>
    <mergeCell ref="J151:L151"/>
    <mergeCell ref="F198:H198"/>
    <mergeCell ref="J198:L198"/>
    <mergeCell ref="F5:H5"/>
    <mergeCell ref="J5:L5"/>
    <mergeCell ref="F56:H56"/>
    <mergeCell ref="J56:L56"/>
    <mergeCell ref="F103:H103"/>
    <mergeCell ref="J103:L103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&amp;R&amp;"Browallia New,Regular"&amp;13&amp;P</oddFooter>
  </headerFooter>
  <rowBreaks count="4" manualBreakCount="4">
    <brk id="51" max="16383" man="1"/>
    <brk id="98" max="16383" man="1"/>
    <brk id="146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 P2-5 TH(2564)</vt:lpstr>
      <vt:lpstr>P6-7 three-month</vt:lpstr>
      <vt:lpstr>P8-9 six-month</vt:lpstr>
      <vt:lpstr>10</vt:lpstr>
      <vt:lpstr>11</vt:lpstr>
      <vt:lpstr>12-16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Priyakorn Gateworasoontorn</dc:creator>
  <cp:lastModifiedBy>Praphensri Puttaluck</cp:lastModifiedBy>
  <cp:lastPrinted>2022-08-10T10:17:33Z</cp:lastPrinted>
  <dcterms:created xsi:type="dcterms:W3CDTF">2020-07-30T09:57:31Z</dcterms:created>
  <dcterms:modified xsi:type="dcterms:W3CDTF">2022-08-10T10:20:20Z</dcterms:modified>
</cp:coreProperties>
</file>