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K:\P\Prima Marine Public Company Limited - 1000725807\1254457 - 2022 Dec-FSA-Prima Marine PCL\Financial Statement\Quarter\Quarter 02\SET files\"/>
    </mc:Choice>
  </mc:AlternateContent>
  <xr:revisionPtr revIDLastSave="0" documentId="13_ncr:1_{5D69068D-866C-409C-8960-52D72EACA8B4}" xr6:coauthVersionLast="47" xr6:coauthVersionMax="47" xr10:uidLastSave="{00000000-0000-0000-0000-000000000000}"/>
  <bookViews>
    <workbookView xWindow="-110" yWindow="-110" windowWidth="19420" windowHeight="10420" tabRatio="866" activeTab="2" xr2:uid="{00000000-000D-0000-FFFF-FFFF00000000}"/>
  </bookViews>
  <sheets>
    <sheet name="BS 3-5" sheetId="1" r:id="rId1"/>
    <sheet name="PL_3M 6-7" sheetId="2" r:id="rId2"/>
    <sheet name="PL_6M 8-9" sheetId="3" r:id="rId3"/>
    <sheet name="SH Conso 10" sheetId="5" r:id="rId4"/>
    <sheet name="SH Conso 11 " sheetId="10" r:id="rId5"/>
    <sheet name="SH Sep 12" sheetId="7" r:id="rId6"/>
    <sheet name="SH Sep 13 " sheetId="9" r:id="rId7"/>
    <sheet name="CF 14-16"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JUNK">#N/A</definedName>
    <definedName name="\0">#N/A</definedName>
    <definedName name="\a">#REF!</definedName>
    <definedName name="\b">#REF!</definedName>
    <definedName name="\c">'[1]Fagor04-A3112e'!#REF!</definedName>
    <definedName name="\cac">#REF!</definedName>
    <definedName name="\d">'[2]ลูกหนี้(เก่า)'!#REF!</definedName>
    <definedName name="\da">#REF!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hidden="1">{#N/A,#N/A,FALSE,"Eff-SSC2"}</definedName>
    <definedName name="____________________W38"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hidden="1">{#N/A,#N/A,FALSE,"Eff-SSC2"}</definedName>
    <definedName name="___________________W38"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hidden="1">{#N/A,#N/A,FALSE,"Eff-SSC2"}</definedName>
    <definedName name="__________________W38"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hidden="1">{#N/A,#N/A,FALSE,"Eff-SSC2"}</definedName>
    <definedName name="_________________W38"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hidden="1">{#N/A,#N/A,FALSE,"Eff-SSC2"}</definedName>
    <definedName name="________________W38"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hidden="1">{#N/A,#N/A,FALSE,"Eff-SSC2"}</definedName>
    <definedName name="_______________W38"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hidden="1">{#N/A,#N/A,FALSE,"Eff-SSC2"}</definedName>
    <definedName name="______________W38"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hidden="1">{#N/A,#N/A,FALSE,"Eff-SSC2"}</definedName>
    <definedName name="_____________W38"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hidden="1">{#N/A,#N/A,FALSE,"Eff-SSC2"}</definedName>
    <definedName name="____________W38"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hidden="1">{#N/A,#N/A,FALSE,"Eff-SSC2"}</definedName>
    <definedName name="___________W38"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hidden="1">{#N/A,#N/A,FALSE,"Eff-SSC2"}</definedName>
    <definedName name="__________W38"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hidden="1">{#N/A,#N/A,FALSE,"Eff-SSC2"}</definedName>
    <definedName name="_________W38"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hidden="1">{#N/A,#N/A,FALSE,"Eff-SSC2"}</definedName>
    <definedName name="________W38" hidden="1">{#N/A,#N/A,FALSE,"Eff-SSC2"}</definedName>
    <definedName name="________w39" hidden="1">{#N/A,#N/A,FALSE,"Eff-SSC2"}</definedName>
    <definedName name="________WK40">[8]Order_Nov_w45!$A$60</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hidden="1">{#N/A,#N/A,FALSE,"Eff-SSC2"}</definedName>
    <definedName name="_______W38" hidden="1">{#N/A,#N/A,FALSE,"Eff-SSC2"}</definedName>
    <definedName name="_______w39" hidden="1">{#N/A,#N/A,FALSE,"Eff-SSC2"}</definedName>
    <definedName name="_______WK40">[8]Order_Nov_w45!$A$60</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hidden="1">{#N/A,#N/A,FALSE,"Eff-SSC2"}</definedName>
    <definedName name="______W38" hidden="1">{#N/A,#N/A,FALSE,"Eff-SSC2"}</definedName>
    <definedName name="______w39" hidden="1">{#N/A,#N/A,FALSE,"Eff-SSC2"}</definedName>
    <definedName name="______WK40">[8]Order_Nov_w45!$A$60</definedName>
    <definedName name="______X2" hidden="1">{"'Eng (page2)'!$A$1:$D$52"}</definedName>
    <definedName name="_____a1">#REF!</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hidden="1">{#N/A,#N/A,FALSE,"Eff-SSC2"}</definedName>
    <definedName name="_____W38" hidden="1">{#N/A,#N/A,FALSE,"Eff-SSC2"}</definedName>
    <definedName name="_____w39" hidden="1">{#N/A,#N/A,FALSE,"Eff-SSC2"}</definedName>
    <definedName name="_____WK40">[8]Order_Nov_w45!$A$60</definedName>
    <definedName name="_____X2" hidden="1">{"'Eng (page2)'!$A$1:$D$52"}</definedName>
    <definedName name="____a1">#REF!</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hidden="1">{#N/A,#N/A,FALSE,"Eff-SSC2"}</definedName>
    <definedName name="____W38" hidden="1">{#N/A,#N/A,FALSE,"Eff-SSC2"}</definedName>
    <definedName name="____w39" hidden="1">{#N/A,#N/A,FALSE,"Eff-SSC2"}</definedName>
    <definedName name="____WK40">[8]Order_Nov_w45!$A$60</definedName>
    <definedName name="____X2" hidden="1">{"'Eng (page2)'!$A$1:$D$52"}</definedName>
    <definedName name="___a1">#REF!</definedName>
    <definedName name="___ASA1" hidden="1">{#N/A,#N/A,FALSE,"CAT3516";#N/A,#N/A,FALSE,"CAT3608";#N/A,#N/A,FALSE,"Wartsila";#N/A,#N/A,FALSE,"Asm";#N/A,#N/A,FALSE,"DG cost"}</definedName>
    <definedName name="___cf111" hidden="1">{#N/A,#N/A,FALSE,"Eff-SSC2"}</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hidden="1">{"'Eng (page2)'!$A$1:$D$52"}</definedName>
    <definedName name="___KEY1" hidden="1">[19]Accure!#REF!</definedName>
    <definedName name="___koy3">#REF!</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hidden="1">{"'Eng (page2)'!$A$1:$D$52"}</definedName>
    <definedName name="___W37" hidden="1">{#N/A,#N/A,FALSE,"Eff-SSC2"}</definedName>
    <definedName name="___W38" hidden="1">{#N/A,#N/A,FALSE,"Eff-SSC2"}</definedName>
    <definedName name="___w39" hidden="1">{#N/A,#N/A,FALSE,"Eff-SSC2"}</definedName>
    <definedName name="___WK40">[8]Order_Nov_w45!$A$60</definedName>
    <definedName name="___X2"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hidden="1">{"sales",#N/A,FALSE,"SALES"}</definedName>
    <definedName name="__ASA1" hidden="1">{#N/A,#N/A,FALSE,"CAT3516";#N/A,#N/A,FALSE,"CAT3608";#N/A,#N/A,FALSE,"Wartsila";#N/A,#N/A,FALSE,"Asm";#N/A,#N/A,FALSE,"DG cost"}</definedName>
    <definedName name="__cf111" hidden="1">{#N/A,#N/A,FALSE,"Eff-SSC2"}</definedName>
    <definedName name="__cut10"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hidden="1">{"'Eng (page2)'!$A$1:$D$52"}</definedName>
    <definedName name="__KEY1" hidden="1">[19]Accure!#REF!</definedName>
    <definedName name="__koy3">#REF!</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hidden="1">{"'Eng (page2)'!$A$1:$D$52"}</definedName>
    <definedName name="__W37" hidden="1">{#N/A,#N/A,FALSE,"Eff-SSC2"}</definedName>
    <definedName name="__W38" hidden="1">{#N/A,#N/A,FALSE,"Eff-SSC2"}</definedName>
    <definedName name="__w39" hidden="1">{#N/A,#N/A,FALSE,"Eff-SSC2"}</definedName>
    <definedName name="__WK40">[8]Order_Nov_w45!$A$60</definedName>
    <definedName name="__X2" hidden="1">{"'Eng (page2)'!$A$1:$D$52"}</definedName>
    <definedName name="__xlfn.BAHTTEXT" hidden="1">#NAME?</definedName>
    <definedName name="__y4" hidden="1">{"'Eng (page2)'!$A$1:$D$52"}</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hidden="1">{#N/A,#N/A,FALSE,"CAT3516";#N/A,#N/A,FALSE,"CAT3608";#N/A,#N/A,FALSE,"Wartsila";#N/A,#N/A,FALSE,"Asm";#N/A,#N/A,FALSE,"DG cost"}</definedName>
    <definedName name="_b">#REF!</definedName>
    <definedName name="_cf111" hidden="1">{#N/A,#N/A,FALSE,"Eff-SSC2"}</definedName>
    <definedName name="_COH1">#REF!</definedName>
    <definedName name="_COH2">#REF!</definedName>
    <definedName name="_COH3">#REF!</definedName>
    <definedName name="_cut10"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7" hidden="1">'CF 14-16'!$A$1:$IW$93</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hidden="1">{"'Sell_Office'!$C$5:$D$6"}</definedName>
    <definedName name="_ICP2" hidden="1">'[13]QC APPROVE SHEET'!#REF!</definedName>
    <definedName name="_k">#REF!</definedName>
    <definedName name="_k1">#REF!</definedName>
    <definedName name="_K2">#REF!</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hidden="1">{"'Eng (page2)'!$A$1:$D$52"}</definedName>
    <definedName name="_LF12" hidden="1">#REF!</definedName>
    <definedName name="_Look" hidden="1">[28]Variables!$B$4</definedName>
    <definedName name="_M300" hidden="1">{"'Model'!$A$1:$N$53"}</definedName>
    <definedName name="_MatMult_A" hidden="1">#REF!</definedName>
    <definedName name="_MatMult_AxB" hidden="1">#REF!</definedName>
    <definedName name="_MatMult_B" hidden="1">#REF!</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hidden="1">{"'Sheet1'!$L$16"}</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hidden="1">{"'Eng (page2)'!$A$1:$D$52"}</definedName>
    <definedName name="_Toc249339931" localSheetId="1">'PL_3M 6-7'!#REF!</definedName>
    <definedName name="_Toc249339931" localSheetId="2">'PL_6M 8-9'!#REF!</definedName>
    <definedName name="_Toc249339934" localSheetId="1">'PL_3M 6-7'!#REF!</definedName>
    <definedName name="_Toc249339934" localSheetId="2">'PL_6M 8-9'!#REF!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hidden="1">{"'Eng (page2)'!$A$1:$D$52"}</definedName>
    <definedName name="_v">#REF!</definedName>
    <definedName name="_V300"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hidden="1">{#N/A,#N/A,FALSE,"Eff-SSC2"}</definedName>
    <definedName name="_W38" hidden="1">{#N/A,#N/A,FALSE,"Eff-SSC2"}</definedName>
    <definedName name="_w39" hidden="1">{#N/A,#N/A,FALSE,"Eff-SSC2"}</definedName>
    <definedName name="_WCHR1.T1">#N/A</definedName>
    <definedName name="_WK40">[8]Order_Nov_w45!$A$60</definedName>
    <definedName name="_X2" hidden="1">{"'Eng (page2)'!$A$1:$D$52"}</definedName>
    <definedName name="_y4" hidden="1">{"'Eng (page2)'!$A$1:$D$52"}</definedName>
    <definedName name="_z">#REF!</definedName>
    <definedName name="_ZC301" hidden="1">{"'Eng (page2)'!$A$1:$D$52"}</definedName>
    <definedName name="_ZD301" hidden="1">{"'Eng (page2)'!$A$1:$D$52"}</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hidden="1">{"'Eng (page2)'!$A$1:$D$52"}</definedName>
    <definedName name="AAAAAAAAA">#REF!</definedName>
    <definedName name="aaaaaaaaaaaaaaaaaaaaaaaaaaaa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hidden="1">{"'Model'!$A$1:$N$53"}</definedName>
    <definedName name="AAClaim">'[34]CA Sheet'!$R$156</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hidden="1">{"'Eng (page2)'!$A$1:$D$52"}</definedName>
    <definedName name="Accounting_records">[35]Scoping!$G$19</definedName>
    <definedName name="Accruals">[35]Scoping!$G$30</definedName>
    <definedName name="Acct.code">[36]U!#REF!</definedName>
    <definedName name="ad">#REF!</definedName>
    <definedName name="adas" hidden="1">{"'Model'!$A$1:$N$53"}</definedName>
    <definedName name="adas1" hidden="1">{"'Model'!$A$1:$N$53"}</definedName>
    <definedName name="ADJ">#REF!</definedName>
    <definedName name="Adjusted_profits">#REF!</definedName>
    <definedName name="ADM">#REF!</definedName>
    <definedName name="Admin"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hidden="1">{"'Eng (page2)'!$A$1:$D$52"}</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hidden="1">{"'Eng (page2)'!$A$1:$D$52"}</definedName>
    <definedName name="aoe"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hidden="1">{"'Eng (page2)'!$A$1:$D$52"}</definedName>
    <definedName name="asdfre" hidden="1">#REF!</definedName>
    <definedName name="asdqa">#REF!</definedName>
    <definedName name="asds">{"'Eng (page2)'!$A$1:$D$52"}</definedName>
    <definedName name="asdz" hidden="1">{"'Eng (page2)'!$A$1:$D$52"}</definedName>
    <definedName name="ASF">#REF!</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hidden="1">{"'Sell_Office'!$C$5:$D$6"}</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hidden="1">{"FB Assumptions",#N/A,FALSE,"Asu";"FB Cashflow 1",#N/A,FALSE,"F&amp;B";"FB Cashflow 2",#N/A,FALSE,"F&amp;B"}</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hidden="1">{"'Eng (page2)'!$A$1:$D$52"}</definedName>
    <definedName name="AuraStyleDefaultsReset" hidden="1">#N/A</definedName>
    <definedName name="Austco">[44]details!$C$189</definedName>
    <definedName name="av" hidden="1">{#N/A,#N/A,FALSE,"4_TOTAL";#N/A,#N/A,FALSE,"3_2TOTAL";#N/A,#N/A,FALSE,"5_INCOME";#N/A,#N/A,FALSE,"2_2LEV";#N/A,#N/A,FALSE,"2_2LEVYTD";#N/A,#N/A,FALSE,"BALANCE";#N/A,#N/A,FALSE,"CASHFLOW";#N/A,#N/A,FALSE,"PRODUCT";#N/A,#N/A,FALSE,"SALES";#N/A,#N/A,FALSE,"AGING"}</definedName>
    <definedName name="awps">'[45]FF-6'!$A$5:$K$9</definedName>
    <definedName name="awse" hidden="1">{"'Eng (page2)'!$A$1:$D$52"}</definedName>
    <definedName name="ax" hidden="1">{"'Eng (page2)'!$A$1:$D$52"}</definedName>
    <definedName name="axaax" hidden="1">{"cashflow",#N/A,FALSE,"cash flow"}</definedName>
    <definedName name="axaxax" hidden="1">{"conso",#N/A,FALSE,"cash flow"}</definedName>
    <definedName name="B">#REF!</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hidden="1">{"'Model'!$A$1:$N$53"}</definedName>
    <definedName name="Back">#REF!</definedName>
    <definedName name="BAClaim">'[34]CA Sheet'!$O$156</definedName>
    <definedName name="balance_sheet">#REF!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hidden="1">{"'Model'!$A$1:$N$53"}</definedName>
    <definedName name="bbbbbb" hidden="1">{"'Eng (page2)'!$A$1:$D$52"}</definedName>
    <definedName name="bbbbbbbb" hidden="1">{"'Eng (page2)'!$A$1:$D$52"}</definedName>
    <definedName name="BC">'[34]CA Sheet'!$P$7:$P$155</definedName>
    <definedName name="BCClaim">'[34]CA Sheet'!$P$156</definedName>
    <definedName name="BCExport">#REF!</definedName>
    <definedName name="beau" hidden="1">{"'Model'!$A$1:$N$53"}</definedName>
    <definedName name="beau_a" hidden="1">{"'Model'!$A$1:$N$53"}</definedName>
    <definedName name="Before_Turnaround">#REF!</definedName>
    <definedName name="Beginz">#REF!</definedName>
    <definedName name="BERW" hidden="1">{"'Eng (page2)'!$A$1:$D$52"}</definedName>
    <definedName name="beua" hidden="1">{"'Model'!$A$1:$N$53"}</definedName>
    <definedName name="bf" hidden="1">{"'Eng (page2)'!$A$1:$D$52"}</definedName>
    <definedName name="BG_Del" hidden="1">15</definedName>
    <definedName name="BG_Ins" hidden="1">4</definedName>
    <definedName name="BG_Mod" hidden="1">6</definedName>
    <definedName name="big" hidden="1">{"'Eng (page2)'!$A$1:$D$52"}</definedName>
    <definedName name="BOI">'[42]License BOI'!$A$3:$A$10</definedName>
    <definedName name="BONUS1">#REF!</definedName>
    <definedName name="book1" hidden="1">{"'Eng (page2)'!$A$1:$D$52"}</definedName>
    <definedName name="book2" hidden="1">{"'Eng (page2)'!$A$1:$D$52"}</definedName>
    <definedName name="BPR_01">#REF!</definedName>
    <definedName name="BPR_BS">#REF!</definedName>
    <definedName name="BPR_pl">#REF!</definedName>
    <definedName name="BRFG" hidden="1">{"'Eng (page2)'!$A$1:$D$52"}</definedName>
    <definedName name="BRT" hidden="1">{"'Eng (page2)'!$A$1:$D$52"}</definedName>
    <definedName name="BS">#REF!</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hidden="1">{"'Eng (page2)'!$A$1:$D$52"}</definedName>
    <definedName name="ca">#REF!</definedName>
    <definedName name="CAE" hidden="1">{"'Eng (page2)'!$A$1:$D$52"}</definedName>
    <definedName name="case">[47]data!$C$1</definedName>
    <definedName name="cash">'[41]Data 2'!$1:$1048576</definedName>
    <definedName name="Cashflow">{"'Sheet1'!$L$16"}</definedName>
    <definedName name="cashflows">#REF!</definedName>
    <definedName name="cat" hidden="1">{"'Eng (page2)'!$A$1:$D$52"}</definedName>
    <definedName name="CATotals">'[34]CA Sheet'!$E$156:$E$165</definedName>
    <definedName name="cc">#REF!</definedName>
    <definedName name="CC_1a">[32]CC!$A$1:$J$41</definedName>
    <definedName name="CC_3">#REF!</definedName>
    <definedName name="ccc" hidden="1">{"'Eng (page2)'!$A$1:$D$52"}</definedName>
    <definedName name="cccc" hidden="1">[26]TP!#REF!</definedName>
    <definedName name="ccf" hidden="1">{"'Eng (page2)'!$A$1:$D$52"}</definedName>
    <definedName name="CCFF">#REF!</definedName>
    <definedName name="CcySens">'[43]USDXAU Before'!#REF!</definedName>
    <definedName name="CcyStartU">'[43]USDXAU Before'!#REF!</definedName>
    <definedName name="cei">#REF!</definedName>
    <definedName name="CET"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{"'Sheet1'!$L$16"}</definedName>
    <definedName name="CHAT" hidden="1">{"'WWW'!$A$1:$J$18"}</definedName>
    <definedName name="Chemist" hidden="1">{#N/A,#N/A,FALSE,"Eff-SSC2"}</definedName>
    <definedName name="chilled" hidden="1">{"'Eng (page2)'!$A$1:$D$52"}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hidden="1">{"'Model'!$A$1:$N$53"}</definedName>
    <definedName name="_xlnm.Criteria">[36]U!#REF!</definedName>
    <definedName name="csa"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hidden="1">{"'Eng (page2)'!$A$1:$D$52"}</definedName>
    <definedName name="cvcxvsvad" hidden="1">{"'Model'!$A$1:$N$53"}</definedName>
    <definedName name="D">'[55]วงเครดิต 3'!#REF!</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hidden="1">{"'Sell_Office'!$C$5:$D$6"}</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hidden="1">{"'Eng (page2)'!$A$1:$D$52"}</definedName>
    <definedName name="dfew" hidden="1">{"'Eng (page2)'!$A$1:$D$52"}</definedName>
    <definedName name="DFS">'[2]ลูกหนี้(เก่า)'!#REF!</definedName>
    <definedName name="DFW"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hidden="1">{"'Eng (page2)'!$A$1:$D$52"}</definedName>
    <definedName name="ds" hidden="1">{"'Model'!$A$1:$N$53"}</definedName>
    <definedName name="dsad" hidden="1">{"'Model'!$A$1:$N$53"}</definedName>
    <definedName name="dscds" hidden="1">{"'Model'!$A$1:$N$53"}</definedName>
    <definedName name="DSE" hidden="1">{"'Eng (page2)'!$A$1:$D$52"}</definedName>
    <definedName name="DSFF">#REF!</definedName>
    <definedName name="dsfka">#REF!</definedName>
    <definedName name="dtyjr">#REF!</definedName>
    <definedName name="dw">'[61]FF-5'!$X$8</definedName>
    <definedName name="DWA" hidden="1">{"'Eng (page2)'!$A$1:$D$52"}</definedName>
    <definedName name="dwd">'[61]MMIP(JU)'!$B$5</definedName>
    <definedName name="dwdy">'[37]AA-1'!#REF!</definedName>
    <definedName name="dwe">'[61]F-1&amp;F-2'!$D$4</definedName>
    <definedName name="E">#REF!</definedName>
    <definedName name="e3eelephant" hidden="1">{"'Model'!$A$1:$N$53"}</definedName>
    <definedName name="e4e3" hidden="1">{"'Eng (page2)'!$A$1:$D$52"}</definedName>
    <definedName name="e65t" hidden="1">{"'Eng (page2)'!$A$1:$D$52"}</definedName>
    <definedName name="ed" hidden="1">{"'Eng (page2)'!$A$1:$D$52"}</definedName>
    <definedName name="ee">#REF!</definedName>
    <definedName name="eeafecs" hidden="1">{"'Eng (page2)'!$A$1:$D$52"}</definedName>
    <definedName name="eee">'[64]Interim --&gt; Top'!$E$3:$E$111</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hidden="1">{"cashflow",#N/A,FALSE,"cash flow"}</definedName>
    <definedName name="er">#REF!</definedName>
    <definedName name="ERE" hidden="1">{"'Eng (page2)'!$A$1:$D$52"}</definedName>
    <definedName name="erer" hidden="1">{"'Eng (page2)'!$A$1:$D$52"}</definedName>
    <definedName name="ergaqq">[5]RSS9801!#REF!</definedName>
    <definedName name="ERGT" hidden="1">{"'Eng (page2)'!$A$1:$D$52"}</definedName>
    <definedName name="erjp" hidden="1">{"'Eng (page2)'!$A$1:$D$52"}</definedName>
    <definedName name="erqw" hidden="1">{"'Eng (page2)'!$A$1:$D$52"}</definedName>
    <definedName name="Errors_CY">#REF!</definedName>
    <definedName name="Errors_PY">#REF!</definedName>
    <definedName name="ert" hidden="1">#REF!</definedName>
    <definedName name="ertyu" hidden="1">{"'Eng (page2)'!$A$1:$D$52"}</definedName>
    <definedName name="ERW" hidden="1">{"'Eng (page2)'!$A$1:$D$52"}</definedName>
    <definedName name="erwq" hidden="1">{"'Eng (page2)'!$A$1:$D$52"}</definedName>
    <definedName name="etw" hidden="1">{"'Eng (page2)'!$A$1:$D$52"}</definedName>
    <definedName name="EW" hidden="1">{"'Eng (page2)'!$A$1:$D$52"}</definedName>
    <definedName name="ewee" hidden="1">{"'Eng (page2)'!$A$1:$D$52"}</definedName>
    <definedName name="ewew" hidden="1">{"cashflow",#N/A,FALSE,"cash flow"}</definedName>
    <definedName name="ewr" hidden="1">{"'Eng (page2)'!$A$1:$D$52"}</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hidden="1">{"'Model'!$A$1:$N$53"}</definedName>
    <definedName name="FA">#REF!</definedName>
    <definedName name="FA..">#REF!</definedName>
    <definedName name="FAT" hidden="1">{"'Eng (page2)'!$A$1:$D$52"}</definedName>
    <definedName name="fbf" hidden="1">{"'Model'!$A$1:$N$53"}</definedName>
    <definedName name="fbfy" hidden="1">{"'Model'!$A$1:$N$53"}</definedName>
    <definedName name="fc" hidden="1">{"'Model'!$A$1:$N$53"}</definedName>
    <definedName name="FCode" hidden="1">#REF!</definedName>
    <definedName name="FCT" hidden="1">{"'Eng (page2)'!$A$1:$D$52"}</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hidden="1">{"'Eng (page2)'!$A$1:$D$52"}</definedName>
    <definedName name="fgdsfdsf" hidden="1">[96]GROUPING!$F$440:$F$1029</definedName>
    <definedName name="FGE\" hidden="1">{"'Eng (page2)'!$A$1:$D$52"}</definedName>
    <definedName name="fgf">#REF!</definedName>
    <definedName name="fgfgff" hidden="1">{"'Model'!$A$1:$N$53"}</definedName>
    <definedName name="fgfgffgfgfg" hidden="1">{"'Sell_Office'!$C$5:$D$6"}</definedName>
    <definedName name="file" hidden="1">{#N/A,#N/A,FALSE,"CAT3516";#N/A,#N/A,FALSE,"CAT3608";#N/A,#N/A,FALSE,"Wartsila";#N/A,#N/A,FALSE,"Asm";#N/A,#N/A,FALSE,"DG cost"}</definedName>
    <definedName name="FileName">#REF!</definedName>
    <definedName name="fill" hidden="1">#REF!</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hidden="1">{"'Model'!$A$1:$N$53"}</definedName>
    <definedName name="FUND1">#REF!</definedName>
    <definedName name="FUND2">#REF!</definedName>
    <definedName name="fund2a">#REF!</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hidden="1">{"'Eng (page2)'!$A$1:$D$52"}</definedName>
    <definedName name="gfhfgc" hidden="1">{"'Model'!$A$1:$N$53"}</definedName>
    <definedName name="GG" hidden="1">{"'Model'!$A$1:$N$53"}</definedName>
    <definedName name="ggg" hidden="1">{"'Eng (page2)'!$A$1:$D$52"}</definedName>
    <definedName name="gggg" hidden="1">{"'Eng (page2)'!$A$1:$D$52"}</definedName>
    <definedName name="ggggg" hidden="1">{"'Model'!$A$1:$N$53"}</definedName>
    <definedName name="gh" hidden="1">{"'Eng (page2)'!$A$1:$D$52"}</definedName>
    <definedName name="ghj" hidden="1">[26]TP!#REF!</definedName>
    <definedName name="ghjghj" hidden="1">[26]TP!#REF!</definedName>
    <definedName name="ghuu" hidden="1">{"'Eng (page2)'!$A$1:$D$52"}</definedName>
    <definedName name="gj">'[31]FF-3'!$A$9:$K$11</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#REF!,#REF!</definedName>
    <definedName name="GoldVolSens">'[43]USDXAU Before'!#REF!</definedName>
    <definedName name="GoldVolStartU">'[43]USDXAU Before'!#REF!</definedName>
    <definedName name="Goodwill">[35]Scoping!$G$27</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hidden="1">{"'Eng (page2)'!$A$1:$D$52"}</definedName>
    <definedName name="GW1.11">#REF!</definedName>
    <definedName name="GWRT" hidden="1">{"'Eng (page2)'!$A$1:$D$52"}</definedName>
    <definedName name="h">'[55]วงเครดิต 3'!#REF!</definedName>
    <definedName name="HAE_YOUNG_TRADING_CO._LTD.">#REF!</definedName>
    <definedName name="haksh">#REF!</definedName>
    <definedName name="hay">{"'Sheet1'!$L$16"}</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{"'Sheet1'!$L$16"}</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hidden="1">{"'Eng (page2)'!$A$1:$D$52"}</definedName>
    <definedName name="HiddenRows" hidden="1">#REF!</definedName>
    <definedName name="HighTech">[44]details!$C$173</definedName>
    <definedName name="HIIU" hidden="1">{"'Eng (page2)'!$A$1:$D$52"}</definedName>
    <definedName name="hijo" hidden="1">{"'Eng (page2)'!$A$1:$D$52"}</definedName>
    <definedName name="HIO" hidden="1">{"'Eng (page2)'!$A$1:$D$52"}</definedName>
    <definedName name="hitech" hidden="1">#REF!</definedName>
    <definedName name="hj">#REF!</definedName>
    <definedName name="HJHKKK">#REF!</definedName>
    <definedName name="hjk" hidden="1">#REF!</definedName>
    <definedName name="HK\" hidden="1">{#N/A,#N/A,FALSE,"CAT3516";#N/A,#N/A,FALSE,"CAT3608";#N/A,#N/A,FALSE,"Wartsila";#N/A,#N/A,FALSE,"Asm";#N/A,#N/A,FALSE,"DG cost"}</definedName>
    <definedName name="HP">#REF!</definedName>
    <definedName name="HRTW" hidden="1">{"'Eng (page2)'!$A$1:$D$52"}</definedName>
    <definedName name="hshe" hidden="1">{"'Eng (page2)'!$A$1:$D$52"}</definedName>
    <definedName name="HTH" hidden="1">#REF!</definedName>
    <definedName name="HTML_CodePage">874</definedName>
    <definedName name="HTML_Control">{"'Sheet1'!$A$1:$Y$6"}</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FCT">#REF!</definedName>
    <definedName name="IFCT2">#REF!</definedName>
    <definedName name="ii" hidden="1">{"'Eng (page2)'!$A$1:$D$52"}</definedName>
    <definedName name="IIforward" hidden="1">{"sum_mth",#N/A,FALSE,"SUM-MTH";"sum_mth_สะสม",#N/A,FALSE,"SUM-MTH";"sum_mth_ผลการดำเนินงาน",#N/A,FALSE,"SUM-MTH";"sum_mth_ผลการดำเนินงาน_สะสม",#N/A,FALSE,"SUM-MTH"}</definedName>
    <definedName name="iii" hidden="1">{"'Eng (page2)'!$A$1:$D$52"}</definedName>
    <definedName name="iiii" hidden="1">{#N/A,#N/A,FALSE,"Eff-SSC2"}</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hidden="1">{"'Eng (page2)'!$A$1:$D$52"}</definedName>
    <definedName name="IOP" hidden="1">{"'Eng (page2)'!$A$1:$D$52"}</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hidden="1">{"'Eng (page2)'!$A$1:$D$52"}</definedName>
    <definedName name="IUO" hidden="1">{"'Eng (page2)'!$A$1:$D$52"}</definedName>
    <definedName name="IUY" hidden="1">{"'Eng (page2)'!$A$1:$D$52"}</definedName>
    <definedName name="IV61a1">#REF!</definedName>
    <definedName name="J">#REF!</definedName>
    <definedName name="jame">'[41]Data 2'!$1:$1048576</definedName>
    <definedName name="james">#REF!</definedName>
    <definedName name="JD" hidden="1">{"'Eng (page2)'!$A$1:$D$52"}</definedName>
    <definedName name="jdfpe" hidden="1">{"'Eng (page2)'!$A$1:$D$52"}</definedName>
    <definedName name="Jebsen.Jessen">[44]details!$C$157</definedName>
    <definedName name="jerr" hidden="1">{"'Eng (page2)'!$A$1:$D$52"}</definedName>
    <definedName name="JEW">#REF!</definedName>
    <definedName name="jf" hidden="1">[26]TP!#REF!</definedName>
    <definedName name="jfiee" hidden="1">{"'Eng (page2)'!$A$1:$D$52"}</definedName>
    <definedName name="jfjeo" hidden="1">{"'Eng (page2)'!$A$1:$D$52"}</definedName>
    <definedName name="jfkd" hidden="1">{"'Eng (page2)'!$A$1:$D$52"}</definedName>
    <definedName name="jfpwe" hidden="1">{"'Eng (page2)'!$A$1:$D$52"}</definedName>
    <definedName name="jg">'[31]FF-3'!$A$1:$IV$8</definedName>
    <definedName name="jgj">'[103]FF-2 (1)'!$A$1:$IV$9</definedName>
    <definedName name="ji">#REF!</definedName>
    <definedName name="jiji">#REF!</definedName>
    <definedName name="jijiji" hidden="1">{"'Model'!$A$1:$N$53"}</definedName>
    <definedName name="jik">#REF!</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hidden="1">{"'Eng (page2)'!$A$1:$D$52"}</definedName>
    <definedName name="JIO" hidden="1">{"'Eng (page2)'!$A$1:$D$52"}</definedName>
    <definedName name="jj" hidden="1">{#N/A,#N/A,FALSE,"Eff-SSC2"}</definedName>
    <definedName name="jjj">#REF!</definedName>
    <definedName name="jjjjjjjjjjj" hidden="1">{"'Sell_Office'!$C$5:$D$6"}</definedName>
    <definedName name="jk" hidden="1">[26]TP!#REF!</definedName>
    <definedName name="JKL" hidden="1">{"'Eng (page2)'!$A$1:$D$52"}</definedName>
    <definedName name="jkmhcd" hidden="1">{"'Eng (page2)'!$A$1:$D$52"}</definedName>
    <definedName name="JL" hidden="1">{"'Eng (page2)'!$A$1:$D$52"}</definedName>
    <definedName name="jljlj" hidden="1">#REF!</definedName>
    <definedName name="jner" hidden="1">{"'Eng (page2)'!$A$1:$D$52"}</definedName>
    <definedName name="jo" hidden="1">{"'Eng (page2)'!$A$1:$D$52"}</definedName>
    <definedName name="jom">#REF!</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hidden="1">{"'Eng (page2)'!$A$1:$D$52"}</definedName>
    <definedName name="JPP" hidden="1">{"'Eng (page2)'!$A$1:$D$52"}</definedName>
    <definedName name="jrewp"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hidden="1">{"'Eng (page2)'!$A$1:$D$52"}</definedName>
    <definedName name="KBVF" hidden="1">{"'Eng (page2)'!$A$1:$D$52"}</definedName>
    <definedName name="KCFE" hidden="1">{"'Eng (page2)'!$A$1:$D$52"}</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n">[104]J2!$U$17</definedName>
    <definedName name="KHJGDFGFHGHJ" hidden="1">{"cashflow",#N/A,FALSE,"cash flow"}</definedName>
    <definedName name="khkh">#REF!</definedName>
    <definedName name="khkhk">#REF!</definedName>
    <definedName name="kie" hidden="1">{"'Eng (page2)'!$A$1:$D$52"}</definedName>
    <definedName name="kifk">#REF!</definedName>
    <definedName name="kjfg\" hidden="1">{"'Eng (page2)'!$A$1:$D$52"}</definedName>
    <definedName name="kjk" hidden="1">{"'Eng (page2)'!$A$1:$D$52"}</definedName>
    <definedName name="kjnk" hidden="1">{"FB Assumptions",#N/A,FALSE,"Asu";"FB Cashflow 1",#N/A,FALSE,"F&amp;B";"FB Cashflow 2",#N/A,FALSE,"F&amp;B"}</definedName>
    <definedName name="kjyt" hidden="1">{"'Eng (page2)'!$A$1:$D$52"}</definedName>
    <definedName name="kk">[105]name!$1:$1048576</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hidden="1">{"sum_mth",#N/A,FALSE,"SUM-MTH";"sum_mth_สะสม",#N/A,FALSE,"SUM-MTH";"sum_mth_ผลการดำเนินงาน",#N/A,FALSE,"SUM-MTH";"sum_mth_ผลการดำเนินงาน_สะสม",#N/A,FALSE,"SUM-MTH"}</definedName>
    <definedName name="klk" hidden="1">{"'Eng (page2)'!$A$1:$D$52"}</definedName>
    <definedName name="KLO" hidden="1">{"'Eng (page2)'!$A$1:$D$52"}</definedName>
    <definedName name="KO" hidden="1">{"'Eng (page2)'!$A$1:$D$52"}</definedName>
    <definedName name="KOEW" hidden="1">{"'Eng (page2)'!$A$1:$D$52"}</definedName>
    <definedName name="KOKO" hidden="1">{"cashflow",#N/A,FALSE,"cash flow"}</definedName>
    <definedName name="KOL" hidden="1">{"'Eng (page2)'!$A$1:$D$52"}</definedName>
    <definedName name="kow" hidden="1">{"'Eng (page2)'!$A$1:$D$52"}</definedName>
    <definedName name="koy">#REF!</definedName>
    <definedName name="kp" hidden="1">{"'Eng (page2)'!$A$1:$D$52"}</definedName>
    <definedName name="kue" hidden="1">{"'Model'!$A$1:$N$53"}</definedName>
    <definedName name="kwa" hidden="1">{"'Model'!$A$1:$N$53"}</definedName>
    <definedName name="l">'[55]วงเครดิต 3'!#REF!</definedName>
    <definedName name="L_1a">[32]L!$B$1:$J$24</definedName>
    <definedName name="LALI">#REF!</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hidden="1">{"'Eng (page2)'!$A$1:$D$52"}</definedName>
    <definedName name="lf" hidden="1">#REF!</definedName>
    <definedName name="lhin" hidden="1">{"'Eng (page2)'!$A$1:$D$52"}</definedName>
    <definedName name="lINE">#REF!</definedName>
    <definedName name="Line1">#REF!</definedName>
    <definedName name="ljljl">#N/A</definedName>
    <definedName name="ll" hidden="1">{#N/A,#N/A,FALSE,"Eff-SSC2"}</definedName>
    <definedName name="LLK" hidden="1">{"'Eng (page2)'!$A$1:$D$52"}</definedName>
    <definedName name="lll">#REF!</definedName>
    <definedName name="llll">#REF!</definedName>
    <definedName name="llllllllllllll" hidden="1">[26]TP!#REF!</definedName>
    <definedName name="LLP" hidden="1">{"'Eng (page2)'!$A$1:$D$52"}</definedName>
    <definedName name="LOC">[42]Location!$A$3:$A$39</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hidden="1">{"'Eng (page2)'!$A$1:$D$52"}</definedName>
    <definedName name="LORRY">[106]อัตราค่าบรรทุก!$A$1:$C$21</definedName>
    <definedName name="LOW" hidden="1">{"'Eng (page2)'!$A$1:$D$52"}</definedName>
    <definedName name="lpo">'[107]Stock Aging'!$A$2:$S$1606</definedName>
    <definedName name="lpppppppppp" hidden="1">{"'Sell_Office'!$C$5:$D$6"}</definedName>
    <definedName name="LV" hidden="1">{"'Eng (page2)'!$A$1:$D$52"}</definedName>
    <definedName name="ly" hidden="1">{"'Eng (page2)'!$A$1:$D$52"}</definedName>
    <definedName name="m">'[55]วงเครดิต 3'!#REF!</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hidden="1">{#N/A,#N/A,TRUE,"CONTENTS";#N/A,#N/A,TRUE,"M2";#N/A,#N/A,TRUE,"M2a";#N/A,#N/A,TRUE,"M2b";#N/A,#N/A,TRUE,"M3";#N/A,#N/A,TRUE,"M3a";#N/A,#N/A,TRUE,"M4-P";#N/A,#N/A,TRUE,"M5";#N/A,#N/A,TRUE,"M6";#N/A,#N/A,TRUE,"M7";#N/A,#N/A,TRUE,"M8";#N/A,#N/A,TRUE,"M9";#N/A,#N/A,TRUE,"M10";#N/A,#N/A,TRUE,"M11";#N/A,#N/A,TRUE,"M13";#N/A,#N/A,TRUE,"M14";#N/A,#N/A,TRUE,"M15";#N/A,#N/A,TRUE,"K1"}</definedName>
    <definedName name="mae" hidden="1">{"'Eng (page2)'!$A$1:$D$52"}</definedName>
    <definedName name="main_schedule">#REF!</definedName>
    <definedName name="maneerat">#REF!</definedName>
    <definedName name="maneeratr">#REF!</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hidden="1">{"'Eng (page2)'!$A$1:$D$52"}</definedName>
    <definedName name="Mduration">#REF!</definedName>
    <definedName name="memo1">#REF!</definedName>
    <definedName name="memo2">#REF!</definedName>
    <definedName name="MFPW" hidden="1">{"'Eng (page2)'!$A$1:$D$52"}</definedName>
    <definedName name="MH" hidden="1">{#N/A,#N/A,FALSE,"Eff-SSC2"}</definedName>
    <definedName name="minute" hidden="1">{"'Eng (page2)'!$A$1:$D$52"}</definedName>
    <definedName name="misgroup" hidden="1">[96]GROUPING!$B$440:$B$1029</definedName>
    <definedName name="mk">#REF!</definedName>
    <definedName name="MKO" hidden="1">{"'Eng (page2)'!$A$1:$D$52"}</definedName>
    <definedName name="mm">[103]FSA!$A$2</definedName>
    <definedName name="MM_1a">'[32]M MM'!$A$1:$K$35</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hidden="1">{"'Eng (page2)'!$A$1:$D$52"}</definedName>
    <definedName name="mon" hidden="1">{"'Eng (page2)'!$A$1:$D$52"}</definedName>
    <definedName name="monmon" hidden="1">{"'Model'!$A$1:$N$53"}</definedName>
    <definedName name="monthcode">[108]U!#REF!</definedName>
    <definedName name="MPC">#REF!</definedName>
    <definedName name="MPL">#REF!</definedName>
    <definedName name="mun" hidden="1">{"'Model'!$A$1:$N$53"}</definedName>
    <definedName name="MWEP" hidden="1">{"'Eng (page2)'!$A$1:$D$52"}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hidden="1">{"'Model'!$A$1:$N$53"}</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hidden="1">{"'Eng (page2)'!$A$1:$D$52"}</definedName>
    <definedName name="nee"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hidden="1">{"'Model'!$A$1:$N$53"}</definedName>
    <definedName name="ning">'[1]Fagor04-A3112e'!#REF!</definedName>
    <definedName name="nita">'[111]Interim --&gt; Top'!$E$3:$E$111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hidden="1">{"'Eng (page2)'!$A$1:$D$52"}</definedName>
    <definedName name="nn" hidden="1">{#N/A,#N/A,FALSE,"Eff-SSC2"}</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hidden="1">{"'Model'!$A$1:$N$53"}</definedName>
    <definedName name="NRV" hidden="1">{"'Model'!$A$1:$N$53"}</definedName>
    <definedName name="nu" hidden="1">{"cashflow",#N/A,FALSE,"cash flow"}</definedName>
    <definedName name="nuch">#REF!</definedName>
    <definedName name="NUM_DOCS">#REF!</definedName>
    <definedName name="Number">'[34]CA Sheet'!$A$7:$A$155</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hidden="1">{"'Model'!$A$1:$N$53"}</definedName>
    <definedName name="oer" hidden="1">{"'Eng (page2)'!$A$1:$D$52"}</definedName>
    <definedName name="Oh">#REF!</definedName>
    <definedName name="OHC1_6">#N/A</definedName>
    <definedName name="OHR1_6">#N/A</definedName>
    <definedName name="ohtori" hidden="1">#REF!</definedName>
    <definedName name="OIE" hidden="1">{"'Eng (page2)'!$A$1:$D$52"}</definedName>
    <definedName name="OIKM" hidden="1">{"'Eng (page2)'!$A$1:$D$52"}</definedName>
    <definedName name="oioi">#REF!</definedName>
    <definedName name="ok" hidden="1">{#N/A,#N/A,FALSE,"Eff-SSC2"}</definedName>
    <definedName name="oku" hidden="1">{"'Eng (page2)'!$A$1:$D$52"}</definedName>
    <definedName name="OL" hidden="1">{"'Eng (page2)'!$A$1:$D$52"}</definedName>
    <definedName name="Old">#REF!</definedName>
    <definedName name="OLE_LINK1_21">[113]HH!#REF!</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ne" hidden="1">{"'Eng (page2)'!$A$1:$D$52"}</definedName>
    <definedName name="oo" hidden="1">{#N/A,#N/A,FALSE,"Eff-SSC2"}</definedName>
    <definedName name="oooo"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{"'Eng (page2)'!$A$1:$D$52"}</definedName>
    <definedName name="opgw" hidden="1">{"'Eng (page2)'!$A$1:$D$52"}</definedName>
    <definedName name="OPLL" hidden="1">{"'Eng (page2)'!$A$1:$D$52"}</definedName>
    <definedName name="opyt" hidden="1">#REF!</definedName>
    <definedName name="orathai">#REF!</definedName>
    <definedName name="OrderTable" hidden="1">#REF!</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hidden="1">{"'WWW'!$A$1:$J$18"}</definedName>
    <definedName name="Others">#REF!</definedName>
    <definedName name="ounces">#REF!</definedName>
    <definedName name="output_section">#REF!</definedName>
    <definedName name="p">#REF!</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hidden="1">{#N/A,#N/A,FALSE,"Eff-SSC2"}</definedName>
    <definedName name="Pelco">[44]details!$C$92</definedName>
    <definedName name="PeriodsInYear">#REF!</definedName>
    <definedName name="pfwe" hidden="1">{"'Eng (page2)'!$A$1:$D$52"}</definedName>
    <definedName name="ph" hidden="1">{"'Model'!$A$1:$N$53"}</definedName>
    <definedName name="Phang" hidden="1">{"'Model'!$A$1:$N$53"}</definedName>
    <definedName name="phangy" hidden="1">{"'Model'!$A$1:$N$53"}</definedName>
    <definedName name="Phangyy" hidden="1">{"'Model'!$A$1:$N$53"}</definedName>
    <definedName name="PJ" hidden="1">{"'Eng (page2)'!$A$1:$D$52"}</definedName>
    <definedName name="pkpkpk" hidden="1">{"'Model'!$A$1:$N$53"}</definedName>
    <definedName name="PL">#REF!</definedName>
    <definedName name="pl_exrate">#REF!</definedName>
    <definedName name="PLANT">#REF!</definedName>
    <definedName name="Plas">[114]dBase!#REF!</definedName>
    <definedName name="ple" hidden="1">{"'Eng (page2)'!$A$1:$D$52"}</definedName>
    <definedName name="plo" hidden="1">{"'Eng (page2)'!$A$1:$D$52"}</definedName>
    <definedName name="PLP" hidden="1">{"'Eng (page2)'!$A$1:$D$52"}</definedName>
    <definedName name="Pnl10_a">'[32]10'!$A$1:$J$20</definedName>
    <definedName name="Pnl30_a">'[32]30a'!$A$1:$L$171</definedName>
    <definedName name="Pnl30note">'[32]30-Note'!$A$1:$L$97</definedName>
    <definedName name="PO0" hidden="1">{"'Eng (page2)'!$A$1:$D$52"}</definedName>
    <definedName name="poer" hidden="1">{"'Eng (page2)'!$A$1:$D$52"}</definedName>
    <definedName name="poi" hidden="1">{#N/A,#N/A,FALSE,"Eff-SSC2"}</definedName>
    <definedName name="pom" hidden="1">#REF!</definedName>
    <definedName name="PooNim">#REF!</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hidden="1">{"'Model'!$A$1:$N$53"}</definedName>
    <definedName name="pppppppppppppp" hidden="1">{"'Sell_Office'!$C$5:$D$6"}</definedName>
    <definedName name="Predic_12" hidden="1">{"'Eng (page2)'!$A$1:$D$52"}</definedName>
    <definedName name="Prepaid" hidden="1">{"'Model'!$A$1:$N$53"}</definedName>
    <definedName name="Previous">#REF!</definedName>
    <definedName name="price">'[116] 6 P&amp;L'!$G$67</definedName>
    <definedName name="principal">#REF!</definedName>
    <definedName name="_xlnm.Print_Area" localSheetId="0">'BS 3-5'!$A$1:$L$93</definedName>
    <definedName name="_xlnm.Print_Area" localSheetId="7">'CF 14-16'!$A$1:$N$93</definedName>
    <definedName name="_xlnm.Print_Area" localSheetId="1">'PL_3M 6-7'!$A$1:$L$56</definedName>
    <definedName name="_xlnm.Print_Area" localSheetId="2">'PL_6M 8-9'!$A$1:$L$56</definedName>
    <definedName name="_xlnm.Print_Area" localSheetId="3">'SH Conso 10'!$A$1:$AE$36</definedName>
    <definedName name="_xlnm.Print_Area" localSheetId="4">'SH Conso 11 '!$A$1:$AC$25</definedName>
    <definedName name="_xlnm.Print_Area" localSheetId="5">'SH Sep 12'!$A$1:$S$27</definedName>
    <definedName name="_xlnm.Print_Area" localSheetId="6">'SH Sep 13 '!$A$1:$Q$26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hidden="1">{"'Eng (page2)'!$A$1:$D$52"}</definedName>
    <definedName name="Pro">#REF!</definedName>
    <definedName name="Proceeds">'[34]CA Sheet'!$N$7:$N$155</definedName>
    <definedName name="ProdForm" hidden="1">#REF!</definedName>
    <definedName name="Product" hidden="1">#REF!</definedName>
    <definedName name="PSD" hidden="1">{"'Eng (page2)'!$A$1:$D$52"}</definedName>
    <definedName name="ptry">#REF!</definedName>
    <definedName name="pu" hidden="1">{"'Sell_Office'!$C$5:$D$6"}</definedName>
    <definedName name="q" hidden="1">{#N/A,#N/A,FALSE,"Eff-SSC2"}</definedName>
    <definedName name="Q1kka" hidden="1">{"'Eng (page2)'!$A$1:$D$52"}</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Addition">'[34]CA Sheet'!$G$7:$G$155</definedName>
    <definedName name="QEBF">'[34]CA Sheet'!$F$7:$F$155</definedName>
    <definedName name="QECF">'[34]CA Sheet'!$I$7:$I$155</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hidden="1">{"'Eng (page2)'!$A$1:$D$52"}</definedName>
    <definedName name="qhxd">#REF!</definedName>
    <definedName name="qq">{"'Eng (page2)'!$A$1:$D$52"}</definedName>
    <definedName name="QQQ">#REF!</definedName>
    <definedName name="qqqq" hidden="1">{"'Eng (page2)'!$A$1:$D$52"}</definedName>
    <definedName name="qqqqqqqq" hidden="1">{"'Model'!$A$1:$N$53"}</definedName>
    <definedName name="QQW" hidden="1">{"'Eng (page2)'!$A$1:$D$52"}</definedName>
    <definedName name="Qualifying_Cost">#REF!</definedName>
    <definedName name="qw" hidden="1">#REF!</definedName>
    <definedName name="qwe" hidden="1">{"'Eng (page2)'!$A$1:$D$52"}</definedName>
    <definedName name="qwer" hidden="1">{"'Eng (page2)'!$A$1:$D$52"}</definedName>
    <definedName name="QYI" hidden="1">{"'Eng (page2)'!$A$1:$D$52"}</definedName>
    <definedName name="R_E_Additions">#REF!</definedName>
    <definedName name="R_E_b_f">#REF!</definedName>
    <definedName name="R_e_c_f">#REF!</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hidden="1">{"'Model'!$A$1:$N$53"}</definedName>
    <definedName name="RBL">#REF!</definedName>
    <definedName name="RCArea" hidden="1">#REF!</definedName>
    <definedName name="RD" hidden="1">{"'Model'!$A$1:$N$53"}</definedName>
    <definedName name="rdd" hidden="1">[26]TP!#REF!</definedName>
    <definedName name="rdy" hidden="1">[26]TP!#REF!</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hidden="1">{"'Model'!$A$1:$N$53"}</definedName>
    <definedName name="rewfre" hidden="1">{"'Model'!$A$1:$N$53"}</definedName>
    <definedName name="rhgdflld">[59]SSW_loan_OD!#REF!</definedName>
    <definedName name="rhrt" hidden="1">#REF!</definedName>
    <definedName name="RJE_Owner" hidden="1">{"Book Income",#N/A,FALSE,"B&amp;T";"Taxable Income",#N/A,FALSE,"B&amp;T"}</definedName>
    <definedName name="RJO" hidden="1">{"'Eng (page2)'!$A$1:$D$52"}</definedName>
    <definedName name="RMCOptions">"*010000000000000"</definedName>
    <definedName name="rqr" hidden="1">{"'Eng (page2)'!$A$1:$D$52"}</definedName>
    <definedName name="RR">#REF!</definedName>
    <definedName name="RRE" hidden="1">{"'Eng (page2)'!$A$1:$D$52"}</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hidden="1">{"'Eng (page2)'!$A$1:$D$52"}</definedName>
    <definedName name="rrrrrr">#REF!</definedName>
    <definedName name="rrrrrrr" hidden="1">{"sum_mth",#N/A,FALSE,"SUM-MTH";"sum_mth_สะสม",#N/A,FALSE,"SUM-MTH";"sum_mth_ผลการดำเนินงาน",#N/A,FALSE,"SUM-MTH";"sum_mth_ผลการดำเนินงาน_สะสม",#N/A,FALSE,"SUM-MTH"}</definedName>
    <definedName name="RT" hidden="1">{"'Eng (page2)'!$A$1:$D$52"}</definedName>
    <definedName name="rtg">#REF!</definedName>
    <definedName name="rth">#REF!</definedName>
    <definedName name="rtjt">'[37]AA-1'!#REF!</definedName>
    <definedName name="Rub">[114]dBase!#REF!</definedName>
    <definedName name="rung" hidden="1">{#N/A,#N/A,FALSE,"Eff-SSC2"}</definedName>
    <definedName name="rutrut" hidden="1">{"'Model'!$A$1:$N$53"}</definedName>
    <definedName name="s">'[55]วงเครดิต 3'!#REF!</definedName>
    <definedName name="s." hidden="1">{"'Monthly'!$A$3:$U$60"}</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hidden="1">{"'Eng (page2)'!$A$1:$D$52"}</definedName>
    <definedName name="sasithorn">'[120]2549'!#REF!</definedName>
    <definedName name="SAW">#REF!</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hidden="1">{"'Eng (page2)'!$A$1:$D$52"}</definedName>
    <definedName name="sd">#REF!</definedName>
    <definedName name="sdf"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g">'[133]USDXAU Before'!#REF!</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hidden="1">{"'Eng (page2)'!$A$1:$D$52"}</definedName>
    <definedName name="sell11111" hidden="1">{"'Eng (page2)'!$A$1:$D$52"}</definedName>
    <definedName name="Sell30" hidden="1">{"'Eng (page2)'!$A$1:$D$52"}</definedName>
    <definedName name="SELLC1_6">#N/A</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hidden="1">{"'Eng (page2)'!$A$1:$D$52"}</definedName>
    <definedName name="SS">#REF!</definedName>
    <definedName name="SSC">[44]details!$C$106</definedName>
    <definedName name="ssca">#REF!</definedName>
    <definedName name="sss" hidden="1">{"'Eng (page2)'!$A$1:$D$52"}</definedName>
    <definedName name="SSSS" hidden="1">{#N/A,#N/A,FALSE,"INCOME";#N/A,#N/A,FALSE,"BG1-QUARTERLY";#N/A,#N/A,FALSE,"BG1-MONTHLY"}</definedName>
    <definedName name="ssssaa">[135]ดอกเบี้ยรับ!#REF!</definedName>
    <definedName name="sssss" hidden="1">#REF!</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ss" hidden="1">{"'Eng (page2)'!$A$1:$D$52"}</definedName>
    <definedName name="st"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hidden="1">{"'Eng (page2)'!$A$1:$D$52"}</definedName>
    <definedName name="STOCK_COST">#REF!</definedName>
    <definedName name="SubAssetType">[42]AssetType!$C$3:$C$249</definedName>
    <definedName name="sug" hidden="1">{"'Eng (page2)'!$A$1:$D$52"}</definedName>
    <definedName name="sUnit">[102]Ref!$A$55</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hidden="1">{"'Model'!$A$1:$N$53"}</definedName>
    <definedName name="sxrxd" hidden="1">{"'Model'!$A$1:$N$53"}</definedName>
    <definedName name="SXX" hidden="1">{"'Eng (page2)'!$A$1:$D$52"}</definedName>
    <definedName name="t" hidden="1">#REF!</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hidden="1">{"'Eng (page2)'!$A$1:$D$52"}</definedName>
    <definedName name="Tax_allowances">#REF!</definedName>
    <definedName name="Tax_loss">#REF!</definedName>
    <definedName name="Tax_Rate">#REF!</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hidden="1">{"'Sell_Office'!$C$5:$D$6"}</definedName>
    <definedName name="TB_print" hidden="1">{"'Sell_Office'!$C$5:$D$6"}</definedName>
    <definedName name="tbl_ProdInfo" hidden="1">#REF!</definedName>
    <definedName name="TBUpdate" hidden="1">{"'Model'!$A$1:$N$53"}</definedName>
    <definedName name="tCat">[138]RefH!$C$5</definedName>
    <definedName name="te" hidden="1">{"'Eng (page2)'!$A$1:$D$52"}</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as">'[139]Vat7% ภายในเดือน_Junต้นฉบับ'!$A$1:$G$206</definedName>
    <definedName name="thip1976" hidden="1">{"'Monthly'!$A$3:$U$60"}</definedName>
    <definedName name="THIPPAWANR" hidden="1">{"'Monthly'!$A$3:$U$60"}</definedName>
    <definedName name="tik" hidden="1">{"'Leverage'!$B$2:$M$418"}</definedName>
    <definedName name="time">#REF!</definedName>
    <definedName name="Titl">'[140]5 Analysis'!#REF!</definedName>
    <definedName name="Title">'[141]5 Analysis'!#REF!</definedName>
    <definedName name="tjy" hidden="1">'[30]PS-1995'!#REF!</definedName>
    <definedName name="To" hidden="1">{"'Eng (page2)'!$A$1:$D$52"}</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hidden="1">{"'Eng (page2)'!$A$1:$D$52"}</definedName>
    <definedName name="Transactions">#REF!</definedName>
    <definedName name="TRE" hidden="1">{"'Eng (page2)'!$A$1:$D$52"}</definedName>
    <definedName name="tre4r564t" hidden="1">{"'Eng (page2)'!$A$1:$D$52"}</definedName>
    <definedName name="treetree" hidden="1">{"'Model'!$A$1:$N$53"}</definedName>
    <definedName name="trew" hidden="1">{"'Eng (page2)'!$A$1:$D$52"}</definedName>
    <definedName name="trialbal1">[40]gl!#REF!</definedName>
    <definedName name="tt">#REF!</definedName>
    <definedName name="ttf" hidden="1">{"sum_mth",#N/A,FALSE,"SUM-MTH";"sum_mth_สะสม",#N/A,FALSE,"SUM-MTH";"sum_mth_ผลการดำเนินงาน",#N/A,FALSE,"SUM-MTH";"sum_mth_ผลการดำเนินงาน_สะสม",#N/A,FALSE,"SUM-MTH"}</definedName>
    <definedName name="tttt" hidden="1">{"FB Assumptions",#N/A,FALSE,"Asu";"FB Cashflow 1",#N/A,FALSE,"F&amp;B";"FB Cashflow 2",#N/A,FALSE,"F&amp;B"}</definedName>
    <definedName name="tun" hidden="1">{"'Model'!$A$1:$N$53"}</definedName>
    <definedName name="tunf" hidden="1">{"'Model'!$A$1:$N$53"}</definedName>
    <definedName name="Turnaround">#REF!</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hidden="1">{"'Eng (page2)'!$A$1:$D$52"}</definedName>
    <definedName name="UKL" hidden="1">{"'Eng (page2)'!$A$1:$D$52"}</definedName>
    <definedName name="ulul">#REF!</definedName>
    <definedName name="unew" hidden="1">{"'Model'!$A$1:$N$53"}</definedName>
    <definedName name="unnamed">#REF!</definedName>
    <definedName name="unreal">#REF!</definedName>
    <definedName name="Unrealized">#REF!</definedName>
    <definedName name="UOO"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hidden="1">{"'Eng (page2)'!$A$1:$D$52"}</definedName>
    <definedName name="uuuu">#REF!</definedName>
    <definedName name="v">#REF!</definedName>
    <definedName name="VALID01234">#REF!,#REF!</definedName>
    <definedName name="VALID1234">#REF!,#REF!</definedName>
    <definedName name="Var">#REF!</definedName>
    <definedName name="Var_1">#REF!</definedName>
    <definedName name="Var_2">#REF!</definedName>
    <definedName name="Var_3">#REF!</definedName>
    <definedName name="vcx" hidden="1">{"'Model'!$A$1:$N$53"}</definedName>
    <definedName name="VDF" hidden="1">{"'Eng (page2)'!$A$1:$D$52"}</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hidden="1">{"'Model'!$A$1:$N$53"}</definedName>
    <definedName name="VTM_53" hidden="1" xml:space="preserve">            [143]TACH!$P$2</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'[55]วงเครดิต 3'!#REF!</definedName>
    <definedName name="wadqw">#REF!</definedName>
    <definedName name="walkthrough" hidden="1">{"'Eng (page2)'!$A$1:$D$52"}</definedName>
    <definedName name="wanna" hidden="1">{"'Model'!$A$1:$N$53"}</definedName>
    <definedName name="wat">[104]J1!$L$10</definedName>
    <definedName name="wdp">[38]ผ้าสำเร็จ!#REF!</definedName>
    <definedName name="we" hidden="1">{"'Eng (page2)'!$A$1:$D$52"}</definedName>
    <definedName name="WearTearAllowance">#REF!</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fwe" hidden="1">#REF!</definedName>
    <definedName name="wer" hidden="1">{"'Eng (page2)'!$A$1:$D$52"}</definedName>
    <definedName name="werwer" hidden="1">{"'Model'!$A$1:$N$53"}</definedName>
    <definedName name="wewewertrhgjgxd" hidden="1">{"'Eng (page2)'!$A$1:$D$52"}</definedName>
    <definedName name="WK_40">[144]Order_Oct_w40!$A$47</definedName>
    <definedName name="WK_41">[144]Order_Oct_w41!$A$49</definedName>
    <definedName name="wps">'[145]FF-6'!$A$5:$K$9</definedName>
    <definedName name="wqwqw" hidden="1">{"cashflow",#N/A,FALSE,"cash flow"}</definedName>
    <definedName name="wqwrr" hidden="1">{"'Eng (page2)'!$A$1:$D$52"}</definedName>
    <definedName name="wr" hidden="1">{"'Eng (page2)'!$A$1:$D$52"}</definedName>
    <definedName name="WR_40">[144]Order_Oct_w40!$A$72</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OCAO." hidden="1">{#N/A,#N/A,FALSE,"sum";#N/A,#N/A,FALSE,"MARTV";#N/A,#N/A,FALSE,"APRTV"}</definedName>
    <definedName name="wrn.cashflow." hidden="1">{"cashflow",#N/A,FALSE,"CASHFLOW "}</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hidden="1">{#N/A,#N/A,FALSE,"4_TOTAL";#N/A,#N/A,FALSE,"3_2TOTAL";#N/A,#N/A,FALSE,"5_INCOME";#N/A,#N/A,FALSE,"2_2LEV";#N/A,#N/A,FALSE,"2_2LEVYTD";#N/A,#N/A,FALSE,"BALANCE";#N/A,#N/A,FALSE,"CASHFLOW";#N/A,#N/A,FALSE,"PRODUCT";#N/A,#N/A,FALSE,"SALES";#N/A,#N/A,FALSE,"AGING"}</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hidden="1">{"sales",#N/A,FALSE,"SALES"}</definedName>
    <definedName name="wrn.Sensitive." hidden="1">{"Sensitivity1",#N/A,FALSE,"Sensitivity";"Sensitivity2",#N/A,FALSE,"Sensitivity"}</definedName>
    <definedName name="wrn.sertchai." hidden="1">{#N/A,#N/A,FALSE,"Macro2"}</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OTAL." hidden="1">{#N/A,#N/A,FALSE,"INCOME";#N/A,#N/A,FALSE,"BG1-QUARTERLY";#N/A,#N/A,FALSE,"BG1-MONTHLY"}</definedName>
    <definedName name="wrn.vd." hidden="1">{#N/A,#N/A,TRUE,"BT M200 da 10x20"}</definedName>
    <definedName name="WS">#REF!</definedName>
    <definedName name="ww">{"'Eng (page2)'!$A$1:$D$52"}</definedName>
    <definedName name="WWE" hidden="1">{"'Eng (page2)'!$A$1:$D$52"}</definedName>
    <definedName name="wwqq" hidden="1">{"cashflow",#N/A,FALSE,"cash flow"}</definedName>
    <definedName name="www" hidden="1">[26]TP!#REF!</definedName>
    <definedName name="X">#REF!</definedName>
    <definedName name="xaxa" hidden="1">{"cashflow",#N/A,FALSE,"cash flow"}</definedName>
    <definedName name="xaxasa" hidden="1">{"cashflow",#N/A,FALSE,"cash flow"}</definedName>
    <definedName name="xaxax"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hidden="1">{#N/A,#N/A,FALSE,"CAT3516";#N/A,#N/A,FALSE,"CAT3608";#N/A,#N/A,FALSE,"Wartsila";#N/A,#N/A,FALSE,"Asm";#N/A,#N/A,FALSE,"DG cost"}</definedName>
    <definedName name="XYZ">[149]DEP12!#REF!</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hidden="1">{"'Eng (page2)'!$A$1:$D$52"}</definedName>
    <definedName name="ying" hidden="1">{#N/A,#N/A,FALSE,"Eff-SSC2"}</definedName>
    <definedName name="yinyin" hidden="1">{"'Model'!$A$1:$N$53"}</definedName>
    <definedName name="YOE">#REF!</definedName>
    <definedName name="you">'[50]FF-1'!#REF!</definedName>
    <definedName name="YPC">#REF!</definedName>
    <definedName name="YPL">#REF!</definedName>
    <definedName name="yrc" hidden="1">[26]TP!#REF!</definedName>
    <definedName name="YRE" hidden="1">{"'Eng (page2)'!$A$1:$D$52"}</definedName>
    <definedName name="YTD_DEPRN">[151]accumdeprn!$A$3:$M$36</definedName>
    <definedName name="ytjyyrt">#REF!</definedName>
    <definedName name="ytry" hidden="1">{"'Eng (page2)'!$A$1:$D$52"}</definedName>
    <definedName name="YTU" hidden="1">{"'Eng (page2)'!$A$1:$D$52"}</definedName>
    <definedName name="yu" hidden="1">{#N/A,#N/A,FALSE,"INCOME";#N/A,#N/A,FALSE,"BG1-QUARTERLY";#N/A,#N/A,FALSE,"BG1-MONTHLY"}</definedName>
    <definedName name="ywer" hidden="1">{"'Eng (page2)'!$A$1:$D$52"}</definedName>
    <definedName name="YWRW" hidden="1">{"'Eng (page2)'!$A$1:$D$52"}</definedName>
    <definedName name="yy">#REF!</definedName>
    <definedName name="yyy" hidden="1">{"'Eng (page2)'!$A$1:$D$52"}</definedName>
    <definedName name="z">[5]RSS9801!#REF!</definedName>
    <definedName name="Z_179A4120_0867_4CF3_AD5A_A6F320FA265D_.wvu.Cols" localSheetId="2" hidden="1">'PL_6M 8-9'!#REF!</definedName>
    <definedName name="Z_179A4120_0867_4CF3_AD5A_A6F320FA265D_.wvu.FilterData" localSheetId="7" hidden="1">'CF 14-16'!$A$1:$IW$93</definedName>
    <definedName name="Z_179A4120_0867_4CF3_AD5A_A6F320FA265D_.wvu.PrintArea" localSheetId="0" hidden="1">'BS 3-5'!$A$1:$L$94</definedName>
    <definedName name="Z_179A4120_0867_4CF3_AD5A_A6F320FA265D_.wvu.PrintArea" localSheetId="7" hidden="1">'CF 14-16'!$A$1:$N$93</definedName>
    <definedName name="Z_179A4120_0867_4CF3_AD5A_A6F320FA265D_.wvu.PrintArea" localSheetId="1" hidden="1">'PL_3M 6-7'!$A$1:$L$56</definedName>
    <definedName name="Z_179A4120_0867_4CF3_AD5A_A6F320FA265D_.wvu.PrintArea" localSheetId="2" hidden="1">'PL_6M 8-9'!$A$1:$L$56</definedName>
    <definedName name="Z_179A4120_0867_4CF3_AD5A_A6F320FA265D_.wvu.PrintArea" localSheetId="3" hidden="1">'SH Conso 10'!$A$1:$AE$37</definedName>
    <definedName name="Z_179A4120_0867_4CF3_AD5A_A6F320FA265D_.wvu.PrintArea" localSheetId="4" hidden="1">'SH Conso 11 '!#REF!</definedName>
    <definedName name="Z_179A4120_0867_4CF3_AD5A_A6F320FA265D_.wvu.PrintArea" localSheetId="5" hidden="1">'SH Sep 12'!$A$1:$S$26</definedName>
    <definedName name="Z_179A4120_0867_4CF3_AD5A_A6F320FA265D_.wvu.PrintArea" localSheetId="6" hidden="1">'SH Sep 13 '!#REF!</definedName>
    <definedName name="Z_179A4120_0867_4CF3_AD5A_A6F320FA265D_.wvu.Rows" localSheetId="0" hidden="1">'BS 3-5'!$22:$22,'BS 3-5'!#REF!</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e" hidden="1">{"'Model'!$A$1:$N$53"}</definedName>
    <definedName name="zila">'[111]Interim --&gt; Top'!$E$3:$E$111</definedName>
    <definedName name="ZL" hidden="1">{"'Eng (page2)'!$A$1:$D$52"}</definedName>
    <definedName name="zx" hidden="1">{#N/A,#N/A,FALSE,"Cover";#N/A,#N/A,FALSE,"Assumptions";#N/A,#N/A,FALSE,"Ratios";#N/A,#N/A,FALSE,"P&amp;L";#N/A,#N/A,FALSE,"CF";#N/A,#N/A,FALSE,"BS";#N/A,#N/A,FALSE,"Revenues";#N/A,#N/A,FALSE,"Costs";#N/A,#N/A,FALSE,"Capex";#N/A,#N/A,FALSE,"Debt"}</definedName>
    <definedName name="zxc" hidden="1">{"'Eng (page2)'!$A$1:$D$52"}</definedName>
    <definedName name="zxcv" hidden="1">{"'Eng (page2)'!$A$1:$D$52"}</definedName>
    <definedName name="zz">#REF!</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โ4305">'[155]Raw Material'!#REF!</definedName>
    <definedName name="ก" hidden="1">{"'Model'!$A$1:$N$53"}</definedName>
    <definedName name="กก">[5]RSS9801!#REF!</definedName>
    <definedName name="กห">#REF!</definedName>
    <definedName name="กิ">#REF!</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hidden="1">{#N/A,#N/A,FALSE,"Eff-SSC2"}</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hidden="1">{#N/A,#N/A,FALSE,"Eff-SSC2"}</definedName>
    <definedName name="ฟฟ">'[157]GL CB'!$L$44</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5" i="9" l="1"/>
  <c r="I25" i="9"/>
  <c r="G25" i="9"/>
  <c r="AA25" i="10"/>
  <c r="W25" i="10"/>
  <c r="U25" i="10"/>
  <c r="S25" i="10"/>
  <c r="O25" i="10"/>
  <c r="M25" i="10"/>
  <c r="K25" i="10"/>
  <c r="I25" i="10"/>
  <c r="G25" i="10"/>
  <c r="AB18" i="10"/>
  <c r="AA18" i="10"/>
  <c r="Z18" i="10"/>
  <c r="X18" i="10"/>
  <c r="V18" i="10"/>
  <c r="U18" i="10"/>
  <c r="T18" i="10"/>
  <c r="S18" i="10"/>
  <c r="R18" i="10"/>
  <c r="Q18" i="10"/>
  <c r="P18" i="10"/>
  <c r="O18" i="10"/>
  <c r="N18" i="10"/>
  <c r="M18" i="10"/>
  <c r="L18" i="10"/>
  <c r="K18" i="10"/>
  <c r="J18" i="10"/>
  <c r="I18" i="10"/>
  <c r="H18" i="10"/>
  <c r="G18" i="10"/>
  <c r="F43" i="3"/>
  <c r="N74" i="8"/>
  <c r="L74" i="8"/>
  <c r="J74" i="8"/>
  <c r="H74" i="8"/>
  <c r="N61" i="8"/>
  <c r="L61" i="8"/>
  <c r="J61" i="8"/>
  <c r="H61" i="8"/>
  <c r="M26" i="7"/>
  <c r="M26" i="5"/>
  <c r="J27" i="1" l="1"/>
  <c r="F27" i="1"/>
  <c r="F28" i="1" s="1"/>
  <c r="K26" i="7" l="1"/>
  <c r="AA23" i="10"/>
  <c r="U23" i="10"/>
  <c r="S23" i="10"/>
  <c r="O23" i="10"/>
  <c r="M23" i="10"/>
  <c r="K23" i="10"/>
  <c r="I23" i="10"/>
  <c r="G23" i="10"/>
  <c r="W22" i="10"/>
  <c r="Y22" i="10" s="1"/>
  <c r="AC22" i="10" s="1"/>
  <c r="W21" i="10"/>
  <c r="W17" i="10"/>
  <c r="W18" i="10" s="1"/>
  <c r="W13" i="10"/>
  <c r="H89" i="1"/>
  <c r="Y17" i="10" l="1"/>
  <c r="Y18" i="10" s="1"/>
  <c r="F79" i="1"/>
  <c r="F86" i="1"/>
  <c r="F84" i="1"/>
  <c r="F90" i="1"/>
  <c r="F82" i="1"/>
  <c r="F80" i="1"/>
  <c r="W23" i="10"/>
  <c r="Y13" i="10"/>
  <c r="AC17" i="10" l="1"/>
  <c r="AC18" i="10" s="1"/>
  <c r="F88" i="1"/>
  <c r="AC13" i="10"/>
  <c r="M61" i="8" l="1"/>
  <c r="I61" i="8"/>
  <c r="K61" i="8"/>
  <c r="K23" i="9"/>
  <c r="I23" i="9"/>
  <c r="G23" i="9"/>
  <c r="O22" i="9"/>
  <c r="Q22" i="9" s="1"/>
  <c r="O18" i="9"/>
  <c r="M18" i="9"/>
  <c r="K18" i="9"/>
  <c r="I18" i="9"/>
  <c r="G18" i="9"/>
  <c r="Q17" i="9"/>
  <c r="Q18" i="9" s="1"/>
  <c r="Q13" i="9"/>
  <c r="Q35" i="5"/>
  <c r="G26" i="5"/>
  <c r="G44" i="3"/>
  <c r="I44" i="3"/>
  <c r="K44" i="3"/>
  <c r="L43" i="3"/>
  <c r="J43" i="3"/>
  <c r="H43" i="3"/>
  <c r="J86" i="1" l="1"/>
  <c r="O23" i="9"/>
  <c r="O25" i="9" s="1"/>
  <c r="J88" i="1" l="1"/>
  <c r="L43" i="2" l="1"/>
  <c r="H43" i="2"/>
  <c r="H88" i="8" l="1"/>
  <c r="L88" i="8"/>
  <c r="J43" i="2" l="1"/>
  <c r="J13" i="3"/>
  <c r="F43" i="2" l="1"/>
  <c r="H91" i="1" l="1"/>
  <c r="L89" i="1"/>
  <c r="L91" i="1" s="1"/>
  <c r="L59" i="1"/>
  <c r="J59" i="1"/>
  <c r="H59" i="1"/>
  <c r="F59" i="1"/>
  <c r="L49" i="1"/>
  <c r="J49" i="1"/>
  <c r="H49" i="1"/>
  <c r="F49" i="1"/>
  <c r="L28" i="1"/>
  <c r="H28" i="1"/>
  <c r="J28" i="1"/>
  <c r="L14" i="1"/>
  <c r="H14" i="1"/>
  <c r="F14" i="1"/>
  <c r="J14" i="1"/>
  <c r="F30" i="1" l="1"/>
  <c r="F61" i="1"/>
  <c r="H30" i="1"/>
  <c r="H61" i="1"/>
  <c r="H93" i="1" s="1"/>
  <c r="L30" i="1"/>
  <c r="J61" i="1"/>
  <c r="L61" i="1"/>
  <c r="L93" i="1" s="1"/>
  <c r="J30" i="1"/>
  <c r="L13" i="3" l="1"/>
  <c r="L11" i="3"/>
  <c r="H15" i="3"/>
  <c r="H13" i="3"/>
  <c r="H10" i="3"/>
  <c r="H9" i="3"/>
  <c r="H11" i="3" s="1"/>
  <c r="H14" i="3" s="1"/>
  <c r="H17" i="3" s="1"/>
  <c r="H21" i="3" s="1"/>
  <c r="H23" i="3" s="1"/>
  <c r="J10" i="8" s="1"/>
  <c r="J25" i="8" s="1"/>
  <c r="J36" i="8" s="1"/>
  <c r="J38" i="8" s="1"/>
  <c r="L11" i="2"/>
  <c r="H11" i="2"/>
  <c r="H14" i="2" s="1"/>
  <c r="N15" i="8"/>
  <c r="J28" i="8"/>
  <c r="J22" i="8"/>
  <c r="J15" i="8"/>
  <c r="J14" i="8"/>
  <c r="L14" i="3" l="1"/>
  <c r="L17" i="3" s="1"/>
  <c r="L21" i="3" s="1"/>
  <c r="L23" i="3" s="1"/>
  <c r="H32" i="3"/>
  <c r="H17" i="2"/>
  <c r="H21" i="2" s="1"/>
  <c r="H23" i="2" s="1"/>
  <c r="H32" i="2" s="1"/>
  <c r="L14" i="2"/>
  <c r="L17" i="2" s="1"/>
  <c r="L21" i="2" s="1"/>
  <c r="L23" i="2" s="1"/>
  <c r="L32" i="2" s="1"/>
  <c r="J84" i="8"/>
  <c r="J87" i="8" s="1"/>
  <c r="J89" i="8" s="1"/>
  <c r="H44" i="3" l="1"/>
  <c r="H54" i="3" s="1"/>
  <c r="H52" i="3" s="1"/>
  <c r="N10" i="8"/>
  <c r="N25" i="8" s="1"/>
  <c r="N36" i="8" s="1"/>
  <c r="N38" i="8" s="1"/>
  <c r="L32" i="3"/>
  <c r="L44" i="3" s="1"/>
  <c r="L49" i="2"/>
  <c r="L44" i="2"/>
  <c r="L54" i="2" s="1"/>
  <c r="H56" i="2"/>
  <c r="H44" i="2"/>
  <c r="H54" i="2" s="1"/>
  <c r="N84" i="8" l="1"/>
  <c r="N87" i="8" s="1"/>
  <c r="N89" i="8" s="1"/>
  <c r="L47" i="3"/>
  <c r="L52" i="3"/>
  <c r="L54" i="3" s="1"/>
  <c r="L56" i="2"/>
  <c r="H49" i="2"/>
  <c r="L56" i="3" l="1"/>
  <c r="L49" i="3"/>
  <c r="Y32" i="5" l="1"/>
  <c r="AA32" i="5" s="1"/>
  <c r="AE35" i="5" l="1"/>
  <c r="G20" i="5"/>
  <c r="G28" i="5"/>
  <c r="Q14" i="8" l="1"/>
  <c r="Q15" i="8"/>
  <c r="Q16" i="8"/>
  <c r="Q18" i="8"/>
  <c r="Q19" i="8"/>
  <c r="Q20" i="8"/>
  <c r="Q11" i="8"/>
  <c r="AE32" i="5" l="1"/>
  <c r="AC33" i="5"/>
  <c r="AC26" i="5"/>
  <c r="AC28" i="5" s="1"/>
  <c r="AC20" i="5"/>
  <c r="AA25" i="5"/>
  <c r="Z26" i="5"/>
  <c r="Z28" i="5" s="1"/>
  <c r="X26" i="5"/>
  <c r="X28" i="5" s="1"/>
  <c r="W26" i="5"/>
  <c r="V26" i="5"/>
  <c r="V28" i="5" s="1"/>
  <c r="U26" i="5"/>
  <c r="T26" i="5"/>
  <c r="T28" i="5" s="1"/>
  <c r="S26" i="5"/>
  <c r="R26" i="5"/>
  <c r="R28" i="5" s="1"/>
  <c r="Q26" i="5"/>
  <c r="P26" i="5"/>
  <c r="P28" i="5" s="1"/>
  <c r="O26" i="5"/>
  <c r="N26" i="5"/>
  <c r="N28" i="5" s="1"/>
  <c r="L26" i="5"/>
  <c r="L28" i="5" s="1"/>
  <c r="K26" i="5"/>
  <c r="J26" i="5"/>
  <c r="J28" i="5" s="1"/>
  <c r="I26" i="5"/>
  <c r="H26" i="5"/>
  <c r="H28" i="5" s="1"/>
  <c r="AC36" i="5" l="1"/>
  <c r="AE25" i="5"/>
  <c r="Y31" i="5" l="1"/>
  <c r="Y24" i="5"/>
  <c r="AA24" i="5" s="1"/>
  <c r="AE24" i="5" s="1"/>
  <c r="Y19" i="5"/>
  <c r="AA19" i="5" s="1"/>
  <c r="AE19" i="5" s="1"/>
  <c r="O25" i="7"/>
  <c r="S25" i="7" s="1"/>
  <c r="Y26" i="5" l="1"/>
  <c r="AE26" i="5"/>
  <c r="AA26" i="5"/>
  <c r="S13" i="7" l="1"/>
  <c r="Y15" i="5"/>
  <c r="AA15" i="5" l="1"/>
  <c r="M23" i="7"/>
  <c r="K23" i="7"/>
  <c r="I23" i="7"/>
  <c r="G23" i="7"/>
  <c r="Q18" i="7"/>
  <c r="O18" i="7"/>
  <c r="M18" i="7"/>
  <c r="K18" i="7"/>
  <c r="I18" i="7"/>
  <c r="G18" i="7"/>
  <c r="S17" i="7"/>
  <c r="S18" i="7" s="1"/>
  <c r="W33" i="5"/>
  <c r="U33" i="5"/>
  <c r="S33" i="5"/>
  <c r="O33" i="5"/>
  <c r="M33" i="5"/>
  <c r="K33" i="5"/>
  <c r="I33" i="5"/>
  <c r="G33" i="5"/>
  <c r="G36" i="5" s="1"/>
  <c r="W20" i="5"/>
  <c r="W28" i="5" s="1"/>
  <c r="U20" i="5"/>
  <c r="U28" i="5" s="1"/>
  <c r="S20" i="5"/>
  <c r="S28" i="5" s="1"/>
  <c r="S36" i="5" s="1"/>
  <c r="Q20" i="5"/>
  <c r="Q28" i="5" s="1"/>
  <c r="O20" i="5"/>
  <c r="O28" i="5" s="1"/>
  <c r="M20" i="5"/>
  <c r="M28" i="5" s="1"/>
  <c r="M36" i="5" s="1"/>
  <c r="K20" i="5"/>
  <c r="K28" i="5" s="1"/>
  <c r="I20" i="5"/>
  <c r="I28" i="5" s="1"/>
  <c r="I36" i="5" s="1"/>
  <c r="W36" i="5" l="1"/>
  <c r="K36" i="5"/>
  <c r="G26" i="7"/>
  <c r="U36" i="5"/>
  <c r="O36" i="5"/>
  <c r="I26" i="7"/>
  <c r="AE15" i="5"/>
  <c r="Y20" i="5"/>
  <c r="Y28" i="5" s="1"/>
  <c r="Y33" i="5"/>
  <c r="Y36" i="5" l="1"/>
  <c r="AA20" i="5"/>
  <c r="AA28" i="5" s="1"/>
  <c r="AE20" i="5"/>
  <c r="AE28" i="5" s="1"/>
  <c r="H5" i="8" l="1"/>
  <c r="J11" i="2" l="1"/>
  <c r="F11" i="2"/>
  <c r="F14" i="2" s="1"/>
  <c r="F17" i="2" s="1"/>
  <c r="F21" i="2" s="1"/>
  <c r="F23" i="2" s="1"/>
  <c r="J14" i="2" l="1"/>
  <c r="J17" i="2" s="1"/>
  <c r="J21" i="2" s="1"/>
  <c r="J23" i="2" s="1"/>
  <c r="J28" i="3"/>
  <c r="F28" i="3"/>
  <c r="J5" i="3"/>
  <c r="J29" i="2"/>
  <c r="F29" i="2"/>
  <c r="J6" i="2"/>
  <c r="F6" i="2"/>
  <c r="A1" i="2"/>
  <c r="F32" i="2" l="1"/>
  <c r="F44" i="2" s="1"/>
  <c r="F54" i="2" s="1"/>
  <c r="J32" i="2" l="1"/>
  <c r="L5" i="8"/>
  <c r="L79" i="8" s="1"/>
  <c r="A33" i="1"/>
  <c r="F11" i="3"/>
  <c r="F14" i="3" s="1"/>
  <c r="F17" i="3" s="1"/>
  <c r="F21" i="3" s="1"/>
  <c r="F23" i="3" s="1"/>
  <c r="L6" i="8"/>
  <c r="H6" i="8"/>
  <c r="H80" i="8" s="1"/>
  <c r="J29" i="3"/>
  <c r="F29" i="3"/>
  <c r="J6" i="3"/>
  <c r="F6" i="3"/>
  <c r="J68" i="1"/>
  <c r="F68" i="1"/>
  <c r="J37" i="1"/>
  <c r="F37" i="1"/>
  <c r="J5" i="1"/>
  <c r="M84" i="8"/>
  <c r="A1" i="3"/>
  <c r="A64" i="1"/>
  <c r="J11" i="3"/>
  <c r="J14" i="3" s="1"/>
  <c r="J17" i="3" s="1"/>
  <c r="J21" i="3" s="1"/>
  <c r="J23" i="3" s="1"/>
  <c r="M21" i="9" s="1"/>
  <c r="M23" i="9" l="1"/>
  <c r="M25" i="9" s="1"/>
  <c r="Q21" i="9"/>
  <c r="J49" i="2"/>
  <c r="J44" i="2"/>
  <c r="S21" i="7"/>
  <c r="O23" i="7"/>
  <c r="O26" i="7" s="1"/>
  <c r="J32" i="3"/>
  <c r="J44" i="3" s="1"/>
  <c r="L10" i="8"/>
  <c r="L25" i="8" s="1"/>
  <c r="L36" i="8" s="1"/>
  <c r="L38" i="8" s="1"/>
  <c r="H43" i="8"/>
  <c r="L43" i="8"/>
  <c r="H79" i="8"/>
  <c r="H44" i="8"/>
  <c r="L80" i="8"/>
  <c r="L44" i="8"/>
  <c r="J87" i="1" l="1"/>
  <c r="J89" i="1" s="1"/>
  <c r="J91" i="1" s="1"/>
  <c r="Q23" i="9"/>
  <c r="Q25" i="9" s="1"/>
  <c r="L84" i="8"/>
  <c r="J56" i="2"/>
  <c r="Q23" i="7"/>
  <c r="J47" i="3"/>
  <c r="J52" i="3"/>
  <c r="L87" i="8" l="1"/>
  <c r="L89" i="8" s="1"/>
  <c r="J56" i="3"/>
  <c r="J93" i="1"/>
  <c r="Q26" i="7"/>
  <c r="S22" i="7"/>
  <c r="J54" i="3"/>
  <c r="S23" i="7"/>
  <c r="J49" i="3"/>
  <c r="S26" i="7" l="1"/>
  <c r="F32" i="3"/>
  <c r="H10" i="8"/>
  <c r="H25" i="8" s="1"/>
  <c r="H36" i="8" s="1"/>
  <c r="H38" i="8" s="1"/>
  <c r="F47" i="3" l="1"/>
  <c r="F44" i="3"/>
  <c r="H84" i="8"/>
  <c r="H87" i="8" s="1"/>
  <c r="H89" i="8" s="1"/>
  <c r="F56" i="3" l="1"/>
  <c r="Q21" i="10"/>
  <c r="F54" i="3"/>
  <c r="F52" i="3" s="1"/>
  <c r="F56" i="2"/>
  <c r="F49" i="2"/>
  <c r="AA31" i="5"/>
  <c r="F49" i="3"/>
  <c r="Q23" i="10" l="1"/>
  <c r="Y21" i="10"/>
  <c r="Q33" i="5"/>
  <c r="Q36" i="5" s="1"/>
  <c r="J54" i="2"/>
  <c r="Q25" i="10" l="1"/>
  <c r="F87" i="1" s="1"/>
  <c r="F89" i="1" s="1"/>
  <c r="F91" i="1" s="1"/>
  <c r="F93" i="1" s="1"/>
  <c r="Y23" i="10"/>
  <c r="Y25" i="10" s="1"/>
  <c r="AC21" i="10"/>
  <c r="AC23" i="10" s="1"/>
  <c r="AC25" i="10" s="1"/>
  <c r="AE31" i="5"/>
  <c r="AA33" i="5"/>
  <c r="AA36" i="5" s="1"/>
  <c r="H47" i="3" l="1"/>
  <c r="H56" i="3" s="1"/>
  <c r="AE33" i="5"/>
  <c r="AE36" i="5" s="1"/>
  <c r="H49" i="3" l="1"/>
  <c r="Q10" i="8" l="1"/>
  <c r="R10" i="8" s="1"/>
</calcChain>
</file>

<file path=xl/sharedStrings.xml><?xml version="1.0" encoding="utf-8"?>
<sst xmlns="http://schemas.openxmlformats.org/spreadsheetml/2006/main" count="483" uniqueCount="240">
  <si>
    <t>บริษัท พริมา มารีน จำกัด (มหาชน) และบริษัทย่อย</t>
  </si>
  <si>
    <t>งบแสดงฐานะการเงิน</t>
  </si>
  <si>
    <t>งบการเงินรวม</t>
  </si>
  <si>
    <t>งบการเงินเฉพาะกิจการ</t>
  </si>
  <si>
    <t>30 มิถุนายน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</si>
  <si>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</si>
  <si>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</si>
  <si>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</si>
  <si>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</si>
  <si>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</si>
  <si>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</si>
  <si>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</si>
  <si>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</si>
  <si>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สินค้าคงเหลือ</t>
  </si>
  <si>
    <t>สินทรัพย์หมุนเวียนอื่น</t>
  </si>
  <si>
    <t>รวมสินทรัพย์หมุนเวียน</t>
  </si>
  <si>
    <t>สินทรัพย์ไม่หมุนเวียน</t>
  </si>
  <si>
    <t>เงินฝากสถาบันการเงินที่มีข้อจำกัด</t>
  </si>
  <si>
    <t>ในการเบิกใช้</t>
  </si>
  <si>
    <t>เงินลงทุนในบริษัทร่วมและการร่วมค้า</t>
  </si>
  <si>
    <t>เงินลงทุนในบริษัทย่อย</t>
  </si>
  <si>
    <t>ที่ดิน อาคาร อุปกรณ์และเรือเดินทะเล</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</si>
  <si>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</si>
  <si>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</si>
  <si>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</si>
  <si>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</si>
  <si>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</si>
  <si>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</si>
  <si>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</si>
  <si>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</si>
  <si>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ส่วนของหนี้สินระยะยาวจากสถาบันการเงิน</t>
  </si>
  <si>
    <t>ที่ถึงกำหนดชำระภายในหนึ่งปี</t>
  </si>
  <si>
    <t>ส่วนของหนี้สินตามสัญญาเช่า</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</si>
  <si>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</si>
  <si>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</si>
  <si>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</si>
  <si>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</si>
  <si>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</si>
  <si>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</si>
  <si>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</si>
  <si>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</si>
  <si>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</si>
  <si>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หนี้สินอนุพันธ์</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</si>
  <si>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</si>
  <si>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</si>
  <si>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</si>
  <si>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</si>
  <si>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</si>
  <si>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</si>
  <si>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</si>
  <si>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 xml:space="preserve">(หุ้นสามัญจำนวน 2,500 ล้านหุ้น </t>
  </si>
  <si>
    <t>มูลค่า 1 บาทต่อหุ้น)</t>
  </si>
  <si>
    <t>ทุนที่ออกและชำระแล้ว</t>
  </si>
  <si>
    <t>ส่วนเกินมูลค่าหุ้นสามัญ</t>
  </si>
  <si>
    <t>ส่วนต่างจากการรวมธุรกิจ</t>
  </si>
  <si>
    <t>ภายใต้การควบคุมเดียวกัน</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</si>
  <si>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</si>
  <si>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</si>
  <si>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</si>
  <si>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</si>
  <si>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</si>
  <si>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</si>
  <si>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</si>
  <si>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</si>
  <si>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</si>
  <si>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</si>
  <si>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</si>
  <si>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</si>
  <si>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</si>
  <si>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</si>
  <si>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</si>
  <si>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</si>
  <si>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</si>
  <si>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ส่วนแบ่งกำไรจากเงินลงทุนในบริษัทร่วม</t>
  </si>
  <si>
    <t>และการร่วมค้าที่ใช้วิธีส่วนได้เสีย</t>
  </si>
  <si>
    <t>กำไรก่อนภาษีเงินได้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</si>
  <si>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</si>
  <si>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</si>
  <si>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</si>
  <si>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</si>
  <si>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</si>
  <si>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จากการแปลงค่างบการเงิน</t>
  </si>
  <si>
    <t>กระแสเงินสด - สุทธิจากภาษี</t>
  </si>
  <si>
    <t>ส่วนแบ่งกำไรเบ็ดเสร็จอื่นในบริษัทร่วม</t>
  </si>
  <si>
    <t>การแบ่งปันกำไร</t>
  </si>
  <si>
    <t>ส่วนที่เป็นของบริษัทใหญ่</t>
  </si>
  <si>
    <t>ส่วนที่เป็นของส่วนได้เสียที่ไม่มีอำนาจควบคุม</t>
  </si>
  <si>
    <t xml:space="preserve">การแบ่งปันกำไรเบ็ดเสร็จรวม </t>
  </si>
  <si>
    <t>สำหรับงวดหกเดือนสิ้นสุดวันที่</t>
  </si>
  <si>
    <t>เงินปันผลรับ</t>
  </si>
  <si>
    <t>งบแสดงการเปลี่ยนแปลงส่วนของผู้ถือหุ้น (ไม่ได้ตรวจสอบ)</t>
  </si>
  <si>
    <t>ส่วนแบ่ง</t>
  </si>
  <si>
    <t>ส่วนต่างจาก</t>
  </si>
  <si>
    <t>บริษัทร่วม</t>
  </si>
  <si>
    <t>รวม</t>
  </si>
  <si>
    <t>ส่วนเกิน</t>
  </si>
  <si>
    <t>การรวมธุรกิจ</t>
  </si>
  <si>
    <t>และการร่วมค้า</t>
  </si>
  <si>
    <t>องค์ประกอบ</t>
  </si>
  <si>
    <t>รวมส่วนของ</t>
  </si>
  <si>
    <t>ส่วนได้เสีย</t>
  </si>
  <si>
    <t>ที่ออกและ</t>
  </si>
  <si>
    <t>มูลค่าหุ้น</t>
  </si>
  <si>
    <t>ภายใต้การ</t>
  </si>
  <si>
    <t>ทุนสำรอง</t>
  </si>
  <si>
    <t>ยังไม่ได้</t>
  </si>
  <si>
    <t>แปลงค่า</t>
  </si>
  <si>
    <t>ที่ใช้วิธี</t>
  </si>
  <si>
    <t>อื่นของส่วน</t>
  </si>
  <si>
    <t>ผู้ถือหุ้นของ</t>
  </si>
  <si>
    <t>ที่ไม่มีอำนาจ</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</si>
  <si>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</si>
  <si>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</si>
  <si>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</si>
  <si>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</si>
  <si>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</si>
  <si>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</si>
  <si>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</si>
  <si>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</si>
  <si>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</si>
  <si>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</si>
  <si>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</si>
  <si>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</si>
  <si>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</si>
  <si>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</si>
  <si>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</si>
  <si>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</si>
  <si>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</si>
  <si>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</si>
  <si>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</si>
  <si>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การจัดสรรส่วนทุนให้ผู้ถือหุ้น</t>
  </si>
  <si>
    <t xml:space="preserve">   </t>
  </si>
  <si>
    <t>รวมการจัดสรรส่วนทุนให้ผู้ถือหุ้น</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</si>
  <si>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</si>
  <si>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</si>
  <si>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</si>
  <si>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</si>
  <si>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 xml:space="preserve"> ที่ใช้วิธีส่วนได้เสีย (สุทธิจากภาษี)</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</si>
  <si>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</si>
  <si>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</si>
  <si>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</si>
  <si>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</si>
  <si>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</si>
  <si>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 xml:space="preserve">กระแสเงินสดสุทธิได้มาจากกิจกรรมดำเนินงาน </t>
  </si>
  <si>
    <t>กระแสเงินสดจากกิจกรรมลงทุน</t>
  </si>
  <si>
    <t>เงินสดจ่ายเพื่อซ่อมเรือครั้งใหญ่และซื้อเรือเดินทะเล</t>
  </si>
  <si>
    <t>อุปกรณ์และส่วนปรับปรุงอาคาร</t>
  </si>
  <si>
    <t>กระแสเงินสดจากกิจกรรมจัดหาเงิน</t>
  </si>
  <si>
    <t>เงินสดจ่ายชำระเงินกู้ยืมระยะสั้นจากสถาบันการเงิน</t>
  </si>
  <si>
    <t>เงินสดรับจากเงินกู้ยืมระยะยาวจากสถาบันการเงิน</t>
  </si>
  <si>
    <t>เงินสดจ่ายชำระหนี้สินตามสัญญาเช่า</t>
  </si>
  <si>
    <t>เงินปันผลจ่ายให้ส่วนได้เสียที่ไม่มีอำนาจควบคุม</t>
  </si>
  <si>
    <t>ดอกเบี้ยจ่าย</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</si>
  <si>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</si>
  <si>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</si>
  <si>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</si>
  <si>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</si>
  <si>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เงินสดและรายการเทียบเท่าเงินสด ณ 30 มิถุนายน</t>
  </si>
  <si>
    <t>รายการที่ไม่ใช่เงินสด</t>
  </si>
  <si>
    <t>เจ้าหนี้จากการซื้ออุปกรณ์และเรือเดินทะเล</t>
  </si>
  <si>
    <t xml:space="preserve">การเพิ่มขึ้นของสินทรัพย์สิทธิการใช้ </t>
  </si>
  <si>
    <t>สำหรับงวดหกเดือนสิ้นสุดวันที่ 30 มิถุนายน 2564</t>
  </si>
  <si>
    <t>ยอดคงเหลือ ณ วันที่ 1 มกราคม 2564</t>
  </si>
  <si>
    <t>ยอดคงเหลือ ณ วันที่ 30 มิถุนายน 2564</t>
  </si>
  <si>
    <t>จัดสรรเป็นทุนสำรองตามกฎหมาย</t>
  </si>
  <si>
    <t>สำรอง</t>
  </si>
  <si>
    <t>การ</t>
  </si>
  <si>
    <t>การป้องกัน</t>
  </si>
  <si>
    <t>การเปลี่ยนแปลงส่วนได้เสียของ</t>
  </si>
  <si>
    <t>บริษัทใหญ่ในบริษัทย่อย</t>
  </si>
  <si>
    <t>โอนไปกำไรสะสม</t>
  </si>
  <si>
    <t>การเปลี่ยนแปลงส่วนได้เสียในบริษัทย่อย</t>
  </si>
  <si>
    <t>โดยอำนาจควบคุมไม่เปลี่ยนแปลง</t>
  </si>
  <si>
    <t>รวมการเปลี่ยนแปลงในส่วนได้เสียในบริษัทย่อย</t>
  </si>
  <si>
    <t>2564</t>
  </si>
  <si>
    <t>ขาดทุนจากอัตราแลกเปลี่ยนสุทธิ</t>
  </si>
  <si>
    <t>ค่าใช้จ่ายภาษีเงินได้</t>
  </si>
  <si>
    <t>ซื้อธุรกิจ</t>
  </si>
  <si>
    <t>ขาดทุนจากอัตราแลกเปลี่ยนที่ยังไม่เกิดขึ้น</t>
  </si>
  <si>
    <t>ในบริษัทย่อยที่ไม่ได้มีผลทำให้สูญเสียการควบคุม</t>
  </si>
  <si>
    <t>เงินสดจ่ายสุทธิเพื่อซื้อธุรกิจ</t>
  </si>
  <si>
    <t>กำไรขาดทุนเบ็ดเสร็จอื่นสำหรับงวด - สุทธิจากภาษี</t>
  </si>
  <si>
    <t>กำไรขาดทุนเบ็ดเสร็จรวมสำหรับงวด</t>
  </si>
  <si>
    <t xml:space="preserve">   กำไรขาดทุนเบ็ดเสร็จอื่น</t>
  </si>
  <si>
    <t>รวมกำไรขาดทุนเบ็ดเสร็จสำหรับงวด</t>
  </si>
  <si>
    <t>รวมรายการกับผู้เป็นเจ้าของที่บันทึกโดยตรงเข้าส่วนของผู้ถือหุ้น</t>
  </si>
  <si>
    <t>กำไรขาดทุน</t>
  </si>
  <si>
    <t>การได้มาซึ่งส่วนได้เสียที่ไม่มีอำนาจควบคุม</t>
  </si>
  <si>
    <t>กระแส</t>
  </si>
  <si>
    <t>เงินสด</t>
  </si>
  <si>
    <t>เงินสดรับชำระคืนจากเงินให้กู้ยืมระยะยาวแก่กิจการที่เกี่ยวข้องกัน</t>
  </si>
  <si>
    <t>รายได้ดอกเบี้ย</t>
  </si>
  <si>
    <t>รายได้เงินปันผล</t>
  </si>
  <si>
    <t>เงินปันผลจ่ายให้ผู้ถือหุ้นของบริษัท</t>
  </si>
  <si>
    <t>สำรองการป้องกัน</t>
  </si>
  <si>
    <t>ส่วนต่างจากการ</t>
  </si>
  <si>
    <t>รวมธุรกิจภายใต้</t>
  </si>
  <si>
    <t>การควบคุมเดียวกัน</t>
  </si>
  <si>
    <t>เงินให้กู้ยืมระยะยาวแก่กิจการที่เกี่ยวข้องกัน</t>
  </si>
  <si>
    <t>เงินสดจ่ายเพื่อซื้อเงินลงทุนในบริษัทย่อย</t>
  </si>
  <si>
    <t>สำหรับงวดหกเดือนสิ้นสุดวันที่ 30 มิถุนายน 2565</t>
  </si>
  <si>
    <t>ยอดคงเหลือ ณ วันที่ 1 มกราคม 2565</t>
  </si>
  <si>
    <t>ยอดคงเหลือ ณ วันที่ 30 มิถุนายน 2565</t>
  </si>
  <si>
    <t>2565</t>
  </si>
  <si>
    <t>สินทรัพย์สิทธิการใช้</t>
  </si>
  <si>
    <t>สินทรัพย์ไม่มีตัวตนอื่น</t>
  </si>
  <si>
    <t>เงินกู้ยืมระยะยาวจากกิจการที่เกี่ยวข้องกัน</t>
  </si>
  <si>
    <t>ผลขาดทุนจากการด้อยค่าที่รับรู้ในกำไรหรือขาดทุน</t>
  </si>
  <si>
    <t>เงินสดจ่ายเพื่อลงทุนในบริษัทย่อย</t>
  </si>
  <si>
    <t>ผลต่างของอัตราแลกเปลี่ยน</t>
  </si>
  <si>
    <t>ผลกำไรจากการป้องกันความเสี่ยง</t>
  </si>
  <si>
    <t>และการร่วมค้าตามวิธีส่วนได้เสีย</t>
  </si>
  <si>
    <t>เบ็ดเสร็จอื่นของ</t>
  </si>
  <si>
    <t>เงินปันผล</t>
  </si>
  <si>
    <t>ภาษีเงินได้</t>
  </si>
  <si>
    <t>กลับรายการสิ่งตอบแทนที่คาดว่าจะต้องจ่าย</t>
  </si>
  <si>
    <t>จากการซื้อธุรกิจ</t>
  </si>
  <si>
    <t>ส่วนแบ่งกำไรของบริษัทร่วม และการร่วมค้า</t>
  </si>
  <si>
    <t>ภาษีเงินได้จ่ายออก</t>
  </si>
  <si>
    <t>เงินสดจากเงินฝากสถาบันการเงินที่มีข้อจำกัด</t>
  </si>
  <si>
    <t>ในการเบิกใช้ (เพิ่มขึ้น) ลดลง</t>
  </si>
  <si>
    <t>เงินสดและรายการเทียบเท่าเงินสด (ลดลง) เพิ่มขึ้นสุทธิ</t>
  </si>
  <si>
    <t>2, 6</t>
  </si>
  <si>
    <t>2, 8</t>
  </si>
  <si>
    <t>ขาดทุน (กำไร) จากการจำหน่ายอุปกรณ์และเรือเดินทะเล</t>
  </si>
  <si>
    <t>เงินสดจ่ายเพื่อซื้อสินทรัพย์ไม่มีตัวตนอื่น</t>
  </si>
  <si>
    <t>เงินสดจ่ายเพื่อการเปลี่ยนแปลงส่วนได้เสียในความเป็นเจ้าของ</t>
  </si>
  <si>
    <t>เงินสดจ่ายเพื่อชำระเงินกู้ยืมระยะยาวจากสถาบันการเงิน</t>
  </si>
  <si>
    <t>เงินสดจ่ายเพื่อชำระเงินกู้ยืมระยะยาวอื่น</t>
  </si>
  <si>
    <t>กระแสเงินสดสุทธิ (ใช้ไปใน) ได้มาจากกิจกรรมลงทุน</t>
  </si>
  <si>
    <t>กระแสเงินสดสุทธิ (ใช้ไปใน) ได้มาจากกิจกรรมจัดหาเงิน</t>
  </si>
  <si>
    <t>กำไร (ขาดทุน) ก่อนภาษีเงินได้</t>
  </si>
  <si>
    <t>กำไร (ขาดทุน) สำหรับงวด</t>
  </si>
  <si>
    <t>กำไร (ขาดทุน) เบ็ดเสร็จรวมสำหรับงวด</t>
  </si>
  <si>
    <t>การแบ่งปันกำไร (ขาดทุน)</t>
  </si>
  <si>
    <t>การแบ่งปันกำไร (ขาดทุน) เบ็ดเสร็จรวม</t>
  </si>
  <si>
    <r>
      <t xml:space="preserve">กำไรต่อหุ้น </t>
    </r>
    <r>
      <rPr>
        <b/>
        <i/>
        <sz val="15"/>
        <rFont val="Angsana New"/>
        <family val="1"/>
      </rPr>
      <t>(บาท)</t>
    </r>
  </si>
  <si>
    <t>เงินปันผลให้ผู้ถือหุ้นของบริษัท</t>
  </si>
  <si>
    <t>เงินสดรับจากการขายที่ดิน อาคาร อุปกรณ์และเรือเดินทะเล</t>
  </si>
  <si>
    <r>
      <t xml:space="preserve">กำไร (ขาดทุน) ต่อหุ้น </t>
    </r>
    <r>
      <rPr>
        <b/>
        <i/>
        <sz val="15"/>
        <rFont val="Angsana New"/>
        <family val="1"/>
      </rPr>
      <t>(บาท)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</si>
</sst>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 numFmtId="170" formatCode="_-* #,##0_-;\-* #,##0_-;_-* &quot;-&quot;??_-;_-@_-"/>
  </numFmts>
  <fonts count="23"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b/>
      <i/>
      <sz val="16"/>
      <name val="Angsana New"/>
      <family val="1"/>
    </font>
    <font>
      <sz val="10"/>
      <name val="Times New Roman"/>
      <family val="1"/>
      <charset val="222"/>
    </font>
    <font>
      <sz val="10"/>
      <name val="Angsana New"/>
      <family val="1"/>
    </font>
    <font>
      <sz val="15"/>
      <color theme="1"/>
      <name val="Angsana New"/>
      <family val="1"/>
    </font>
    <font>
      <i/>
      <sz val="15"/>
      <color theme="1"/>
      <name val="Angsana New"/>
      <family val="1"/>
    </font>
    <font>
      <b/>
      <sz val="16"/>
      <color theme="1"/>
      <name val="Angsana New"/>
      <family val="1"/>
    </font>
    <font>
      <sz val="16"/>
      <color theme="1"/>
      <name val="Angsana New"/>
      <family val="1"/>
    </font>
    <font>
      <i/>
      <sz val="16"/>
      <color theme="1"/>
      <name val="Angsana New"/>
      <family val="1"/>
    </font>
    <font>
      <b/>
      <u/>
      <sz val="16"/>
      <color theme="1"/>
      <name val="Angsana New"/>
      <family val="1"/>
    </font>
    <font>
      <b/>
      <sz val="15"/>
      <color theme="1"/>
      <name val="Angsana New"/>
      <family val="1"/>
    </font>
    <font>
      <b/>
      <i/>
      <sz val="15"/>
      <color theme="1"/>
      <name val="Angsana New"/>
      <family val="1"/>
    </font>
    <font>
      <b/>
      <u/>
      <sz val="15"/>
      <color theme="1"/>
      <name val="Angsana New"/>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3">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2"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cellStyleXfs>
  <cellXfs count="309">
    <xf numFmtId="0" fontId="0" fillId="0" borderId="0" xfId="0"/>
    <xf numFmtId="166" fontId="4" fillId="0" borderId="0" xfId="0" applyNumberFormat="1" applyFont="1" applyFill="1" applyAlignment="1">
      <alignment horizontal="righ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Continuous" vertical="center"/>
    </xf>
    <xf numFmtId="165" fontId="4" fillId="0" borderId="0" xfId="0" applyNumberFormat="1" applyFont="1" applyFill="1" applyBorder="1" applyAlignment="1">
      <alignment horizontal="right" vertical="center"/>
    </xf>
    <xf numFmtId="0" fontId="5" fillId="0" borderId="0" xfId="0" applyFont="1" applyFill="1" applyAlignment="1">
      <alignment vertical="center"/>
    </xf>
    <xf numFmtId="166" fontId="5" fillId="0" borderId="0" xfId="0" applyNumberFormat="1" applyFont="1" applyFill="1" applyBorder="1" applyAlignment="1">
      <alignment horizontal="right" vertical="center"/>
    </xf>
    <xf numFmtId="0" fontId="5" fillId="0" borderId="0" xfId="0" applyFont="1" applyFill="1" applyBorder="1" applyAlignment="1">
      <alignment horizontal="center"/>
    </xf>
    <xf numFmtId="165" fontId="11" fillId="0" borderId="0" xfId="0" applyNumberFormat="1" applyFont="1" applyFill="1" applyAlignment="1">
      <alignment vertical="center"/>
    </xf>
    <xf numFmtId="0" fontId="8" fillId="0" borderId="0" xfId="0" applyFont="1" applyFill="1" applyBorder="1" applyAlignment="1">
      <alignment horizontal="centerContinuous" vertical="center"/>
    </xf>
    <xf numFmtId="166" fontId="5" fillId="0" borderId="0" xfId="0" applyNumberFormat="1" applyFont="1" applyFill="1" applyAlignment="1">
      <alignment horizontal="center"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166" fontId="5" fillId="0" borderId="0" xfId="0" applyNumberFormat="1" applyFont="1" applyFill="1" applyBorder="1" applyAlignment="1">
      <alignment horizontal="center" vertical="center"/>
    </xf>
    <xf numFmtId="0" fontId="5" fillId="0" borderId="0" xfId="0" applyFont="1" applyFill="1" applyAlignment="1">
      <alignment vertical="top"/>
    </xf>
    <xf numFmtId="0" fontId="5" fillId="0" borderId="0" xfId="0" applyFont="1" applyFill="1" applyAlignment="1">
      <alignment horizontal="left" vertical="center"/>
    </xf>
    <xf numFmtId="0" fontId="4" fillId="0" borderId="0" xfId="0" applyFont="1" applyFill="1" applyAlignment="1">
      <alignment horizontal="left" vertical="center"/>
    </xf>
    <xf numFmtId="165"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5" fillId="0" borderId="0" xfId="0" applyNumberFormat="1" applyFont="1" applyFill="1" applyAlignment="1">
      <alignment vertical="center"/>
    </xf>
    <xf numFmtId="0" fontId="5"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166" fontId="4" fillId="0" borderId="0" xfId="0" applyNumberFormat="1" applyFont="1" applyFill="1" applyAlignment="1">
      <alignment horizontal="center" vertical="center"/>
    </xf>
    <xf numFmtId="0" fontId="5" fillId="0" borderId="0" xfId="0" applyNumberFormat="1" applyFont="1" applyFill="1" applyAlignment="1">
      <alignment horizontal="left" vertical="center" wrapText="1"/>
    </xf>
    <xf numFmtId="0" fontId="5" fillId="0" borderId="0" xfId="0" applyNumberFormat="1" applyFont="1" applyFill="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Alignment="1">
      <alignment horizontal="left" vertical="center"/>
    </xf>
    <xf numFmtId="0" fontId="5" fillId="0" borderId="0" xfId="0" quotePrefix="1" applyNumberFormat="1" applyFont="1" applyFill="1" applyAlignment="1">
      <alignment horizontal="left" vertical="center"/>
    </xf>
    <xf numFmtId="0" fontId="8"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xf>
    <xf numFmtId="0" fontId="8" fillId="0" borderId="0" xfId="0" applyNumberFormat="1" applyFont="1" applyFill="1" applyAlignment="1">
      <alignment vertical="center"/>
    </xf>
    <xf numFmtId="0" fontId="4" fillId="0" borderId="0" xfId="0" applyNumberFormat="1" applyFont="1" applyFill="1" applyAlignment="1">
      <alignment horizontal="center" vertical="center"/>
    </xf>
    <xf numFmtId="0" fontId="8" fillId="0" borderId="0" xfId="0" applyNumberFormat="1" applyFont="1" applyFill="1" applyAlignment="1">
      <alignment horizontal="center" vertical="center"/>
    </xf>
    <xf numFmtId="0" fontId="9"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166" fontId="7" fillId="0" borderId="0" xfId="0" applyNumberFormat="1" applyFont="1" applyFill="1" applyBorder="1" applyAlignment="1">
      <alignment horizontal="left" vertical="center"/>
    </xf>
    <xf numFmtId="0" fontId="6" fillId="0" borderId="0" xfId="0" applyFont="1" applyFill="1" applyAlignment="1">
      <alignment horizontal="left" vertical="top"/>
    </xf>
    <xf numFmtId="0" fontId="5" fillId="0" borderId="0" xfId="0" applyFont="1" applyFill="1" applyAlignment="1">
      <alignment horizontal="left" vertical="top"/>
    </xf>
    <xf numFmtId="0" fontId="5" fillId="0" borderId="0" xfId="0" applyFont="1" applyFill="1" applyBorder="1" applyAlignment="1">
      <alignment horizontal="center" vertical="top"/>
    </xf>
    <xf numFmtId="0" fontId="5" fillId="0" borderId="0" xfId="0" applyFont="1" applyFill="1" applyAlignment="1">
      <alignment horizontal="center" vertical="top"/>
    </xf>
    <xf numFmtId="166" fontId="4" fillId="0" borderId="0" xfId="0" applyNumberFormat="1" applyFont="1" applyFill="1" applyBorder="1" applyAlignment="1">
      <alignment vertical="center"/>
    </xf>
    <xf numFmtId="166" fontId="5" fillId="0" borderId="0" xfId="5" quotePrefix="1" applyNumberFormat="1" applyFont="1" applyFill="1" applyBorder="1" applyAlignment="1">
      <alignment horizontal="center" vertical="center"/>
    </xf>
    <xf numFmtId="166" fontId="5" fillId="0" borderId="0" xfId="5" applyNumberFormat="1" applyFont="1" applyFill="1" applyBorder="1" applyAlignment="1">
      <alignment horizontal="center" vertical="center"/>
    </xf>
    <xf numFmtId="0" fontId="4" fillId="0" borderId="0" xfId="0" applyFont="1" applyFill="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Fill="1" applyAlignment="1">
      <alignment horizontal="left" vertical="top"/>
    </xf>
    <xf numFmtId="0" fontId="5" fillId="0" borderId="0" xfId="0" applyFont="1" applyFill="1" applyAlignment="1">
      <alignment vertical="top" wrapText="1"/>
    </xf>
    <xf numFmtId="0" fontId="4" fillId="0" borderId="0" xfId="0" applyNumberFormat="1" applyFont="1" applyFill="1" applyBorder="1" applyAlignment="1">
      <alignment horizontal="center" vertical="center" wrapText="1"/>
    </xf>
    <xf numFmtId="166" fontId="4" fillId="0" borderId="0" xfId="0" applyNumberFormat="1" applyFont="1" applyFill="1" applyAlignment="1">
      <alignment vertical="center"/>
    </xf>
    <xf numFmtId="0" fontId="10" fillId="0" borderId="0" xfId="0" applyNumberFormat="1" applyFont="1" applyFill="1" applyAlignment="1">
      <alignment horizontal="center" vertical="center"/>
    </xf>
    <xf numFmtId="0" fontId="4" fillId="0" borderId="0" xfId="0" applyNumberFormat="1" applyFont="1" applyFill="1" applyAlignment="1">
      <alignment vertical="center"/>
    </xf>
    <xf numFmtId="0" fontId="10" fillId="0" borderId="0" xfId="0" applyNumberFormat="1" applyFont="1" applyFill="1" applyAlignment="1">
      <alignment vertical="center"/>
    </xf>
    <xf numFmtId="0" fontId="4" fillId="0" borderId="0" xfId="0" quotePrefix="1" applyNumberFormat="1" applyFont="1" applyFill="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0" fontId="4" fillId="0" borderId="0" xfId="0" applyFont="1" applyFill="1" applyAlignment="1">
      <alignment vertical="center"/>
    </xf>
    <xf numFmtId="0" fontId="10" fillId="0" borderId="0" xfId="0" applyFont="1" applyFill="1" applyAlignment="1">
      <alignment horizontal="left" vertical="center"/>
    </xf>
    <xf numFmtId="43" fontId="4" fillId="0" borderId="0" xfId="1" applyFont="1" applyFill="1" applyAlignment="1">
      <alignment vertical="center"/>
    </xf>
    <xf numFmtId="168" fontId="4" fillId="0" borderId="1" xfId="1" applyNumberFormat="1" applyFont="1" applyFill="1" applyBorder="1" applyAlignment="1">
      <alignment horizontal="right" vertical="top"/>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8" fontId="5" fillId="0" borderId="0" xfId="1" applyNumberFormat="1" applyFont="1" applyFill="1" applyBorder="1" applyAlignment="1">
      <alignment horizontal="center" vertical="center"/>
    </xf>
    <xf numFmtId="0" fontId="5" fillId="0" borderId="0" xfId="0" applyFont="1" applyFill="1" applyBorder="1" applyAlignment="1"/>
    <xf numFmtId="165" fontId="4"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left" vertical="center"/>
    </xf>
    <xf numFmtId="168" fontId="5" fillId="0" borderId="1" xfId="1" applyNumberFormat="1" applyFont="1" applyFill="1" applyBorder="1" applyAlignment="1">
      <alignment horizontal="right" vertical="top"/>
    </xf>
    <xf numFmtId="166" fontId="7" fillId="0" borderId="0" xfId="0" applyNumberFormat="1" applyFont="1" applyFill="1" applyBorder="1" applyAlignment="1">
      <alignment horizontal="center" vertical="center"/>
    </xf>
    <xf numFmtId="166" fontId="7" fillId="0" borderId="0" xfId="0" applyNumberFormat="1" applyFont="1" applyFill="1" applyAlignment="1">
      <alignment horizontal="center" vertical="center"/>
    </xf>
    <xf numFmtId="168" fontId="5" fillId="0" borderId="0" xfId="1" applyNumberFormat="1" applyFont="1" applyFill="1" applyAlignment="1">
      <alignment horizontal="right" vertical="top"/>
    </xf>
    <xf numFmtId="168" fontId="5" fillId="0" borderId="0" xfId="0" applyNumberFormat="1" applyFont="1" applyFill="1" applyAlignment="1">
      <alignment vertical="center"/>
    </xf>
    <xf numFmtId="168" fontId="7" fillId="0" borderId="0" xfId="1" applyNumberFormat="1" applyFont="1" applyFill="1" applyAlignment="1">
      <alignment vertical="center"/>
    </xf>
    <xf numFmtId="168" fontId="5" fillId="0" borderId="0" xfId="1" applyNumberFormat="1" applyFont="1" applyFill="1" applyBorder="1" applyAlignment="1">
      <alignment vertical="top"/>
    </xf>
    <xf numFmtId="0" fontId="8" fillId="0" borderId="0" xfId="0" applyFont="1" applyFill="1" applyAlignment="1">
      <alignment vertical="center"/>
    </xf>
    <xf numFmtId="168" fontId="4" fillId="0" borderId="4" xfId="1" applyNumberFormat="1" applyFont="1" applyFill="1" applyBorder="1" applyAlignment="1">
      <alignment vertical="center"/>
    </xf>
    <xf numFmtId="0" fontId="5" fillId="0" borderId="1" xfId="0" applyFont="1" applyFill="1" applyBorder="1" applyAlignment="1">
      <alignment horizontal="center" vertical="top"/>
    </xf>
    <xf numFmtId="0" fontId="8" fillId="0" borderId="0" xfId="0" applyFont="1" applyFill="1" applyAlignment="1">
      <alignment horizontal="center" vertical="center"/>
    </xf>
    <xf numFmtId="0" fontId="4" fillId="0" borderId="0" xfId="0" applyFont="1" applyAlignment="1">
      <alignment horizontal="left" vertical="top"/>
    </xf>
    <xf numFmtId="0" fontId="5" fillId="0" borderId="0" xfId="0" quotePrefix="1" applyFont="1" applyAlignment="1">
      <alignment horizontal="left" vertical="center"/>
    </xf>
    <xf numFmtId="0" fontId="5" fillId="0" borderId="0" xfId="0" applyFont="1" applyAlignment="1">
      <alignment horizontal="left" vertical="center"/>
    </xf>
    <xf numFmtId="0" fontId="10" fillId="0" borderId="0" xfId="0" applyFont="1" applyAlignment="1">
      <alignment horizontal="left" vertical="top"/>
    </xf>
    <xf numFmtId="0" fontId="5" fillId="0" borderId="0" xfId="0" applyFont="1" applyAlignment="1">
      <alignment vertical="center"/>
    </xf>
    <xf numFmtId="0" fontId="4" fillId="0" borderId="0" xfId="0" applyFont="1" applyAlignment="1">
      <alignment horizontal="left" vertical="center"/>
    </xf>
    <xf numFmtId="166" fontId="5" fillId="0" borderId="0" xfId="0" applyNumberFormat="1" applyFont="1" applyAlignment="1">
      <alignment vertical="center"/>
    </xf>
    <xf numFmtId="0" fontId="4" fillId="0" borderId="0" xfId="0" applyFont="1" applyAlignment="1">
      <alignment vertical="center"/>
    </xf>
    <xf numFmtId="43" fontId="3" fillId="0" borderId="0" xfId="1" applyFont="1" applyFill="1" applyBorder="1" applyAlignment="1">
      <alignment vertical="center"/>
    </xf>
    <xf numFmtId="165" fontId="3" fillId="0" borderId="0" xfId="0" applyNumberFormat="1" applyFont="1" applyFill="1" applyBorder="1" applyAlignment="1">
      <alignment vertical="center"/>
    </xf>
    <xf numFmtId="168" fontId="3" fillId="0" borderId="0" xfId="1" applyNumberFormat="1" applyFont="1" applyFill="1" applyBorder="1" applyAlignment="1">
      <alignment vertical="center"/>
    </xf>
    <xf numFmtId="0" fontId="5" fillId="0" borderId="0" xfId="0" applyFont="1" applyAlignment="1">
      <alignment horizontal="center" vertical="top"/>
    </xf>
    <xf numFmtId="0" fontId="5" fillId="0" borderId="0" xfId="0" applyFont="1" applyAlignment="1">
      <alignment vertical="top"/>
    </xf>
    <xf numFmtId="166" fontId="5" fillId="0" borderId="0" xfId="0" applyNumberFormat="1" applyFont="1" applyAlignment="1">
      <alignment horizontal="center" vertical="center"/>
    </xf>
    <xf numFmtId="166" fontId="4" fillId="0" borderId="0" xfId="0" applyNumberFormat="1" applyFont="1" applyAlignment="1">
      <alignment vertical="center"/>
    </xf>
    <xf numFmtId="166" fontId="4" fillId="0" borderId="0" xfId="0" applyNumberFormat="1" applyFont="1" applyAlignment="1">
      <alignment horizontal="center" vertical="center"/>
    </xf>
    <xf numFmtId="0" fontId="8" fillId="0" borderId="0" xfId="0" applyFont="1" applyAlignment="1">
      <alignment horizontal="center" vertical="top"/>
    </xf>
    <xf numFmtId="0" fontId="4" fillId="0" borderId="0" xfId="0" applyFont="1" applyAlignment="1">
      <alignment horizontal="center" vertical="top"/>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165" fontId="4" fillId="0" borderId="0" xfId="0" applyNumberFormat="1" applyFont="1" applyFill="1" applyAlignment="1">
      <alignment vertical="center"/>
    </xf>
    <xf numFmtId="166" fontId="5" fillId="0" borderId="0" xfId="0" applyNumberFormat="1" applyFont="1" applyFill="1" applyAlignment="1">
      <alignment vertical="center"/>
    </xf>
    <xf numFmtId="165" fontId="5" fillId="0" borderId="0" xfId="0" applyNumberFormat="1" applyFont="1" applyFill="1" applyAlignment="1">
      <alignment vertical="center"/>
    </xf>
    <xf numFmtId="165" fontId="4" fillId="0" borderId="0" xfId="0" applyNumberFormat="1" applyFont="1" applyFill="1" applyBorder="1" applyAlignment="1">
      <alignment vertical="center"/>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xf numFmtId="43" fontId="5" fillId="0" borderId="0" xfId="1" applyFont="1" applyFill="1" applyAlignment="1">
      <alignment vertical="center"/>
    </xf>
    <xf numFmtId="165" fontId="6" fillId="0" borderId="0" xfId="0" applyNumberFormat="1" applyFont="1" applyFill="1" applyAlignment="1">
      <alignment vertical="center"/>
    </xf>
    <xf numFmtId="166" fontId="7" fillId="0" borderId="0" xfId="0" applyNumberFormat="1" applyFont="1" applyFill="1" applyAlignment="1">
      <alignment vertical="center"/>
    </xf>
    <xf numFmtId="165" fontId="7" fillId="0" borderId="0" xfId="0" applyNumberFormat="1" applyFont="1" applyFill="1" applyAlignment="1">
      <alignment vertical="center"/>
    </xf>
    <xf numFmtId="165" fontId="9"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165" fontId="8" fillId="0" borderId="0" xfId="0" applyNumberFormat="1" applyFont="1" applyFill="1" applyBorder="1" applyAlignment="1">
      <alignment horizontal="center" vertical="center"/>
    </xf>
    <xf numFmtId="165" fontId="10" fillId="0" borderId="0" xfId="0" applyNumberFormat="1" applyFont="1" applyFill="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5" fontId="6" fillId="0" borderId="0" xfId="0" applyNumberFormat="1" applyFont="1" applyFill="1" applyBorder="1" applyAlignment="1">
      <alignment vertical="center"/>
    </xf>
    <xf numFmtId="165" fontId="9" fillId="0" borderId="0" xfId="0" applyNumberFormat="1" applyFont="1" applyFill="1" applyBorder="1" applyAlignment="1">
      <alignment horizontal="center" vertical="center"/>
    </xf>
    <xf numFmtId="166" fontId="4" fillId="0" borderId="0" xfId="0" applyNumberFormat="1" applyFont="1" applyFill="1" applyBorder="1" applyAlignment="1">
      <alignment vertical="center" wrapText="1"/>
    </xf>
    <xf numFmtId="166" fontId="4" fillId="0" borderId="0" xfId="0" applyNumberFormat="1" applyFont="1" applyFill="1" applyBorder="1" applyAlignment="1">
      <alignment horizontal="right" vertical="center"/>
    </xf>
    <xf numFmtId="167" fontId="5" fillId="0" borderId="0" xfId="0" applyNumberFormat="1" applyFont="1" applyFill="1" applyAlignment="1">
      <alignment vertical="center"/>
    </xf>
    <xf numFmtId="165" fontId="7" fillId="0" borderId="0" xfId="0" applyNumberFormat="1" applyFont="1" applyFill="1" applyAlignment="1">
      <alignment horizontal="center" vertical="center"/>
    </xf>
    <xf numFmtId="0" fontId="6" fillId="0" borderId="0" xfId="0" applyFont="1" applyFill="1" applyAlignment="1">
      <alignment vertical="center"/>
    </xf>
    <xf numFmtId="165" fontId="7" fillId="0" borderId="0" xfId="0" applyNumberFormat="1" applyFont="1" applyFill="1" applyBorder="1" applyAlignment="1">
      <alignment horizontal="center"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165" fontId="4" fillId="0" borderId="0" xfId="0" quotePrefix="1" applyNumberFormat="1" applyFont="1" applyFill="1" applyAlignment="1">
      <alignment vertical="center"/>
    </xf>
    <xf numFmtId="0" fontId="4" fillId="0" borderId="0" xfId="0" applyFont="1" applyFill="1"/>
    <xf numFmtId="165" fontId="5" fillId="0" borderId="0" xfId="0" applyNumberFormat="1" applyFont="1" applyFill="1" applyAlignment="1">
      <alignment horizontal="center" vertical="center"/>
    </xf>
    <xf numFmtId="165" fontId="5" fillId="0" borderId="0" xfId="0" applyNumberFormat="1" applyFont="1" applyFill="1" applyBorder="1" applyAlignment="1">
      <alignment horizontal="center" vertical="center"/>
    </xf>
    <xf numFmtId="165" fontId="10" fillId="0" borderId="0" xfId="0" applyNumberFormat="1" applyFont="1" applyFill="1" applyBorder="1" applyAlignment="1">
      <alignment horizontal="center" vertical="center"/>
    </xf>
    <xf numFmtId="167" fontId="5" fillId="0" borderId="0" xfId="0" applyNumberFormat="1" applyFont="1" applyFill="1" applyBorder="1" applyAlignment="1">
      <alignment vertical="center"/>
    </xf>
    <xf numFmtId="43" fontId="5" fillId="0" borderId="0" xfId="1" applyFont="1" applyFill="1" applyBorder="1" applyAlignment="1">
      <alignment horizontal="right" vertical="center"/>
    </xf>
    <xf numFmtId="167" fontId="5" fillId="0" borderId="0" xfId="0" applyNumberFormat="1" applyFont="1" applyFill="1" applyBorder="1" applyAlignment="1">
      <alignment horizontal="right" vertical="center"/>
    </xf>
    <xf numFmtId="168" fontId="4" fillId="0" borderId="3" xfId="1" applyNumberFormat="1" applyFont="1" applyFill="1" applyBorder="1" applyAlignment="1">
      <alignment vertical="center"/>
    </xf>
    <xf numFmtId="43" fontId="4" fillId="0" borderId="2" xfId="1" applyNumberFormat="1" applyFont="1" applyFill="1" applyBorder="1" applyAlignment="1">
      <alignment vertical="center"/>
    </xf>
    <xf numFmtId="43" fontId="5" fillId="0" borderId="1" xfId="1" applyFont="1" applyFill="1" applyBorder="1" applyAlignment="1">
      <alignment vertical="center"/>
    </xf>
    <xf numFmtId="0" fontId="5" fillId="0" borderId="0" xfId="0" applyFont="1" applyFill="1" applyAlignment="1">
      <alignment horizontal="center" vertical="center"/>
    </xf>
    <xf numFmtId="0" fontId="5" fillId="0" borderId="0" xfId="0" quotePrefix="1" applyFont="1" applyFill="1" applyAlignment="1">
      <alignment horizontal="left" vertical="center"/>
    </xf>
    <xf numFmtId="165" fontId="10" fillId="0" borderId="0" xfId="0" applyNumberFormat="1" applyFont="1" applyFill="1" applyAlignment="1">
      <alignment horizontal="center"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0" fontId="4" fillId="0" borderId="0" xfId="0" applyFont="1" applyFill="1" applyAlignment="1">
      <alignment horizontal="center" vertical="center"/>
    </xf>
    <xf numFmtId="43" fontId="7" fillId="0" borderId="0" xfId="1" applyFont="1" applyFill="1" applyAlignment="1">
      <alignment vertical="center"/>
    </xf>
    <xf numFmtId="0" fontId="3" fillId="0" borderId="0" xfId="0" applyFont="1" applyFill="1" applyBorder="1" applyAlignment="1">
      <alignment horizontal="center"/>
    </xf>
    <xf numFmtId="0" fontId="3" fillId="0" borderId="0" xfId="0" applyFont="1" applyFill="1" applyBorder="1" applyAlignment="1"/>
    <xf numFmtId="165" fontId="4" fillId="0" borderId="0" xfId="0" applyNumberFormat="1" applyFont="1" applyFill="1" applyAlignment="1">
      <alignment horizontal="center"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4" fillId="0" borderId="0"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168" fontId="5" fillId="0" borderId="0" xfId="1" applyNumberFormat="1" applyFont="1" applyAlignment="1">
      <alignment horizontal="justify" vertical="center" wrapText="1"/>
    </xf>
    <xf numFmtId="0" fontId="5" fillId="0" borderId="0" xfId="0" applyFont="1"/>
    <xf numFmtId="9" fontId="5" fillId="0" borderId="0" xfId="12" applyFont="1" applyFill="1" applyAlignment="1">
      <alignment vertical="center"/>
    </xf>
    <xf numFmtId="3" fontId="5" fillId="0" borderId="0" xfId="0" applyNumberFormat="1" applyFont="1" applyBorder="1" applyAlignment="1">
      <alignment vertical="center" wrapText="1"/>
    </xf>
    <xf numFmtId="0" fontId="5" fillId="0" borderId="0" xfId="0" applyFont="1" applyBorder="1" applyAlignment="1">
      <alignment vertical="center" wrapText="1"/>
    </xf>
    <xf numFmtId="43" fontId="5" fillId="0" borderId="0" xfId="1" applyFont="1" applyBorder="1"/>
    <xf numFmtId="43" fontId="5" fillId="0" borderId="0" xfId="1" applyFont="1" applyBorder="1" applyAlignment="1">
      <alignment vertical="center" wrapText="1"/>
    </xf>
    <xf numFmtId="43" fontId="13" fillId="0" borderId="0" xfId="1" applyFont="1" applyBorder="1" applyAlignment="1">
      <alignment vertical="center" wrapText="1"/>
    </xf>
    <xf numFmtId="43" fontId="5" fillId="0" borderId="0" xfId="1" applyFont="1" applyBorder="1" applyAlignment="1">
      <alignment horizontal="justify" vertical="center" wrapText="1"/>
    </xf>
    <xf numFmtId="3" fontId="5" fillId="0" borderId="0" xfId="0" applyNumberFormat="1" applyFont="1" applyBorder="1" applyAlignment="1">
      <alignment horizontal="justify" vertical="center" wrapText="1"/>
    </xf>
    <xf numFmtId="168" fontId="5" fillId="0" borderId="0" xfId="1" applyNumberFormat="1" applyFont="1" applyBorder="1" applyAlignment="1">
      <alignment horizontal="justify" vertical="center" wrapText="1"/>
    </xf>
    <xf numFmtId="165" fontId="10" fillId="0" borderId="0" xfId="0" applyNumberFormat="1" applyFont="1" applyAlignment="1">
      <alignment vertical="center"/>
    </xf>
    <xf numFmtId="165" fontId="4" fillId="0" borderId="0" xfId="0" applyNumberFormat="1" applyFont="1" applyAlignment="1">
      <alignment vertical="center"/>
    </xf>
    <xf numFmtId="165" fontId="8" fillId="0" borderId="0" xfId="0" applyNumberFormat="1" applyFont="1" applyAlignment="1">
      <alignment horizontal="center" vertical="center"/>
    </xf>
    <xf numFmtId="37" fontId="5" fillId="0" borderId="0" xfId="0" applyNumberFormat="1" applyFont="1" applyAlignment="1">
      <alignment vertical="center"/>
    </xf>
    <xf numFmtId="165" fontId="5" fillId="0" borderId="0" xfId="0" applyNumberFormat="1" applyFont="1" applyAlignment="1">
      <alignment vertical="center"/>
    </xf>
    <xf numFmtId="2" fontId="5" fillId="0" borderId="0" xfId="0" applyNumberFormat="1" applyFont="1" applyAlignment="1">
      <alignment horizontal="left" vertical="center"/>
    </xf>
    <xf numFmtId="37" fontId="5" fillId="0" borderId="0" xfId="0" applyNumberFormat="1" applyFont="1" applyAlignment="1">
      <alignment horizontal="right" vertical="center"/>
    </xf>
    <xf numFmtId="2" fontId="5" fillId="0" borderId="0" xfId="0" applyNumberFormat="1" applyFont="1" applyAlignment="1">
      <alignment vertical="center"/>
    </xf>
    <xf numFmtId="165" fontId="8" fillId="0" borderId="0" xfId="0" applyNumberFormat="1" applyFont="1" applyAlignment="1">
      <alignment vertical="center"/>
    </xf>
    <xf numFmtId="0" fontId="8" fillId="0" borderId="0" xfId="0" applyFont="1" applyAlignment="1">
      <alignment horizontal="left"/>
    </xf>
    <xf numFmtId="165" fontId="10" fillId="0" borderId="0" xfId="0" applyNumberFormat="1" applyFont="1" applyAlignment="1">
      <alignment horizontal="center" vertical="center"/>
    </xf>
    <xf numFmtId="168" fontId="5" fillId="0" borderId="0" xfId="1" applyNumberFormat="1" applyFont="1" applyBorder="1" applyAlignment="1">
      <alignment vertical="center" wrapText="1"/>
    </xf>
    <xf numFmtId="166" fontId="8"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5" fillId="0" borderId="0" xfId="0" applyNumberFormat="1" applyFont="1" applyFill="1" applyAlignment="1">
      <alignment vertical="center" wrapText="1"/>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70" fontId="14" fillId="0" borderId="0" xfId="1" applyNumberFormat="1" applyFont="1" applyFill="1" applyAlignment="1">
      <alignment horizontal="center"/>
    </xf>
    <xf numFmtId="0" fontId="7" fillId="0" borderId="0" xfId="0" applyFont="1" applyFill="1"/>
    <xf numFmtId="0" fontId="5" fillId="0" borderId="0" xfId="0" applyFont="1" applyAlignment="1">
      <alignment horizontal="center"/>
    </xf>
    <xf numFmtId="166" fontId="7" fillId="0" borderId="0" xfId="0" applyNumberFormat="1" applyFont="1" applyFill="1" applyBorder="1" applyAlignment="1">
      <alignment horizontal="right" vertical="center"/>
    </xf>
    <xf numFmtId="0" fontId="7" fillId="0" borderId="0" xfId="0" applyNumberFormat="1" applyFont="1" applyFill="1" applyAlignment="1">
      <alignment vertical="center"/>
    </xf>
    <xf numFmtId="0" fontId="7" fillId="0" borderId="0" xfId="0" applyNumberFormat="1" applyFont="1" applyFill="1" applyAlignment="1">
      <alignment horizontal="left" vertical="center"/>
    </xf>
    <xf numFmtId="0" fontId="7" fillId="0" borderId="0" xfId="0" applyNumberFormat="1" applyFont="1" applyFill="1" applyAlignment="1">
      <alignment horizontal="center" vertical="center"/>
    </xf>
    <xf numFmtId="0" fontId="9" fillId="0" borderId="0" xfId="0" applyNumberFormat="1" applyFont="1" applyFill="1" applyAlignment="1">
      <alignment vertical="center"/>
    </xf>
    <xf numFmtId="168" fontId="5" fillId="0" borderId="0" xfId="0" applyNumberFormat="1" applyFont="1" applyFill="1"/>
    <xf numFmtId="166" fontId="6" fillId="0" borderId="0" xfId="0" applyNumberFormat="1" applyFont="1" applyFill="1" applyBorder="1" applyAlignment="1">
      <alignment horizontal="right" vertical="center"/>
    </xf>
    <xf numFmtId="0" fontId="14" fillId="0" borderId="0" xfId="0" applyFont="1" applyAlignment="1">
      <alignment horizontal="left" vertical="center"/>
    </xf>
    <xf numFmtId="0" fontId="14" fillId="0" borderId="0" xfId="0" applyFont="1" applyFill="1" applyAlignment="1">
      <alignment vertical="center"/>
    </xf>
    <xf numFmtId="2" fontId="14" fillId="0" borderId="0" xfId="0" applyNumberFormat="1" applyFont="1" applyFill="1" applyBorder="1" applyAlignment="1">
      <alignment vertical="center"/>
    </xf>
    <xf numFmtId="0" fontId="14" fillId="0"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Alignment="1">
      <alignment vertical="center"/>
    </xf>
    <xf numFmtId="168" fontId="14" fillId="0" borderId="0" xfId="1" applyNumberFormat="1" applyFont="1" applyFill="1" applyAlignment="1">
      <alignment vertical="center"/>
    </xf>
    <xf numFmtId="43" fontId="14" fillId="0" borderId="0" xfId="1" applyFont="1" applyFill="1" applyAlignment="1">
      <alignment vertical="center"/>
    </xf>
    <xf numFmtId="168" fontId="14" fillId="0" borderId="0" xfId="1" applyNumberFormat="1" applyFont="1" applyFill="1" applyBorder="1" applyAlignment="1">
      <alignment vertical="center"/>
    </xf>
    <xf numFmtId="0" fontId="16" fillId="0" borderId="0" xfId="0" applyFont="1" applyFill="1" applyAlignment="1">
      <alignment horizontal="left" vertical="center"/>
    </xf>
    <xf numFmtId="2" fontId="17" fillId="0" borderId="0" xfId="0" applyNumberFormat="1"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166" fontId="17" fillId="0" borderId="0" xfId="0" applyNumberFormat="1" applyFont="1" applyFill="1" applyBorder="1" applyAlignment="1">
      <alignment horizontal="center" vertical="center"/>
    </xf>
    <xf numFmtId="0" fontId="17" fillId="0" borderId="0" xfId="0" applyFont="1" applyFill="1" applyAlignment="1">
      <alignment vertical="center"/>
    </xf>
    <xf numFmtId="166" fontId="17" fillId="0" borderId="0" xfId="0" applyNumberFormat="1" applyFont="1" applyFill="1" applyAlignment="1">
      <alignment horizontal="center" vertical="center"/>
    </xf>
    <xf numFmtId="43" fontId="17" fillId="0" borderId="0" xfId="1" applyFont="1" applyFill="1" applyAlignment="1">
      <alignment vertical="center"/>
    </xf>
    <xf numFmtId="168" fontId="17" fillId="0" borderId="0" xfId="1" applyNumberFormat="1" applyFont="1" applyFill="1" applyBorder="1" applyAlignment="1">
      <alignment vertical="center"/>
    </xf>
    <xf numFmtId="0" fontId="18" fillId="0" borderId="0" xfId="0" applyFont="1" applyFill="1" applyAlignment="1">
      <alignment horizontal="center" vertical="center"/>
    </xf>
    <xf numFmtId="0" fontId="19" fillId="0" borderId="0" xfId="0" applyFont="1" applyFill="1" applyBorder="1" applyAlignment="1">
      <alignment vertical="center"/>
    </xf>
    <xf numFmtId="168" fontId="16" fillId="0" borderId="0" xfId="1" applyNumberFormat="1" applyFont="1" applyFill="1" applyBorder="1" applyAlignment="1">
      <alignment horizontal="center" vertical="center"/>
    </xf>
    <xf numFmtId="0" fontId="16" fillId="0" borderId="0" xfId="0" applyFont="1" applyFill="1" applyBorder="1" applyAlignment="1">
      <alignment horizontal="center" vertical="center"/>
    </xf>
    <xf numFmtId="0" fontId="20" fillId="0" borderId="0" xfId="0" applyFont="1" applyFill="1" applyBorder="1" applyAlignment="1">
      <alignment horizontal="left" vertical="center"/>
    </xf>
    <xf numFmtId="166" fontId="14" fillId="0" borderId="0" xfId="0" applyNumberFormat="1" applyFont="1" applyFill="1" applyBorder="1" applyAlignment="1">
      <alignment horizontal="center" vertical="center"/>
    </xf>
    <xf numFmtId="43" fontId="14" fillId="0" borderId="0" xfId="1" applyFont="1" applyFill="1" applyBorder="1" applyAlignment="1">
      <alignment vertical="center"/>
    </xf>
    <xf numFmtId="0" fontId="14" fillId="0" borderId="0" xfId="0" applyFont="1" applyFill="1" applyAlignment="1">
      <alignment horizontal="left" vertical="center"/>
    </xf>
    <xf numFmtId="0" fontId="15" fillId="0" borderId="0" xfId="0" applyFont="1" applyFill="1" applyAlignment="1">
      <alignment horizontal="center" vertical="center"/>
    </xf>
    <xf numFmtId="166" fontId="20" fillId="0" borderId="0" xfId="0" applyNumberFormat="1" applyFont="1" applyFill="1" applyBorder="1" applyAlignment="1">
      <alignment vertical="center" wrapText="1"/>
    </xf>
    <xf numFmtId="166" fontId="20" fillId="0" borderId="0" xfId="0" applyNumberFormat="1" applyFont="1" applyFill="1" applyBorder="1" applyAlignment="1">
      <alignment horizontal="center" vertical="center"/>
    </xf>
    <xf numFmtId="166" fontId="20" fillId="0" borderId="0" xfId="0" applyNumberFormat="1" applyFont="1" applyFill="1" applyBorder="1" applyAlignment="1">
      <alignment horizontal="right" vertical="center"/>
    </xf>
    <xf numFmtId="0" fontId="14" fillId="0" borderId="0" xfId="0" applyFont="1" applyFill="1" applyBorder="1" applyAlignment="1">
      <alignment horizontal="center" vertical="center"/>
    </xf>
    <xf numFmtId="166" fontId="20" fillId="0" borderId="0" xfId="0" applyNumberFormat="1" applyFont="1" applyFill="1" applyAlignment="1">
      <alignment horizontal="right" vertical="center" wrapText="1"/>
    </xf>
    <xf numFmtId="165" fontId="14" fillId="0" borderId="0" xfId="0" quotePrefix="1"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49" fontId="14" fillId="0" borderId="0" xfId="5" quotePrefix="1"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165" fontId="14" fillId="0" borderId="0" xfId="5" quotePrefix="1" applyNumberFormat="1" applyFont="1" applyFill="1" applyBorder="1" applyAlignment="1">
      <alignment horizontal="center" vertical="center" wrapText="1"/>
    </xf>
    <xf numFmtId="0" fontId="21" fillId="0" borderId="0" xfId="0" applyFont="1" applyFill="1" applyBorder="1" applyAlignment="1">
      <alignment horizontal="center" vertical="center"/>
    </xf>
    <xf numFmtId="166" fontId="15" fillId="0" borderId="0" xfId="0" applyNumberFormat="1" applyFont="1" applyFill="1" applyBorder="1" applyAlignment="1">
      <alignment horizontal="center" vertical="center" wrapText="1"/>
    </xf>
    <xf numFmtId="165" fontId="21" fillId="0" borderId="0" xfId="4" applyNumberFormat="1" applyFont="1" applyFill="1" applyAlignment="1">
      <alignment vertical="center"/>
    </xf>
    <xf numFmtId="0" fontId="14" fillId="0" borderId="0" xfId="0" applyFont="1" applyFill="1" applyBorder="1" applyAlignment="1">
      <alignment horizontal="left" vertical="center"/>
    </xf>
    <xf numFmtId="166" fontId="14" fillId="0" borderId="0" xfId="0" applyNumberFormat="1" applyFont="1" applyFill="1" applyAlignment="1">
      <alignment horizontal="center" vertical="center"/>
    </xf>
    <xf numFmtId="166" fontId="14" fillId="0" borderId="0" xfId="0" applyNumberFormat="1" applyFont="1" applyFill="1" applyAlignment="1">
      <alignment vertical="center"/>
    </xf>
    <xf numFmtId="168" fontId="14" fillId="0" borderId="0" xfId="1" applyNumberFormat="1" applyFont="1" applyFill="1" applyAlignment="1">
      <alignment horizontal="right" vertical="center"/>
    </xf>
    <xf numFmtId="168" fontId="14" fillId="0" borderId="0" xfId="1" applyNumberFormat="1" applyFont="1" applyFill="1" applyAlignment="1">
      <alignment horizontal="center" vertical="center"/>
    </xf>
    <xf numFmtId="43" fontId="14" fillId="0" borderId="0" xfId="0" applyNumberFormat="1" applyFont="1" applyFill="1" applyBorder="1" applyAlignment="1">
      <alignment vertical="center"/>
    </xf>
    <xf numFmtId="0" fontId="15" fillId="0" borderId="0" xfId="0" applyFont="1" applyFill="1" applyBorder="1" applyAlignment="1">
      <alignment horizontal="left" vertical="center"/>
    </xf>
    <xf numFmtId="168" fontId="14" fillId="0" borderId="0" xfId="1" applyNumberFormat="1" applyFont="1" applyFill="1" applyBorder="1" applyAlignment="1">
      <alignment horizontal="right" vertical="center"/>
    </xf>
    <xf numFmtId="0" fontId="22" fillId="0" borderId="0" xfId="0" applyFont="1" applyFill="1" applyBorder="1" applyAlignment="1">
      <alignment vertical="center"/>
    </xf>
    <xf numFmtId="168" fontId="20" fillId="0" borderId="0" xfId="1" applyNumberFormat="1" applyFont="1" applyFill="1" applyBorder="1" applyAlignment="1">
      <alignment horizontal="center" vertical="center"/>
    </xf>
    <xf numFmtId="0" fontId="14" fillId="0" borderId="0" xfId="0" applyFont="1"/>
    <xf numFmtId="168" fontId="14" fillId="0" borderId="0" xfId="0" applyNumberFormat="1" applyFont="1" applyFill="1" applyBorder="1" applyAlignment="1">
      <alignment vertical="center"/>
    </xf>
    <xf numFmtId="168" fontId="14" fillId="0" borderId="0" xfId="1" applyNumberFormat="1" applyFont="1" applyFill="1" applyBorder="1" applyAlignment="1">
      <alignment horizontal="center" vertical="center"/>
    </xf>
    <xf numFmtId="2" fontId="14" fillId="0" borderId="0" xfId="0" applyNumberFormat="1" applyFont="1" applyAlignment="1">
      <alignment vertical="center"/>
    </xf>
    <xf numFmtId="0" fontId="14" fillId="0" borderId="0" xfId="0" applyFont="1" applyAlignment="1">
      <alignment vertical="center"/>
    </xf>
    <xf numFmtId="0" fontId="20" fillId="0" borderId="0" xfId="0" applyFont="1" applyFill="1" applyBorder="1" applyAlignment="1">
      <alignment horizontal="center" vertical="center"/>
    </xf>
    <xf numFmtId="165" fontId="14" fillId="0" borderId="0" xfId="0" applyNumberFormat="1" applyFont="1" applyFill="1" applyAlignment="1">
      <alignment vertical="center"/>
    </xf>
    <xf numFmtId="168" fontId="14" fillId="0" borderId="1" xfId="1" applyNumberFormat="1" applyFont="1" applyFill="1" applyBorder="1" applyAlignment="1">
      <alignment horizontal="right" vertical="center"/>
    </xf>
    <xf numFmtId="168" fontId="14" fillId="0" borderId="0" xfId="0" applyNumberFormat="1" applyFont="1" applyFill="1" applyAlignment="1">
      <alignment vertical="center"/>
    </xf>
    <xf numFmtId="0" fontId="20" fillId="0" borderId="0" xfId="0" applyFont="1" applyFill="1" applyAlignment="1">
      <alignment vertical="center"/>
    </xf>
    <xf numFmtId="0" fontId="20" fillId="0" borderId="0" xfId="0" applyFont="1" applyFill="1" applyAlignment="1">
      <alignment horizontal="left" vertical="center"/>
    </xf>
    <xf numFmtId="2" fontId="20" fillId="0" borderId="0" xfId="0" applyNumberFormat="1" applyFont="1" applyFill="1" applyBorder="1" applyAlignment="1">
      <alignment vertical="center"/>
    </xf>
    <xf numFmtId="0" fontId="20" fillId="0" borderId="0" xfId="0" applyFont="1" applyFill="1" applyBorder="1" applyAlignment="1">
      <alignment vertical="center"/>
    </xf>
    <xf numFmtId="0" fontId="21" fillId="0" borderId="0" xfId="0" applyFont="1" applyFill="1" applyAlignment="1">
      <alignment horizontal="center" vertical="center"/>
    </xf>
    <xf numFmtId="168" fontId="20" fillId="0" borderId="1"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8" fontId="20" fillId="0" borderId="0" xfId="1" applyNumberFormat="1" applyFont="1" applyFill="1" applyAlignment="1">
      <alignment vertical="center"/>
    </xf>
    <xf numFmtId="168" fontId="20" fillId="0" borderId="0" xfId="1" applyNumberFormat="1" applyFont="1" applyFill="1" applyBorder="1" applyAlignment="1">
      <alignment horizontal="right" vertical="center"/>
    </xf>
    <xf numFmtId="43" fontId="20" fillId="0" borderId="0" xfId="1" applyFont="1" applyFill="1" applyAlignment="1">
      <alignment vertical="center"/>
    </xf>
    <xf numFmtId="166" fontId="14" fillId="0" borderId="0" xfId="0" applyNumberFormat="1" applyFont="1" applyFill="1" applyAlignment="1">
      <alignment horizontal="right" vertical="center"/>
    </xf>
    <xf numFmtId="168" fontId="20" fillId="0" borderId="0" xfId="1" applyNumberFormat="1" applyFont="1" applyFill="1" applyBorder="1" applyAlignment="1">
      <alignment vertical="center"/>
    </xf>
    <xf numFmtId="0" fontId="16" fillId="0" borderId="0" xfId="0" applyFont="1" applyFill="1" applyBorder="1" applyAlignment="1">
      <alignment vertical="center"/>
    </xf>
    <xf numFmtId="168" fontId="16" fillId="0" borderId="0" xfId="1" applyNumberFormat="1" applyFont="1" applyFill="1" applyBorder="1" applyAlignment="1">
      <alignment vertical="center"/>
    </xf>
    <xf numFmtId="2" fontId="15" fillId="0" borderId="0" xfId="0" applyNumberFormat="1" applyFont="1" applyFill="1" applyBorder="1" applyAlignment="1">
      <alignment vertical="center"/>
    </xf>
    <xf numFmtId="0" fontId="21" fillId="0" borderId="0" xfId="0" applyFont="1" applyFill="1" applyAlignment="1">
      <alignment horizontal="left" vertical="center"/>
    </xf>
    <xf numFmtId="2" fontId="14" fillId="0" borderId="0" xfId="0" applyNumberFormat="1" applyFont="1" applyFill="1" applyAlignment="1">
      <alignment vertical="center"/>
    </xf>
    <xf numFmtId="166" fontId="14" fillId="0" borderId="0" xfId="1" applyNumberFormat="1" applyFont="1" applyFill="1" applyBorder="1" applyAlignment="1">
      <alignment horizontal="right" vertical="center"/>
    </xf>
    <xf numFmtId="0" fontId="21" fillId="0" borderId="0" xfId="0" applyFont="1" applyFill="1" applyAlignment="1">
      <alignment vertical="center"/>
    </xf>
    <xf numFmtId="165" fontId="20" fillId="0" borderId="0" xfId="0" applyNumberFormat="1" applyFont="1" applyFill="1" applyBorder="1" applyAlignment="1">
      <alignment vertical="center"/>
    </xf>
    <xf numFmtId="165" fontId="15" fillId="0" borderId="0" xfId="0" applyNumberFormat="1" applyFont="1" applyFill="1" applyBorder="1" applyAlignment="1">
      <alignment horizontal="center" vertical="center"/>
    </xf>
    <xf numFmtId="168" fontId="20" fillId="0" borderId="2" xfId="1" applyNumberFormat="1" applyFont="1" applyFill="1" applyBorder="1" applyAlignment="1">
      <alignment horizontal="right" vertical="center"/>
    </xf>
    <xf numFmtId="165" fontId="21" fillId="0" borderId="0" xfId="0" applyNumberFormat="1" applyFont="1" applyFill="1" applyBorder="1" applyAlignment="1">
      <alignment vertical="center"/>
    </xf>
    <xf numFmtId="0" fontId="15" fillId="0" borderId="0" xfId="0" applyFont="1" applyFill="1" applyBorder="1" applyAlignment="1">
      <alignment vertical="center"/>
    </xf>
    <xf numFmtId="2" fontId="14" fillId="0" borderId="0" xfId="0" applyNumberFormat="1" applyFont="1" applyFill="1" applyBorder="1" applyAlignment="1">
      <alignment horizontal="center" vertical="center"/>
    </xf>
    <xf numFmtId="1" fontId="15"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Alignment="1">
      <alignment horizontal="left"/>
    </xf>
    <xf numFmtId="168" fontId="4" fillId="2" borderId="0" xfId="1" applyNumberFormat="1" applyFont="1" applyFill="1" applyBorder="1" applyAlignment="1">
      <alignment vertical="center"/>
    </xf>
    <xf numFmtId="0" fontId="10" fillId="0" borderId="0" xfId="0" applyFont="1" applyAlignment="1">
      <alignment horizontal="left" vertical="center"/>
    </xf>
    <xf numFmtId="166" fontId="8"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8" fillId="0" borderId="0" xfId="5"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5" fontId="5" fillId="0" borderId="0" xfId="0" quotePrefix="1" applyNumberFormat="1" applyFont="1" applyFill="1" applyBorder="1" applyAlignment="1">
      <alignment horizontal="center" vertical="center"/>
    </xf>
    <xf numFmtId="166" fontId="5" fillId="0" borderId="1" xfId="0" applyNumberFormat="1" applyFont="1" applyFill="1" applyBorder="1" applyAlignment="1">
      <alignment horizontal="center" vertical="center"/>
    </xf>
    <xf numFmtId="0" fontId="5" fillId="0" borderId="0" xfId="0" applyNumberFormat="1" applyFont="1" applyFill="1" applyAlignment="1">
      <alignment vertical="center" wrapText="1"/>
    </xf>
    <xf numFmtId="166" fontId="15" fillId="0" borderId="0" xfId="0" applyNumberFormat="1" applyFont="1" applyFill="1" applyBorder="1" applyAlignment="1">
      <alignment horizontal="center" vertical="center" wrapText="1"/>
    </xf>
    <xf numFmtId="166" fontId="20"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165" fontId="14" fillId="0" borderId="0" xfId="0" quotePrefix="1" applyNumberFormat="1" applyFont="1" applyFill="1" applyBorder="1" applyAlignment="1">
      <alignment horizontal="center" vertical="center"/>
    </xf>
  </cellXfs>
  <cellStyles count="13">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xfId="12" builtinId="5"/>
    <cellStyle name="Percent 2" xfId="9" xr:uid="{0E76976E-9FD4-4511-A2DD-8D626D13A59B}"/>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haredStrings" Target="sharedString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calcChain" Target="calcChain.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ustomXml" Target="../customXml/item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customXml" Target="../customXml/item2.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customXml" Target="../customXml/item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55555"/>
      <sheetName val="ลูกหนี้(เก่า)"/>
      <sheetName val="ใบปะหน้าใหม่ Bidding"/>
      <sheetName val="ต้นไม้ทางเท้า"/>
      <sheetName val="SH-E"/>
      <sheetName val="Structure"/>
      <sheetName val="Law data"/>
      <sheetName val="TYPE SD125"/>
      <sheetName val="Index"/>
      <sheetName val="com"/>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Mapping"/>
      <sheetName val="Chart"/>
      <sheetName val="Master"/>
      <sheetName val="Prhd"/>
      <sheetName val="Control"/>
      <sheetName val="Cost center"/>
      <sheetName val="Account code"/>
      <sheetName val="Comapny Name"/>
      <sheetName val="S-Plant"/>
      <sheetName val="Office_plants"/>
      <sheetName val="Company Name"/>
      <sheetName val="Sheet3"/>
      <sheetName val="คำอธิบาย"/>
      <sheetName val="วัดใต้"/>
      <sheetName val="Table Name"/>
      <sheetName val="FR"/>
      <sheetName val="Cases Actuals SAP"/>
      <sheetName val="Chilled Vol &amp; GS"/>
      <sheetName val="Master Query_SL"/>
      <sheetName val="Addresses"/>
      <sheetName val="PBSG Severance"/>
      <sheetName val="Zone"/>
      <sheetName val="Northeast"/>
      <sheetName val="2018"/>
      <sheetName val="PNT-QUOT-#3"/>
      <sheetName val="PNT-P3"/>
      <sheetName val="data validation"/>
      <sheetName val="Sheet5"/>
      <sheetName val="ห้ามลบ"/>
      <sheetName val="สาเหตุ Error "/>
      <sheetName val="Vender list"/>
      <sheetName val="L410"/>
      <sheetName val="SCG Chemicals group"/>
      <sheetName val="Ref"/>
      <sheetName val="Config"/>
      <sheetName val="Dont delete!!"/>
      <sheetName val="Production Queue GB"/>
      <sheetName val="Type ถูก House"/>
      <sheetName val="รายชื่อ"/>
      <sheetName val="cost center name"/>
      <sheetName val="TP"/>
      <sheetName val="ดอกเบี้ย TR2560"/>
      <sheetName val="S300"/>
      <sheetName val="Accure"/>
      <sheetName val="MasterTB"/>
      <sheetName val="F-1"/>
      <sheetName val="P300"/>
      <sheetName val="Materiality"/>
      <sheetName val="REPORT"/>
      <sheetName val="Master TB"/>
      <sheetName val="H300"/>
      <sheetName val="F-3"/>
      <sheetName val="K400"/>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V1"/>
      <sheetName val="V7 Confirm RPT"/>
      <sheetName val="DTA"/>
      <sheetName val="2019"/>
      <sheetName val="Log CCR TG 3"/>
      <sheetName val="Month"/>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Trial Balance"/>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aster COA V21"/>
      <sheetName val="แยกงบ"/>
      <sheetName val="Variance"/>
      <sheetName val="Ms"/>
      <sheetName val="DD List"/>
      <sheetName val="Multi Rater"/>
      <sheetName val="#REF"/>
      <sheetName val="Status"/>
      <sheetName val="ชลทิพย์"/>
      <sheetName val="beer-indstry"/>
      <sheetName val="TTL"/>
      <sheetName val="Cost history sheet"/>
      <sheetName val="Scope of work "/>
      <sheetName val="Detail (CMM)"/>
      <sheetName val="SUM KENTO COST LOW 20MB."/>
      <sheetName val="Data-ac"/>
      <sheetName val="Data-san"/>
      <sheetName val="SUM KENTO COST REPORT 20MB.UP"/>
      <sheetName val="DETAIL KENTOCOST Sheet 20MB.UP"/>
      <sheetName val="summary_ee"/>
      <sheetName val="ee_unit type"/>
      <sheetName val="ee_build "/>
      <sheetName val="MasterBrand"/>
      <sheetName val="data บัญชี"/>
      <sheetName val="ฐานข้อมูล"/>
      <sheetName val="Data (2)"/>
      <sheetName val="A"/>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masterEO IO"/>
      <sheetName val="กำหนดค่า"/>
      <sheetName val="00Summary"/>
      <sheetName val="Condition"/>
      <sheetName val="B-Prelim"/>
      <sheetName val="EE-HOTEL"/>
      <sheetName val="SN&amp;FP-HOTEL"/>
      <sheetName val="MVAC-HOTEL"/>
      <sheetName val="EE-BOH"/>
      <sheetName val="SN&amp;FP-BOH"/>
      <sheetName val="MVAC-BOH"/>
      <sheetName val="설계내역서"/>
      <sheetName val="Summary 31Mar'20"/>
      <sheetName val="ESS Performance 2020+2021"/>
      <sheetName val="S3 Architectural"/>
      <sheetName val="2020"/>
      <sheetName val="rate"/>
      <sheetName val="61"/>
      <sheetName val="62"/>
      <sheetName val="63"/>
      <sheetName val="64"/>
      <sheetName val="65"/>
      <sheetName val="66"/>
      <sheetName val="67"/>
      <sheetName val="68"/>
      <sheetName val="69"/>
      <sheetName val="70"/>
      <sheetName val="ไม่ใช้"/>
      <sheetName val="ใช้หน้านี้"/>
      <sheetName val="S-CUVE-2 14 M"/>
      <sheetName val="発停サイクル表"/>
      <sheetName val="S330 Increase salary rate"/>
      <sheetName val="Wkgs_BS Lead"/>
      <sheetName val="Employee EN"/>
      <sheetName val="ZA110 Sale"/>
      <sheetName val="Reference(do not delete)"/>
      <sheetName val="Parameters"/>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Mat"/>
      <sheetName val="PGM_2LEVYTD"/>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Discounted Cash Flow"/>
      <sheetName val="6.ข้อมูลวัสดุ-ค่าดำเนิน"/>
      <sheetName val="LS"/>
      <sheetName val="코드관리"/>
      <sheetName val="SUM-AIR-Submit"/>
      <sheetName val="KKC Brkdwn"/>
      <sheetName val="SPT vs PHI"/>
      <sheetName val="escon"/>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STart"/>
      <sheetName val="Reference(do_not_delete)"/>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TT-2"/>
      <sheetName val="Store"/>
      <sheetName val="JobSetup"/>
      <sheetName val="Proposal Form"/>
      <sheetName val="BQ-Ext  "/>
      <sheetName val="Sch 2"/>
      <sheetName val="Commun"/>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mand"/>
      <sheetName val="Occ"/>
      <sheetName val="สรุป"/>
      <sheetName val="interest income from VMI"/>
      <sheetName val="interest payable to PSH"/>
      <sheetName val="Designated P&amp;L"/>
      <sheetName val="asset"/>
      <sheetName val="NOT"/>
      <sheetName val="PROJECT BRIEF"/>
      <sheetName val="footing"/>
      <sheetName val="upa"/>
      <sheetName val="Sales"/>
      <sheetName val="ค่าเริ่มต้น"/>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Drop Down Lists"/>
      <sheetName val="List of Rem Entries - IS"/>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Info"/>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มีค 64"/>
      <sheetName val="J01"/>
      <sheetName val="Sheet15"/>
      <sheetName val="Data (Forecast-m3)"/>
      <sheetName val="Analytic Sales&amp;Cost"/>
      <sheetName val="PDPC0908"/>
      <sheetName val="Rank"/>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sheetData sheetId="84"/>
      <sheetData sheetId="85"/>
      <sheetData sheetId="86">
        <row r="7">
          <cell r="G7" t="str">
            <v>R-32 SUPPLY / RETURN PIPING WORK (GHARGER No.1)</v>
          </cell>
        </row>
      </sheetData>
      <sheetData sheetId="87">
        <row r="7">
          <cell r="G7" t="str">
            <v>R-32 SUPPLY / RETURN PIPING WORK (GHARGER No.1)</v>
          </cell>
        </row>
      </sheetData>
      <sheetData sheetId="88">
        <row r="7">
          <cell r="G7" t="str">
            <v>R-32 SUPPLY / RETURN PIPING WORK (GHARGER No.1)</v>
          </cell>
        </row>
      </sheetData>
      <sheetData sheetId="89">
        <row r="7">
          <cell r="G7" t="str">
            <v>R-32 SUPPLY / RETURN PIPING WORK (GHARGER No.1)</v>
          </cell>
        </row>
      </sheetData>
      <sheetData sheetId="90">
        <row r="7">
          <cell r="G7" t="str">
            <v>R-32 SUPPLY / RETURN PIPING WORK (GHARGER No.1)</v>
          </cell>
        </row>
      </sheetData>
      <sheetData sheetId="91">
        <row r="7">
          <cell r="G7" t="str">
            <v>R-32 SUPPLY / RETURN PIPING WORK (GHARGER No.1)</v>
          </cell>
        </row>
      </sheetData>
      <sheetData sheetId="92">
        <row r="7">
          <cell r="G7" t="str">
            <v>R-32 SUPPLY / RETURN PIPING WORK (GHARGER No.1)</v>
          </cell>
        </row>
      </sheetData>
      <sheetData sheetId="93">
        <row r="7">
          <cell r="G7" t="str">
            <v>R-32 SUPPLY / RETURN PIPING WORK (GHARGER No.1)</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7">
          <cell r="G7" t="str">
            <v>R-32 SUPPLY / RETURN PIPING WORK (GHARGER No.1)</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ow r="3">
          <cell r="BC3" t="str">
            <v>QUOTATION  NO.   :</v>
          </cell>
        </row>
      </sheetData>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efreshError="1"/>
      <sheetData sheetId="538" refreshError="1"/>
      <sheetData sheetId="539" refreshError="1"/>
      <sheetData sheetId="540">
        <row r="3">
          <cell r="BC3" t="str">
            <v>QUOTATION  NO.   :</v>
          </cell>
        </row>
      </sheetData>
      <sheetData sheetId="541" refreshError="1"/>
      <sheetData sheetId="542" refreshError="1"/>
      <sheetData sheetId="543" refreshError="1"/>
      <sheetData sheetId="544" refreshError="1"/>
      <sheetData sheetId="545">
        <row r="3">
          <cell r="BC3" t="str">
            <v>QUOTATION  NO.   :</v>
          </cell>
        </row>
      </sheetData>
      <sheetData sheetId="546">
        <row r="3">
          <cell r="BC3" t="str">
            <v>QUOTATION  NO.   :</v>
          </cell>
        </row>
      </sheetData>
      <sheetData sheetId="547">
        <row r="3">
          <cell r="BC3" t="str">
            <v>QUOTATION  NO.   :</v>
          </cell>
        </row>
      </sheetData>
      <sheetData sheetId="548" refreshError="1"/>
      <sheetData sheetId="549">
        <row r="3">
          <cell r="BC3" t="str">
            <v>QUOTATION  NO.   :</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3">
          <cell r="BC3" t="str">
            <v>QUOTATION  NO.   :</v>
          </cell>
        </row>
      </sheetData>
      <sheetData sheetId="578">
        <row r="3">
          <cell r="BC3" t="str">
            <v>QUOTATION  NO.   :</v>
          </cell>
        </row>
      </sheetData>
      <sheetData sheetId="579">
        <row r="3">
          <cell r="BC3" t="str">
            <v>QUOTATION  NO.   :</v>
          </cell>
        </row>
      </sheetData>
      <sheetData sheetId="580">
        <row r="3">
          <cell r="BC3" t="str">
            <v>QUOTATION  NO.   :</v>
          </cell>
        </row>
      </sheetData>
      <sheetData sheetId="581">
        <row r="3">
          <cell r="BC3" t="str">
            <v>QUOTATION  NO.   :</v>
          </cell>
        </row>
      </sheetData>
      <sheetData sheetId="582">
        <row r="3">
          <cell r="BC3" t="str">
            <v>QUOTATION  NO.   :</v>
          </cell>
        </row>
      </sheetData>
      <sheetData sheetId="583">
        <row r="3">
          <cell r="BC3" t="str">
            <v>QUOTATION  NO.   :</v>
          </cell>
        </row>
      </sheetData>
      <sheetData sheetId="584">
        <row r="3">
          <cell r="BC3" t="str">
            <v>QUOTATION  NO.   :</v>
          </cell>
        </row>
      </sheetData>
      <sheetData sheetId="585">
        <row r="3">
          <cell r="BC3" t="str">
            <v>QUOTATION  NO.   :</v>
          </cell>
        </row>
      </sheetData>
      <sheetData sheetId="586">
        <row r="3">
          <cell r="BC3" t="str">
            <v>QUOTATION  NO.   :</v>
          </cell>
        </row>
      </sheetData>
      <sheetData sheetId="587">
        <row r="3">
          <cell r="BC3" t="str">
            <v>QUOTATION  NO.   :</v>
          </cell>
        </row>
      </sheetData>
      <sheetData sheetId="588">
        <row r="3">
          <cell r="BC3" t="str">
            <v>QUOTATION  NO.   :</v>
          </cell>
        </row>
      </sheetData>
      <sheetData sheetId="589">
        <row r="3">
          <cell r="BC3" t="str">
            <v>QUOTATION  NO.   :</v>
          </cell>
        </row>
      </sheetData>
      <sheetData sheetId="590">
        <row r="3">
          <cell r="BC3" t="str">
            <v>QUOTATION  NO.   :</v>
          </cell>
        </row>
      </sheetData>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sheetData sheetId="68"/>
      <sheetData sheetId="69"/>
      <sheetData sheetId="70"/>
      <sheetData sheetId="71"/>
      <sheetData sheetId="72"/>
      <sheetData sheetId="73"/>
      <sheetData sheetId="74">
        <row r="4">
          <cell r="G4">
            <v>7136</v>
          </cell>
        </row>
      </sheetData>
      <sheetData sheetId="75"/>
      <sheetData sheetId="76"/>
      <sheetData sheetId="77"/>
      <sheetData sheetId="78">
        <row r="4">
          <cell r="G4">
            <v>7136</v>
          </cell>
        </row>
      </sheetData>
      <sheetData sheetId="79"/>
      <sheetData sheetId="80"/>
      <sheetData sheetId="81"/>
      <sheetData sheetId="82">
        <row r="4">
          <cell r="G4">
            <v>7136</v>
          </cell>
        </row>
      </sheetData>
      <sheetData sheetId="83"/>
      <sheetData sheetId="84"/>
      <sheetData sheetId="8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s>
    <sheetDataSet>
      <sheetData sheetId="0" refreshError="1"/>
      <sheetData sheetId="1" refreshError="1">
        <row r="6">
          <cell r="G6">
            <v>4.4999999999999998E-2</v>
          </cell>
        </row>
        <row r="26">
          <cell r="E26">
            <v>41456250</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総括NO.1"/>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PL"/>
      <sheetName val="Accure"/>
      <sheetName val="BS"/>
      <sheetName val="Q2 EXPECTED"/>
      <sheetName val="Detail"/>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F3"/>
      <sheetName val="O300"/>
      <sheetName val="O400"/>
      <sheetName val="L300"/>
      <sheetName val="K300"/>
      <sheetName val="M300"/>
      <sheetName val="G300"/>
      <sheetName val="T500"/>
      <sheetName val="N300"/>
      <sheetName val="F2"/>
      <sheetName val="F1"/>
      <sheetName val="Q300"/>
      <sheetName val="V300"/>
      <sheetName val="X300"/>
      <sheetName val="T300"/>
      <sheetName val="S300"/>
      <sheetName val="X400"/>
      <sheetName val="P300"/>
      <sheetName val="L400"/>
      <sheetName val="ZC300"/>
      <sheetName val="K400"/>
      <sheetName val="ZD400"/>
      <sheetName val="ZE300"/>
      <sheetName val="T400"/>
      <sheetName val="Master TB"/>
      <sheetName val="______"/>
      <sheetName val="Q2_EXPECTED"/>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s>
    <sheetDataSet>
      <sheetData sheetId="0"/>
      <sheetData sheetId="1"/>
      <sheetData sheetId="2">
        <row r="25">
          <cell r="E25">
            <v>325000</v>
          </cell>
        </row>
      </sheetData>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s>
    <sheetDataSet>
      <sheetData sheetId="0"/>
      <sheetData sheetId="1">
        <row r="29">
          <cell r="E29">
            <v>5131875</v>
          </cell>
        </row>
      </sheetData>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Caption"/>
      <sheetName val="เงินกู้ธนชาติ"/>
      <sheetName val="เงินกู้ MGC"/>
      <sheetName val="Box"/>
      <sheetName val="CRITERIA1"/>
      <sheetName val="QC APPROVE SHEET"/>
      <sheetName val="10-1_Media"/>
      <sheetName val="Reference_Information"/>
      <sheetName val="ValueLis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10-1_Media2"/>
      <sheetName val="Reference_Information2"/>
      <sheetName val="10-1_Media1"/>
      <sheetName val="Reference_Information1"/>
      <sheetName val="10-1_Media3"/>
      <sheetName val="Reference_Information3"/>
      <sheetName val="10-1_Media4"/>
      <sheetName val="Reference_Information4"/>
      <sheetName val="V300"/>
      <sheetName val="V330 Confirmation"/>
      <sheetName val="V320 re-value"/>
      <sheetName val="DETAIL"/>
      <sheetName val="เครื่องตกแต่ง"/>
      <sheetName val="PL"/>
      <sheetName val="SalesForecast (2)"/>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เครื่องมือ"/>
      <sheetName val="bblยังไม่จ่าย"/>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AWR_Short-term_loans_from"/>
      <sheetName val="COST"/>
      <sheetName val="HagR&amp;G"/>
      <sheetName val="MA"/>
      <sheetName val="ocean voyage"/>
      <sheetName val="Accr JAN"/>
      <sheetName val="損益分岐点"/>
      <sheetName val="0.09"/>
      <sheetName val="MOTO"/>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Mapping Mat"/>
      <sheetName val="Mapping เขต"/>
      <sheetName val="?????"/>
      <sheetName val="VL"/>
      <sheetName val="TN"/>
      <sheetName val="ND"/>
      <sheetName val="$_TEU"/>
      <sheetName val="TO"/>
      <sheetName val="Total_Cost"/>
      <sheetName val="Book2"/>
      <sheetName val="C_TAR"/>
      <sheetName val="T_P"/>
      <sheetName val="Date"/>
      <sheetName val="SCB 1 - Current"/>
      <sheetName val="SCB 2 - Current"/>
      <sheetName val="Discontinue_Item"/>
      <sheetName val="03中"/>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PV-2300-KPT_(2)"/>
      <sheetName val="PV-2300-KPT-W_(2)"/>
      <sheetName val="PV-2300-RD-1_"/>
      <sheetName val="PV-2300-RD-1__(2)"/>
      <sheetName val="PV-2300-RD_(2)"/>
      <sheetName val="PV-2300-Air_f"/>
      <sheetName val="All"/>
      <sheetName val="JOURNAL VOUCHER"/>
      <sheetName val="SCB 1 - Current"/>
      <sheetName val="SCB 2 - Current"/>
      <sheetName val="JOURNAL_VOUCHER"/>
      <sheetName val="Accure"/>
      <sheetName val="YQty"/>
      <sheetName val="BS,PL"/>
      <sheetName val="dcf"/>
      <sheetName val="ReworkLabour"/>
      <sheetName val="10-1 Media"/>
      <sheetName val="10-cut"/>
      <sheetName val="MAN"/>
      <sheetName val="Data"/>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T300"/>
      <sheetName val="X300"/>
      <sheetName val="Master TB"/>
      <sheetName val="F3"/>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local"/>
      <sheetName val="0000"/>
      <sheetName val="data_package"/>
      <sheetName val="stat_local"/>
      <sheetName val="Group"/>
      <sheetName val="Total 01'05"/>
      <sheetName val="1201"/>
      <sheetName val="TB-Oct07"/>
      <sheetName val="Accure"/>
      <sheetName val="Overall PLATT"/>
      <sheetName val="MR.MEYER"/>
      <sheetName val="เงินกู้ MGC"/>
      <sheetName val="CRITERIA1"/>
      <sheetName val="ELEC45-01"/>
      <sheetName val="MOTO"/>
      <sheetName val="A"/>
      <sheetName val="Inventory"/>
      <sheetName val="BOT Rate"/>
      <sheetName val="Maturity Data"/>
      <sheetName val="Avg BOT"/>
      <sheetName val="Hedge Vol &amp; G-L"/>
      <sheetName val="stat_local1"/>
      <sheetName val="Total_01'05"/>
      <sheetName val="เงินกู้_MGC"/>
      <sheetName val="bblยังไม่จ่าย"/>
      <sheetName val="Unearned_OLD"/>
      <sheetName val="Detail of exchange rate"/>
      <sheetName val="DealerData"/>
      <sheetName val="SAP Open Items Data"/>
      <sheetName val="YQty"/>
      <sheetName val="สมุดรายวัน"/>
      <sheetName val="CIPA"/>
      <sheetName val="MAT"/>
      <sheetName val="F1"/>
      <sheetName val="Tb 31.12.15"/>
      <sheetName val="Group TB 31.10.2015"/>
      <sheetName val="Sheet1"/>
      <sheetName val="5).Action Plan BL Debone"/>
      <sheetName val=" nfcst_py"/>
      <sheetName val="#366-6E"/>
      <sheetName val="NHMT"/>
      <sheetName val="BS (ToP)"/>
      <sheetName val="SML"/>
      <sheetName val="CF-14-16"/>
      <sheetName val="เงินกู้ธนช"/>
      <sheetName val="FA Register"/>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Latex Qty&amp;Price (2)"/>
      <sheetName val="Trial Balance"/>
      <sheetName val="#REF"/>
      <sheetName val="DETAIL"/>
      <sheetName val="Calculation PS"/>
      <sheetName val="คำชี้แจง"/>
      <sheetName val="TB"/>
      <sheetName val="BATCH_M"/>
      <sheetName val="data"/>
      <sheetName val="Deferred tax Adjs Clo (P) Q2'18"/>
      <sheetName val="発停サイクル表"/>
      <sheetName val="P&amp;L"/>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NSC-BS11-02"/>
      <sheetName val="Database"/>
      <sheetName val="PNT-QUOT-#3"/>
      <sheetName val="COAT&amp;WRAP-QIOT-#3"/>
      <sheetName val="TFB-1998"/>
      <sheetName val="Q2 EXPECTED"/>
      <sheetName val="GL 2018 Q3 - ver1"/>
      <sheetName val="BS"/>
      <sheetName val="Sheet2"/>
      <sheetName val="2017 Expense Break down"/>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F3-3GP"/>
      <sheetName val="mapping"/>
      <sheetName val="数量"/>
      <sheetName val="Cal_help"/>
      <sheetName val="CF-C(+Graph)"/>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ocean voyage"/>
      <sheetName val="co"/>
      <sheetName val="WIP"/>
      <sheetName val="LCQ"/>
      <sheetName val="SCB 1 - Current"/>
      <sheetName val="SCB 2 - Current"/>
      <sheetName val="国内HSP"/>
      <sheetName val="TBE_2004012"/>
      <sheetName val="손익"/>
      <sheetName val="2005 DATA"/>
      <sheetName val="PL"/>
      <sheetName val="TOTAL"/>
      <sheetName val="OtherKPI"/>
      <sheetName val="BD"/>
      <sheetName val="actlst01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AcqBS"/>
      <sheetName val="group type"/>
      <sheetName val=" Code -สิทธิรักษาพยาบาล1-9-53"/>
      <sheetName val="Salary  StructureBK. 20-12- (2)"/>
      <sheetName val="REPORT"/>
      <sheetName val="MA"/>
      <sheetName val="11"/>
      <sheetName val="FEBRUARY"/>
      <sheetName val="Breakeven Analysis"/>
      <sheetName val="Margins"/>
      <sheetName val="10K4"/>
      <sheetName val="donnee lct"/>
      <sheetName val="I-Données_de_base"/>
      <sheetName val="report detial"/>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Tart"/>
      <sheetName val="SUM"/>
      <sheetName val="assumption"/>
      <sheetName val="Main"/>
    </sheetNames>
    <sheetDataSet>
      <sheetData sheetId="0">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1">
        <row r="769">
          <cell r="D769">
            <v>0</v>
          </cell>
        </row>
      </sheetData>
      <sheetData sheetId="2">
        <row r="769">
          <cell r="D769">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ow r="769">
          <cell r="D769">
            <v>0</v>
          </cell>
        </row>
      </sheetData>
      <sheetData sheetId="184">
        <row r="769">
          <cell r="D769">
            <v>0</v>
          </cell>
        </row>
      </sheetData>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sheetData sheetId="301">
        <row r="769">
          <cell r="D769">
            <v>0</v>
          </cell>
        </row>
      </sheetData>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sheetData sheetId="387"/>
      <sheetData sheetId="388" refreshError="1"/>
      <sheetData sheetId="389" refreshError="1"/>
      <sheetData sheetId="390" refreshError="1"/>
      <sheetData sheetId="391" refreshError="1"/>
      <sheetData sheetId="392" refreshError="1"/>
      <sheetData sheetId="393" refreshError="1"/>
      <sheetData sheetId="394"/>
      <sheetData sheetId="39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Accure"/>
      <sheetName val="Sheet1"/>
      <sheetName val="Total 01'05"/>
      <sheetName val="stat local"/>
      <sheetName val="発停サイクル表"/>
      <sheetName val="J300 "/>
      <sheetName val="Identitas"/>
      <sheetName val="PR4"/>
      <sheetName val="co"/>
      <sheetName val="WIP"/>
      <sheetName val="bblยังไม่จ่าย"/>
      <sheetName val="MOTO"/>
      <sheetName val="GROUPING"/>
      <sheetName val="IC_Statement1"/>
      <sheetName val="stat_local"/>
      <sheetName val="Total_01'05"/>
      <sheetName val="J300_"/>
      <sheetName val="ROOMS_ST"/>
      <sheetName val="TELEPHONE"/>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refreshError="1"/>
      <sheetData sheetId="28" refreshError="1"/>
      <sheetData sheetId="2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ccSCCA6@TH"/>
      <sheetName val="䤀䰀䔀堀吀刀䄀䌀吀䤀伀一䠀伀匀吀⸀䔀堀䔀帀ﻗ8　ᴀ"/>
      <sheetName val="APRCPDAT_2017-07"/>
      <sheetName val="Acc_x001a_???SCCA_x0011_???6@??T?H?"/>
      <sheetName val="䤀䰀䔀堀吀刀䄀䌀吀䤀伀一䠀伀匀吀⸀䔀堀䔀???帀ﻗ8?　_x0001_ᴀ?"/>
      <sheetName val="TMS2000"/>
      <sheetName val="bblยังไม่จ่าย"/>
      <sheetName val="BS_Pivot3"/>
      <sheetName val="P&amp;L_Pivot3"/>
      <sheetName val="FIN_TB_SI3"/>
      <sheetName val="Accruals_&amp;_Prepayments_3"/>
      <sheetName val="Bank_Account3"/>
      <sheetName val="Debtors_3"/>
      <sheetName val="Sundry_Debtors3"/>
      <sheetName val="Acc_jrnls3"/>
      <sheetName val="AGING"/>
      <sheetName val="mapping"/>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อุปกรณ์เบียร์สด"/>
      <sheetName val="นำ"/>
      <sheetName val="ป้อม"/>
      <sheetName val="ป้อม (สินค้า)"/>
      <sheetName val="นำ (สินค้า)"/>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401 EMPLOYEES LIAB"/>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e"/>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V5 finstatSI (220699)...]Acc_8"/>
      <sheetName val="[V5 finstatSI (220699)...]Acc_9"/>
      <sheetName val="[V5 finstatSI (220699)...]Ac_10"/>
      <sheetName val="[V5 finstatSI (220699)...]Acc_5"/>
      <sheetName val="[V5 finstatSI (220699)...]Acc_6"/>
      <sheetName val="[V5 finstatSI (220699)...]Acc_7"/>
      <sheetName val="[V5 finstatSI (220699)...]Ac_11"/>
      <sheetName val="[V5 finstatSI (220699)...]Ac_12"/>
      <sheetName val="[V5 finstatSI (220699)...]Ac_13"/>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V401_EMPLOYEES_LIAB"/>
      <sheetName val="[V5_finstatSI_(220699)___]Acc_2"/>
      <sheetName val="[V5_finstatSI_(220699)___]Acc_3"/>
      <sheetName val="[V5_finstatSI_(220699)___]Acc_4"/>
      <sheetName val="[V5 finstatSI (220699)...]Ac_14"/>
      <sheetName val="[V5 finstatSI (220699)...]Ac_15"/>
      <sheetName val="[V5 finstatSI (220699)...]Ac_16"/>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V5 finstatSI (220699)...]Ac_29"/>
      <sheetName val="[V5 finstatSI (220699)...]Ac_30"/>
      <sheetName val="[V5 finstatSI (220699)...]Ac_31"/>
      <sheetName val="lab paced"/>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สรุปตามกลุ่มสินค้า_มิ_ย_-Ć_x0000__x0000__x0000_Ā낗"/>
      <sheetName val="Acc_x005f_x001a_???SCCA_x005f_x0011_???6@??"/>
      <sheetName val="䤀䰀䔀堀吀刀䄀䌀吀䤀伀一䠀伀匀吀⸀䔀堀䔀???帀ﻗ8?　_x0"/>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V5 finstatSI (220699)...]Ac_51"/>
      <sheetName val="[V5 finstatSI (220699)...]Ac_52"/>
      <sheetName val="[V5 finstatSI (220699)...]Ac_53"/>
      <sheetName val="[V5 finstatSI (220699)...]Ac_54"/>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3">
          <cell r="C3" t="str">
            <v>เลขที่</v>
          </cell>
        </row>
      </sheetData>
      <sheetData sheetId="33">
        <row r="3">
          <cell r="C3" t="str">
            <v>เลขที่</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1</v>
          </cell>
        </row>
      </sheetData>
      <sheetData sheetId="42">
        <row r="1">
          <cell r="B1" t="str">
            <v>_+_ ช้อยซ์ เลขที่ช้อยซ์</v>
          </cell>
        </row>
      </sheetData>
      <sheetData sheetId="43">
        <row r="1">
          <cell r="B1">
            <v>1</v>
          </cell>
        </row>
      </sheetData>
      <sheetData sheetId="44" refreshError="1"/>
      <sheetData sheetId="45" refreshError="1"/>
      <sheetData sheetId="46" refreshError="1"/>
      <sheetData sheetId="47" refreshError="1"/>
      <sheetData sheetId="48">
        <row r="1">
          <cell r="B1">
            <v>0</v>
          </cell>
        </row>
      </sheetData>
      <sheetData sheetId="49">
        <row r="1">
          <cell r="B1">
            <v>0</v>
          </cell>
        </row>
      </sheetData>
      <sheetData sheetId="50">
        <row r="1">
          <cell r="B1">
            <v>1</v>
          </cell>
        </row>
      </sheetData>
      <sheetData sheetId="51">
        <row r="1">
          <cell r="B1">
            <v>0</v>
          </cell>
        </row>
      </sheetData>
      <sheetData sheetId="52">
        <row r="1">
          <cell r="B1">
            <v>1</v>
          </cell>
        </row>
      </sheetData>
      <sheetData sheetId="53">
        <row r="1">
          <cell r="B1" t="str">
            <v>_+_ ช้อยซ์ เลขที่ช้อยซ์</v>
          </cell>
        </row>
      </sheetData>
      <sheetData sheetId="54">
        <row r="1">
          <cell r="B1">
            <v>0</v>
          </cell>
        </row>
      </sheetData>
      <sheetData sheetId="55">
        <row r="1">
          <cell r="B1">
            <v>0</v>
          </cell>
        </row>
      </sheetData>
      <sheetData sheetId="56" refreshError="1"/>
      <sheetData sheetId="57" refreshError="1"/>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v>0</v>
          </cell>
        </row>
      </sheetData>
      <sheetData sheetId="91">
        <row r="1">
          <cell r="B1">
            <v>0</v>
          </cell>
        </row>
      </sheetData>
      <sheetData sheetId="92">
        <row r="1">
          <cell r="B1">
            <v>0</v>
          </cell>
        </row>
      </sheetData>
      <sheetData sheetId="93">
        <row r="1">
          <cell r="B1" t="str">
            <v>Brand</v>
          </cell>
        </row>
      </sheetData>
      <sheetData sheetId="94">
        <row r="1">
          <cell r="B1" t="str">
            <v>Brand</v>
          </cell>
        </row>
      </sheetData>
      <sheetData sheetId="95">
        <row r="1">
          <cell r="B1" t="str">
            <v>ราคาถัว เมษายน 2561</v>
          </cell>
        </row>
      </sheetData>
      <sheetData sheetId="96">
        <row r="1">
          <cell r="B1" t="str">
            <v>ราคาถัว เมษายน 2561</v>
          </cell>
        </row>
      </sheetData>
      <sheetData sheetId="97">
        <row r="1">
          <cell r="B1">
            <v>0</v>
          </cell>
        </row>
      </sheetData>
      <sheetData sheetId="98">
        <row r="1">
          <cell r="B1">
            <v>1</v>
          </cell>
        </row>
      </sheetData>
      <sheetData sheetId="99">
        <row r="1">
          <cell r="B1" t="str">
            <v>Brand</v>
          </cell>
        </row>
      </sheetData>
      <sheetData sheetId="100">
        <row r="1">
          <cell r="B1">
            <v>1</v>
          </cell>
        </row>
      </sheetData>
      <sheetData sheetId="101">
        <row r="1">
          <cell r="B1" t="str">
            <v>ราคาถัว เมษายน 2561</v>
          </cell>
        </row>
      </sheetData>
      <sheetData sheetId="102">
        <row r="1">
          <cell r="B1">
            <v>0</v>
          </cell>
        </row>
      </sheetData>
      <sheetData sheetId="103">
        <row r="1">
          <cell r="B1">
            <v>0</v>
          </cell>
        </row>
      </sheetData>
      <sheetData sheetId="104">
        <row r="1">
          <cell r="B1">
            <v>1</v>
          </cell>
        </row>
      </sheetData>
      <sheetData sheetId="105">
        <row r="1">
          <cell r="B1">
            <v>0</v>
          </cell>
        </row>
      </sheetData>
      <sheetData sheetId="106">
        <row r="1">
          <cell r="B1">
            <v>1</v>
          </cell>
        </row>
      </sheetData>
      <sheetData sheetId="107">
        <row r="1">
          <cell r="B1" t="str">
            <v>ราคาถัว เมษายน 2561</v>
          </cell>
        </row>
      </sheetData>
      <sheetData sheetId="108">
        <row r="1">
          <cell r="B1" t="str">
            <v>_+_ ช้อยซ์ เลขที่ช้อยซ์</v>
          </cell>
        </row>
      </sheetData>
      <sheetData sheetId="109">
        <row r="1">
          <cell r="B1">
            <v>0</v>
          </cell>
        </row>
      </sheetData>
      <sheetData sheetId="110">
        <row r="1">
          <cell r="B1">
            <v>1</v>
          </cell>
        </row>
      </sheetData>
      <sheetData sheetId="111">
        <row r="1">
          <cell r="B1">
            <v>0</v>
          </cell>
        </row>
      </sheetData>
      <sheetData sheetId="112">
        <row r="1">
          <cell r="B1">
            <v>1</v>
          </cell>
        </row>
      </sheetData>
      <sheetData sheetId="113">
        <row r="1">
          <cell r="B1" t="str">
            <v>ราคาถัว เมษายน 2561</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1">
          <cell r="B1">
            <v>0</v>
          </cell>
        </row>
      </sheetData>
      <sheetData sheetId="135">
        <row r="1">
          <cell r="B1">
            <v>0</v>
          </cell>
        </row>
      </sheetData>
      <sheetData sheetId="136">
        <row r="1">
          <cell r="B1">
            <v>0</v>
          </cell>
        </row>
      </sheetData>
      <sheetData sheetId="137">
        <row r="1">
          <cell r="B1">
            <v>0</v>
          </cell>
        </row>
      </sheetData>
      <sheetData sheetId="138">
        <row r="1">
          <cell r="B1" t="str">
            <v>_+_ ช้อยซ์ เลขที่ช้อยซ์</v>
          </cell>
        </row>
      </sheetData>
      <sheetData sheetId="139">
        <row r="1">
          <cell r="B1">
            <v>1</v>
          </cell>
        </row>
      </sheetData>
      <sheetData sheetId="140">
        <row r="1">
          <cell r="B1">
            <v>0</v>
          </cell>
        </row>
      </sheetData>
      <sheetData sheetId="141">
        <row r="1">
          <cell r="B1" t="str">
            <v>Brand</v>
          </cell>
        </row>
      </sheetData>
      <sheetData sheetId="142">
        <row r="1">
          <cell r="B1">
            <v>1</v>
          </cell>
        </row>
      </sheetData>
      <sheetData sheetId="143">
        <row r="1">
          <cell r="B1" t="str">
            <v>ราคาถัว เมษายน 2561</v>
          </cell>
        </row>
      </sheetData>
      <sheetData sheetId="144">
        <row r="1">
          <cell r="B1">
            <v>0</v>
          </cell>
        </row>
      </sheetData>
      <sheetData sheetId="145">
        <row r="1">
          <cell r="B1">
            <v>1</v>
          </cell>
        </row>
      </sheetData>
      <sheetData sheetId="146">
        <row r="1">
          <cell r="B1" t="str">
            <v>_+_ ช้อยซ์ เลขที่ช้อยซ์</v>
          </cell>
        </row>
      </sheetData>
      <sheetData sheetId="147">
        <row r="1">
          <cell r="B1" t="str">
            <v>_+_ ช้อยซ์ เลขที่ช้อยซ์</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ราคาถัว เมษายน 2561</v>
          </cell>
        </row>
      </sheetData>
      <sheetData sheetId="155">
        <row r="1">
          <cell r="B1" t="str">
            <v>Brand</v>
          </cell>
        </row>
      </sheetData>
      <sheetData sheetId="156">
        <row r="1">
          <cell r="B1" t="str">
            <v>Brand</v>
          </cell>
        </row>
      </sheetData>
      <sheetData sheetId="157">
        <row r="1">
          <cell r="B1">
            <v>1</v>
          </cell>
        </row>
      </sheetData>
      <sheetData sheetId="158">
        <row r="1">
          <cell r="B1">
            <v>0</v>
          </cell>
        </row>
      </sheetData>
      <sheetData sheetId="159">
        <row r="1">
          <cell r="B1">
            <v>0</v>
          </cell>
        </row>
      </sheetData>
      <sheetData sheetId="160">
        <row r="1">
          <cell r="B1">
            <v>1</v>
          </cell>
        </row>
      </sheetData>
      <sheetData sheetId="161">
        <row r="1">
          <cell r="B1" t="str">
            <v>ราคาถัว เมษายน 2561</v>
          </cell>
        </row>
      </sheetData>
      <sheetData sheetId="162">
        <row r="1">
          <cell r="B1" t="str">
            <v>_+_ ช้อยซ์ เลขที่ช้อยซ์</v>
          </cell>
        </row>
      </sheetData>
      <sheetData sheetId="163">
        <row r="1">
          <cell r="B1">
            <v>0</v>
          </cell>
        </row>
      </sheetData>
      <sheetData sheetId="164">
        <row r="1">
          <cell r="B1">
            <v>1</v>
          </cell>
        </row>
      </sheetData>
      <sheetData sheetId="165">
        <row r="1">
          <cell r="B1">
            <v>0</v>
          </cell>
        </row>
      </sheetData>
      <sheetData sheetId="166">
        <row r="1">
          <cell r="B1">
            <v>0</v>
          </cell>
        </row>
      </sheetData>
      <sheetData sheetId="167">
        <row r="1">
          <cell r="B1">
            <v>0</v>
          </cell>
        </row>
      </sheetData>
      <sheetData sheetId="168">
        <row r="1">
          <cell r="B1" t="str">
            <v>_+_ ช้อยซ์ เลขที่ช้อยซ์</v>
          </cell>
        </row>
      </sheetData>
      <sheetData sheetId="169">
        <row r="1">
          <cell r="B1" t="str">
            <v>_+_ ช้อยซ์ เลขที่ช้อยซ์</v>
          </cell>
        </row>
      </sheetData>
      <sheetData sheetId="170">
        <row r="1">
          <cell r="B1" t="str">
            <v>Brand</v>
          </cell>
        </row>
      </sheetData>
      <sheetData sheetId="171">
        <row r="1">
          <cell r="B1">
            <v>0</v>
          </cell>
        </row>
      </sheetData>
      <sheetData sheetId="172" refreshError="1"/>
      <sheetData sheetId="173">
        <row r="1">
          <cell r="B1">
            <v>0</v>
          </cell>
        </row>
      </sheetData>
      <sheetData sheetId="174">
        <row r="1">
          <cell r="B1">
            <v>0</v>
          </cell>
        </row>
      </sheetData>
      <sheetData sheetId="175">
        <row r="1">
          <cell r="B1" t="str">
            <v>Brand</v>
          </cell>
        </row>
      </sheetData>
      <sheetData sheetId="176">
        <row r="1">
          <cell r="B1" t="str">
            <v>_+_ ช้อยซ์ เลขที่ช้อยซ์</v>
          </cell>
        </row>
      </sheetData>
      <sheetData sheetId="177">
        <row r="1">
          <cell r="B1">
            <v>0</v>
          </cell>
        </row>
      </sheetData>
      <sheetData sheetId="178">
        <row r="1">
          <cell r="B1">
            <v>0</v>
          </cell>
        </row>
      </sheetData>
      <sheetData sheetId="179">
        <row r="1">
          <cell r="B1">
            <v>0</v>
          </cell>
        </row>
      </sheetData>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v>0</v>
          </cell>
        </row>
      </sheetData>
      <sheetData sheetId="188">
        <row r="1">
          <cell r="B1" t="str">
            <v>รายงานวันทำงาน : รายวัน</v>
          </cell>
        </row>
      </sheetData>
      <sheetData sheetId="189">
        <row r="1">
          <cell r="B1" t="str">
            <v>รายงานวันทำงาน : รายวัน</v>
          </cell>
        </row>
      </sheetData>
      <sheetData sheetId="190">
        <row r="1">
          <cell r="B1">
            <v>0</v>
          </cell>
        </row>
      </sheetData>
      <sheetData sheetId="191">
        <row r="1">
          <cell r="B1">
            <v>1</v>
          </cell>
        </row>
      </sheetData>
      <sheetData sheetId="192">
        <row r="1">
          <cell r="B1" t="str">
            <v>ทีมตรวจสอบภาคที่ 2</v>
          </cell>
        </row>
      </sheetData>
      <sheetData sheetId="193">
        <row r="1">
          <cell r="B1">
            <v>0</v>
          </cell>
        </row>
      </sheetData>
      <sheetData sheetId="194">
        <row r="1">
          <cell r="B1" t="str">
            <v>รายงานวันทำงาน : รายวัน</v>
          </cell>
        </row>
      </sheetData>
      <sheetData sheetId="195">
        <row r="1">
          <cell r="B1" t="str">
            <v>_+_ ช้อยซ์ เลขที่ช้อยซ์</v>
          </cell>
        </row>
      </sheetData>
      <sheetData sheetId="196">
        <row r="1">
          <cell r="B1" t="str">
            <v>_+_ ช้อยซ์ เลขที่ช้อยซ์</v>
          </cell>
        </row>
      </sheetData>
      <sheetData sheetId="197">
        <row r="1">
          <cell r="B1" t="str">
            <v>ทีมตรวจสอบภาคที่ 2</v>
          </cell>
        </row>
      </sheetData>
      <sheetData sheetId="198">
        <row r="1">
          <cell r="B1">
            <v>0</v>
          </cell>
        </row>
      </sheetData>
      <sheetData sheetId="199">
        <row r="1">
          <cell r="B1" t="str">
            <v>รายงานวันทำงาน : รายวัน</v>
          </cell>
        </row>
      </sheetData>
      <sheetData sheetId="200">
        <row r="1">
          <cell r="B1" t="str">
            <v>รายงานวันทำงาน : รายวัน</v>
          </cell>
        </row>
      </sheetData>
      <sheetData sheetId="201">
        <row r="1">
          <cell r="B1" t="str">
            <v>ทีมตรวจสอบภาคที่ 2</v>
          </cell>
        </row>
      </sheetData>
      <sheetData sheetId="202">
        <row r="1">
          <cell r="B1" t="str">
            <v>รายงานวันทำงาน : รายวัน</v>
          </cell>
        </row>
      </sheetData>
      <sheetData sheetId="203">
        <row r="1">
          <cell r="B1" t="str">
            <v>รายงานวันทำงาน : รายวัน</v>
          </cell>
        </row>
      </sheetData>
      <sheetData sheetId="204">
        <row r="1">
          <cell r="B1" t="str">
            <v>รายงานวันทำงาน : รายวัน</v>
          </cell>
        </row>
      </sheetData>
      <sheetData sheetId="205">
        <row r="1">
          <cell r="B1" t="str">
            <v>ทีมตรวจสอบภาคที่ 2</v>
          </cell>
        </row>
      </sheetData>
      <sheetData sheetId="206">
        <row r="1">
          <cell r="B1" t="str">
            <v>ทีมตรวจสอบภาคที่ 2</v>
          </cell>
        </row>
      </sheetData>
      <sheetData sheetId="207">
        <row r="1">
          <cell r="B1" t="str">
            <v>รายงานวันทำงาน : รายวัน</v>
          </cell>
        </row>
      </sheetData>
      <sheetData sheetId="208">
        <row r="1">
          <cell r="B1" t="str">
            <v>รายงานวันทำงาน : รายวัน</v>
          </cell>
        </row>
      </sheetData>
      <sheetData sheetId="209">
        <row r="1">
          <cell r="B1" t="str">
            <v>รายงานวันทำงาน : รายวัน</v>
          </cell>
        </row>
      </sheetData>
      <sheetData sheetId="210">
        <row r="1">
          <cell r="B1" t="str">
            <v>ทีมตรวจสอบภาคที่ 2</v>
          </cell>
        </row>
      </sheetData>
      <sheetData sheetId="211">
        <row r="1">
          <cell r="B1" t="str">
            <v>ทีมตรวจสอบภาคที่ 2</v>
          </cell>
        </row>
      </sheetData>
      <sheetData sheetId="212">
        <row r="1">
          <cell r="B1" t="str">
            <v>ราคาถัว เมษายน 2561</v>
          </cell>
        </row>
      </sheetData>
      <sheetData sheetId="213">
        <row r="1">
          <cell r="B1" t="str">
            <v>รายงานวันทำงาน : รายวัน</v>
          </cell>
        </row>
      </sheetData>
      <sheetData sheetId="214">
        <row r="1">
          <cell r="B1" t="str">
            <v>รายงานวันทำงาน : รายวัน</v>
          </cell>
        </row>
      </sheetData>
      <sheetData sheetId="215">
        <row r="1">
          <cell r="B1">
            <v>1</v>
          </cell>
        </row>
      </sheetData>
      <sheetData sheetId="216">
        <row r="1">
          <cell r="B1">
            <v>1</v>
          </cell>
        </row>
      </sheetData>
      <sheetData sheetId="217">
        <row r="1">
          <cell r="B1" t="str">
            <v>ราคาถัว เมษายน 2561</v>
          </cell>
        </row>
      </sheetData>
      <sheetData sheetId="218">
        <row r="1">
          <cell r="B1">
            <v>0</v>
          </cell>
        </row>
      </sheetData>
      <sheetData sheetId="219">
        <row r="1">
          <cell r="B1">
            <v>1</v>
          </cell>
        </row>
      </sheetData>
      <sheetData sheetId="220">
        <row r="1">
          <cell r="B1">
            <v>1</v>
          </cell>
        </row>
      </sheetData>
      <sheetData sheetId="221">
        <row r="1">
          <cell r="B1" t="str">
            <v>ทีมตรวจสอบภาคที่ 2</v>
          </cell>
        </row>
      </sheetData>
      <sheetData sheetId="222">
        <row r="1">
          <cell r="B1" t="str">
            <v>ทีมตรวจสอบภาคที่ 2</v>
          </cell>
        </row>
      </sheetData>
      <sheetData sheetId="223">
        <row r="1">
          <cell r="B1">
            <v>0</v>
          </cell>
        </row>
      </sheetData>
      <sheetData sheetId="224">
        <row r="1">
          <cell r="B1" t="str">
            <v>รายงานวันทำงาน : รายวัน</v>
          </cell>
        </row>
      </sheetData>
      <sheetData sheetId="225">
        <row r="1">
          <cell r="B1" t="str">
            <v>_+_ ช้อยซ์ เลขที่ช้อยซ์</v>
          </cell>
        </row>
      </sheetData>
      <sheetData sheetId="226">
        <row r="1">
          <cell r="B1" t="str">
            <v>ทีมตรวจสอบภาคที่ 2</v>
          </cell>
        </row>
      </sheetData>
      <sheetData sheetId="227">
        <row r="1">
          <cell r="B1">
            <v>0</v>
          </cell>
        </row>
      </sheetData>
      <sheetData sheetId="228">
        <row r="1">
          <cell r="B1">
            <v>1</v>
          </cell>
        </row>
      </sheetData>
      <sheetData sheetId="229">
        <row r="1">
          <cell r="B1" t="str">
            <v>รายงานวันทำงาน : รายวัน</v>
          </cell>
        </row>
      </sheetData>
      <sheetData sheetId="230">
        <row r="1">
          <cell r="B1" t="str">
            <v>รายงานวันทำงาน : รายวัน</v>
          </cell>
        </row>
      </sheetData>
      <sheetData sheetId="231">
        <row r="1">
          <cell r="B1" t="str">
            <v>ราคาถัว เมษายน 2561</v>
          </cell>
        </row>
      </sheetData>
      <sheetData sheetId="232">
        <row r="1">
          <cell r="B1">
            <v>0</v>
          </cell>
        </row>
      </sheetData>
      <sheetData sheetId="233">
        <row r="1">
          <cell r="B1">
            <v>0</v>
          </cell>
        </row>
      </sheetData>
      <sheetData sheetId="234">
        <row r="1">
          <cell r="B1" t="str">
            <v>ทีมตรวจสอบภาคที่ 2</v>
          </cell>
        </row>
      </sheetData>
      <sheetData sheetId="235">
        <row r="1">
          <cell r="B1">
            <v>0</v>
          </cell>
        </row>
      </sheetData>
      <sheetData sheetId="236">
        <row r="1">
          <cell r="B1">
            <v>1</v>
          </cell>
        </row>
      </sheetData>
      <sheetData sheetId="237">
        <row r="1">
          <cell r="B1" t="str">
            <v>รายงานวันทำงาน : รายวัน</v>
          </cell>
        </row>
      </sheetData>
      <sheetData sheetId="238">
        <row r="1">
          <cell r="B1">
            <v>0</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ow r="1">
          <cell r="B1">
            <v>1</v>
          </cell>
        </row>
      </sheetData>
      <sheetData sheetId="369">
        <row r="1">
          <cell r="B1">
            <v>1</v>
          </cell>
        </row>
      </sheetData>
      <sheetData sheetId="370">
        <row r="1">
          <cell r="B1">
            <v>1</v>
          </cell>
        </row>
      </sheetData>
      <sheetData sheetId="371">
        <row r="1">
          <cell r="B1">
            <v>1</v>
          </cell>
        </row>
      </sheetData>
      <sheetData sheetId="372">
        <row r="1">
          <cell r="B1">
            <v>1</v>
          </cell>
        </row>
      </sheetData>
      <sheetData sheetId="373">
        <row r="1">
          <cell r="B1">
            <v>1</v>
          </cell>
        </row>
      </sheetData>
      <sheetData sheetId="374">
        <row r="1">
          <cell r="B1">
            <v>1</v>
          </cell>
        </row>
      </sheetData>
      <sheetData sheetId="375">
        <row r="1">
          <cell r="B1">
            <v>1</v>
          </cell>
        </row>
      </sheetData>
      <sheetData sheetId="376">
        <row r="1">
          <cell r="B1">
            <v>1</v>
          </cell>
        </row>
      </sheetData>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efreshError="1"/>
      <sheetData sheetId="458" refreshError="1"/>
      <sheetData sheetId="459" refreshError="1"/>
      <sheetData sheetId="460" refreshError="1"/>
      <sheetData sheetId="461">
        <row r="1">
          <cell r="B1">
            <v>1</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ow r="1">
          <cell r="B1">
            <v>1</v>
          </cell>
        </row>
      </sheetData>
      <sheetData sheetId="473" refreshError="1"/>
      <sheetData sheetId="474" refreshError="1"/>
      <sheetData sheetId="475">
        <row r="1">
          <cell r="B1">
            <v>1</v>
          </cell>
        </row>
      </sheetData>
      <sheetData sheetId="476" refreshError="1"/>
      <sheetData sheetId="477" refreshError="1"/>
      <sheetData sheetId="478">
        <row r="1">
          <cell r="B1">
            <v>1</v>
          </cell>
        </row>
      </sheetData>
      <sheetData sheetId="479" refreshError="1"/>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t="str">
            <v>_+_ ช้อยซ์ เลขที่ช้อยซ์</v>
          </cell>
        </row>
      </sheetData>
      <sheetData sheetId="490">
        <row r="1">
          <cell r="B1">
            <v>1</v>
          </cell>
        </row>
      </sheetData>
      <sheetData sheetId="491">
        <row r="1">
          <cell r="B1">
            <v>1</v>
          </cell>
        </row>
      </sheetData>
      <sheetData sheetId="492">
        <row r="1">
          <cell r="B1" t="str">
            <v>_+_ ช้อยซ์ เลขที่ช้อยซ์</v>
          </cell>
        </row>
      </sheetData>
      <sheetData sheetId="493">
        <row r="1">
          <cell r="B1">
            <v>0</v>
          </cell>
        </row>
      </sheetData>
      <sheetData sheetId="494">
        <row r="1">
          <cell r="B1" t="str">
            <v>_+_ ช้อยซ์ เลขที่ช้อยซ์</v>
          </cell>
        </row>
      </sheetData>
      <sheetData sheetId="495">
        <row r="1">
          <cell r="B1">
            <v>1</v>
          </cell>
        </row>
      </sheetData>
      <sheetData sheetId="496">
        <row r="1">
          <cell r="B1" t="str">
            <v>_+_ ช้อยซ์ เลขที่ช้อยซ์</v>
          </cell>
        </row>
      </sheetData>
      <sheetData sheetId="497">
        <row r="1">
          <cell r="B1">
            <v>0</v>
          </cell>
        </row>
      </sheetData>
      <sheetData sheetId="498">
        <row r="1">
          <cell r="B1">
            <v>0</v>
          </cell>
        </row>
      </sheetData>
      <sheetData sheetId="499">
        <row r="1">
          <cell r="B1">
            <v>1</v>
          </cell>
        </row>
      </sheetData>
      <sheetData sheetId="500">
        <row r="1">
          <cell r="B1" t="str">
            <v>_+_ ช้อยซ์ เลขที่ช้อยซ์</v>
          </cell>
        </row>
      </sheetData>
      <sheetData sheetId="501">
        <row r="1">
          <cell r="B1">
            <v>0</v>
          </cell>
        </row>
      </sheetData>
      <sheetData sheetId="502">
        <row r="1">
          <cell r="B1">
            <v>0</v>
          </cell>
        </row>
      </sheetData>
      <sheetData sheetId="503">
        <row r="1">
          <cell r="B1">
            <v>1</v>
          </cell>
        </row>
      </sheetData>
      <sheetData sheetId="504">
        <row r="1">
          <cell r="B1">
            <v>1</v>
          </cell>
        </row>
      </sheetData>
      <sheetData sheetId="505">
        <row r="1">
          <cell r="B1">
            <v>0</v>
          </cell>
        </row>
      </sheetData>
      <sheetData sheetId="506">
        <row r="1">
          <cell r="B1" t="str">
            <v>Brand</v>
          </cell>
        </row>
      </sheetData>
      <sheetData sheetId="507">
        <row r="1">
          <cell r="B1">
            <v>0</v>
          </cell>
        </row>
      </sheetData>
      <sheetData sheetId="508">
        <row r="1">
          <cell r="B1">
            <v>0</v>
          </cell>
        </row>
      </sheetData>
      <sheetData sheetId="509">
        <row r="1">
          <cell r="B1">
            <v>1</v>
          </cell>
        </row>
      </sheetData>
      <sheetData sheetId="510">
        <row r="1">
          <cell r="B1">
            <v>1</v>
          </cell>
        </row>
      </sheetData>
      <sheetData sheetId="511">
        <row r="1">
          <cell r="B1" t="str">
            <v>ราคาถัว เมษายน 2561</v>
          </cell>
        </row>
      </sheetData>
      <sheetData sheetId="512">
        <row r="1">
          <cell r="B1">
            <v>1</v>
          </cell>
        </row>
      </sheetData>
      <sheetData sheetId="513">
        <row r="1">
          <cell r="B1">
            <v>1</v>
          </cell>
        </row>
      </sheetData>
      <sheetData sheetId="514">
        <row r="1">
          <cell r="B1">
            <v>0</v>
          </cell>
        </row>
      </sheetData>
      <sheetData sheetId="515">
        <row r="1">
          <cell r="B1" t="str">
            <v>ราคาถัว เมษายน 2561</v>
          </cell>
        </row>
      </sheetData>
      <sheetData sheetId="516">
        <row r="1">
          <cell r="B1">
            <v>1</v>
          </cell>
        </row>
      </sheetData>
      <sheetData sheetId="517">
        <row r="1">
          <cell r="B1">
            <v>1</v>
          </cell>
        </row>
      </sheetData>
      <sheetData sheetId="518">
        <row r="1">
          <cell r="B1" t="str">
            <v>Brand</v>
          </cell>
        </row>
      </sheetData>
      <sheetData sheetId="519">
        <row r="1">
          <cell r="B1">
            <v>1</v>
          </cell>
        </row>
      </sheetData>
      <sheetData sheetId="520">
        <row r="1">
          <cell r="B1" t="str">
            <v>ราคาถัว เมษายน 2561</v>
          </cell>
        </row>
      </sheetData>
      <sheetData sheetId="521">
        <row r="1">
          <cell r="B1" t="str">
            <v>_+_ ช้อยซ์ เลขที่ช้อยซ์</v>
          </cell>
        </row>
      </sheetData>
      <sheetData sheetId="522">
        <row r="1">
          <cell r="B1">
            <v>0</v>
          </cell>
        </row>
      </sheetData>
      <sheetData sheetId="523">
        <row r="1">
          <cell r="B1">
            <v>1</v>
          </cell>
        </row>
      </sheetData>
      <sheetData sheetId="524">
        <row r="1">
          <cell r="B1">
            <v>0</v>
          </cell>
        </row>
      </sheetData>
      <sheetData sheetId="525">
        <row r="1">
          <cell r="B1">
            <v>0</v>
          </cell>
        </row>
      </sheetData>
      <sheetData sheetId="526">
        <row r="1">
          <cell r="B1">
            <v>0</v>
          </cell>
        </row>
      </sheetData>
      <sheetData sheetId="527">
        <row r="1">
          <cell r="B1" t="str">
            <v>_+_ ช้อยซ์ เลขที่ช้อยซ์</v>
          </cell>
        </row>
      </sheetData>
      <sheetData sheetId="528">
        <row r="1">
          <cell r="B1" t="str">
            <v>_+_ ช้อยซ์ เลขที่ช้อยซ์</v>
          </cell>
        </row>
      </sheetData>
      <sheetData sheetId="529">
        <row r="1">
          <cell r="B1">
            <v>1</v>
          </cell>
        </row>
      </sheetData>
      <sheetData sheetId="530">
        <row r="1">
          <cell r="B1">
            <v>0</v>
          </cell>
        </row>
      </sheetData>
      <sheetData sheetId="531">
        <row r="1">
          <cell r="B1">
            <v>0</v>
          </cell>
        </row>
      </sheetData>
      <sheetData sheetId="532">
        <row r="1">
          <cell r="B1" t="str">
            <v>_+_ ช้อยซ์ เลขที่ช้อยซ์</v>
          </cell>
        </row>
      </sheetData>
      <sheetData sheetId="533">
        <row r="1">
          <cell r="B1">
            <v>0</v>
          </cell>
        </row>
      </sheetData>
      <sheetData sheetId="534">
        <row r="1">
          <cell r="B1" t="str">
            <v>Brand</v>
          </cell>
        </row>
      </sheetData>
      <sheetData sheetId="535">
        <row r="1">
          <cell r="B1" t="str">
            <v>ราคาถัว เมษายน 2561</v>
          </cell>
        </row>
      </sheetData>
      <sheetData sheetId="536">
        <row r="1">
          <cell r="B1">
            <v>0</v>
          </cell>
        </row>
      </sheetData>
      <sheetData sheetId="537">
        <row r="1">
          <cell r="B1" t="str">
            <v>รายงานวันทำงาน : รายวัน</v>
          </cell>
        </row>
      </sheetData>
      <sheetData sheetId="538">
        <row r="1">
          <cell r="B1">
            <v>1</v>
          </cell>
        </row>
      </sheetData>
      <sheetData sheetId="539">
        <row r="1">
          <cell r="B1">
            <v>1</v>
          </cell>
        </row>
      </sheetData>
      <sheetData sheetId="540">
        <row r="1">
          <cell r="B1">
            <v>1</v>
          </cell>
        </row>
      </sheetData>
      <sheetData sheetId="541">
        <row r="1">
          <cell r="B1">
            <v>1</v>
          </cell>
        </row>
      </sheetData>
      <sheetData sheetId="542">
        <row r="1">
          <cell r="B1">
            <v>0</v>
          </cell>
        </row>
      </sheetData>
      <sheetData sheetId="543">
        <row r="1">
          <cell r="B1" t="str">
            <v>รายงานวันทำงาน : รายวัน</v>
          </cell>
        </row>
      </sheetData>
      <sheetData sheetId="544">
        <row r="1">
          <cell r="B1" t="str">
            <v>ทีมตรวจสอบภาคที่ 2</v>
          </cell>
        </row>
      </sheetData>
      <sheetData sheetId="545">
        <row r="1">
          <cell r="B1" t="str">
            <v>รายงานวันทำงาน : รายวัน</v>
          </cell>
        </row>
      </sheetData>
      <sheetData sheetId="546">
        <row r="1">
          <cell r="B1" t="str">
            <v>รายงานวันทำงาน : รายวัน</v>
          </cell>
        </row>
      </sheetData>
      <sheetData sheetId="547">
        <row r="1">
          <cell r="B1" t="str">
            <v>รายงานวันทำงาน : รายวัน</v>
          </cell>
        </row>
      </sheetData>
      <sheetData sheetId="548">
        <row r="1">
          <cell r="B1">
            <v>1</v>
          </cell>
        </row>
      </sheetData>
      <sheetData sheetId="549">
        <row r="1">
          <cell r="B1">
            <v>1</v>
          </cell>
        </row>
      </sheetData>
      <sheetData sheetId="550">
        <row r="1">
          <cell r="B1">
            <v>1</v>
          </cell>
        </row>
      </sheetData>
      <sheetData sheetId="551">
        <row r="1">
          <cell r="B1">
            <v>0</v>
          </cell>
        </row>
      </sheetData>
      <sheetData sheetId="552" refreshError="1"/>
      <sheetData sheetId="553">
        <row r="1">
          <cell r="B1">
            <v>1</v>
          </cell>
        </row>
      </sheetData>
      <sheetData sheetId="554" refreshError="1"/>
      <sheetData sheetId="555" refreshError="1"/>
      <sheetData sheetId="556">
        <row r="1">
          <cell r="B1">
            <v>1</v>
          </cell>
        </row>
      </sheetData>
      <sheetData sheetId="557" refreshError="1"/>
      <sheetData sheetId="558" refreshError="1"/>
      <sheetData sheetId="559">
        <row r="1">
          <cell r="B1">
            <v>1</v>
          </cell>
        </row>
      </sheetData>
      <sheetData sheetId="560" refreshError="1"/>
      <sheetData sheetId="561" refreshError="1"/>
      <sheetData sheetId="562">
        <row r="1">
          <cell r="B1">
            <v>1</v>
          </cell>
        </row>
      </sheetData>
      <sheetData sheetId="563" refreshError="1"/>
      <sheetData sheetId="564" refreshError="1"/>
      <sheetData sheetId="565">
        <row r="1">
          <cell r="B1">
            <v>1</v>
          </cell>
        </row>
      </sheetData>
      <sheetData sheetId="566" refreshError="1"/>
      <sheetData sheetId="567" refreshError="1"/>
      <sheetData sheetId="568">
        <row r="1">
          <cell r="B1">
            <v>1</v>
          </cell>
        </row>
      </sheetData>
      <sheetData sheetId="569" refreshError="1"/>
      <sheetData sheetId="570" refreshError="1"/>
      <sheetData sheetId="571" refreshError="1"/>
      <sheetData sheetId="572" refreshError="1"/>
      <sheetData sheetId="573" refreshError="1"/>
      <sheetData sheetId="574" refreshError="1"/>
      <sheetData sheetId="575">
        <row r="18">
          <cell r="E18">
            <v>255963</v>
          </cell>
        </row>
      </sheetData>
      <sheetData sheetId="576">
        <row r="18">
          <cell r="E18">
            <v>255963</v>
          </cell>
        </row>
      </sheetData>
      <sheetData sheetId="577">
        <row r="27">
          <cell r="F27">
            <v>0</v>
          </cell>
        </row>
      </sheetData>
      <sheetData sheetId="578">
        <row r="18">
          <cell r="E18">
            <v>255963</v>
          </cell>
        </row>
      </sheetData>
      <sheetData sheetId="579">
        <row r="18">
          <cell r="E18">
            <v>255963</v>
          </cell>
        </row>
      </sheetData>
      <sheetData sheetId="580">
        <row r="27">
          <cell r="F27">
            <v>0</v>
          </cell>
        </row>
      </sheetData>
      <sheetData sheetId="581">
        <row r="18">
          <cell r="E18">
            <v>255963</v>
          </cell>
        </row>
      </sheetData>
      <sheetData sheetId="582">
        <row r="18">
          <cell r="E18">
            <v>255963</v>
          </cell>
        </row>
      </sheetData>
      <sheetData sheetId="583">
        <row r="18">
          <cell r="E18">
            <v>255963</v>
          </cell>
        </row>
      </sheetData>
      <sheetData sheetId="584">
        <row r="18">
          <cell r="E18">
            <v>255963</v>
          </cell>
        </row>
      </sheetData>
      <sheetData sheetId="585">
        <row r="18">
          <cell r="E18">
            <v>255963</v>
          </cell>
        </row>
      </sheetData>
      <sheetData sheetId="586">
        <row r="18">
          <cell r="E18">
            <v>255963</v>
          </cell>
        </row>
      </sheetData>
      <sheetData sheetId="587">
        <row r="18">
          <cell r="E18">
            <v>255963</v>
          </cell>
        </row>
      </sheetData>
      <sheetData sheetId="588">
        <row r="18">
          <cell r="E18">
            <v>255963</v>
          </cell>
        </row>
      </sheetData>
      <sheetData sheetId="589" refreshError="1"/>
      <sheetData sheetId="590" refreshError="1"/>
      <sheetData sheetId="591">
        <row r="36">
          <cell r="E36">
            <v>1593710</v>
          </cell>
        </row>
      </sheetData>
      <sheetData sheetId="592">
        <row r="27">
          <cell r="F27">
            <v>0</v>
          </cell>
        </row>
      </sheetData>
      <sheetData sheetId="593" refreshError="1"/>
      <sheetData sheetId="594"/>
      <sheetData sheetId="595"/>
      <sheetData sheetId="596"/>
      <sheetData sheetId="597"/>
      <sheetData sheetId="598"/>
      <sheetData sheetId="599"/>
      <sheetData sheetId="600"/>
      <sheetData sheetId="601"/>
      <sheetData sheetId="602">
        <row r="3">
          <cell r="L3" t="str">
            <v>Use the parameters' menu to enter dividends</v>
          </cell>
        </row>
      </sheetData>
      <sheetData sheetId="603">
        <row r="18">
          <cell r="E18">
            <v>255963</v>
          </cell>
        </row>
      </sheetData>
      <sheetData sheetId="604">
        <row r="36">
          <cell r="E36">
            <v>1593710</v>
          </cell>
        </row>
      </sheetData>
      <sheetData sheetId="605">
        <row r="27">
          <cell r="F27">
            <v>0</v>
          </cell>
        </row>
      </sheetData>
      <sheetData sheetId="606">
        <row r="3">
          <cell r="L3" t="str">
            <v>Use the parameters' menu to enter dividends</v>
          </cell>
        </row>
      </sheetData>
      <sheetData sheetId="607">
        <row r="18">
          <cell r="E18">
            <v>255963</v>
          </cell>
        </row>
      </sheetData>
      <sheetData sheetId="608">
        <row r="36">
          <cell r="E36">
            <v>1593710</v>
          </cell>
        </row>
      </sheetData>
      <sheetData sheetId="609">
        <row r="27">
          <cell r="F27">
            <v>0</v>
          </cell>
        </row>
      </sheetData>
      <sheetData sheetId="610"/>
      <sheetData sheetId="611">
        <row r="3">
          <cell r="L3" t="str">
            <v>Use the parameters' menu to enter dividends</v>
          </cell>
        </row>
      </sheetData>
      <sheetData sheetId="612">
        <row r="18">
          <cell r="E18">
            <v>255963</v>
          </cell>
        </row>
      </sheetData>
      <sheetData sheetId="613" refreshError="1"/>
      <sheetData sheetId="614">
        <row r="3">
          <cell r="L3" t="str">
            <v>Use the parameters' menu to enter dividends</v>
          </cell>
        </row>
      </sheetData>
      <sheetData sheetId="615">
        <row r="3">
          <cell r="L3" t="str">
            <v>Use the parameters' menu to enter dividends</v>
          </cell>
        </row>
      </sheetData>
      <sheetData sheetId="616">
        <row r="18">
          <cell r="E18">
            <v>255963</v>
          </cell>
        </row>
      </sheetData>
      <sheetData sheetId="617">
        <row r="27">
          <cell r="F27">
            <v>0</v>
          </cell>
        </row>
      </sheetData>
      <sheetData sheetId="618">
        <row r="3">
          <cell r="L3" t="str">
            <v>Use the parameters' menu to enter dividends</v>
          </cell>
        </row>
      </sheetData>
      <sheetData sheetId="619">
        <row r="3">
          <cell r="L3" t="str">
            <v>Use the parameters' menu to enter dividends</v>
          </cell>
        </row>
      </sheetData>
      <sheetData sheetId="620">
        <row r="18">
          <cell r="E18">
            <v>255963</v>
          </cell>
        </row>
      </sheetData>
      <sheetData sheetId="621">
        <row r="27">
          <cell r="F27">
            <v>0</v>
          </cell>
        </row>
      </sheetData>
      <sheetData sheetId="622">
        <row r="27">
          <cell r="F27">
            <v>0</v>
          </cell>
        </row>
      </sheetData>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ow r="3">
          <cell r="L3" t="str">
            <v>Use the parameters' menu to enter dividends</v>
          </cell>
        </row>
      </sheetData>
      <sheetData sheetId="639">
        <row r="18">
          <cell r="E18">
            <v>255963</v>
          </cell>
        </row>
      </sheetData>
      <sheetData sheetId="640">
        <row r="36">
          <cell r="E36">
            <v>1593710</v>
          </cell>
        </row>
      </sheetData>
      <sheetData sheetId="641">
        <row r="27">
          <cell r="F27">
            <v>0</v>
          </cell>
        </row>
      </sheetData>
      <sheetData sheetId="642"/>
      <sheetData sheetId="643"/>
      <sheetData sheetId="644"/>
      <sheetData sheetId="645"/>
      <sheetData sheetId="646"/>
      <sheetData sheetId="647">
        <row r="3">
          <cell r="L3" t="str">
            <v>Use the parameters' menu to enter dividends</v>
          </cell>
        </row>
      </sheetData>
      <sheetData sheetId="648">
        <row r="18">
          <cell r="E18">
            <v>255963</v>
          </cell>
        </row>
      </sheetData>
      <sheetData sheetId="649">
        <row r="36">
          <cell r="E36">
            <v>1593710</v>
          </cell>
        </row>
      </sheetData>
      <sheetData sheetId="650">
        <row r="3">
          <cell r="L3" t="str">
            <v>Use the parameters' menu to enter dividends</v>
          </cell>
        </row>
      </sheetData>
      <sheetData sheetId="651">
        <row r="3">
          <cell r="L3" t="str">
            <v>Use the parameters' menu to enter dividends</v>
          </cell>
        </row>
      </sheetData>
      <sheetData sheetId="652">
        <row r="18">
          <cell r="E18">
            <v>255963</v>
          </cell>
        </row>
      </sheetData>
      <sheetData sheetId="653">
        <row r="27">
          <cell r="F27">
            <v>0</v>
          </cell>
        </row>
      </sheetData>
      <sheetData sheetId="654">
        <row r="27">
          <cell r="F27">
            <v>0</v>
          </cell>
        </row>
      </sheetData>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ow r="3">
          <cell r="L3" t="str">
            <v>Use the parameters' menu to enter dividends</v>
          </cell>
        </row>
      </sheetData>
      <sheetData sheetId="769">
        <row r="3">
          <cell r="L3" t="str">
            <v>Use the parameters' menu to enter dividends</v>
          </cell>
        </row>
      </sheetData>
      <sheetData sheetId="770">
        <row r="18">
          <cell r="E18">
            <v>255963</v>
          </cell>
        </row>
      </sheetData>
      <sheetData sheetId="771">
        <row r="27">
          <cell r="F27">
            <v>0</v>
          </cell>
        </row>
      </sheetData>
      <sheetData sheetId="772">
        <row r="27">
          <cell r="F27">
            <v>0</v>
          </cell>
        </row>
      </sheetData>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ow r="3">
          <cell r="L3" t="str">
            <v>Use the parameters' menu to enter dividends</v>
          </cell>
        </row>
      </sheetData>
      <sheetData sheetId="793">
        <row r="18">
          <cell r="E18">
            <v>255963</v>
          </cell>
        </row>
      </sheetData>
      <sheetData sheetId="794">
        <row r="36">
          <cell r="E36">
            <v>1593710</v>
          </cell>
        </row>
      </sheetData>
      <sheetData sheetId="795">
        <row r="27">
          <cell r="F27">
            <v>0</v>
          </cell>
        </row>
      </sheetData>
      <sheetData sheetId="796">
        <row r="18">
          <cell r="E18">
            <v>255963</v>
          </cell>
        </row>
      </sheetData>
      <sheetData sheetId="797">
        <row r="36">
          <cell r="E36">
            <v>1593710</v>
          </cell>
        </row>
      </sheetData>
      <sheetData sheetId="798">
        <row r="27">
          <cell r="F27">
            <v>0</v>
          </cell>
        </row>
      </sheetData>
      <sheetData sheetId="799">
        <row r="18">
          <cell r="E18">
            <v>255963</v>
          </cell>
        </row>
      </sheetData>
      <sheetData sheetId="800">
        <row r="36">
          <cell r="E36">
            <v>1593710</v>
          </cell>
        </row>
      </sheetData>
      <sheetData sheetId="801">
        <row r="3">
          <cell r="L3" t="str">
            <v>Use the parameters' menu to enter dividends</v>
          </cell>
        </row>
      </sheetData>
      <sheetData sheetId="802">
        <row r="18">
          <cell r="E18">
            <v>255963</v>
          </cell>
        </row>
      </sheetData>
      <sheetData sheetId="803">
        <row r="36">
          <cell r="E36">
            <v>1593710</v>
          </cell>
        </row>
      </sheetData>
      <sheetData sheetId="804">
        <row r="3">
          <cell r="L3" t="str">
            <v>Use the parameters' menu to enter dividends</v>
          </cell>
        </row>
      </sheetData>
      <sheetData sheetId="805">
        <row r="3">
          <cell r="L3" t="str">
            <v>Use the parameters' menu to enter dividends</v>
          </cell>
        </row>
      </sheetData>
      <sheetData sheetId="806">
        <row r="18">
          <cell r="E18">
            <v>255963</v>
          </cell>
        </row>
      </sheetData>
      <sheetData sheetId="807">
        <row r="27">
          <cell r="F27">
            <v>0</v>
          </cell>
        </row>
      </sheetData>
      <sheetData sheetId="808">
        <row r="18">
          <cell r="E18">
            <v>255963</v>
          </cell>
        </row>
      </sheetData>
      <sheetData sheetId="809">
        <row r="18">
          <cell r="E18">
            <v>255963</v>
          </cell>
        </row>
      </sheetData>
      <sheetData sheetId="810">
        <row r="27">
          <cell r="F27">
            <v>0</v>
          </cell>
        </row>
      </sheetData>
      <sheetData sheetId="811">
        <row r="18">
          <cell r="E18">
            <v>255963</v>
          </cell>
        </row>
      </sheetData>
      <sheetData sheetId="812">
        <row r="18">
          <cell r="E18">
            <v>255963</v>
          </cell>
        </row>
      </sheetData>
      <sheetData sheetId="813">
        <row r="27">
          <cell r="F27">
            <v>0</v>
          </cell>
        </row>
      </sheetData>
      <sheetData sheetId="814">
        <row r="27">
          <cell r="F27">
            <v>0</v>
          </cell>
        </row>
      </sheetData>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ow r="3">
          <cell r="L3" t="str">
            <v>Use the parameters' menu to enter dividends</v>
          </cell>
        </row>
      </sheetData>
      <sheetData sheetId="843">
        <row r="18">
          <cell r="E18">
            <v>255963</v>
          </cell>
        </row>
      </sheetData>
      <sheetData sheetId="844">
        <row r="36">
          <cell r="E36">
            <v>1593710</v>
          </cell>
        </row>
      </sheetData>
      <sheetData sheetId="845">
        <row r="27">
          <cell r="F27">
            <v>0</v>
          </cell>
        </row>
      </sheetData>
      <sheetData sheetId="846">
        <row r="18">
          <cell r="E18">
            <v>255963</v>
          </cell>
        </row>
      </sheetData>
      <sheetData sheetId="847">
        <row r="36">
          <cell r="E36">
            <v>1593710</v>
          </cell>
        </row>
      </sheetData>
      <sheetData sheetId="848">
        <row r="27">
          <cell r="F27">
            <v>0</v>
          </cell>
        </row>
      </sheetData>
      <sheetData sheetId="849">
        <row r="18">
          <cell r="E18">
            <v>255963</v>
          </cell>
        </row>
      </sheetData>
      <sheetData sheetId="850">
        <row r="36">
          <cell r="E36">
            <v>1593710</v>
          </cell>
        </row>
      </sheetData>
      <sheetData sheetId="851">
        <row r="3">
          <cell r="L3" t="str">
            <v>Use the parameters' menu to enter dividends</v>
          </cell>
        </row>
      </sheetData>
      <sheetData sheetId="852">
        <row r="18">
          <cell r="E18">
            <v>255963</v>
          </cell>
        </row>
      </sheetData>
      <sheetData sheetId="853">
        <row r="36">
          <cell r="E36">
            <v>1593710</v>
          </cell>
        </row>
      </sheetData>
      <sheetData sheetId="854">
        <row r="3">
          <cell r="L3" t="str">
            <v>Use the parameters' menu to enter dividends</v>
          </cell>
        </row>
      </sheetData>
      <sheetData sheetId="855">
        <row r="3">
          <cell r="L3" t="str">
            <v>Use the parameters' menu to enter dividends</v>
          </cell>
        </row>
      </sheetData>
      <sheetData sheetId="856">
        <row r="18">
          <cell r="E18">
            <v>255963</v>
          </cell>
        </row>
      </sheetData>
      <sheetData sheetId="857">
        <row r="27">
          <cell r="F27">
            <v>0</v>
          </cell>
        </row>
      </sheetData>
      <sheetData sheetId="858">
        <row r="18">
          <cell r="E18">
            <v>255963</v>
          </cell>
        </row>
      </sheetData>
      <sheetData sheetId="859">
        <row r="18">
          <cell r="E18">
            <v>255963</v>
          </cell>
        </row>
      </sheetData>
      <sheetData sheetId="860">
        <row r="27">
          <cell r="F27">
            <v>0</v>
          </cell>
        </row>
      </sheetData>
      <sheetData sheetId="861">
        <row r="18">
          <cell r="E18">
            <v>255963</v>
          </cell>
        </row>
      </sheetData>
      <sheetData sheetId="862">
        <row r="18">
          <cell r="E18">
            <v>255963</v>
          </cell>
        </row>
      </sheetData>
      <sheetData sheetId="863">
        <row r="27">
          <cell r="F27">
            <v>0</v>
          </cell>
        </row>
      </sheetData>
      <sheetData sheetId="864">
        <row r="27">
          <cell r="F27">
            <v>0</v>
          </cell>
        </row>
      </sheetData>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3">
          <cell r="L3" t="str">
            <v>Use the parameters' menu to enter dividends</v>
          </cell>
        </row>
      </sheetData>
      <sheetData sheetId="893">
        <row r="18">
          <cell r="E18">
            <v>255963</v>
          </cell>
        </row>
      </sheetData>
      <sheetData sheetId="894">
        <row r="36">
          <cell r="E36">
            <v>1593710</v>
          </cell>
        </row>
      </sheetData>
      <sheetData sheetId="895">
        <row r="27">
          <cell r="F27">
            <v>0</v>
          </cell>
        </row>
      </sheetData>
      <sheetData sheetId="896">
        <row r="18">
          <cell r="E18">
            <v>255963</v>
          </cell>
        </row>
      </sheetData>
      <sheetData sheetId="897">
        <row r="36">
          <cell r="E36">
            <v>1593710</v>
          </cell>
        </row>
      </sheetData>
      <sheetData sheetId="898">
        <row r="27">
          <cell r="F27">
            <v>0</v>
          </cell>
        </row>
      </sheetData>
      <sheetData sheetId="899">
        <row r="18">
          <cell r="E18">
            <v>255963</v>
          </cell>
        </row>
      </sheetData>
      <sheetData sheetId="900">
        <row r="36">
          <cell r="E36">
            <v>1593710</v>
          </cell>
        </row>
      </sheetData>
      <sheetData sheetId="901">
        <row r="3">
          <cell r="L3" t="str">
            <v>Use the parameters' menu to enter dividends</v>
          </cell>
        </row>
      </sheetData>
      <sheetData sheetId="902">
        <row r="18">
          <cell r="E18">
            <v>255963</v>
          </cell>
        </row>
      </sheetData>
      <sheetData sheetId="903">
        <row r="36">
          <cell r="E36">
            <v>1593710</v>
          </cell>
        </row>
      </sheetData>
      <sheetData sheetId="904">
        <row r="3">
          <cell r="L3" t="str">
            <v>Use the parameters' menu to enter dividends</v>
          </cell>
        </row>
      </sheetData>
      <sheetData sheetId="905">
        <row r="3">
          <cell r="L3" t="str">
            <v>Use the parameters' menu to enter dividends</v>
          </cell>
        </row>
      </sheetData>
      <sheetData sheetId="906">
        <row r="18">
          <cell r="E18">
            <v>255963</v>
          </cell>
        </row>
      </sheetData>
      <sheetData sheetId="907">
        <row r="27">
          <cell r="F27">
            <v>0</v>
          </cell>
        </row>
      </sheetData>
      <sheetData sheetId="908">
        <row r="18">
          <cell r="E18">
            <v>255963</v>
          </cell>
        </row>
      </sheetData>
      <sheetData sheetId="909">
        <row r="18">
          <cell r="E18">
            <v>255963</v>
          </cell>
        </row>
      </sheetData>
      <sheetData sheetId="910">
        <row r="27">
          <cell r="F27">
            <v>0</v>
          </cell>
        </row>
      </sheetData>
      <sheetData sheetId="911">
        <row r="18">
          <cell r="E18">
            <v>255963</v>
          </cell>
        </row>
      </sheetData>
      <sheetData sheetId="912">
        <row r="18">
          <cell r="E18">
            <v>255963</v>
          </cell>
        </row>
      </sheetData>
      <sheetData sheetId="913">
        <row r="27">
          <cell r="F27">
            <v>0</v>
          </cell>
        </row>
      </sheetData>
      <sheetData sheetId="914">
        <row r="27">
          <cell r="F27">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3">
          <cell r="L3" t="str">
            <v>Use the parameters' menu to enter dividends</v>
          </cell>
        </row>
      </sheetData>
      <sheetData sheetId="943">
        <row r="18">
          <cell r="E18">
            <v>255963</v>
          </cell>
        </row>
      </sheetData>
      <sheetData sheetId="944">
        <row r="36">
          <cell r="E36">
            <v>1593710</v>
          </cell>
        </row>
      </sheetData>
      <sheetData sheetId="945">
        <row r="27">
          <cell r="F27">
            <v>0</v>
          </cell>
        </row>
      </sheetData>
      <sheetData sheetId="946">
        <row r="18">
          <cell r="E18">
            <v>255963</v>
          </cell>
        </row>
      </sheetData>
      <sheetData sheetId="947">
        <row r="36">
          <cell r="E36">
            <v>1593710</v>
          </cell>
        </row>
      </sheetData>
      <sheetData sheetId="948">
        <row r="27">
          <cell r="F27">
            <v>0</v>
          </cell>
        </row>
      </sheetData>
      <sheetData sheetId="949">
        <row r="18">
          <cell r="E18">
            <v>255963</v>
          </cell>
        </row>
      </sheetData>
      <sheetData sheetId="950">
        <row r="36">
          <cell r="E36">
            <v>1593710</v>
          </cell>
        </row>
      </sheetData>
      <sheetData sheetId="951">
        <row r="3">
          <cell r="L3" t="str">
            <v>Use the parameters' menu to enter dividends</v>
          </cell>
        </row>
      </sheetData>
      <sheetData sheetId="952">
        <row r="18">
          <cell r="E18">
            <v>255963</v>
          </cell>
        </row>
      </sheetData>
      <sheetData sheetId="953">
        <row r="36">
          <cell r="E36">
            <v>1593710</v>
          </cell>
        </row>
      </sheetData>
      <sheetData sheetId="954">
        <row r="3">
          <cell r="L3" t="str">
            <v>Use the parameters' menu to enter dividends</v>
          </cell>
        </row>
      </sheetData>
      <sheetData sheetId="955">
        <row r="3">
          <cell r="L3" t="str">
            <v>Use the parameters' menu to enter dividends</v>
          </cell>
        </row>
      </sheetData>
      <sheetData sheetId="956">
        <row r="18">
          <cell r="E18">
            <v>255963</v>
          </cell>
        </row>
      </sheetData>
      <sheetData sheetId="957">
        <row r="27">
          <cell r="F27">
            <v>0</v>
          </cell>
        </row>
      </sheetData>
      <sheetData sheetId="958">
        <row r="18">
          <cell r="E18">
            <v>255963</v>
          </cell>
        </row>
      </sheetData>
      <sheetData sheetId="959">
        <row r="18">
          <cell r="E18">
            <v>255963</v>
          </cell>
        </row>
      </sheetData>
      <sheetData sheetId="960">
        <row r="27">
          <cell r="F27">
            <v>0</v>
          </cell>
        </row>
      </sheetData>
      <sheetData sheetId="961">
        <row r="18">
          <cell r="E18">
            <v>255963</v>
          </cell>
        </row>
      </sheetData>
      <sheetData sheetId="962">
        <row r="18">
          <cell r="E18">
            <v>255963</v>
          </cell>
        </row>
      </sheetData>
      <sheetData sheetId="963">
        <row r="18">
          <cell r="E18">
            <v>255963</v>
          </cell>
        </row>
      </sheetData>
      <sheetData sheetId="964">
        <row r="18">
          <cell r="E18">
            <v>255963</v>
          </cell>
        </row>
      </sheetData>
      <sheetData sheetId="965">
        <row r="18">
          <cell r="E18">
            <v>255963</v>
          </cell>
        </row>
      </sheetData>
      <sheetData sheetId="966">
        <row r="18">
          <cell r="E18">
            <v>255963</v>
          </cell>
        </row>
      </sheetData>
      <sheetData sheetId="967">
        <row r="18">
          <cell r="E18">
            <v>255963</v>
          </cell>
        </row>
      </sheetData>
      <sheetData sheetId="968">
        <row r="18">
          <cell r="E18">
            <v>255963</v>
          </cell>
        </row>
      </sheetData>
      <sheetData sheetId="969">
        <row r="27">
          <cell r="F27">
            <v>0</v>
          </cell>
        </row>
      </sheetData>
      <sheetData sheetId="970"/>
      <sheetData sheetId="971">
        <row r="36">
          <cell r="E36">
            <v>1593710</v>
          </cell>
        </row>
      </sheetData>
      <sheetData sheetId="972">
        <row r="27">
          <cell r="F27">
            <v>0</v>
          </cell>
        </row>
      </sheetData>
      <sheetData sheetId="973">
        <row r="27">
          <cell r="F27">
            <v>0</v>
          </cell>
        </row>
      </sheetData>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1</v>
          </cell>
        </row>
      </sheetData>
      <sheetData sheetId="994"/>
      <sheetData sheetId="995"/>
      <sheetData sheetId="996">
        <row r="1">
          <cell r="B1">
            <v>1</v>
          </cell>
        </row>
      </sheetData>
      <sheetData sheetId="997"/>
      <sheetData sheetId="998"/>
      <sheetData sheetId="999">
        <row r="1">
          <cell r="B1">
            <v>1</v>
          </cell>
        </row>
      </sheetData>
      <sheetData sheetId="1000"/>
      <sheetData sheetId="1001"/>
      <sheetData sheetId="1002">
        <row r="1">
          <cell r="B1">
            <v>1</v>
          </cell>
        </row>
      </sheetData>
      <sheetData sheetId="1003"/>
      <sheetData sheetId="1004" refreshError="1"/>
      <sheetData sheetId="1005">
        <row r="1">
          <cell r="B1">
            <v>1</v>
          </cell>
        </row>
      </sheetData>
      <sheetData sheetId="1006" refreshError="1"/>
      <sheetData sheetId="1007" refreshError="1"/>
      <sheetData sheetId="1008">
        <row r="1">
          <cell r="B1">
            <v>1</v>
          </cell>
        </row>
      </sheetData>
      <sheetData sheetId="1009" refreshError="1"/>
      <sheetData sheetId="1010"/>
      <sheetData sheetId="1011" refreshError="1"/>
      <sheetData sheetId="1012">
        <row r="1">
          <cell r="B1">
            <v>1</v>
          </cell>
        </row>
      </sheetData>
      <sheetData sheetId="1013" refreshError="1"/>
      <sheetData sheetId="1014"/>
      <sheetData sheetId="1015" refreshError="1"/>
      <sheetData sheetId="1016">
        <row r="1">
          <cell r="B1">
            <v>1</v>
          </cell>
        </row>
      </sheetData>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v>1</v>
          </cell>
        </row>
      </sheetData>
      <sheetData sheetId="1039" refreshError="1"/>
      <sheetData sheetId="1040"/>
      <sheetData sheetId="1041" refreshError="1"/>
      <sheetData sheetId="1042" refreshError="1"/>
      <sheetData sheetId="1043" refreshError="1"/>
      <sheetData sheetId="1044" refreshError="1"/>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t="str">
            <v>Brand</v>
          </cell>
        </row>
      </sheetData>
      <sheetData sheetId="1050">
        <row r="1">
          <cell r="B1">
            <v>0</v>
          </cell>
        </row>
      </sheetData>
      <sheetData sheetId="1051">
        <row r="1">
          <cell r="B1" t="str">
            <v>Brand</v>
          </cell>
        </row>
      </sheetData>
      <sheetData sheetId="1052">
        <row r="1">
          <cell r="B1" t="str">
            <v>_+_ ช้อยซ์ เลขที่ช้อยซ์</v>
          </cell>
        </row>
      </sheetData>
      <sheetData sheetId="1053">
        <row r="1">
          <cell r="B1">
            <v>1</v>
          </cell>
        </row>
      </sheetData>
      <sheetData sheetId="1054">
        <row r="1">
          <cell r="B1">
            <v>0</v>
          </cell>
        </row>
      </sheetData>
      <sheetData sheetId="1055">
        <row r="1">
          <cell r="B1" t="str">
            <v>_+_ ช้อยซ์ เลขที่ช้อยซ์</v>
          </cell>
        </row>
      </sheetData>
      <sheetData sheetId="1056">
        <row r="1">
          <cell r="B1" t="str">
            <v>_+_ ช้อยซ์ เลขที่ช้อยซ์</v>
          </cell>
        </row>
      </sheetData>
      <sheetData sheetId="1057" refreshError="1"/>
      <sheetData sheetId="1058">
        <row r="1">
          <cell r="B1">
            <v>1</v>
          </cell>
        </row>
      </sheetData>
      <sheetData sheetId="1059" refreshError="1"/>
      <sheetData sheetId="1060"/>
      <sheetData sheetId="1061" refreshError="1"/>
      <sheetData sheetId="1062">
        <row r="1">
          <cell r="B1">
            <v>1</v>
          </cell>
        </row>
      </sheetData>
      <sheetData sheetId="1063" refreshError="1"/>
      <sheetData sheetId="1064"/>
      <sheetData sheetId="1065" refreshError="1"/>
      <sheetData sheetId="1066">
        <row r="1">
          <cell r="B1">
            <v>1</v>
          </cell>
        </row>
      </sheetData>
      <sheetData sheetId="1067" refreshError="1"/>
      <sheetData sheetId="1068">
        <row r="1">
          <cell r="B1" t="str">
            <v>ทีมตรวจสอบภาคที่ 2</v>
          </cell>
        </row>
      </sheetData>
      <sheetData sheetId="1069"/>
      <sheetData sheetId="1070">
        <row r="1">
          <cell r="B1">
            <v>1</v>
          </cell>
        </row>
      </sheetData>
      <sheetData sheetId="1071"/>
      <sheetData sheetId="1072">
        <row r="1">
          <cell r="B1" t="str">
            <v>ทีมตรวจสอบภาคที่ 2</v>
          </cell>
        </row>
      </sheetData>
      <sheetData sheetId="1073"/>
      <sheetData sheetId="1074">
        <row r="1">
          <cell r="B1">
            <v>1</v>
          </cell>
        </row>
      </sheetData>
      <sheetData sheetId="1075"/>
      <sheetData sheetId="1076">
        <row r="1">
          <cell r="B1" t="str">
            <v>ทีมตรวจสอบภาคที่ 2</v>
          </cell>
        </row>
      </sheetData>
      <sheetData sheetId="1077"/>
      <sheetData sheetId="1078">
        <row r="1">
          <cell r="B1">
            <v>1</v>
          </cell>
        </row>
      </sheetData>
      <sheetData sheetId="1079"/>
      <sheetData sheetId="1080">
        <row r="1">
          <cell r="B1" t="str">
            <v>ทีมตรวจสอบภาคที่ 2</v>
          </cell>
        </row>
      </sheetData>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row r="1">
          <cell r="B1">
            <v>1</v>
          </cell>
        </row>
      </sheetData>
      <sheetData sheetId="1233"/>
      <sheetData sheetId="1234">
        <row r="1">
          <cell r="B1" t="str">
            <v>ทีมตรวจสอบภาคที่ 2</v>
          </cell>
        </row>
      </sheetData>
      <sheetData sheetId="1235"/>
      <sheetData sheetId="1236">
        <row r="1">
          <cell r="B1">
            <v>1</v>
          </cell>
        </row>
      </sheetData>
      <sheetData sheetId="1237"/>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sheetData sheetId="1253" refreshError="1"/>
      <sheetData sheetId="1254">
        <row r="1">
          <cell r="B1">
            <v>1</v>
          </cell>
        </row>
      </sheetData>
      <sheetData sheetId="1255" refreshError="1"/>
      <sheetData sheetId="1256">
        <row r="1">
          <cell r="B1" t="str">
            <v>ทีมตรวจสอบภาคที่ 2</v>
          </cell>
        </row>
      </sheetData>
      <sheetData sheetId="1257"/>
      <sheetData sheetId="1258" refreshError="1"/>
      <sheetData sheetId="1259">
        <row r="1">
          <cell r="B1">
            <v>1</v>
          </cell>
        </row>
      </sheetData>
      <sheetData sheetId="1260" refreshError="1"/>
      <sheetData sheetId="1261">
        <row r="1">
          <cell r="B1" t="str">
            <v>ทีมตรวจสอบภาคที่ 2</v>
          </cell>
        </row>
      </sheetData>
      <sheetData sheetId="126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Sale 0501"/>
      <sheetName val="LTX"/>
      <sheetName val="Sale 0407"/>
      <sheetName val="O3"/>
      <sheetName val="O4"/>
      <sheetName val="Gain Loss Calculation"/>
      <sheetName val="Sale 0408"/>
      <sheetName val="BS"/>
      <sheetName val="Standing data"/>
      <sheetName val="Sale 0401"/>
      <sheetName val="criteria"/>
      <sheetName val="Sheet3"/>
      <sheetName val="7.1_CUM"/>
      <sheetName val="JC2003"/>
      <sheetName val="MONTHLY"/>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งบการเงิน"/>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 val="Stock Aging"/>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 val=".SMBC"/>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Bank Guarantee"/>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sheetData sheetId="30"/>
      <sheetData sheetId="31"/>
      <sheetData sheetId="32"/>
      <sheetData sheetId="3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 val="แจกแจง__งบดุล_1"/>
      <sheetName val="งบต้นทุนผลิต_1"/>
      <sheetName val="งบต้นทุนขาย_1"/>
      <sheetName val="แจกแจง__PL_1"/>
      <sheetName val="FOC_EXPORT1"/>
      <sheetName val="FOC_DOMESTIC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5">
          <cell r="B5">
            <v>2.0400000000000001E-2</v>
          </cell>
        </row>
      </sheetData>
      <sheetData sheetId="42" refreshError="1"/>
      <sheetData sheetId="43" refreshError="1"/>
      <sheetData sheetId="4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 val="Disco dload - pjtd"/>
      <sheetName val="Disco dload - ptd, ytd"/>
      <sheetName val="_540100_1"/>
      <sheetName val="_Bal_Int_Acp1"/>
      <sheetName val="รายได้_คชจ__Con1"/>
    </sheetNames>
    <sheetDataSet>
      <sheetData sheetId="0"/>
      <sheetData sheetId="1"/>
      <sheetData sheetId="2"/>
      <sheetData sheetId="3" refreshError="1"/>
      <sheetData sheetId="4" refreshError="1"/>
      <sheetData sheetId="5"/>
      <sheetData sheetId="6"/>
      <sheetData sheetId="7"/>
      <sheetData sheetId="8" refreshError="1"/>
      <sheetData sheetId="9" refreshError="1"/>
      <sheetData sheetId="10"/>
      <sheetData sheetId="11"/>
      <sheetData sheetId="1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 val="#Looku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 val="InventTableModule_1-1"/>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s>
    <sheetDataSet>
      <sheetData sheetId="0"/>
      <sheetData sheetId="1">
        <row r="2">
          <cell r="B2" t="str">
            <v>000::Table</v>
          </cell>
        </row>
        <row r="3">
          <cell r="B3" t="str">
            <v>001::Group</v>
          </cell>
        </row>
        <row r="4">
          <cell r="B4" t="str">
            <v>002::All</v>
          </cell>
        </row>
      </sheetData>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s>
    <sheetDataSet>
      <sheetData sheetId="0"/>
      <sheetData sheetId="1">
        <row r="2">
          <cell r="D2" t="str">
            <v>000::Current</v>
          </cell>
        </row>
        <row r="3">
          <cell r="D3" t="str">
            <v>001::Operations</v>
          </cell>
        </row>
        <row r="4">
          <cell r="D4" t="str">
            <v>002::Tax</v>
          </cell>
        </row>
      </sheetData>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 val="_Bal_Int_Acp1"/>
    </sheetNames>
    <sheetDataSet>
      <sheetData sheetId="0"/>
      <sheetData sheetId="1" refreshError="1"/>
      <sheetData sheetId="2"/>
      <sheetData sheetId="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 val="_Bal_Int_Acp1"/>
    </sheetNames>
    <sheetDataSet>
      <sheetData sheetId="0"/>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s>
    <sheetDataSet>
      <sheetData sheetId="0"/>
      <sheetData sheetId="1"/>
      <sheetData sheetId="2">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PRMT-11"/>
      <sheetName val="Dealer Sales"/>
      <sheetName val="C-1(WIP)"/>
      <sheetName val="____"/>
      <sheetName val="A"/>
      <sheetName val="operational performance power"/>
      <sheetName val="CONTANGO"/>
      <sheetName val="10-1 Media"/>
      <sheetName val="10-cut"/>
      <sheetName val="bsnov01corr"/>
      <sheetName val="Feriados"/>
      <sheetName val="GAS"/>
      <sheetName val="Plan1"/>
      <sheetName val="EXPENSES"/>
      <sheetName val="3A FA Record"/>
      <sheetName val="Quantity"/>
      <sheetName val="DPT-PW"/>
      <sheetName val="DESIG"/>
      <sheetName val="Home"/>
      <sheetName val="Daily"/>
      <sheetName val="Monthly"/>
      <sheetName val="Yearly"/>
      <sheetName val="Others"/>
      <sheetName val="10"/>
      <sheetName val="ChickOrder"/>
      <sheetName val="Raw Material"/>
      <sheetName val="Export Sales"/>
      <sheetName val="Domestic Sales"/>
      <sheetName val="total"/>
      <sheetName val="Joint Cost"/>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Detail"/>
      <sheetName val="  Price formula"/>
      <sheetName val="V310"/>
      <sheetName val="Variable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PYSales material(Stat)"/>
      <sheetName val="GL CB"/>
      <sheetName val="stat local"/>
      <sheetName val="trial balance"/>
      <sheetName val="Header"/>
      <sheetName val="New Co Sum"/>
      <sheetName val="FEB2K"/>
      <sheetName val="PE-1997"/>
      <sheetName val="PE-1998"/>
      <sheetName val="PE-1999"/>
      <sheetName val="SEALOIL"/>
      <sheetName val="LEGAL GUJ"/>
      <sheetName val="DEP12"/>
      <sheetName val="Co. Snapshot"/>
      <sheetName val="Assumptions"/>
      <sheetName val="NRV-audit"/>
      <sheetName val="Master Program"/>
      <sheetName val="Fecha"/>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444">
          <cell r="F444" t="str">
            <v>-</v>
          </cell>
        </row>
      </sheetData>
      <sheetData sheetId="62">
        <row r="444">
          <cell r="F444" t="str">
            <v>-</v>
          </cell>
        </row>
      </sheetData>
      <sheetData sheetId="63">
        <row r="444">
          <cell r="F444" t="str">
            <v>-</v>
          </cell>
        </row>
      </sheetData>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444">
          <cell r="F444" t="str">
            <v>-</v>
          </cell>
        </row>
      </sheetData>
      <sheetData sheetId="128">
        <row r="444">
          <cell r="F444" t="str">
            <v>-</v>
          </cell>
        </row>
      </sheetData>
      <sheetData sheetId="129"/>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efreshError="1"/>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 val="Heraeus Tables"/>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Variance"/>
      <sheetName val="Title"/>
      <sheetName val="10-1 Media"/>
      <sheetName val="10-cut"/>
      <sheetName val="ACFC"/>
      <sheetName val="Test cost oversea"/>
      <sheetName val="May-Apr 2009"/>
      <sheetName val="K-CUR"/>
      <sheetName val="DEP12"/>
      <sheetName val="SEA"/>
      <sheetName val="Master List (ม.ค.-มี.ค)"/>
      <sheetName val="ทรัพย์ประจำระหว่างทำ"/>
      <sheetName val="อาคาร"/>
      <sheetName val="เครื่องตกแต่ง"/>
      <sheetName val="CST1198"/>
      <sheetName val="Age311299TAS"/>
      <sheetName val="TASintDec00"/>
      <sheetName val="P4DDBFTAS"/>
      <sheetName val="EW-FA-0900"/>
      <sheetName val="Purchase"/>
      <sheetName val="kai_Tprofile_Report"/>
      <sheetName val="A"/>
      <sheetName val="Data"/>
      <sheetName val="L to 20"/>
      <sheetName val="ลูกหนี้(เก่า)"/>
      <sheetName val="M_Maincomp"/>
      <sheetName val="index"/>
      <sheetName val="เงินกู้ธนชาติ"/>
      <sheetName val="เงินกู้ MGC"/>
      <sheetName val="Trial Balance"/>
      <sheetName val="Coding"/>
      <sheetName val="B1"/>
      <sheetName val="DataInput1"/>
      <sheetName val="10-1_Media"/>
      <sheetName val="Test_cost_oversea"/>
      <sheetName val="H-110"/>
      <sheetName val="H-120"/>
      <sheetName val="Bk2Form8(iii)"/>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J3_-_Nong_Pra_Lai1"/>
      <sheetName val="J4_-_Cha_Cheng_Sao1"/>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SAP COMPANY CODES"/>
      <sheetName val="fqc_ผลรวม"/>
      <sheetName val="v_cut_ผลรวม"/>
      <sheetName val="v_cut_รหัส"/>
      <sheetName val="v_cut_วัน"/>
      <sheetName val="AR_TERM"/>
      <sheetName val="TRAIL_MAR2000"/>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Gia vat tu"/>
      <sheetName val="K-100"/>
      <sheetName val="#REF"/>
      <sheetName val="FX"/>
      <sheetName val="FG-ISSUED"/>
      <sheetName val="Monthly_Sales_Report"/>
      <sheetName val="ต้นฉบับ"/>
      <sheetName val="N280998"/>
      <sheetName val="MV-Master"/>
      <sheetName val="99 FM - NFM"/>
      <sheetName val="Wkgs_BS_Lead"/>
      <sheetName val="14_9月分"/>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dr_วัน"/>
      <sheetName val="รับล่วงหน้า"/>
      <sheetName val="区分"/>
      <sheetName val="OT Hours"/>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Month"/>
      <sheetName val="Acc"/>
      <sheetName val="17. Non consolidated stock"/>
      <sheetName val="General Data"/>
      <sheetName val="Assets"/>
      <sheetName val="Liabilities"/>
      <sheetName val="P-L"/>
      <sheetName val="14. Fixed assets"/>
      <sheetName val="13. Intangible assets"/>
      <sheetName val="Corp. sheet"/>
      <sheetName val="Itemรวม"/>
      <sheetName val="ตัดขายใหม่ ก.พ.57"/>
      <sheetName val="PRMT-00"/>
      <sheetName val="ROC-2003"/>
      <sheetName val="sampling plan"/>
      <sheetName val="GENERAL"/>
      <sheetName val="PRM"/>
      <sheetName val="設定"/>
      <sheetName val="SCB 1 - Current"/>
      <sheetName val="SCB 2 - Current"/>
      <sheetName val="生産計画データ"/>
      <sheetName val="CODE,NAME"/>
      <sheetName val="TB"/>
      <sheetName val="TrialBalance Q3-2002"/>
      <sheetName val="Base Rental"/>
      <sheetName val="基本情報"/>
      <sheetName val="DEPSYS47"/>
      <sheetName val=" "/>
      <sheetName val="EDS"/>
      <sheetName val="R094121_PZ001_4868662_PDF"/>
      <sheetName val="Basic_Information"/>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gion Staf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6_25"/>
      <sheetName val="Use"/>
      <sheetName val="Qty Produce(Case)"/>
      <sheetName val="PRICE(Link)"/>
      <sheetName val="Values"/>
      <sheetName val="Storage locations"/>
      <sheetName val="시산표"/>
      <sheetName val="Ref"/>
      <sheetName val="Cn"/>
      <sheetName val="งบสินค้า_BMS"/>
      <sheetName val="วันเกิด_+TEL"/>
      <sheetName val="AJE_4th_qtr"/>
      <sheetName val="SRP_FH"/>
      <sheetName val="Data_2"/>
      <sheetName val="New_Item"/>
      <sheetName val="SCB_1_-_Current"/>
      <sheetName val="SCB_2_-_Current"/>
      <sheetName val="OP Sum"/>
      <sheetName val="Data2006"/>
      <sheetName val="Data2005"/>
      <sheetName val="ZQ_F0911_002BSCR"/>
      <sheetName val="グラフデータ"/>
      <sheetName val="มือถือ57กรอกข้อมูล"/>
      <sheetName val=" Code -สิทธิรักษาพยาบาล1-9-53"/>
      <sheetName val="Salary  StructureBK. 20-12- (2)"/>
      <sheetName val="Inputs"/>
      <sheetName val="calculat"/>
      <sheetName val="Follow up daily"/>
      <sheetName val="PRICE TOOL"/>
      <sheetName val="KT (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ow r="10">
          <cell r="L10">
            <v>0</v>
          </cell>
        </row>
      </sheetData>
      <sheetData sheetId="267">
        <row r="10">
          <cell r="L10">
            <v>0</v>
          </cell>
        </row>
      </sheetData>
      <sheetData sheetId="268">
        <row r="10">
          <cell r="L10">
            <v>0</v>
          </cell>
        </row>
      </sheetData>
      <sheetData sheetId="269">
        <row r="10">
          <cell r="L10">
            <v>0</v>
          </cell>
        </row>
      </sheetData>
      <sheetData sheetId="270"/>
      <sheetData sheetId="271">
        <row r="10">
          <cell r="L10">
            <v>0</v>
          </cell>
        </row>
      </sheetData>
      <sheetData sheetId="272"/>
      <sheetData sheetId="273"/>
      <sheetData sheetId="274"/>
      <sheetData sheetId="275"/>
      <sheetData sheetId="276">
        <row r="10">
          <cell r="L10">
            <v>0</v>
          </cell>
        </row>
      </sheetData>
      <sheetData sheetId="277">
        <row r="10">
          <cell r="L10">
            <v>0</v>
          </cell>
        </row>
      </sheetData>
      <sheetData sheetId="278">
        <row r="10">
          <cell r="L10">
            <v>0</v>
          </cell>
        </row>
      </sheetData>
      <sheetData sheetId="279">
        <row r="10">
          <cell r="L10">
            <v>0</v>
          </cell>
        </row>
      </sheetData>
      <sheetData sheetId="280">
        <row r="10">
          <cell r="L10">
            <v>0</v>
          </cell>
        </row>
      </sheetData>
      <sheetData sheetId="281">
        <row r="10">
          <cell r="L10">
            <v>0</v>
          </cell>
        </row>
      </sheetData>
      <sheetData sheetId="282">
        <row r="10">
          <cell r="L10">
            <v>0</v>
          </cell>
        </row>
      </sheetData>
      <sheetData sheetId="283"/>
      <sheetData sheetId="284"/>
      <sheetData sheetId="285"/>
      <sheetData sheetId="286"/>
      <sheetData sheetId="287"/>
      <sheetData sheetId="288"/>
      <sheetData sheetId="289"/>
      <sheetData sheetId="290"/>
      <sheetData sheetId="291">
        <row r="10">
          <cell r="L10">
            <v>0</v>
          </cell>
        </row>
      </sheetData>
      <sheetData sheetId="292">
        <row r="10">
          <cell r="L10">
            <v>0</v>
          </cell>
        </row>
      </sheetData>
      <sheetData sheetId="293"/>
      <sheetData sheetId="294"/>
      <sheetData sheetId="295"/>
      <sheetData sheetId="296"/>
      <sheetData sheetId="297"/>
      <sheetData sheetId="298">
        <row r="10">
          <cell r="L10">
            <v>0</v>
          </cell>
        </row>
      </sheetData>
      <sheetData sheetId="299">
        <row r="10">
          <cell r="L10">
            <v>0</v>
          </cell>
        </row>
      </sheetData>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sheetData sheetId="358"/>
      <sheetData sheetId="359"/>
      <sheetData sheetId="360"/>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row r="2">
          <cell r="E2" t="str">
            <v>จำนวน</v>
          </cell>
        </row>
      </sheetData>
      <sheetData sheetId="53">
        <row r="2">
          <cell r="E2" t="str">
            <v>จำนวน</v>
          </cell>
        </row>
      </sheetData>
      <sheetData sheetId="54">
        <row r="2">
          <cell r="E2" t="str">
            <v>จำนวน</v>
          </cell>
        </row>
      </sheetData>
      <sheetData sheetId="55">
        <row r="2">
          <cell r="E2" t="str">
            <v>จำนวน</v>
          </cell>
        </row>
      </sheetData>
      <sheetData sheetId="56">
        <row r="2">
          <cell r="E2" t="str">
            <v>จำนวน</v>
          </cell>
        </row>
      </sheetData>
      <sheetData sheetId="57">
        <row r="2">
          <cell r="E2" t="str">
            <v>จำนวน</v>
          </cell>
        </row>
      </sheetData>
      <sheetData sheetId="58">
        <row r="2">
          <cell r="E2" t="str">
            <v>จำนวน</v>
          </cell>
        </row>
      </sheetData>
      <sheetData sheetId="59">
        <row r="2">
          <cell r="E2" t="str">
            <v>จำนวน</v>
          </cell>
        </row>
      </sheetData>
      <sheetData sheetId="60">
        <row r="2">
          <cell r="E2" t="str">
            <v>จำนวน</v>
          </cell>
        </row>
      </sheetData>
      <sheetData sheetId="61">
        <row r="2">
          <cell r="E2" t="str">
            <v>จำนวน</v>
          </cell>
        </row>
      </sheetData>
      <sheetData sheetId="62">
        <row r="2">
          <cell r="E2" t="str">
            <v>จำนวน</v>
          </cell>
        </row>
      </sheetData>
      <sheetData sheetId="63">
        <row r="2">
          <cell r="E2" t="str">
            <v>จำนวน</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sheetData sheetId="103">
        <row r="2">
          <cell r="E2" t="str">
            <v>จำนวน</v>
          </cell>
        </row>
      </sheetData>
      <sheetData sheetId="104">
        <row r="2">
          <cell r="E2" t="str">
            <v>จำนวน</v>
          </cell>
        </row>
      </sheetData>
      <sheetData sheetId="105"/>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ow r="2">
          <cell r="E2" t="str">
            <v>จำนวน</v>
          </cell>
        </row>
      </sheetData>
      <sheetData sheetId="119">
        <row r="2">
          <cell r="E2" t="str">
            <v>จำนวน</v>
          </cell>
        </row>
      </sheetData>
      <sheetData sheetId="120">
        <row r="2">
          <cell r="E2" t="str">
            <v>จำนวน</v>
          </cell>
        </row>
      </sheetData>
      <sheetData sheetId="121">
        <row r="2">
          <cell r="E2" t="str">
            <v>จำนวน</v>
          </cell>
        </row>
      </sheetData>
      <sheetData sheetId="122">
        <row r="2">
          <cell r="E2" t="str">
            <v>จำนวน</v>
          </cell>
        </row>
      </sheetData>
      <sheetData sheetId="123">
        <row r="2">
          <cell r="E2" t="str">
            <v>จำนวน</v>
          </cell>
        </row>
      </sheetData>
      <sheetData sheetId="124">
        <row r="2">
          <cell r="E2" t="str">
            <v>จำนวน</v>
          </cell>
        </row>
      </sheetData>
      <sheetData sheetId="125">
        <row r="2">
          <cell r="E2" t="str">
            <v>จำนวน</v>
          </cell>
        </row>
      </sheetData>
      <sheetData sheetId="126">
        <row r="2">
          <cell r="E2" t="str">
            <v>จำนวน</v>
          </cell>
        </row>
      </sheetData>
      <sheetData sheetId="127">
        <row r="2">
          <cell r="E2" t="str">
            <v>จำนวน</v>
          </cell>
        </row>
      </sheetData>
      <sheetData sheetId="128">
        <row r="2">
          <cell r="E2" t="str">
            <v>จำนวน</v>
          </cell>
        </row>
      </sheetData>
      <sheetData sheetId="129">
        <row r="2">
          <cell r="E2" t="str">
            <v>จำนวน</v>
          </cell>
        </row>
      </sheetData>
      <sheetData sheetId="130">
        <row r="2">
          <cell r="E2" t="str">
            <v>จำนวน</v>
          </cell>
        </row>
      </sheetData>
      <sheetData sheetId="131">
        <row r="2">
          <cell r="E2" t="str">
            <v>จำนวน</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row r="2">
          <cell r="E2" t="str">
            <v>จำนวน</v>
          </cell>
        </row>
      </sheetData>
      <sheetData sheetId="140">
        <row r="2">
          <cell r="E2" t="str">
            <v>จำนวน</v>
          </cell>
        </row>
      </sheetData>
      <sheetData sheetId="141">
        <row r="2">
          <cell r="E2" t="str">
            <v>จำนวน</v>
          </cell>
        </row>
      </sheetData>
      <sheetData sheetId="142"/>
      <sheetData sheetId="143">
        <row r="2">
          <cell r="E2" t="str">
            <v>จำนวน</v>
          </cell>
        </row>
      </sheetData>
      <sheetData sheetId="144">
        <row r="2">
          <cell r="E2" t="str">
            <v>จำนวน</v>
          </cell>
        </row>
      </sheetData>
      <sheetData sheetId="145"/>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sheetData sheetId="160">
        <row r="2">
          <cell r="E2" t="str">
            <v>จำนวน</v>
          </cell>
        </row>
      </sheetData>
      <sheetData sheetId="161">
        <row r="2">
          <cell r="E2" t="str">
            <v>จำนวน</v>
          </cell>
        </row>
      </sheetData>
      <sheetData sheetId="162"/>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sheetData sheetId="175"/>
      <sheetData sheetId="176">
        <row r="2">
          <cell r="E2" t="str">
            <v>จำนวน</v>
          </cell>
        </row>
      </sheetData>
      <sheetData sheetId="177"/>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sheetData sheetId="183"/>
      <sheetData sheetId="184"/>
      <sheetData sheetId="185">
        <row r="2">
          <cell r="E2" t="str">
            <v>จำนวน</v>
          </cell>
        </row>
      </sheetData>
      <sheetData sheetId="186"/>
      <sheetData sheetId="187"/>
      <sheetData sheetId="188"/>
      <sheetData sheetId="189"/>
      <sheetData sheetId="190"/>
      <sheetData sheetId="191">
        <row r="2">
          <cell r="E2" t="str">
            <v>จำนวน</v>
          </cell>
        </row>
      </sheetData>
      <sheetData sheetId="192"/>
      <sheetData sheetId="193">
        <row r="2">
          <cell r="E2" t="str">
            <v>จำนวน</v>
          </cell>
        </row>
      </sheetData>
      <sheetData sheetId="194">
        <row r="2">
          <cell r="E2" t="str">
            <v>จำนวน</v>
          </cell>
        </row>
      </sheetData>
      <sheetData sheetId="195"/>
      <sheetData sheetId="196"/>
      <sheetData sheetId="197"/>
      <sheetData sheetId="198"/>
      <sheetData sheetId="199"/>
      <sheetData sheetId="200"/>
      <sheetData sheetId="201"/>
      <sheetData sheetId="202"/>
      <sheetData sheetId="203"/>
      <sheetData sheetId="204">
        <row r="2">
          <cell r="E2" t="str">
            <v>จำนวน</v>
          </cell>
        </row>
      </sheetData>
      <sheetData sheetId="205"/>
      <sheetData sheetId="206"/>
      <sheetData sheetId="207"/>
      <sheetData sheetId="208">
        <row r="2">
          <cell r="E2" t="str">
            <v>จำนวน</v>
          </cell>
        </row>
      </sheetData>
      <sheetData sheetId="209"/>
      <sheetData sheetId="210"/>
      <sheetData sheetId="211"/>
      <sheetData sheetId="212"/>
      <sheetData sheetId="213"/>
      <sheetData sheetId="214"/>
      <sheetData sheetId="215"/>
      <sheetData sheetId="216"/>
      <sheetData sheetId="217"/>
      <sheetData sheetId="218"/>
      <sheetData sheetId="219">
        <row r="2">
          <cell r="E2" t="str">
            <v>จำนวน</v>
          </cell>
        </row>
      </sheetData>
      <sheetData sheetId="220"/>
      <sheetData sheetId="221"/>
      <sheetData sheetId="222"/>
      <sheetData sheetId="223">
        <row r="2">
          <cell r="E2" t="str">
            <v>จำนวน</v>
          </cell>
        </row>
      </sheetData>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E2" t="str">
            <v>จำนวน</v>
          </cell>
        </row>
      </sheetData>
      <sheetData sheetId="264">
        <row r="2">
          <cell r="E2" t="str">
            <v>จำนวน</v>
          </cell>
        </row>
      </sheetData>
      <sheetData sheetId="265">
        <row r="2">
          <cell r="E2" t="str">
            <v>จำนวน</v>
          </cell>
        </row>
      </sheetData>
      <sheetData sheetId="266">
        <row r="2">
          <cell r="E2" t="str">
            <v>จำนวน</v>
          </cell>
        </row>
      </sheetData>
      <sheetData sheetId="267">
        <row r="2">
          <cell r="E2" t="str">
            <v>จำนวน</v>
          </cell>
        </row>
      </sheetData>
      <sheetData sheetId="268">
        <row r="2">
          <cell r="E2" t="str">
            <v>จำนวน</v>
          </cell>
        </row>
      </sheetData>
      <sheetData sheetId="269">
        <row r="2">
          <cell r="E2" t="str">
            <v>จำนวน</v>
          </cell>
        </row>
      </sheetData>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 val="Menu"/>
    </sheetNames>
    <sheetDataSet>
      <sheetData sheetId="0">
        <row r="113">
          <cell r="L113" t="b">
            <v>0</v>
          </cell>
        </row>
      </sheetData>
      <sheetData sheetId="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s>
    <sheetDataSet>
      <sheetData sheetId="0"/>
      <sheetData sheetId="1">
        <row r="34">
          <cell r="H34">
            <v>12198.4</v>
          </cell>
        </row>
      </sheetData>
      <sheetData sheetId="2"/>
      <sheetData sheetId="3"/>
      <sheetData sheetId="4">
        <row r="861">
          <cell r="H861">
            <v>97005.78</v>
          </cell>
        </row>
      </sheetData>
      <sheetData sheetId="5"/>
      <sheetData sheetId="6"/>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sheetData sheetId="9"/>
      <sheetData sheetId="10"/>
      <sheetData sheetId="11"/>
      <sheetData sheetId="12"/>
      <sheetData sheetId="13"/>
      <sheetData sheetId="14">
        <row r="12">
          <cell r="W12">
            <v>121016860.36266999</v>
          </cell>
        </row>
      </sheetData>
      <sheetData sheetId="15">
        <row r="9">
          <cell r="V9">
            <v>166088308.60999995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s>
    <sheetDataSet>
      <sheetData sheetId="0">
        <row r="1">
          <cell r="A1" t="str">
            <v>DATE</v>
          </cell>
        </row>
      </sheetData>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REPORT"/>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efreshError="1"/>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row r="1">
          <cell r="A1" t="str">
            <v>INVOICE</v>
          </cell>
        </row>
      </sheetData>
      <sheetData sheetId="35"/>
      <sheetData sheetId="36">
        <row r="1">
          <cell r="A1" t="str">
            <v>INVOICE</v>
          </cell>
        </row>
      </sheetData>
      <sheetData sheetId="37">
        <row r="1">
          <cell r="A1" t="str">
            <v>INVOICE</v>
          </cell>
        </row>
      </sheetData>
      <sheetData sheetId="38">
        <row r="1">
          <cell r="A1" t="str">
            <v>INVOICE</v>
          </cell>
        </row>
      </sheetData>
      <sheetData sheetId="39"/>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row r="1">
          <cell r="A1" t="str">
            <v>INVOICE</v>
          </cell>
        </row>
      </sheetData>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ow r="1">
          <cell r="A1" t="str">
            <v>INVOICE</v>
          </cell>
        </row>
      </sheetData>
      <sheetData sheetId="77"/>
      <sheetData sheetId="78">
        <row r="1">
          <cell r="A1" t="str">
            <v>INVOICE</v>
          </cell>
        </row>
      </sheetData>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Sale 04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L040278</v>
          </cell>
        </row>
      </sheetData>
      <sheetData sheetId="11">
        <row r="2">
          <cell r="A2" t="str">
            <v>L040278</v>
          </cell>
        </row>
      </sheetData>
      <sheetData sheetId="12"/>
      <sheetData sheetId="13"/>
      <sheetData sheetId="14"/>
      <sheetData sheetId="15"/>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v>0</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v>0</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v>0</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 val="TB"/>
    </sheetNames>
    <sheetDataSet>
      <sheetData sheetId="0"/>
      <sheetData sheetId="1"/>
      <sheetData sheetId="2"/>
      <sheetData sheetId="3" refreshError="1"/>
      <sheetData sheetId="4" refreshError="1"/>
      <sheetData sheetId="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12_31_012"/>
      <sheetName val="Wkgs_BS_Lead1"/>
      <sheetName val="Trial_Balance2"/>
      <sheetName val="FIN_TB_SI2"/>
      <sheetName val="Accruals_&amp;_Prepayments_1"/>
      <sheetName val="BALANCE_SHEET_1"/>
      <sheetName val="10-1_Media"/>
      <sheetName val="Fixed_asset_register"/>
      <sheetName val="TO_-_SP"/>
      <sheetName val="วัฒนพัฒน์"/>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esentation Q2"/>
      <sheetName val="Value"/>
      <sheetName val="PRMT"/>
      <sheetName val="Update_041110"/>
      <sheetName val="Inventory"/>
      <sheetName val="Working Capital"/>
      <sheetName val="P&amp;L-PTA"/>
      <sheetName val="Inventory-PTA"/>
      <sheetName val="P&amp;L-DMT"/>
      <sheetName val="Sales"/>
      <sheetName val="Inventory-DMT"/>
      <sheetName val="PS-1995"/>
      <sheetName val="Fixed asset register"/>
      <sheetName val="XREF"/>
      <sheetName val="Group"/>
      <sheetName val="V310"/>
      <sheetName val="Trial Balance"/>
      <sheetName val="Sheet1"/>
      <sheetName val="XRT2007"/>
      <sheetName val="sheet2"/>
      <sheetName val="Surg.order-sizemix"/>
      <sheetName val="OLD P.S"/>
      <sheetName val="fbmar"/>
      <sheetName val="SLB_PROD"/>
      <sheetName val="投資利益率計算"/>
      <sheetName val="V6 revalue"/>
      <sheetName val="W300"/>
      <sheetName val="SLLNG EXP"/>
      <sheetName val="xrt2005"/>
      <sheetName val="Deprec. Testing"/>
      <sheetName val="brm (3)"/>
      <sheetName val="Wkgs_BS Lead"/>
      <sheetName val="L310"/>
      <sheetName val="xrate"/>
      <sheetName val="Detailed Analyses IVE"/>
      <sheetName val="Detailed Analyses PET"/>
      <sheetName val="Detailed Analyses PET (2)"/>
      <sheetName val="TBJAN16"/>
      <sheetName val="DEP12"/>
      <sheetName val="total"/>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SLLNG_EXP"/>
      <sheetName val="Deprec__Testing"/>
      <sheetName val="brm_(3)"/>
      <sheetName val="Wkgs_BS_Lead"/>
      <sheetName val="Americas Regional off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INDORAMA CHEMICALS (THAILAND) LIMITED</v>
          </cell>
        </row>
      </sheetData>
      <sheetData sheetId="76">
        <row r="1">
          <cell r="A1" t="str">
            <v>INDORAMA CHEMICALS (THAILAND) LIMITED</v>
          </cell>
        </row>
      </sheetData>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1">
          <cell r="A1" t="str">
            <v>INDORAMA CHEMICALS (THAILAND) LIMITED</v>
          </cell>
        </row>
      </sheetData>
      <sheetData sheetId="155">
        <row r="1">
          <cell r="B1" t="str">
            <v>Indorama Chemicals (Thailand) Ltd.</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NBCA_2001_Completed"/>
      <sheetName val="Database"/>
      <sheetName val="EBITDA Summary"/>
      <sheetName val="Summary of Mfg Cost"/>
      <sheetName val="Batch"/>
      <sheetName val="xrt2005"/>
      <sheetName val="Cash and Bank - Schedule 7"/>
      <sheetName val="Other Liabilities"/>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Description and values"/>
      <sheetName val="S"/>
      <sheetName val="Index"/>
      <sheetName val="Expected Q 2"/>
      <sheetName val="Salary Db"/>
      <sheetName val="Group"/>
      <sheetName val="F1"/>
      <sheetName val="Master TB"/>
      <sheetName val="O300"/>
      <sheetName val="YQty"/>
      <sheetName val="Sheet1"/>
      <sheetName val="V6 revalue"/>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Wkgs_BS Lead"/>
      <sheetName val="Export Sales"/>
      <sheetName val="Dealer Sales"/>
      <sheetName val="Domestic Sales"/>
      <sheetName val="Formula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Inventory"/>
      <sheetName val="F3"/>
      <sheetName val="Q500"/>
      <sheetName val="TB Master"/>
      <sheetName val="K400"/>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Variables"/>
      <sheetName val="2.Conso"/>
      <sheetName val="TBM"/>
      <sheetName val="DEP12"/>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TB_Master"/>
      <sheetName val="Data2006"/>
      <sheetName val="Data2005"/>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日別"/>
      <sheetName val="FF_2 _1_"/>
      <sheetName val="FSA"/>
      <sheetName val="B"/>
      <sheetName val="M_Maincomp"/>
      <sheetName val="FF_3"/>
      <sheetName val="10-1 Media"/>
      <sheetName val="10-cut"/>
      <sheetName val="FORMC94"/>
      <sheetName val="RATE"/>
      <sheetName val="Standing Data"/>
      <sheetName val="J2"/>
      <sheetName val="J1"/>
      <sheetName val="M-2"/>
      <sheetName val="Deferred Charge"/>
      <sheetName val="Gain Loss Calculation"/>
      <sheetName val="note_defect"/>
      <sheetName val="Adj&amp;Rje(Z820) "/>
      <sheetName val="New Item"/>
      <sheetName val="CA Sheet"/>
      <sheetName val="Financial Highlights"/>
      <sheetName val="FF_2"/>
      <sheetName val="#Lookup"/>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row r="44">
          <cell r="L44">
            <v>181491.03000000003</v>
          </cell>
        </row>
      </sheetData>
      <sheetData sheetId="60"/>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44">
          <cell r="L44">
            <v>181491.03000000003</v>
          </cell>
        </row>
      </sheetData>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ow r="44">
          <cell r="L44">
            <v>181491.03000000003</v>
          </cell>
        </row>
      </sheetData>
      <sheetData sheetId="149" refreshError="1"/>
      <sheetData sheetId="150" refreshError="1"/>
      <sheetData sheetId="151">
        <row r="44">
          <cell r="L44">
            <v>181491.03000000003</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99"/>
  <sheetViews>
    <sheetView view="pageBreakPreview" topLeftCell="A86" zoomScale="90" zoomScaleNormal="75" zoomScaleSheetLayoutView="90" workbookViewId="0">
      <selection activeCell="H88" sqref="H88"/>
    </sheetView>
  </sheetViews>
  <sheetFormatPr defaultColWidth="9.09765625" defaultRowHeight="22.5" customHeight="1" x14ac:dyDescent="0.75"/>
  <cols>
    <col min="1" max="2" width="2" style="108" customWidth="1"/>
    <col min="3" max="3" width="36" style="108" customWidth="1"/>
    <col min="4" max="4" width="9.69921875" style="119" bestFit="1" customWidth="1"/>
    <col min="5" max="5" width="0.8984375" style="119" customWidth="1"/>
    <col min="6" max="6" width="12" style="107" customWidth="1"/>
    <col min="7" max="7" width="0.8984375" style="107" customWidth="1"/>
    <col min="8" max="8" width="12" style="107" customWidth="1"/>
    <col min="9" max="9" width="0.8984375" style="107" customWidth="1"/>
    <col min="10" max="10" width="12" style="108" customWidth="1"/>
    <col min="11" max="11" width="0.8984375" style="107" customWidth="1"/>
    <col min="12" max="12" width="12" style="108" customWidth="1"/>
    <col min="13" max="13" width="12.296875" style="108" customWidth="1"/>
    <col min="14" max="14" width="12.296875" style="125" customWidth="1"/>
    <col min="15" max="15" width="15.8984375" style="108" customWidth="1"/>
    <col min="16" max="16" width="14.59765625" style="108" customWidth="1"/>
    <col min="17" max="17" width="9.09765625" style="108" customWidth="1"/>
    <col min="18" max="19" width="15.8984375" style="114" customWidth="1"/>
    <col min="20" max="20" width="9.09765625" style="108"/>
    <col min="21" max="21" width="13.69921875" style="108" customWidth="1"/>
    <col min="22" max="22" width="15.296875" style="108" customWidth="1"/>
    <col min="23" max="23" width="10.3984375" style="108" bestFit="1" customWidth="1"/>
    <col min="24" max="16384" width="9.09765625" style="108"/>
  </cols>
  <sheetData>
    <row r="1" spans="1:21" s="117" customFormat="1" ht="23" x14ac:dyDescent="0.75">
      <c r="A1" s="115" t="s">
        <v>0</v>
      </c>
      <c r="B1" s="115"/>
      <c r="C1" s="115"/>
      <c r="D1" s="118"/>
      <c r="E1" s="118"/>
      <c r="F1" s="107"/>
      <c r="G1" s="107"/>
      <c r="H1" s="107"/>
      <c r="I1" s="107"/>
      <c r="J1" s="108"/>
      <c r="K1" s="107"/>
      <c r="L1" s="108"/>
      <c r="M1" s="108"/>
      <c r="N1" s="125"/>
      <c r="O1" s="108"/>
      <c r="R1" s="159"/>
      <c r="S1" s="159"/>
    </row>
    <row r="2" spans="1:21" s="117" customFormat="1" ht="23" x14ac:dyDescent="0.75">
      <c r="A2" s="115" t="s">
        <v>1</v>
      </c>
      <c r="B2" s="115"/>
      <c r="C2" s="115"/>
      <c r="D2" s="118"/>
      <c r="E2" s="118"/>
      <c r="F2" s="107"/>
      <c r="G2" s="107"/>
      <c r="H2" s="107"/>
      <c r="I2" s="107"/>
      <c r="J2" s="108"/>
      <c r="K2" s="107"/>
      <c r="L2" s="108"/>
      <c r="M2" s="108"/>
      <c r="N2" s="125"/>
      <c r="O2" s="108"/>
      <c r="R2" s="159"/>
      <c r="S2" s="159"/>
    </row>
    <row r="3" spans="1:21" ht="22.5" customHeight="1" x14ac:dyDescent="0.75">
      <c r="F3" s="1"/>
      <c r="G3" s="1"/>
      <c r="H3" s="1"/>
      <c r="I3" s="1"/>
      <c r="K3" s="1"/>
    </row>
    <row r="4" spans="1:21" s="5" customFormat="1" ht="22" x14ac:dyDescent="0.75">
      <c r="A4" s="2"/>
      <c r="B4" s="2"/>
      <c r="C4" s="3"/>
      <c r="D4" s="9"/>
      <c r="E4" s="9"/>
      <c r="F4" s="298" t="s">
        <v>2</v>
      </c>
      <c r="G4" s="298"/>
      <c r="H4" s="298"/>
      <c r="I4" s="4"/>
      <c r="J4" s="298" t="s">
        <v>3</v>
      </c>
      <c r="K4" s="298"/>
      <c r="L4" s="298"/>
      <c r="N4" s="125"/>
      <c r="R4" s="114"/>
      <c r="S4" s="114"/>
    </row>
    <row r="5" spans="1:21" ht="21.5" x14ac:dyDescent="0.65">
      <c r="F5" s="7" t="s">
        <v>4</v>
      </c>
      <c r="G5" s="7"/>
      <c r="H5" s="7" t="s">
        <v>5</v>
      </c>
      <c r="I5" s="7"/>
      <c r="J5" s="7" t="str">
        <f>F5</f>
        <v>30 มิถุนายน</v>
      </c>
      <c r="K5" s="7"/>
      <c r="L5" s="7" t="s">
        <v>5</v>
      </c>
    </row>
    <row r="6" spans="1:21" ht="23" x14ac:dyDescent="0.65">
      <c r="A6" s="115" t="s">
        <v>6</v>
      </c>
      <c r="D6" s="120" t="s">
        <v>7</v>
      </c>
      <c r="E6" s="120"/>
      <c r="F6" s="7">
        <v>2565</v>
      </c>
      <c r="G6" s="7"/>
      <c r="H6" s="7">
        <v>2564</v>
      </c>
      <c r="I6" s="7"/>
      <c r="J6" s="7">
        <v>2565</v>
      </c>
      <c r="K6" s="7"/>
      <c r="L6" s="7">
        <v>2564</v>
      </c>
    </row>
    <row r="7" spans="1:21" ht="23" x14ac:dyDescent="0.65">
      <c r="A7" s="8"/>
      <c r="D7" s="120"/>
      <c r="E7" s="120"/>
      <c r="F7" s="160" t="s">
        <v>8</v>
      </c>
      <c r="G7" s="161"/>
      <c r="H7" s="161"/>
      <c r="I7" s="160"/>
      <c r="J7" s="160" t="s">
        <v>8</v>
      </c>
      <c r="K7" s="70"/>
      <c r="L7" s="70"/>
    </row>
    <row r="8" spans="1:21" ht="22.5" customHeight="1" x14ac:dyDescent="0.75">
      <c r="A8" s="106"/>
      <c r="B8" s="106"/>
      <c r="C8" s="106"/>
      <c r="D8" s="120"/>
      <c r="E8" s="120"/>
      <c r="F8" s="297" t="s">
        <v>9</v>
      </c>
      <c r="G8" s="297"/>
      <c r="H8" s="297"/>
      <c r="I8" s="297"/>
      <c r="J8" s="297"/>
      <c r="K8" s="297"/>
      <c r="L8" s="297"/>
    </row>
    <row r="9" spans="1:21" s="111" customFormat="1" ht="22" x14ac:dyDescent="0.75">
      <c r="A9" s="180" t="s">
        <v>10</v>
      </c>
      <c r="B9" s="181"/>
      <c r="C9" s="181"/>
      <c r="D9" s="182"/>
      <c r="E9" s="182"/>
      <c r="F9" s="183"/>
      <c r="G9" s="183"/>
      <c r="H9" s="183"/>
      <c r="I9" s="183"/>
      <c r="J9" s="183"/>
      <c r="K9" s="183"/>
      <c r="L9" s="183"/>
      <c r="N9" s="130"/>
      <c r="R9" s="122"/>
      <c r="S9" s="122"/>
    </row>
    <row r="10" spans="1:21" s="111" customFormat="1" ht="21.5" x14ac:dyDescent="0.75">
      <c r="A10" s="88" t="s">
        <v>11</v>
      </c>
      <c r="B10" s="184"/>
      <c r="C10" s="184"/>
      <c r="D10" s="182"/>
      <c r="E10" s="182"/>
      <c r="F10" s="125">
        <v>2040947</v>
      </c>
      <c r="G10" s="125"/>
      <c r="H10" s="125">
        <v>2611581</v>
      </c>
      <c r="I10" s="125"/>
      <c r="J10" s="125">
        <v>112741</v>
      </c>
      <c r="K10" s="125"/>
      <c r="L10" s="125">
        <v>624972</v>
      </c>
      <c r="N10" s="130"/>
      <c r="O10" s="122"/>
      <c r="P10" s="122"/>
      <c r="Q10" s="122"/>
      <c r="R10" s="122"/>
      <c r="S10" s="122"/>
      <c r="U10" s="172"/>
    </row>
    <row r="11" spans="1:21" s="111" customFormat="1" ht="21.5" x14ac:dyDescent="0.75">
      <c r="A11" s="88" t="s">
        <v>12</v>
      </c>
      <c r="B11" s="184"/>
      <c r="C11" s="184"/>
      <c r="D11" s="182">
        <v>2</v>
      </c>
      <c r="E11" s="182"/>
      <c r="F11" s="125">
        <v>968241</v>
      </c>
      <c r="G11" s="125"/>
      <c r="H11" s="125">
        <v>740960</v>
      </c>
      <c r="I11" s="125"/>
      <c r="J11" s="125">
        <v>101421</v>
      </c>
      <c r="K11" s="125"/>
      <c r="L11" s="125">
        <v>162150</v>
      </c>
      <c r="O11" s="122"/>
      <c r="P11" s="122"/>
      <c r="Q11" s="122"/>
      <c r="R11" s="122"/>
      <c r="S11" s="122"/>
      <c r="U11" s="173"/>
    </row>
    <row r="12" spans="1:21" s="111" customFormat="1" ht="21.5" x14ac:dyDescent="0.65">
      <c r="A12" s="170" t="s">
        <v>13</v>
      </c>
      <c r="B12" s="184"/>
      <c r="C12" s="184"/>
      <c r="D12" s="182"/>
      <c r="E12" s="182"/>
      <c r="F12" s="125">
        <v>228066</v>
      </c>
      <c r="G12" s="125"/>
      <c r="H12" s="125">
        <v>166212</v>
      </c>
      <c r="I12" s="125"/>
      <c r="J12" s="125">
        <v>2653</v>
      </c>
      <c r="K12" s="125"/>
      <c r="L12" s="125">
        <v>2625</v>
      </c>
      <c r="N12" s="130"/>
      <c r="O12" s="122"/>
      <c r="P12" s="122"/>
      <c r="Q12" s="122"/>
      <c r="R12" s="122"/>
      <c r="S12" s="122"/>
      <c r="U12" s="172"/>
    </row>
    <row r="13" spans="1:21" s="111" customFormat="1" ht="21.5" x14ac:dyDescent="0.65">
      <c r="A13" s="170" t="s">
        <v>14</v>
      </c>
      <c r="B13" s="184"/>
      <c r="C13" s="184"/>
      <c r="D13" s="182"/>
      <c r="E13" s="182"/>
      <c r="F13" s="126">
        <v>109977</v>
      </c>
      <c r="G13" s="125"/>
      <c r="H13" s="126">
        <v>96218</v>
      </c>
      <c r="I13" s="125"/>
      <c r="J13" s="126">
        <v>156</v>
      </c>
      <c r="K13" s="125"/>
      <c r="L13" s="126">
        <v>193</v>
      </c>
      <c r="N13" s="130"/>
      <c r="O13" s="122"/>
      <c r="P13" s="122"/>
      <c r="Q13" s="122"/>
      <c r="R13" s="122"/>
      <c r="S13" s="122"/>
      <c r="U13" s="172"/>
    </row>
    <row r="14" spans="1:21" s="111" customFormat="1" ht="22" x14ac:dyDescent="0.75">
      <c r="A14" s="181" t="s">
        <v>15</v>
      </c>
      <c r="B14" s="184"/>
      <c r="C14" s="184"/>
      <c r="D14" s="182"/>
      <c r="E14" s="182"/>
      <c r="F14" s="127">
        <f>SUM(F10:F13)</f>
        <v>3347231</v>
      </c>
      <c r="G14" s="128"/>
      <c r="H14" s="127">
        <f>SUM(H10:H13)</f>
        <v>3614971</v>
      </c>
      <c r="I14" s="128"/>
      <c r="J14" s="127">
        <f>SUM(J10:J13)</f>
        <v>216971</v>
      </c>
      <c r="K14" s="128"/>
      <c r="L14" s="127">
        <f>SUM(L10:L13)</f>
        <v>789940</v>
      </c>
      <c r="N14" s="130"/>
      <c r="O14" s="122"/>
      <c r="P14" s="122"/>
      <c r="Q14" s="122"/>
      <c r="R14" s="122"/>
      <c r="S14" s="122"/>
      <c r="U14" s="172"/>
    </row>
    <row r="15" spans="1:21" s="111" customFormat="1" ht="21.5" x14ac:dyDescent="0.75">
      <c r="A15" s="184"/>
      <c r="B15" s="184"/>
      <c r="C15" s="184"/>
      <c r="D15" s="182"/>
      <c r="E15" s="182"/>
      <c r="F15" s="125"/>
      <c r="G15" s="125"/>
      <c r="H15" s="125"/>
      <c r="I15" s="125"/>
      <c r="J15" s="125"/>
      <c r="K15" s="125"/>
      <c r="L15" s="125"/>
      <c r="N15" s="130"/>
      <c r="O15" s="122"/>
      <c r="P15" s="122"/>
      <c r="R15" s="122"/>
      <c r="S15" s="122"/>
      <c r="U15" s="172"/>
    </row>
    <row r="16" spans="1:21" s="111" customFormat="1" ht="22" x14ac:dyDescent="0.75">
      <c r="A16" s="180" t="s">
        <v>16</v>
      </c>
      <c r="B16" s="181"/>
      <c r="C16" s="181"/>
      <c r="D16" s="182"/>
      <c r="E16" s="182"/>
      <c r="F16" s="125"/>
      <c r="G16" s="125"/>
      <c r="H16" s="125"/>
      <c r="I16" s="125"/>
      <c r="J16" s="125"/>
      <c r="K16" s="125"/>
      <c r="L16" s="125"/>
      <c r="N16" s="130"/>
      <c r="O16" s="122"/>
      <c r="P16" s="122"/>
      <c r="R16" s="122"/>
      <c r="S16" s="122"/>
      <c r="U16" s="172"/>
    </row>
    <row r="17" spans="1:22" s="111" customFormat="1" ht="21.5" x14ac:dyDescent="0.75">
      <c r="A17" s="88" t="s">
        <v>17</v>
      </c>
      <c r="B17" s="184"/>
      <c r="C17" s="184"/>
      <c r="D17" s="182"/>
      <c r="E17" s="182"/>
      <c r="F17" s="125"/>
      <c r="G17" s="125"/>
      <c r="H17" s="125"/>
      <c r="I17" s="125"/>
      <c r="J17" s="125"/>
      <c r="K17" s="125"/>
      <c r="L17" s="125"/>
      <c r="N17" s="130"/>
      <c r="O17" s="122"/>
      <c r="P17" s="122"/>
      <c r="R17" s="122"/>
      <c r="S17" s="122"/>
    </row>
    <row r="18" spans="1:22" s="111" customFormat="1" ht="22.5" customHeight="1" x14ac:dyDescent="0.75">
      <c r="A18" s="88"/>
      <c r="B18" s="184" t="s">
        <v>18</v>
      </c>
      <c r="C18" s="184"/>
      <c r="D18" s="182"/>
      <c r="E18" s="182"/>
      <c r="F18" s="125">
        <v>217516</v>
      </c>
      <c r="G18" s="125"/>
      <c r="H18" s="125">
        <v>266733</v>
      </c>
      <c r="I18" s="125"/>
      <c r="J18" s="125">
        <v>7371</v>
      </c>
      <c r="K18" s="125"/>
      <c r="L18" s="125">
        <v>487</v>
      </c>
      <c r="N18" s="130"/>
      <c r="O18" s="122"/>
      <c r="P18" s="122"/>
      <c r="R18" s="122"/>
      <c r="S18" s="122"/>
    </row>
    <row r="19" spans="1:22" s="111" customFormat="1" ht="22.5" customHeight="1" x14ac:dyDescent="0.65">
      <c r="A19" s="88" t="s">
        <v>198</v>
      </c>
      <c r="B19" s="184"/>
      <c r="C19" s="184"/>
      <c r="D19" s="182" t="s">
        <v>223</v>
      </c>
      <c r="E19" s="182"/>
      <c r="F19" s="125">
        <v>0</v>
      </c>
      <c r="G19" s="125"/>
      <c r="H19" s="125">
        <v>0</v>
      </c>
      <c r="I19" s="125"/>
      <c r="J19" s="125">
        <v>2331598</v>
      </c>
      <c r="K19" s="125"/>
      <c r="L19" s="125">
        <v>2345598</v>
      </c>
      <c r="N19" s="130"/>
      <c r="O19" s="122"/>
      <c r="P19" s="122"/>
      <c r="R19" s="122"/>
      <c r="S19" s="122"/>
      <c r="U19" s="174"/>
      <c r="V19" s="122"/>
    </row>
    <row r="20" spans="1:22" s="111" customFormat="1" ht="21.5" x14ac:dyDescent="0.75">
      <c r="A20" s="90" t="s">
        <v>19</v>
      </c>
      <c r="B20" s="184"/>
      <c r="C20" s="184"/>
      <c r="D20" s="182"/>
      <c r="E20" s="182"/>
      <c r="F20" s="125">
        <v>499048</v>
      </c>
      <c r="G20" s="125"/>
      <c r="H20" s="125">
        <v>457940</v>
      </c>
      <c r="I20" s="125"/>
      <c r="J20" s="125">
        <v>251909</v>
      </c>
      <c r="K20" s="125"/>
      <c r="L20" s="125">
        <v>251909</v>
      </c>
      <c r="N20" s="130"/>
      <c r="O20" s="122"/>
      <c r="P20" s="122"/>
      <c r="R20" s="122"/>
      <c r="S20" s="122"/>
      <c r="U20" s="130"/>
      <c r="V20" s="122"/>
    </row>
    <row r="21" spans="1:22" s="111" customFormat="1" ht="21.5" x14ac:dyDescent="0.75">
      <c r="A21" s="90" t="s">
        <v>20</v>
      </c>
      <c r="B21" s="184"/>
      <c r="C21" s="184"/>
      <c r="D21" s="182"/>
      <c r="E21" s="182"/>
      <c r="F21" s="125">
        <v>0</v>
      </c>
      <c r="G21" s="125"/>
      <c r="H21" s="125">
        <v>0</v>
      </c>
      <c r="I21" s="125"/>
      <c r="J21" s="125">
        <v>5205587</v>
      </c>
      <c r="K21" s="125"/>
      <c r="L21" s="125">
        <v>5205249</v>
      </c>
      <c r="N21" s="130"/>
      <c r="O21" s="122"/>
      <c r="P21" s="122"/>
      <c r="R21" s="122"/>
      <c r="S21" s="122"/>
      <c r="U21" s="175"/>
      <c r="V21" s="122"/>
    </row>
    <row r="22" spans="1:22" s="111" customFormat="1" ht="21.5" x14ac:dyDescent="0.75">
      <c r="A22" s="88" t="s">
        <v>21</v>
      </c>
      <c r="B22" s="184"/>
      <c r="C22" s="184"/>
      <c r="D22" s="182">
        <v>4</v>
      </c>
      <c r="E22" s="182"/>
      <c r="F22" s="125">
        <v>9704410</v>
      </c>
      <c r="G22" s="125"/>
      <c r="H22" s="125">
        <v>9605654</v>
      </c>
      <c r="I22" s="125"/>
      <c r="J22" s="125">
        <v>2522502</v>
      </c>
      <c r="K22" s="125"/>
      <c r="L22" s="125">
        <v>2616559</v>
      </c>
      <c r="N22" s="130"/>
      <c r="O22" s="122"/>
      <c r="P22" s="122"/>
      <c r="R22" s="122"/>
      <c r="S22" s="122"/>
      <c r="U22" s="172"/>
    </row>
    <row r="23" spans="1:22" s="111" customFormat="1" ht="21.5" x14ac:dyDescent="0.75">
      <c r="A23" s="88" t="s">
        <v>204</v>
      </c>
      <c r="B23" s="184"/>
      <c r="C23" s="184"/>
      <c r="D23" s="182">
        <v>5</v>
      </c>
      <c r="E23" s="182"/>
      <c r="F23" s="125">
        <v>3374502</v>
      </c>
      <c r="G23" s="125"/>
      <c r="H23" s="125">
        <v>1735845</v>
      </c>
      <c r="I23" s="125"/>
      <c r="J23" s="125">
        <v>11213</v>
      </c>
      <c r="K23" s="125"/>
      <c r="L23" s="125">
        <v>12553</v>
      </c>
      <c r="N23" s="130"/>
      <c r="O23" s="122"/>
      <c r="P23" s="122"/>
      <c r="R23" s="122"/>
      <c r="S23" s="122"/>
      <c r="U23" s="176"/>
      <c r="V23" s="122"/>
    </row>
    <row r="24" spans="1:22" s="111" customFormat="1" ht="21.5" x14ac:dyDescent="0.75">
      <c r="A24" s="88" t="s">
        <v>22</v>
      </c>
      <c r="B24" s="184"/>
      <c r="C24" s="184"/>
      <c r="D24" s="182"/>
      <c r="E24" s="182"/>
      <c r="F24" s="125">
        <v>1467784</v>
      </c>
      <c r="G24" s="125"/>
      <c r="H24" s="125">
        <v>1467784</v>
      </c>
      <c r="I24" s="125"/>
      <c r="J24" s="125">
        <v>0</v>
      </c>
      <c r="K24" s="125"/>
      <c r="L24" s="125">
        <v>0</v>
      </c>
      <c r="N24" s="130"/>
      <c r="O24" s="122"/>
      <c r="P24" s="122"/>
      <c r="R24" s="122"/>
      <c r="S24" s="122"/>
      <c r="U24" s="175"/>
      <c r="V24" s="122"/>
    </row>
    <row r="25" spans="1:22" s="111" customFormat="1" ht="21.5" x14ac:dyDescent="0.75">
      <c r="A25" s="88" t="s">
        <v>205</v>
      </c>
      <c r="B25" s="184"/>
      <c r="C25" s="184"/>
      <c r="D25" s="182"/>
      <c r="E25" s="182"/>
      <c r="F25" s="125">
        <v>102922</v>
      </c>
      <c r="G25" s="125"/>
      <c r="H25" s="125">
        <v>95347</v>
      </c>
      <c r="I25" s="125"/>
      <c r="J25" s="125">
        <v>423</v>
      </c>
      <c r="K25" s="125"/>
      <c r="L25" s="125">
        <v>446</v>
      </c>
      <c r="N25" s="130"/>
      <c r="O25" s="122"/>
      <c r="P25" s="122"/>
      <c r="R25" s="122"/>
      <c r="S25" s="122"/>
      <c r="U25" s="175"/>
      <c r="V25" s="177"/>
    </row>
    <row r="26" spans="1:22" s="111" customFormat="1" ht="21.5" x14ac:dyDescent="0.75">
      <c r="A26" s="88" t="s">
        <v>23</v>
      </c>
      <c r="B26" s="184"/>
      <c r="C26" s="184"/>
      <c r="D26" s="182"/>
      <c r="E26" s="182"/>
      <c r="F26" s="125">
        <v>36620</v>
      </c>
      <c r="G26" s="125"/>
      <c r="H26" s="125">
        <v>41967</v>
      </c>
      <c r="I26" s="125"/>
      <c r="J26" s="125">
        <v>6943</v>
      </c>
      <c r="K26" s="125"/>
      <c r="L26" s="125">
        <v>12602</v>
      </c>
      <c r="N26" s="130"/>
      <c r="O26" s="122"/>
      <c r="P26" s="122"/>
      <c r="R26" s="122"/>
      <c r="S26" s="122"/>
      <c r="U26" s="191"/>
      <c r="V26" s="177"/>
    </row>
    <row r="27" spans="1:22" s="111" customFormat="1" ht="21.5" x14ac:dyDescent="0.75">
      <c r="A27" s="185" t="s">
        <v>24</v>
      </c>
      <c r="B27" s="184"/>
      <c r="C27" s="184"/>
      <c r="D27" s="182">
        <v>2</v>
      </c>
      <c r="E27" s="182"/>
      <c r="F27" s="124">
        <f>62075+5505</f>
        <v>67580</v>
      </c>
      <c r="G27" s="125"/>
      <c r="H27" s="124">
        <v>62731</v>
      </c>
      <c r="I27" s="125"/>
      <c r="J27" s="126">
        <f>33342+5505</f>
        <v>38847</v>
      </c>
      <c r="K27" s="125"/>
      <c r="L27" s="126">
        <v>41533</v>
      </c>
      <c r="N27" s="130"/>
      <c r="O27" s="122"/>
      <c r="P27" s="122"/>
      <c r="R27" s="122"/>
      <c r="S27" s="122"/>
      <c r="U27" s="172"/>
      <c r="V27" s="178"/>
    </row>
    <row r="28" spans="1:22" s="111" customFormat="1" ht="22" x14ac:dyDescent="0.75">
      <c r="A28" s="181" t="s">
        <v>25</v>
      </c>
      <c r="B28" s="184"/>
      <c r="C28" s="184"/>
      <c r="D28" s="182"/>
      <c r="E28" s="182"/>
      <c r="F28" s="127">
        <f>SUM(F17:F27)</f>
        <v>15470382</v>
      </c>
      <c r="G28" s="128"/>
      <c r="H28" s="127">
        <f>SUM(H17:H27)</f>
        <v>13734001</v>
      </c>
      <c r="I28" s="128"/>
      <c r="J28" s="127">
        <f>SUM(J17:J27)</f>
        <v>10376393</v>
      </c>
      <c r="K28" s="128"/>
      <c r="L28" s="127">
        <f>SUM(L17:L27)</f>
        <v>10486936</v>
      </c>
      <c r="N28" s="130"/>
      <c r="O28" s="122"/>
      <c r="P28" s="122"/>
      <c r="R28" s="122"/>
      <c r="S28" s="122"/>
      <c r="U28" s="130"/>
      <c r="V28" s="178"/>
    </row>
    <row r="29" spans="1:22" s="111" customFormat="1" ht="21.5" x14ac:dyDescent="0.75">
      <c r="A29" s="184"/>
      <c r="B29" s="184"/>
      <c r="C29" s="184"/>
      <c r="D29" s="182"/>
      <c r="E29" s="182"/>
      <c r="F29" s="125"/>
      <c r="G29" s="125"/>
      <c r="H29" s="125"/>
      <c r="I29" s="125"/>
      <c r="J29" s="125"/>
      <c r="K29" s="125"/>
      <c r="L29" s="125"/>
      <c r="N29" s="130"/>
      <c r="O29" s="122"/>
      <c r="P29" s="122"/>
      <c r="R29" s="122"/>
      <c r="S29" s="122"/>
      <c r="U29" s="179"/>
    </row>
    <row r="30" spans="1:22" s="111" customFormat="1" ht="22.5" customHeight="1" thickBot="1" x14ac:dyDescent="0.8">
      <c r="A30" s="181" t="s">
        <v>26</v>
      </c>
      <c r="B30" s="181"/>
      <c r="C30" s="181"/>
      <c r="D30" s="182"/>
      <c r="E30" s="182"/>
      <c r="F30" s="129">
        <f>F14+F28</f>
        <v>18817613</v>
      </c>
      <c r="G30" s="128"/>
      <c r="H30" s="129">
        <f>H14+H28</f>
        <v>17348972</v>
      </c>
      <c r="I30" s="128"/>
      <c r="J30" s="129">
        <f>J14+J28</f>
        <v>10593364</v>
      </c>
      <c r="K30" s="128"/>
      <c r="L30" s="129">
        <f>L14+L28</f>
        <v>11276876</v>
      </c>
      <c r="N30" s="130"/>
      <c r="O30" s="122"/>
      <c r="P30" s="122"/>
      <c r="R30" s="122"/>
      <c r="S30" s="122"/>
      <c r="U30" s="179"/>
    </row>
    <row r="31" spans="1:22" s="111" customFormat="1" thickTop="1" x14ac:dyDescent="0.75">
      <c r="A31" s="109"/>
      <c r="B31" s="109"/>
      <c r="C31" s="109"/>
      <c r="D31" s="120"/>
      <c r="E31" s="120"/>
      <c r="F31" s="131"/>
      <c r="G31" s="131"/>
      <c r="H31" s="131"/>
      <c r="I31" s="131"/>
      <c r="J31" s="131"/>
      <c r="K31" s="131"/>
      <c r="L31" s="131"/>
      <c r="N31" s="130"/>
      <c r="O31" s="122"/>
      <c r="P31" s="122"/>
      <c r="R31" s="122"/>
      <c r="S31" s="122"/>
      <c r="U31" s="179"/>
    </row>
    <row r="32" spans="1:22" ht="22" x14ac:dyDescent="0.75">
      <c r="A32" s="106"/>
      <c r="B32" s="106"/>
      <c r="C32" s="106"/>
      <c r="F32" s="131"/>
      <c r="G32" s="128"/>
      <c r="H32" s="131"/>
      <c r="I32" s="128"/>
      <c r="J32" s="131"/>
      <c r="K32" s="128"/>
      <c r="L32" s="131"/>
      <c r="O32" s="114"/>
      <c r="P32" s="114"/>
      <c r="U32" s="169"/>
    </row>
    <row r="33" spans="1:21" s="117" customFormat="1" ht="23" x14ac:dyDescent="0.75">
      <c r="A33" s="115" t="str">
        <f>A1</f>
        <v>บริษัท พริมา มารีน จำกัด (มหาชน) และบริษัทย่อย</v>
      </c>
      <c r="B33" s="115"/>
      <c r="C33" s="115"/>
      <c r="D33" s="118"/>
      <c r="E33" s="118"/>
      <c r="F33" s="116"/>
      <c r="G33" s="116"/>
      <c r="H33" s="116"/>
      <c r="I33" s="116"/>
      <c r="J33" s="116"/>
      <c r="K33" s="116"/>
      <c r="L33" s="116"/>
      <c r="N33" s="80"/>
      <c r="O33" s="114"/>
      <c r="P33" s="114"/>
      <c r="R33" s="114"/>
      <c r="S33" s="114"/>
      <c r="U33" s="169"/>
    </row>
    <row r="34" spans="1:21" s="117" customFormat="1" ht="23" x14ac:dyDescent="0.75">
      <c r="A34" s="115" t="s">
        <v>1</v>
      </c>
      <c r="B34" s="115"/>
      <c r="C34" s="115"/>
      <c r="D34" s="118"/>
      <c r="E34" s="118"/>
      <c r="F34" s="116"/>
      <c r="G34" s="116"/>
      <c r="H34" s="116"/>
      <c r="I34" s="116"/>
      <c r="J34" s="116"/>
      <c r="K34" s="116"/>
      <c r="L34" s="116"/>
      <c r="N34" s="80"/>
      <c r="O34" s="114"/>
      <c r="P34" s="114"/>
      <c r="R34" s="114"/>
      <c r="S34" s="114"/>
      <c r="U34" s="169"/>
    </row>
    <row r="35" spans="1:21" ht="22.5" customHeight="1" x14ac:dyDescent="0.75">
      <c r="A35" s="109"/>
      <c r="B35" s="109"/>
      <c r="C35" s="109"/>
      <c r="D35" s="120"/>
      <c r="E35" s="120"/>
      <c r="F35" s="110"/>
      <c r="G35" s="110"/>
      <c r="H35" s="110"/>
      <c r="I35" s="110"/>
      <c r="J35" s="110"/>
      <c r="K35" s="110"/>
      <c r="L35" s="110"/>
      <c r="O35" s="114"/>
      <c r="P35" s="114"/>
      <c r="U35" s="169"/>
    </row>
    <row r="36" spans="1:21" s="5" customFormat="1" ht="22" x14ac:dyDescent="0.75">
      <c r="A36" s="2"/>
      <c r="B36" s="2"/>
      <c r="C36" s="3"/>
      <c r="D36" s="9"/>
      <c r="E36" s="9"/>
      <c r="F36" s="298" t="s">
        <v>2</v>
      </c>
      <c r="G36" s="298"/>
      <c r="H36" s="298"/>
      <c r="I36" s="4"/>
      <c r="J36" s="298" t="s">
        <v>3</v>
      </c>
      <c r="K36" s="298"/>
      <c r="L36" s="298"/>
      <c r="N36" s="125"/>
      <c r="O36" s="114"/>
      <c r="P36" s="114"/>
      <c r="R36" s="114"/>
      <c r="S36" s="114"/>
    </row>
    <row r="37" spans="1:21" ht="21.5" x14ac:dyDescent="0.65">
      <c r="F37" s="7" t="str">
        <f>$F$5</f>
        <v>30 มิถุนายน</v>
      </c>
      <c r="G37" s="7"/>
      <c r="H37" s="7" t="s">
        <v>5</v>
      </c>
      <c r="I37" s="7"/>
      <c r="J37" s="7" t="str">
        <f>$F$5</f>
        <v>30 มิถุนายน</v>
      </c>
      <c r="K37" s="7"/>
      <c r="L37" s="7" t="s">
        <v>5</v>
      </c>
      <c r="O37" s="114"/>
      <c r="P37" s="114"/>
    </row>
    <row r="38" spans="1:21" ht="23" x14ac:dyDescent="0.65">
      <c r="A38" s="115" t="s">
        <v>27</v>
      </c>
      <c r="D38" s="120" t="s">
        <v>7</v>
      </c>
      <c r="E38" s="120"/>
      <c r="F38" s="7">
        <v>2565</v>
      </c>
      <c r="G38" s="7"/>
      <c r="H38" s="7">
        <v>2564</v>
      </c>
      <c r="I38" s="7"/>
      <c r="J38" s="7">
        <v>2565</v>
      </c>
      <c r="K38" s="7"/>
      <c r="L38" s="7">
        <v>2564</v>
      </c>
      <c r="O38" s="114"/>
      <c r="P38" s="114"/>
    </row>
    <row r="39" spans="1:21" ht="23" x14ac:dyDescent="0.65">
      <c r="A39" s="8"/>
      <c r="D39" s="120"/>
      <c r="E39" s="120"/>
      <c r="F39" s="160" t="s">
        <v>8</v>
      </c>
      <c r="G39" s="161"/>
      <c r="H39" s="161"/>
      <c r="I39" s="160"/>
      <c r="J39" s="160" t="s">
        <v>8</v>
      </c>
      <c r="K39" s="70"/>
      <c r="L39" s="70"/>
      <c r="O39" s="114"/>
      <c r="P39" s="114"/>
    </row>
    <row r="40" spans="1:21" ht="22.5" customHeight="1" x14ac:dyDescent="0.75">
      <c r="A40" s="106"/>
      <c r="B40" s="106"/>
      <c r="C40" s="106"/>
      <c r="D40" s="120"/>
      <c r="E40" s="120"/>
      <c r="F40" s="297" t="s">
        <v>9</v>
      </c>
      <c r="G40" s="297"/>
      <c r="H40" s="297"/>
      <c r="I40" s="297"/>
      <c r="J40" s="297"/>
      <c r="K40" s="297"/>
      <c r="L40" s="297"/>
      <c r="O40" s="114"/>
      <c r="P40" s="114"/>
    </row>
    <row r="41" spans="1:21" s="111" customFormat="1" ht="22" x14ac:dyDescent="0.75">
      <c r="A41" s="180" t="s">
        <v>28</v>
      </c>
      <c r="B41" s="181"/>
      <c r="C41" s="181"/>
      <c r="D41" s="182"/>
      <c r="E41" s="182"/>
      <c r="F41" s="186"/>
      <c r="G41" s="186"/>
      <c r="H41" s="186"/>
      <c r="I41" s="186"/>
      <c r="J41" s="186"/>
      <c r="K41" s="186"/>
      <c r="L41" s="186"/>
      <c r="N41" s="130"/>
      <c r="O41" s="122"/>
      <c r="P41" s="122"/>
      <c r="R41" s="122"/>
      <c r="S41" s="122"/>
    </row>
    <row r="42" spans="1:21" s="111" customFormat="1" ht="21.5" x14ac:dyDescent="0.75">
      <c r="A42" s="184" t="s">
        <v>29</v>
      </c>
      <c r="B42" s="184"/>
      <c r="C42" s="184"/>
      <c r="D42" s="182">
        <v>2</v>
      </c>
      <c r="E42" s="182"/>
      <c r="F42" s="123">
        <v>1071429</v>
      </c>
      <c r="G42" s="123"/>
      <c r="H42" s="123">
        <v>890444</v>
      </c>
      <c r="I42" s="123"/>
      <c r="J42" s="123">
        <v>74378</v>
      </c>
      <c r="K42" s="123"/>
      <c r="L42" s="123">
        <v>115718</v>
      </c>
      <c r="O42" s="122"/>
      <c r="P42" s="122"/>
      <c r="Q42" s="130"/>
      <c r="R42" s="122"/>
      <c r="S42" s="122"/>
    </row>
    <row r="43" spans="1:21" s="111" customFormat="1" ht="22" x14ac:dyDescent="0.75">
      <c r="A43" s="184" t="s">
        <v>30</v>
      </c>
      <c r="B43" s="181"/>
      <c r="C43" s="181"/>
      <c r="D43" s="184"/>
      <c r="E43" s="184"/>
      <c r="F43" s="184"/>
      <c r="G43" s="184"/>
      <c r="H43" s="184"/>
      <c r="I43" s="184"/>
      <c r="J43" s="184"/>
      <c r="K43" s="123"/>
      <c r="L43" s="184"/>
      <c r="N43" s="130"/>
      <c r="O43" s="122"/>
      <c r="P43" s="122"/>
      <c r="R43" s="122"/>
      <c r="S43" s="122"/>
    </row>
    <row r="44" spans="1:21" s="111" customFormat="1" ht="22" x14ac:dyDescent="0.75">
      <c r="A44" s="184"/>
      <c r="B44" s="184" t="s">
        <v>31</v>
      </c>
      <c r="C44" s="181"/>
      <c r="D44" s="182">
        <v>8</v>
      </c>
      <c r="E44" s="182"/>
      <c r="F44" s="123">
        <v>1304648</v>
      </c>
      <c r="G44" s="123"/>
      <c r="H44" s="123">
        <v>1384553</v>
      </c>
      <c r="I44" s="123"/>
      <c r="J44" s="123">
        <v>824502</v>
      </c>
      <c r="K44" s="123"/>
      <c r="L44" s="123">
        <v>808413</v>
      </c>
      <c r="N44" s="130"/>
      <c r="O44" s="122"/>
      <c r="P44" s="122"/>
      <c r="R44" s="122"/>
      <c r="S44" s="122"/>
    </row>
    <row r="45" spans="1:21" s="111" customFormat="1" ht="21.5" x14ac:dyDescent="0.75">
      <c r="A45" s="185" t="s">
        <v>32</v>
      </c>
      <c r="B45" s="187"/>
      <c r="C45" s="188"/>
      <c r="D45" s="182"/>
      <c r="E45" s="182"/>
      <c r="F45" s="123"/>
      <c r="G45" s="123"/>
      <c r="H45" s="184"/>
      <c r="I45" s="123"/>
      <c r="J45" s="123"/>
      <c r="K45" s="123"/>
      <c r="L45" s="184"/>
      <c r="N45" s="130"/>
      <c r="O45" s="122"/>
      <c r="P45" s="122"/>
      <c r="R45" s="122"/>
      <c r="S45" s="122"/>
    </row>
    <row r="46" spans="1:21" s="111" customFormat="1" ht="21.5" x14ac:dyDescent="0.75">
      <c r="A46" s="185"/>
      <c r="B46" s="187" t="s">
        <v>31</v>
      </c>
      <c r="C46" s="188"/>
      <c r="D46" s="182">
        <v>8</v>
      </c>
      <c r="E46" s="182"/>
      <c r="F46" s="123">
        <v>338085</v>
      </c>
      <c r="G46" s="123"/>
      <c r="H46" s="123">
        <v>202178</v>
      </c>
      <c r="I46" s="123"/>
      <c r="J46" s="123">
        <v>2248</v>
      </c>
      <c r="K46" s="123"/>
      <c r="L46" s="123">
        <v>2481</v>
      </c>
      <c r="N46" s="130"/>
      <c r="O46" s="122"/>
      <c r="P46" s="122"/>
      <c r="R46" s="122"/>
      <c r="S46" s="122"/>
    </row>
    <row r="47" spans="1:21" s="111" customFormat="1" ht="21.5" x14ac:dyDescent="0.75">
      <c r="A47" s="185" t="s">
        <v>33</v>
      </c>
      <c r="B47" s="187"/>
      <c r="C47" s="184"/>
      <c r="D47" s="182"/>
      <c r="E47" s="182"/>
      <c r="F47" s="123">
        <v>76789</v>
      </c>
      <c r="G47" s="123"/>
      <c r="H47" s="123">
        <v>80758</v>
      </c>
      <c r="I47" s="123"/>
      <c r="J47" s="123">
        <v>0</v>
      </c>
      <c r="K47" s="123"/>
      <c r="L47" s="123">
        <v>0</v>
      </c>
      <c r="N47" s="130"/>
      <c r="O47" s="122"/>
      <c r="P47" s="122"/>
      <c r="R47" s="122"/>
      <c r="S47" s="122"/>
    </row>
    <row r="48" spans="1:21" s="111" customFormat="1" ht="21.5" x14ac:dyDescent="0.75">
      <c r="A48" s="185" t="s">
        <v>34</v>
      </c>
      <c r="B48" s="187"/>
      <c r="C48" s="184"/>
      <c r="D48" s="182"/>
      <c r="E48" s="182"/>
      <c r="F48" s="124">
        <v>33362</v>
      </c>
      <c r="G48" s="11"/>
      <c r="H48" s="124">
        <v>36603</v>
      </c>
      <c r="I48" s="11"/>
      <c r="J48" s="124">
        <v>4886</v>
      </c>
      <c r="K48" s="11"/>
      <c r="L48" s="124">
        <v>12098</v>
      </c>
      <c r="N48" s="130"/>
      <c r="O48" s="122"/>
      <c r="P48" s="122"/>
      <c r="R48" s="122"/>
      <c r="S48" s="122"/>
    </row>
    <row r="49" spans="1:19" s="111" customFormat="1" ht="22" x14ac:dyDescent="0.75">
      <c r="A49" s="181" t="s">
        <v>35</v>
      </c>
      <c r="B49" s="184"/>
      <c r="C49" s="184"/>
      <c r="D49" s="182"/>
      <c r="E49" s="182"/>
      <c r="F49" s="14">
        <f>SUM(F42:F48)</f>
        <v>2824313</v>
      </c>
      <c r="G49" s="15"/>
      <c r="H49" s="14">
        <f>SUM(H42:H48)</f>
        <v>2594536</v>
      </c>
      <c r="I49" s="15"/>
      <c r="J49" s="14">
        <f>SUM(J42:J48)</f>
        <v>906014</v>
      </c>
      <c r="K49" s="15"/>
      <c r="L49" s="14">
        <f>SUM(L42:L48)</f>
        <v>938710</v>
      </c>
      <c r="N49" s="130"/>
      <c r="O49" s="122"/>
      <c r="P49" s="122"/>
      <c r="R49" s="122"/>
      <c r="S49" s="122"/>
    </row>
    <row r="50" spans="1:19" s="111" customFormat="1" ht="22" x14ac:dyDescent="0.75">
      <c r="A50" s="181"/>
      <c r="B50" s="181"/>
      <c r="C50" s="181"/>
      <c r="D50" s="182"/>
      <c r="E50" s="182"/>
      <c r="F50" s="123"/>
      <c r="G50" s="123"/>
      <c r="H50" s="123"/>
      <c r="I50" s="123"/>
      <c r="J50" s="123"/>
      <c r="K50" s="123"/>
      <c r="L50" s="123"/>
      <c r="N50" s="130"/>
      <c r="O50" s="122"/>
      <c r="P50" s="122"/>
      <c r="R50" s="122"/>
      <c r="S50" s="122"/>
    </row>
    <row r="51" spans="1:19" s="111" customFormat="1" ht="22" x14ac:dyDescent="0.75">
      <c r="A51" s="180" t="s">
        <v>36</v>
      </c>
      <c r="B51" s="181"/>
      <c r="C51" s="181"/>
      <c r="D51" s="182"/>
      <c r="E51" s="182"/>
      <c r="F51" s="123"/>
      <c r="G51" s="123"/>
      <c r="H51" s="123"/>
      <c r="I51" s="123"/>
      <c r="J51" s="123"/>
      <c r="K51" s="123"/>
      <c r="L51" s="123"/>
      <c r="N51" s="130"/>
      <c r="O51" s="122"/>
      <c r="P51" s="122"/>
      <c r="R51" s="122"/>
      <c r="S51" s="122"/>
    </row>
    <row r="52" spans="1:19" s="111" customFormat="1" ht="22" x14ac:dyDescent="0.75">
      <c r="A52" s="184" t="s">
        <v>37</v>
      </c>
      <c r="B52" s="181"/>
      <c r="C52" s="181"/>
      <c r="D52" s="182">
        <v>8</v>
      </c>
      <c r="E52" s="182"/>
      <c r="F52" s="123">
        <v>3300343</v>
      </c>
      <c r="G52" s="123"/>
      <c r="H52" s="123">
        <v>3858531</v>
      </c>
      <c r="I52" s="123"/>
      <c r="J52" s="123">
        <v>2695256</v>
      </c>
      <c r="K52" s="123"/>
      <c r="L52" s="123">
        <v>3035789</v>
      </c>
      <c r="N52" s="130"/>
      <c r="O52" s="122"/>
      <c r="P52" s="122"/>
      <c r="R52" s="122"/>
      <c r="S52" s="122"/>
    </row>
    <row r="53" spans="1:19" s="111" customFormat="1" ht="22" x14ac:dyDescent="0.75">
      <c r="A53" s="184" t="s">
        <v>206</v>
      </c>
      <c r="B53" s="181"/>
      <c r="C53" s="181"/>
      <c r="D53" s="182" t="s">
        <v>223</v>
      </c>
      <c r="E53" s="182"/>
      <c r="F53" s="123">
        <v>109802</v>
      </c>
      <c r="G53" s="123"/>
      <c r="H53" s="123">
        <v>109802</v>
      </c>
      <c r="I53" s="123"/>
      <c r="J53" s="123">
        <v>0</v>
      </c>
      <c r="K53" s="123"/>
      <c r="L53" s="123">
        <v>0</v>
      </c>
      <c r="N53" s="130"/>
      <c r="O53" s="122"/>
      <c r="P53" s="122"/>
      <c r="R53" s="122"/>
      <c r="S53" s="122"/>
    </row>
    <row r="54" spans="1:19" s="111" customFormat="1" ht="22" x14ac:dyDescent="0.75">
      <c r="A54" s="184" t="s">
        <v>38</v>
      </c>
      <c r="B54" s="188"/>
      <c r="C54" s="181"/>
      <c r="D54" s="182">
        <v>8</v>
      </c>
      <c r="E54" s="182"/>
      <c r="F54" s="123">
        <v>3082899</v>
      </c>
      <c r="G54" s="123"/>
      <c r="H54" s="123">
        <v>1496582</v>
      </c>
      <c r="I54" s="123"/>
      <c r="J54" s="123">
        <v>9409</v>
      </c>
      <c r="K54" s="123"/>
      <c r="L54" s="123">
        <v>10431</v>
      </c>
      <c r="N54" s="130"/>
      <c r="O54" s="122"/>
      <c r="P54" s="122"/>
      <c r="R54" s="122"/>
      <c r="S54" s="122"/>
    </row>
    <row r="55" spans="1:19" s="111" customFormat="1" ht="22.5" customHeight="1" x14ac:dyDescent="0.65">
      <c r="A55" s="170" t="s">
        <v>39</v>
      </c>
      <c r="B55" s="181"/>
      <c r="C55" s="181"/>
      <c r="D55" s="182"/>
      <c r="E55" s="182"/>
      <c r="F55" s="123">
        <v>89800</v>
      </c>
      <c r="G55" s="123"/>
      <c r="H55" s="123">
        <v>94277</v>
      </c>
      <c r="I55" s="123"/>
      <c r="J55" s="11">
        <v>0</v>
      </c>
      <c r="K55" s="123"/>
      <c r="L55" s="123">
        <v>0</v>
      </c>
      <c r="N55" s="130"/>
      <c r="O55" s="122"/>
      <c r="P55" s="122"/>
      <c r="R55" s="122"/>
      <c r="S55" s="122"/>
    </row>
    <row r="56" spans="1:19" s="111" customFormat="1" ht="22" x14ac:dyDescent="0.75">
      <c r="A56" s="184" t="s">
        <v>40</v>
      </c>
      <c r="B56" s="181"/>
      <c r="C56" s="181"/>
      <c r="D56" s="182"/>
      <c r="E56" s="182"/>
      <c r="F56" s="11"/>
      <c r="G56" s="123"/>
      <c r="H56" s="11"/>
      <c r="I56" s="123"/>
      <c r="J56" s="11"/>
      <c r="K56" s="123"/>
      <c r="L56" s="11"/>
      <c r="N56" s="130"/>
      <c r="O56" s="122"/>
      <c r="P56" s="122"/>
      <c r="R56" s="122"/>
      <c r="S56" s="122"/>
    </row>
    <row r="57" spans="1:19" s="111" customFormat="1" ht="22" x14ac:dyDescent="0.75">
      <c r="A57" s="184"/>
      <c r="B57" s="184" t="s">
        <v>41</v>
      </c>
      <c r="C57" s="181"/>
      <c r="D57" s="182"/>
      <c r="E57" s="182"/>
      <c r="F57" s="11">
        <v>72716</v>
      </c>
      <c r="G57" s="123"/>
      <c r="H57" s="11">
        <v>70021</v>
      </c>
      <c r="I57" s="123"/>
      <c r="J57" s="11">
        <v>18764</v>
      </c>
      <c r="K57" s="123"/>
      <c r="L57" s="11">
        <v>17404</v>
      </c>
      <c r="N57" s="130"/>
      <c r="O57" s="122"/>
      <c r="P57" s="122"/>
      <c r="R57" s="122"/>
      <c r="S57" s="122"/>
    </row>
    <row r="58" spans="1:19" s="111" customFormat="1" ht="22" x14ac:dyDescent="0.75">
      <c r="A58" s="184" t="s">
        <v>42</v>
      </c>
      <c r="B58" s="184"/>
      <c r="C58" s="181"/>
      <c r="D58" s="182">
        <v>8</v>
      </c>
      <c r="E58" s="182"/>
      <c r="F58" s="126">
        <v>0</v>
      </c>
      <c r="G58" s="123"/>
      <c r="H58" s="124">
        <v>15201</v>
      </c>
      <c r="I58" s="123"/>
      <c r="J58" s="124">
        <v>0</v>
      </c>
      <c r="K58" s="123"/>
      <c r="L58" s="124">
        <v>13334</v>
      </c>
      <c r="N58" s="130"/>
      <c r="O58" s="122"/>
      <c r="P58" s="122"/>
      <c r="R58" s="122"/>
      <c r="S58" s="122"/>
    </row>
    <row r="59" spans="1:19" s="111" customFormat="1" ht="22" x14ac:dyDescent="0.75">
      <c r="A59" s="181" t="s">
        <v>44</v>
      </c>
      <c r="B59" s="184"/>
      <c r="C59" s="184"/>
      <c r="D59" s="182"/>
      <c r="E59" s="182"/>
      <c r="F59" s="14">
        <f>SUM(F52:F58)</f>
        <v>6655560</v>
      </c>
      <c r="G59" s="15"/>
      <c r="H59" s="14">
        <f>SUM(H52:H58)</f>
        <v>5644414</v>
      </c>
      <c r="I59" s="15"/>
      <c r="J59" s="14">
        <f>SUM(J52:J58)</f>
        <v>2723429</v>
      </c>
      <c r="K59" s="15"/>
      <c r="L59" s="14">
        <f>SUM(L52:L58)</f>
        <v>3076958</v>
      </c>
      <c r="M59" s="130"/>
      <c r="N59" s="130"/>
      <c r="O59" s="122"/>
      <c r="P59" s="122"/>
      <c r="R59" s="122"/>
      <c r="S59" s="122"/>
    </row>
    <row r="60" spans="1:19" s="111" customFormat="1" ht="21.5" x14ac:dyDescent="0.75">
      <c r="A60" s="184"/>
      <c r="B60" s="184"/>
      <c r="C60" s="184"/>
      <c r="D60" s="182"/>
      <c r="E60" s="182"/>
      <c r="F60" s="11"/>
      <c r="G60" s="11"/>
      <c r="H60" s="11"/>
      <c r="I60" s="11"/>
      <c r="J60" s="11"/>
      <c r="K60" s="11"/>
      <c r="L60" s="11"/>
      <c r="N60" s="130"/>
      <c r="O60" s="122"/>
      <c r="P60" s="122"/>
      <c r="R60" s="122"/>
      <c r="S60" s="122"/>
    </row>
    <row r="61" spans="1:19" s="111" customFormat="1" ht="22" x14ac:dyDescent="0.75">
      <c r="A61" s="181" t="s">
        <v>45</v>
      </c>
      <c r="B61" s="181"/>
      <c r="C61" s="181"/>
      <c r="D61" s="182"/>
      <c r="E61" s="182"/>
      <c r="F61" s="14">
        <f>F49+F59</f>
        <v>9479873</v>
      </c>
      <c r="G61" s="12"/>
      <c r="H61" s="14">
        <f>H49+H59</f>
        <v>8238950</v>
      </c>
      <c r="I61" s="12"/>
      <c r="J61" s="14">
        <f>J49+J59</f>
        <v>3629443</v>
      </c>
      <c r="K61" s="12"/>
      <c r="L61" s="14">
        <f>L49+L59</f>
        <v>4015668</v>
      </c>
      <c r="N61" s="130"/>
      <c r="O61" s="122"/>
      <c r="P61" s="122"/>
      <c r="R61" s="122"/>
      <c r="S61" s="122"/>
    </row>
    <row r="62" spans="1:19" s="111" customFormat="1" ht="22" x14ac:dyDescent="0.75">
      <c r="C62" s="109"/>
      <c r="D62" s="120"/>
      <c r="E62" s="120"/>
      <c r="F62" s="11"/>
      <c r="G62" s="11"/>
      <c r="H62" s="11"/>
      <c r="I62" s="11"/>
      <c r="J62" s="11"/>
      <c r="K62" s="11"/>
      <c r="L62" s="11"/>
      <c r="N62" s="130"/>
      <c r="O62" s="122"/>
      <c r="P62" s="122"/>
      <c r="R62" s="122"/>
      <c r="S62" s="122"/>
    </row>
    <row r="63" spans="1:19" ht="22" x14ac:dyDescent="0.75">
      <c r="A63" s="106"/>
      <c r="B63" s="106"/>
      <c r="C63" s="106"/>
      <c r="F63" s="15"/>
      <c r="G63" s="12"/>
      <c r="H63" s="15"/>
      <c r="I63" s="12"/>
      <c r="J63" s="15"/>
      <c r="K63" s="12"/>
      <c r="L63" s="15"/>
      <c r="O63" s="114"/>
      <c r="P63" s="114"/>
    </row>
    <row r="64" spans="1:19" s="117" customFormat="1" ht="23" x14ac:dyDescent="0.75">
      <c r="A64" s="115" t="str">
        <f>A1</f>
        <v>บริษัท พริมา มารีน จำกัด (มหาชน) และบริษัทย่อย</v>
      </c>
      <c r="B64" s="115"/>
      <c r="C64" s="115"/>
      <c r="D64" s="118"/>
      <c r="E64" s="118"/>
      <c r="F64" s="116"/>
      <c r="G64" s="116"/>
      <c r="H64" s="116"/>
      <c r="I64" s="116"/>
      <c r="J64" s="116"/>
      <c r="K64" s="116"/>
      <c r="L64" s="116"/>
      <c r="N64" s="80"/>
      <c r="O64" s="114"/>
      <c r="P64" s="114"/>
      <c r="R64" s="114"/>
      <c r="S64" s="114"/>
    </row>
    <row r="65" spans="1:19" s="117" customFormat="1" ht="23" x14ac:dyDescent="0.75">
      <c r="A65" s="115" t="s">
        <v>1</v>
      </c>
      <c r="B65" s="115"/>
      <c r="C65" s="115"/>
      <c r="D65" s="118"/>
      <c r="E65" s="118"/>
      <c r="F65" s="116"/>
      <c r="G65" s="116"/>
      <c r="H65" s="116"/>
      <c r="I65" s="116"/>
      <c r="J65" s="116"/>
      <c r="K65" s="116"/>
      <c r="L65" s="116"/>
      <c r="N65" s="80"/>
      <c r="O65" s="114"/>
      <c r="P65" s="114"/>
      <c r="R65" s="114"/>
      <c r="S65" s="114"/>
    </row>
    <row r="66" spans="1:19" s="111" customFormat="1" ht="22.5" customHeight="1" x14ac:dyDescent="0.75">
      <c r="A66" s="109" t="s">
        <v>46</v>
      </c>
      <c r="B66" s="109"/>
      <c r="C66" s="109"/>
      <c r="D66" s="120"/>
      <c r="E66" s="120"/>
      <c r="F66" s="110"/>
      <c r="G66" s="110"/>
      <c r="H66" s="110"/>
      <c r="I66" s="110"/>
      <c r="J66" s="110"/>
      <c r="K66" s="110"/>
      <c r="L66" s="110"/>
      <c r="N66" s="130"/>
      <c r="O66" s="114"/>
      <c r="P66" s="114"/>
      <c r="R66" s="114"/>
      <c r="S66" s="114"/>
    </row>
    <row r="67" spans="1:19" s="5" customFormat="1" ht="22" x14ac:dyDescent="0.75">
      <c r="A67" s="2"/>
      <c r="B67" s="2"/>
      <c r="C67" s="3"/>
      <c r="D67" s="9"/>
      <c r="E67" s="9"/>
      <c r="F67" s="298" t="s">
        <v>2</v>
      </c>
      <c r="G67" s="298"/>
      <c r="H67" s="298"/>
      <c r="I67" s="4"/>
      <c r="J67" s="298" t="s">
        <v>3</v>
      </c>
      <c r="K67" s="298"/>
      <c r="L67" s="298"/>
      <c r="N67" s="125"/>
      <c r="O67" s="114"/>
      <c r="P67" s="114"/>
      <c r="R67" s="114"/>
      <c r="S67" s="114"/>
    </row>
    <row r="68" spans="1:19" ht="21.5" x14ac:dyDescent="0.65">
      <c r="F68" s="7" t="str">
        <f>$F$5</f>
        <v>30 มิถุนายน</v>
      </c>
      <c r="G68" s="7"/>
      <c r="H68" s="7" t="s">
        <v>5</v>
      </c>
      <c r="I68" s="7"/>
      <c r="J68" s="7" t="str">
        <f>$F$5</f>
        <v>30 มิถุนายน</v>
      </c>
      <c r="K68" s="7"/>
      <c r="L68" s="7" t="s">
        <v>5</v>
      </c>
      <c r="O68" s="114"/>
      <c r="P68" s="114"/>
    </row>
    <row r="69" spans="1:19" ht="23" x14ac:dyDescent="0.65">
      <c r="A69" s="115" t="s">
        <v>27</v>
      </c>
      <c r="D69" s="120"/>
      <c r="E69" s="120"/>
      <c r="F69" s="7">
        <v>2565</v>
      </c>
      <c r="G69" s="7"/>
      <c r="H69" s="7">
        <v>2564</v>
      </c>
      <c r="I69" s="7"/>
      <c r="J69" s="7">
        <v>2565</v>
      </c>
      <c r="K69" s="7"/>
      <c r="L69" s="7">
        <v>2564</v>
      </c>
      <c r="O69" s="114"/>
      <c r="P69" s="114"/>
    </row>
    <row r="70" spans="1:19" ht="23" x14ac:dyDescent="0.65">
      <c r="A70" s="8"/>
      <c r="D70" s="120"/>
      <c r="E70" s="120"/>
      <c r="F70" s="160" t="s">
        <v>8</v>
      </c>
      <c r="G70" s="161"/>
      <c r="H70" s="161"/>
      <c r="I70" s="160"/>
      <c r="J70" s="160" t="s">
        <v>8</v>
      </c>
      <c r="K70" s="70"/>
      <c r="L70" s="70"/>
      <c r="O70" s="114"/>
      <c r="P70" s="114"/>
    </row>
    <row r="71" spans="1:19" ht="22" x14ac:dyDescent="0.75">
      <c r="A71" s="106"/>
      <c r="B71" s="106"/>
      <c r="C71" s="106"/>
      <c r="D71" s="120"/>
      <c r="E71" s="120"/>
      <c r="F71" s="297" t="s">
        <v>9</v>
      </c>
      <c r="G71" s="297"/>
      <c r="H71" s="297"/>
      <c r="I71" s="297"/>
      <c r="J71" s="297"/>
      <c r="K71" s="297"/>
      <c r="L71" s="297"/>
      <c r="O71" s="114"/>
      <c r="P71" s="114"/>
    </row>
    <row r="72" spans="1:19" s="111" customFormat="1" ht="22" x14ac:dyDescent="0.75">
      <c r="A72" s="180" t="s">
        <v>47</v>
      </c>
      <c r="B72" s="181"/>
      <c r="C72" s="181"/>
      <c r="D72" s="182"/>
      <c r="E72" s="182"/>
      <c r="F72" s="183"/>
      <c r="G72" s="183"/>
      <c r="H72" s="183"/>
      <c r="I72" s="183"/>
      <c r="J72" s="183"/>
      <c r="K72" s="183"/>
      <c r="L72" s="183"/>
      <c r="N72" s="130"/>
      <c r="O72" s="122"/>
      <c r="P72" s="122"/>
      <c r="R72" s="122"/>
      <c r="S72" s="122"/>
    </row>
    <row r="73" spans="1:19" s="111" customFormat="1" ht="21.5" x14ac:dyDescent="0.75">
      <c r="A73" s="184" t="s">
        <v>48</v>
      </c>
      <c r="B73" s="184"/>
      <c r="C73" s="184"/>
      <c r="D73" s="182"/>
      <c r="E73" s="182"/>
      <c r="F73" s="183"/>
      <c r="G73" s="183"/>
      <c r="H73" s="183"/>
      <c r="I73" s="183"/>
      <c r="J73" s="183"/>
      <c r="K73" s="183"/>
      <c r="L73" s="183"/>
      <c r="N73" s="130"/>
      <c r="O73" s="122"/>
      <c r="P73" s="122"/>
      <c r="R73" s="122"/>
      <c r="S73" s="122"/>
    </row>
    <row r="74" spans="1:19" s="111" customFormat="1" ht="21.5" x14ac:dyDescent="0.75">
      <c r="A74" s="184"/>
      <c r="B74" s="184" t="s">
        <v>49</v>
      </c>
      <c r="C74" s="184"/>
      <c r="D74" s="182"/>
      <c r="E74" s="182"/>
      <c r="F74" s="184"/>
      <c r="G74" s="184"/>
      <c r="H74" s="184"/>
      <c r="I74" s="184"/>
      <c r="J74" s="184"/>
      <c r="K74" s="184"/>
      <c r="L74" s="184"/>
      <c r="N74" s="130"/>
      <c r="O74" s="122"/>
      <c r="P74" s="122"/>
      <c r="R74" s="122"/>
      <c r="S74" s="122"/>
    </row>
    <row r="75" spans="1:19" s="111" customFormat="1" ht="21.5" x14ac:dyDescent="0.65">
      <c r="A75" s="184"/>
      <c r="B75" s="189" t="s">
        <v>50</v>
      </c>
      <c r="C75" s="184"/>
      <c r="D75" s="182"/>
      <c r="E75" s="182"/>
      <c r="F75" s="130"/>
      <c r="G75" s="122"/>
      <c r="H75" s="130"/>
      <c r="I75" s="122"/>
      <c r="J75" s="130"/>
      <c r="K75" s="122"/>
      <c r="L75" s="130"/>
      <c r="N75" s="130"/>
      <c r="O75" s="122"/>
      <c r="P75" s="122"/>
      <c r="R75" s="122"/>
      <c r="S75" s="122"/>
    </row>
    <row r="76" spans="1:19" s="111" customFormat="1" ht="22" thickBot="1" x14ac:dyDescent="0.7">
      <c r="A76" s="184"/>
      <c r="B76" s="189"/>
      <c r="C76" s="188" t="s">
        <v>51</v>
      </c>
      <c r="D76" s="182"/>
      <c r="E76" s="182"/>
      <c r="F76" s="16">
        <v>2500000</v>
      </c>
      <c r="G76" s="114"/>
      <c r="H76" s="16">
        <v>2500000</v>
      </c>
      <c r="I76" s="114"/>
      <c r="J76" s="16">
        <v>2500000</v>
      </c>
      <c r="K76" s="114"/>
      <c r="L76" s="16">
        <v>2500000</v>
      </c>
      <c r="N76" s="130"/>
      <c r="O76" s="122"/>
      <c r="P76" s="122"/>
      <c r="R76" s="122"/>
      <c r="S76" s="122"/>
    </row>
    <row r="77" spans="1:19" s="111" customFormat="1" ht="22" thickTop="1" x14ac:dyDescent="0.75">
      <c r="A77" s="184"/>
      <c r="B77" s="184" t="s">
        <v>52</v>
      </c>
      <c r="C77" s="184"/>
      <c r="D77" s="182"/>
      <c r="E77" s="182"/>
      <c r="F77" s="130"/>
      <c r="G77" s="114"/>
      <c r="H77" s="184"/>
      <c r="I77" s="114"/>
      <c r="J77" s="130"/>
      <c r="K77" s="114"/>
      <c r="L77" s="184"/>
      <c r="N77" s="130"/>
      <c r="O77" s="122"/>
      <c r="P77" s="122"/>
      <c r="R77" s="122"/>
      <c r="S77" s="122"/>
    </row>
    <row r="78" spans="1:19" s="111" customFormat="1" ht="21.5" x14ac:dyDescent="0.65">
      <c r="A78" s="184"/>
      <c r="B78" s="189" t="s">
        <v>50</v>
      </c>
      <c r="C78" s="184"/>
      <c r="D78" s="182"/>
      <c r="E78" s="182"/>
      <c r="F78" s="125"/>
      <c r="G78" s="114"/>
      <c r="H78" s="125"/>
      <c r="I78" s="114"/>
      <c r="J78" s="125"/>
      <c r="K78" s="114"/>
      <c r="L78" s="125"/>
      <c r="N78" s="130"/>
      <c r="O78" s="122"/>
      <c r="P78" s="122"/>
      <c r="R78" s="122"/>
      <c r="S78" s="122"/>
    </row>
    <row r="79" spans="1:19" s="111" customFormat="1" ht="21.5" x14ac:dyDescent="0.65">
      <c r="A79" s="184"/>
      <c r="B79" s="189"/>
      <c r="C79" s="188" t="s">
        <v>51</v>
      </c>
      <c r="D79" s="182"/>
      <c r="E79" s="182"/>
      <c r="F79" s="125">
        <f>'SH Conso 11 '!G25</f>
        <v>2500000</v>
      </c>
      <c r="G79" s="114"/>
      <c r="H79" s="125">
        <v>2500000</v>
      </c>
      <c r="I79" s="114"/>
      <c r="J79" s="125">
        <v>2500000</v>
      </c>
      <c r="K79" s="114"/>
      <c r="L79" s="125">
        <v>2500000</v>
      </c>
      <c r="N79" s="130"/>
      <c r="O79" s="122"/>
      <c r="P79" s="122"/>
      <c r="R79" s="122"/>
      <c r="S79" s="122"/>
    </row>
    <row r="80" spans="1:19" s="111" customFormat="1" ht="21.5" x14ac:dyDescent="0.75">
      <c r="A80" s="184" t="s">
        <v>53</v>
      </c>
      <c r="B80" s="184"/>
      <c r="C80" s="184"/>
      <c r="D80" s="182"/>
      <c r="E80" s="182"/>
      <c r="F80" s="130">
        <f>'SH Conso 11 '!I25</f>
        <v>3407489</v>
      </c>
      <c r="G80" s="122"/>
      <c r="H80" s="130">
        <v>3407489</v>
      </c>
      <c r="I80" s="130"/>
      <c r="J80" s="130">
        <v>3407489</v>
      </c>
      <c r="K80" s="130"/>
      <c r="L80" s="130">
        <v>3407489</v>
      </c>
      <c r="N80" s="130"/>
      <c r="O80" s="122"/>
      <c r="P80" s="122"/>
      <c r="R80" s="122"/>
      <c r="S80" s="122"/>
    </row>
    <row r="81" spans="1:19" s="111" customFormat="1" ht="21.5" x14ac:dyDescent="0.75">
      <c r="A81" s="184" t="s">
        <v>54</v>
      </c>
      <c r="B81" s="184"/>
      <c r="C81" s="184"/>
      <c r="D81" s="182"/>
      <c r="E81" s="182"/>
      <c r="F81" s="184"/>
      <c r="G81" s="184"/>
      <c r="H81" s="184"/>
      <c r="I81" s="184"/>
      <c r="J81" s="184"/>
      <c r="K81" s="184"/>
      <c r="L81" s="184"/>
      <c r="N81" s="130"/>
      <c r="O81" s="122"/>
      <c r="P81" s="122"/>
      <c r="R81" s="122"/>
      <c r="S81" s="122"/>
    </row>
    <row r="82" spans="1:19" s="111" customFormat="1" ht="21.5" x14ac:dyDescent="0.75">
      <c r="A82" s="184"/>
      <c r="B82" s="184" t="s">
        <v>55</v>
      </c>
      <c r="C82" s="184"/>
      <c r="D82" s="182"/>
      <c r="E82" s="182"/>
      <c r="F82" s="130">
        <f>'SH Conso 11 '!K25</f>
        <v>-65437</v>
      </c>
      <c r="G82" s="122"/>
      <c r="H82" s="130">
        <v>-65437</v>
      </c>
      <c r="I82" s="130"/>
      <c r="J82" s="130">
        <v>0</v>
      </c>
      <c r="K82" s="130"/>
      <c r="L82" s="130">
        <v>0</v>
      </c>
      <c r="N82" s="130"/>
      <c r="O82" s="122"/>
      <c r="P82" s="122"/>
      <c r="R82" s="122"/>
      <c r="S82" s="122"/>
    </row>
    <row r="83" spans="1:19" s="111" customFormat="1" ht="21.5" x14ac:dyDescent="0.75">
      <c r="A83" s="184" t="s">
        <v>168</v>
      </c>
      <c r="B83" s="184"/>
      <c r="C83" s="184"/>
      <c r="D83" s="182"/>
      <c r="E83" s="182"/>
      <c r="F83" s="130"/>
      <c r="G83" s="122"/>
      <c r="H83" s="130"/>
      <c r="I83" s="130"/>
      <c r="J83" s="130"/>
      <c r="K83" s="130"/>
      <c r="L83" s="130"/>
      <c r="N83" s="130"/>
      <c r="O83" s="122"/>
      <c r="P83" s="122"/>
      <c r="R83" s="122"/>
      <c r="S83" s="122"/>
    </row>
    <row r="84" spans="1:19" s="111" customFormat="1" ht="21.5" x14ac:dyDescent="0.75">
      <c r="A84" s="184"/>
      <c r="B84" s="184" t="s">
        <v>169</v>
      </c>
      <c r="C84" s="184"/>
      <c r="D84" s="182"/>
      <c r="E84" s="182"/>
      <c r="F84" s="130">
        <f>'SH Conso 11 '!M25</f>
        <v>-186755</v>
      </c>
      <c r="G84" s="122"/>
      <c r="H84" s="130">
        <v>-186755</v>
      </c>
      <c r="I84" s="130"/>
      <c r="J84" s="130">
        <v>0</v>
      </c>
      <c r="K84" s="130"/>
      <c r="L84" s="130">
        <v>0</v>
      </c>
      <c r="N84" s="130"/>
      <c r="O84" s="122"/>
      <c r="P84" s="122"/>
      <c r="R84" s="122"/>
      <c r="S84" s="122"/>
    </row>
    <row r="85" spans="1:19" s="111" customFormat="1" ht="21.5" x14ac:dyDescent="0.75">
      <c r="A85" s="184" t="s">
        <v>56</v>
      </c>
      <c r="B85" s="184"/>
      <c r="C85" s="184"/>
      <c r="D85" s="182"/>
      <c r="E85" s="182"/>
      <c r="F85" s="114"/>
      <c r="G85" s="114"/>
      <c r="H85" s="114"/>
      <c r="I85" s="125"/>
      <c r="J85" s="125"/>
      <c r="K85" s="125"/>
      <c r="L85" s="125"/>
      <c r="N85" s="130"/>
      <c r="O85" s="122"/>
      <c r="P85" s="122"/>
      <c r="R85" s="122"/>
      <c r="S85" s="122"/>
    </row>
    <row r="86" spans="1:19" s="111" customFormat="1" ht="21.5" x14ac:dyDescent="0.75">
      <c r="A86" s="184"/>
      <c r="B86" s="184" t="s">
        <v>164</v>
      </c>
      <c r="C86" s="184"/>
      <c r="D86" s="182"/>
      <c r="E86" s="182"/>
      <c r="F86" s="125">
        <f>'SH Conso 11 '!O25</f>
        <v>250000</v>
      </c>
      <c r="G86" s="114"/>
      <c r="H86" s="125">
        <v>250000</v>
      </c>
      <c r="I86" s="125"/>
      <c r="J86" s="125">
        <f>'SH Sep 13 '!K25</f>
        <v>250000</v>
      </c>
      <c r="K86" s="125"/>
      <c r="L86" s="125">
        <v>250000</v>
      </c>
      <c r="N86" s="130"/>
      <c r="O86" s="122"/>
      <c r="P86" s="122"/>
      <c r="R86" s="122"/>
      <c r="S86" s="122"/>
    </row>
    <row r="87" spans="1:19" s="111" customFormat="1" ht="21.5" x14ac:dyDescent="0.75">
      <c r="A87" s="184"/>
      <c r="B87" s="184" t="s">
        <v>57</v>
      </c>
      <c r="C87" s="184"/>
      <c r="D87" s="182"/>
      <c r="E87" s="182"/>
      <c r="F87" s="125">
        <f>'SH Conso 11 '!Q25</f>
        <v>2881021</v>
      </c>
      <c r="G87" s="114"/>
      <c r="H87" s="125">
        <v>2858684</v>
      </c>
      <c r="I87" s="125"/>
      <c r="J87" s="125">
        <f>'SH Sep 13 '!M25</f>
        <v>802028</v>
      </c>
      <c r="K87" s="125"/>
      <c r="L87" s="125">
        <v>1114386</v>
      </c>
      <c r="N87" s="130"/>
      <c r="O87" s="122"/>
      <c r="P87" s="122"/>
      <c r="R87" s="122"/>
      <c r="S87" s="122"/>
    </row>
    <row r="88" spans="1:19" s="111" customFormat="1" ht="21.5" x14ac:dyDescent="0.75">
      <c r="A88" s="184" t="s">
        <v>58</v>
      </c>
      <c r="B88" s="184"/>
      <c r="C88" s="184"/>
      <c r="D88" s="182"/>
      <c r="E88" s="182"/>
      <c r="F88" s="126">
        <f>'SH Conso 11 '!W25</f>
        <v>170651</v>
      </c>
      <c r="G88" s="122"/>
      <c r="H88" s="126">
        <v>19089</v>
      </c>
      <c r="I88" s="130"/>
      <c r="J88" s="124">
        <f>'SH Sep 13 '!O25</f>
        <v>4404</v>
      </c>
      <c r="K88" s="130"/>
      <c r="L88" s="124">
        <v>-10667</v>
      </c>
      <c r="N88" s="130"/>
      <c r="O88" s="122"/>
      <c r="P88" s="122"/>
      <c r="R88" s="122"/>
      <c r="S88" s="122"/>
    </row>
    <row r="89" spans="1:19" s="111" customFormat="1" ht="22" x14ac:dyDescent="0.75">
      <c r="A89" s="181" t="s">
        <v>59</v>
      </c>
      <c r="B89" s="181"/>
      <c r="C89" s="181"/>
      <c r="D89" s="190"/>
      <c r="E89" s="190"/>
      <c r="F89" s="131">
        <f>SUM(F78:F88)</f>
        <v>8956969</v>
      </c>
      <c r="G89" s="13"/>
      <c r="H89" s="131">
        <f>SUM(H78:H88)</f>
        <v>8783070</v>
      </c>
      <c r="I89" s="131"/>
      <c r="J89" s="131">
        <f>SUM(J78:J88)</f>
        <v>6963921</v>
      </c>
      <c r="K89" s="131"/>
      <c r="L89" s="131">
        <f>SUM(L78:L88)</f>
        <v>7261208</v>
      </c>
      <c r="N89" s="130"/>
      <c r="O89" s="122"/>
      <c r="P89" s="122"/>
      <c r="R89" s="122"/>
      <c r="S89" s="122"/>
    </row>
    <row r="90" spans="1:19" s="109" customFormat="1" ht="22" x14ac:dyDescent="0.75">
      <c r="A90" s="184" t="s">
        <v>60</v>
      </c>
      <c r="B90" s="184"/>
      <c r="C90" s="184"/>
      <c r="D90" s="182"/>
      <c r="E90" s="182"/>
      <c r="F90" s="126">
        <f>'SH Conso 11 '!AA25</f>
        <v>380771</v>
      </c>
      <c r="G90" s="122"/>
      <c r="H90" s="126">
        <v>326952</v>
      </c>
      <c r="I90" s="130"/>
      <c r="J90" s="124">
        <v>0</v>
      </c>
      <c r="K90" s="130"/>
      <c r="L90" s="124">
        <v>0</v>
      </c>
      <c r="N90" s="131"/>
      <c r="O90" s="122"/>
      <c r="P90" s="122"/>
      <c r="R90" s="122"/>
      <c r="S90" s="122"/>
    </row>
    <row r="91" spans="1:19" s="111" customFormat="1" ht="22" x14ac:dyDescent="0.75">
      <c r="A91" s="181" t="s">
        <v>61</v>
      </c>
      <c r="B91" s="181"/>
      <c r="C91" s="181"/>
      <c r="D91" s="182"/>
      <c r="E91" s="182"/>
      <c r="F91" s="127">
        <f>SUM(F89:F90)</f>
        <v>9337740</v>
      </c>
      <c r="G91" s="13"/>
      <c r="H91" s="127">
        <f>SUM(H89:H90)</f>
        <v>9110022</v>
      </c>
      <c r="I91" s="131"/>
      <c r="J91" s="127">
        <f>SUM(J89:J90)</f>
        <v>6963921</v>
      </c>
      <c r="K91" s="131"/>
      <c r="L91" s="127">
        <f>SUM(L89:L90)</f>
        <v>7261208</v>
      </c>
      <c r="N91" s="130"/>
      <c r="O91" s="122"/>
      <c r="P91" s="122"/>
      <c r="R91" s="122"/>
      <c r="S91" s="122"/>
    </row>
    <row r="92" spans="1:19" s="111" customFormat="1" ht="22.5" customHeight="1" x14ac:dyDescent="0.75">
      <c r="A92" s="184"/>
      <c r="B92" s="184"/>
      <c r="C92" s="184"/>
      <c r="D92" s="182"/>
      <c r="E92" s="182"/>
      <c r="F92" s="122"/>
      <c r="G92" s="122"/>
      <c r="H92" s="130"/>
      <c r="I92" s="130"/>
      <c r="J92" s="130"/>
      <c r="K92" s="130"/>
      <c r="L92" s="130"/>
      <c r="N92" s="130"/>
      <c r="O92" s="122"/>
      <c r="P92" s="122"/>
      <c r="R92" s="122"/>
      <c r="S92" s="122"/>
    </row>
    <row r="93" spans="1:19" s="111" customFormat="1" thickBot="1" x14ac:dyDescent="0.8">
      <c r="A93" s="181" t="s">
        <v>62</v>
      </c>
      <c r="B93" s="181"/>
      <c r="C93" s="181"/>
      <c r="D93" s="182"/>
      <c r="E93" s="182"/>
      <c r="F93" s="129">
        <f>SUM(F61+F91)</f>
        <v>18817613</v>
      </c>
      <c r="G93" s="13"/>
      <c r="H93" s="129">
        <f>SUM(H61+H91)</f>
        <v>17348972</v>
      </c>
      <c r="I93" s="131"/>
      <c r="J93" s="129">
        <f>SUM(J61+J91)</f>
        <v>10593364</v>
      </c>
      <c r="K93" s="131"/>
      <c r="L93" s="129">
        <f>SUM(L61+L91)</f>
        <v>11276876</v>
      </c>
      <c r="N93" s="130"/>
      <c r="O93" s="122"/>
      <c r="P93" s="122"/>
      <c r="R93" s="122"/>
      <c r="S93" s="122"/>
    </row>
    <row r="94" spans="1:19" s="111" customFormat="1" ht="22.5" customHeight="1" thickTop="1" x14ac:dyDescent="0.75">
      <c r="A94" s="109"/>
      <c r="B94" s="109"/>
      <c r="C94" s="109"/>
      <c r="D94" s="120"/>
      <c r="E94" s="120"/>
      <c r="F94" s="131"/>
      <c r="G94" s="13"/>
      <c r="H94" s="131"/>
      <c r="I94" s="131"/>
      <c r="J94" s="295"/>
      <c r="K94" s="131"/>
      <c r="L94" s="131"/>
      <c r="N94" s="131"/>
      <c r="R94" s="122"/>
      <c r="S94" s="122"/>
    </row>
    <row r="95" spans="1:19" s="111" customFormat="1" ht="22.5" customHeight="1" x14ac:dyDescent="0.75">
      <c r="A95" s="109"/>
      <c r="B95" s="109"/>
      <c r="C95" s="109"/>
      <c r="D95" s="120"/>
      <c r="E95" s="120"/>
      <c r="F95" s="110"/>
      <c r="G95" s="110"/>
      <c r="H95" s="110"/>
      <c r="I95" s="110"/>
      <c r="J95" s="110"/>
      <c r="K95" s="110"/>
      <c r="L95" s="110"/>
      <c r="N95" s="130"/>
      <c r="R95" s="122"/>
      <c r="S95" s="122"/>
    </row>
    <row r="96" spans="1:19" s="111" customFormat="1" ht="22.5" customHeight="1" x14ac:dyDescent="0.75">
      <c r="F96" s="94"/>
      <c r="G96" s="94"/>
      <c r="H96" s="94"/>
      <c r="I96" s="94"/>
      <c r="J96" s="94"/>
      <c r="K96" s="94"/>
      <c r="L96" s="94"/>
      <c r="M96" s="95"/>
      <c r="N96" s="96"/>
      <c r="S96" s="122"/>
    </row>
    <row r="97" spans="4:19" s="111" customFormat="1" ht="22.5" customHeight="1" x14ac:dyDescent="0.75">
      <c r="D97" s="120"/>
      <c r="E97" s="120"/>
      <c r="F97" s="110"/>
      <c r="G97" s="110"/>
      <c r="H97" s="110"/>
      <c r="I97" s="110"/>
      <c r="K97" s="110"/>
      <c r="N97" s="130"/>
      <c r="R97" s="122"/>
      <c r="S97" s="122"/>
    </row>
    <row r="98" spans="4:19" s="111" customFormat="1" ht="22.5" customHeight="1" x14ac:dyDescent="0.75">
      <c r="D98" s="120"/>
      <c r="E98" s="120"/>
      <c r="F98" s="110"/>
      <c r="G98" s="110"/>
      <c r="H98" s="110"/>
      <c r="I98" s="110"/>
      <c r="K98" s="110"/>
      <c r="N98" s="130"/>
      <c r="R98" s="122"/>
      <c r="S98" s="122"/>
    </row>
    <row r="99" spans="4:19" s="111" customFormat="1" ht="22" customHeight="1" x14ac:dyDescent="0.75">
      <c r="D99" s="120"/>
      <c r="E99" s="120"/>
      <c r="F99" s="110"/>
      <c r="G99" s="110"/>
      <c r="H99" s="110"/>
      <c r="I99" s="110"/>
      <c r="K99" s="110"/>
      <c r="N99" s="130"/>
      <c r="R99" s="122"/>
      <c r="S99" s="122"/>
    </row>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71:L71"/>
    <mergeCell ref="F4:H4"/>
    <mergeCell ref="J4:L4"/>
    <mergeCell ref="F36:H36"/>
    <mergeCell ref="J36:L36"/>
    <mergeCell ref="F67:H67"/>
    <mergeCell ref="J67:L67"/>
    <mergeCell ref="F8:L8"/>
    <mergeCell ref="F40:L40"/>
  </mergeCells>
  <pageMargins left="0.8" right="0.8" top="0.5" bottom="0.5" header="0.5" footer="0.5"/>
  <pageSetup paperSize="9" scale="91"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2"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3"/>
  <sheetViews>
    <sheetView view="pageBreakPreview" topLeftCell="A2" zoomScale="83" zoomScaleNormal="70" zoomScaleSheetLayoutView="83" workbookViewId="0">
      <selection activeCell="Q52" sqref="Q52"/>
    </sheetView>
  </sheetViews>
  <sheetFormatPr defaultColWidth="9.09765625" defaultRowHeight="21.5" x14ac:dyDescent="0.75"/>
  <cols>
    <col min="1" max="2" width="1.3984375" style="108" customWidth="1"/>
    <col min="3" max="3" width="40.19921875" style="108" customWidth="1"/>
    <col min="4" max="4" width="2.3984375" style="119" customWidth="1"/>
    <col min="5" max="5" width="0.8984375" style="144" customWidth="1"/>
    <col min="6" max="6" width="13.19921875" style="107" customWidth="1"/>
    <col min="7" max="7" width="0.8984375" style="107" customWidth="1"/>
    <col min="8" max="8" width="13.19921875" style="107" customWidth="1"/>
    <col min="9" max="9" width="0.8984375" style="108" customWidth="1"/>
    <col min="10" max="10" width="13.19921875" style="107" customWidth="1"/>
    <col min="11" max="11" width="0.8984375" style="107" customWidth="1"/>
    <col min="12" max="12" width="13.19921875" style="107" customWidth="1"/>
    <col min="13" max="16384" width="9.09765625" style="108"/>
  </cols>
  <sheetData>
    <row r="1" spans="1:12" s="117" customFormat="1" ht="23" x14ac:dyDescent="0.75">
      <c r="A1" s="115" t="str">
        <f>'BS 3-5'!A1</f>
        <v>บริษัท พริมา มารีน จำกัด (มหาชน) และบริษัทย่อย</v>
      </c>
      <c r="B1" s="115"/>
      <c r="C1" s="115"/>
      <c r="D1" s="118"/>
      <c r="E1" s="137"/>
      <c r="F1" s="116"/>
      <c r="G1" s="116"/>
      <c r="H1" s="116"/>
      <c r="J1" s="116"/>
      <c r="K1" s="116"/>
      <c r="L1" s="116"/>
    </row>
    <row r="2" spans="1:12" s="117" customFormat="1" ht="23" x14ac:dyDescent="0.75">
      <c r="A2" s="138" t="s">
        <v>63</v>
      </c>
      <c r="B2" s="115"/>
      <c r="C2" s="115"/>
      <c r="D2" s="118"/>
      <c r="E2" s="137"/>
      <c r="F2" s="116"/>
      <c r="G2" s="116"/>
      <c r="H2" s="116"/>
      <c r="J2" s="116"/>
      <c r="K2" s="116"/>
      <c r="L2" s="116"/>
    </row>
    <row r="3" spans="1:12" s="111" customFormat="1" ht="22" x14ac:dyDescent="0.75">
      <c r="A3" s="109"/>
      <c r="B3" s="109"/>
      <c r="C3" s="109"/>
      <c r="D3" s="120"/>
      <c r="E3" s="145"/>
      <c r="F3" s="110"/>
      <c r="G3" s="110"/>
      <c r="H3" s="110"/>
      <c r="J3" s="110"/>
      <c r="K3" s="110"/>
      <c r="L3" s="110"/>
    </row>
    <row r="4" spans="1:12" s="111" customFormat="1" ht="22" x14ac:dyDescent="0.75">
      <c r="D4" s="120"/>
      <c r="E4" s="145"/>
      <c r="F4" s="300" t="s">
        <v>2</v>
      </c>
      <c r="G4" s="300"/>
      <c r="H4" s="300"/>
      <c r="I4" s="134"/>
      <c r="J4" s="300" t="s">
        <v>3</v>
      </c>
      <c r="K4" s="300"/>
      <c r="L4" s="300"/>
    </row>
    <row r="5" spans="1:12" s="111" customFormat="1" x14ac:dyDescent="0.75">
      <c r="D5" s="120"/>
      <c r="E5" s="145"/>
      <c r="F5" s="301" t="s">
        <v>64</v>
      </c>
      <c r="G5" s="301"/>
      <c r="H5" s="301"/>
      <c r="J5" s="301" t="s">
        <v>64</v>
      </c>
      <c r="K5" s="301"/>
      <c r="L5" s="301"/>
    </row>
    <row r="6" spans="1:12" s="111" customFormat="1" ht="22" x14ac:dyDescent="0.75">
      <c r="C6" s="293"/>
      <c r="D6" s="146"/>
      <c r="E6" s="135"/>
      <c r="F6" s="302" t="str">
        <f>'BS 3-5'!F5</f>
        <v>30 มิถุนายน</v>
      </c>
      <c r="G6" s="302"/>
      <c r="H6" s="302"/>
      <c r="I6" s="145"/>
      <c r="J6" s="302" t="str">
        <f>'BS 3-5'!F5</f>
        <v>30 มิถุนายน</v>
      </c>
      <c r="K6" s="302"/>
      <c r="L6" s="302"/>
    </row>
    <row r="7" spans="1:12" s="111" customFormat="1" x14ac:dyDescent="0.65">
      <c r="D7" s="120"/>
      <c r="E7" s="145"/>
      <c r="F7" s="7">
        <v>2565</v>
      </c>
      <c r="G7" s="7"/>
      <c r="H7" s="7">
        <v>2564</v>
      </c>
      <c r="I7" s="7"/>
      <c r="J7" s="7">
        <v>2565</v>
      </c>
      <c r="K7" s="7"/>
      <c r="L7" s="7">
        <v>2564</v>
      </c>
    </row>
    <row r="8" spans="1:12" s="111" customFormat="1" x14ac:dyDescent="0.75">
      <c r="E8" s="145"/>
      <c r="F8" s="299" t="s">
        <v>9</v>
      </c>
      <c r="G8" s="299"/>
      <c r="H8" s="299"/>
      <c r="I8" s="299"/>
      <c r="J8" s="299"/>
      <c r="K8" s="299"/>
      <c r="L8" s="299"/>
    </row>
    <row r="9" spans="1:12" x14ac:dyDescent="0.75">
      <c r="A9" s="108" t="s">
        <v>65</v>
      </c>
      <c r="F9" s="125">
        <v>1703501</v>
      </c>
      <c r="G9" s="125"/>
      <c r="H9" s="125">
        <v>1455955</v>
      </c>
      <c r="I9" s="125"/>
      <c r="J9" s="125">
        <v>275590</v>
      </c>
      <c r="K9" s="125"/>
      <c r="L9" s="125">
        <v>353457</v>
      </c>
    </row>
    <row r="10" spans="1:12" x14ac:dyDescent="0.75">
      <c r="A10" s="112" t="s">
        <v>66</v>
      </c>
      <c r="F10" s="126">
        <v>-1240698</v>
      </c>
      <c r="G10" s="125"/>
      <c r="H10" s="126">
        <v>-1024083</v>
      </c>
      <c r="I10" s="125"/>
      <c r="J10" s="126">
        <v>-201532</v>
      </c>
      <c r="K10" s="125"/>
      <c r="L10" s="126">
        <v>-313548</v>
      </c>
    </row>
    <row r="11" spans="1:12" ht="22" x14ac:dyDescent="0.75">
      <c r="A11" s="106" t="s">
        <v>67</v>
      </c>
      <c r="B11" s="106"/>
      <c r="C11" s="106"/>
      <c r="F11" s="128">
        <f>SUM(F9:F10)</f>
        <v>462803</v>
      </c>
      <c r="G11" s="125"/>
      <c r="H11" s="128">
        <f>SUM(H9:H10)</f>
        <v>431872</v>
      </c>
      <c r="I11" s="128"/>
      <c r="J11" s="128">
        <f>SUM(J9:J10)</f>
        <v>74058</v>
      </c>
      <c r="K11" s="125"/>
      <c r="L11" s="128">
        <f>SUM(L9:L10)</f>
        <v>39909</v>
      </c>
    </row>
    <row r="12" spans="1:12" ht="22" x14ac:dyDescent="0.75">
      <c r="A12" s="108" t="s">
        <v>89</v>
      </c>
      <c r="B12" s="106"/>
      <c r="C12" s="106"/>
      <c r="F12" s="125">
        <v>0</v>
      </c>
      <c r="G12" s="125"/>
      <c r="H12" s="125">
        <v>0</v>
      </c>
      <c r="I12" s="128"/>
      <c r="J12" s="125">
        <v>25520</v>
      </c>
      <c r="K12" s="125"/>
      <c r="L12" s="125">
        <v>2115</v>
      </c>
    </row>
    <row r="13" spans="1:12" x14ac:dyDescent="0.75">
      <c r="A13" s="108" t="s">
        <v>68</v>
      </c>
      <c r="F13" s="124">
        <v>8811</v>
      </c>
      <c r="G13" s="125"/>
      <c r="H13" s="124">
        <v>214425</v>
      </c>
      <c r="I13" s="125"/>
      <c r="J13" s="124">
        <v>30112</v>
      </c>
      <c r="K13" s="125"/>
      <c r="L13" s="124">
        <v>210652</v>
      </c>
    </row>
    <row r="14" spans="1:12" ht="22" x14ac:dyDescent="0.75">
      <c r="A14" s="106" t="s">
        <v>69</v>
      </c>
      <c r="F14" s="131">
        <f>SUM(F11:F13)</f>
        <v>471614</v>
      </c>
      <c r="G14" s="130"/>
      <c r="H14" s="131">
        <f>SUM(H11:H13)</f>
        <v>646297</v>
      </c>
      <c r="I14" s="130"/>
      <c r="J14" s="131">
        <f>SUM(J11:J13)</f>
        <v>129690</v>
      </c>
      <c r="K14" s="130"/>
      <c r="L14" s="131">
        <f>SUM(L11:L13)</f>
        <v>252676</v>
      </c>
    </row>
    <row r="15" spans="1:12" x14ac:dyDescent="0.75">
      <c r="A15" s="108" t="s">
        <v>70</v>
      </c>
      <c r="F15" s="130">
        <v>-128614</v>
      </c>
      <c r="G15" s="125"/>
      <c r="H15" s="130">
        <v>-110475</v>
      </c>
      <c r="I15" s="125"/>
      <c r="J15" s="130">
        <v>-61403</v>
      </c>
      <c r="K15" s="125"/>
      <c r="L15" s="130">
        <v>-62632</v>
      </c>
    </row>
    <row r="16" spans="1:12" x14ac:dyDescent="0.75">
      <c r="A16" s="108" t="s">
        <v>175</v>
      </c>
      <c r="F16" s="126">
        <v>-63954</v>
      </c>
      <c r="G16" s="125"/>
      <c r="H16" s="126">
        <v>-17399</v>
      </c>
      <c r="I16" s="125"/>
      <c r="J16" s="126">
        <v>-63784</v>
      </c>
      <c r="K16" s="125"/>
      <c r="L16" s="126">
        <v>-12121</v>
      </c>
    </row>
    <row r="17" spans="1:12" ht="22" x14ac:dyDescent="0.75">
      <c r="A17" s="106" t="s">
        <v>71</v>
      </c>
      <c r="B17" s="106"/>
      <c r="F17" s="131">
        <f>SUM(F14:F16)</f>
        <v>279046</v>
      </c>
      <c r="G17" s="131"/>
      <c r="H17" s="131">
        <f>SUM(H14:H16)</f>
        <v>518423</v>
      </c>
      <c r="I17" s="131"/>
      <c r="J17" s="131">
        <f>SUM(J14:J16)</f>
        <v>4503</v>
      </c>
      <c r="K17" s="131"/>
      <c r="L17" s="131">
        <f>SUM(L14:L16)</f>
        <v>177923</v>
      </c>
    </row>
    <row r="18" spans="1:12" x14ac:dyDescent="0.75">
      <c r="A18" s="108" t="s">
        <v>72</v>
      </c>
      <c r="F18" s="130">
        <v>-64364</v>
      </c>
      <c r="G18" s="130"/>
      <c r="H18" s="130">
        <v>-68745</v>
      </c>
      <c r="I18" s="130"/>
      <c r="J18" s="130">
        <v>-35356</v>
      </c>
      <c r="K18" s="130"/>
      <c r="L18" s="130">
        <v>-30738</v>
      </c>
    </row>
    <row r="19" spans="1:12" ht="22" x14ac:dyDescent="0.75">
      <c r="A19" s="108" t="s">
        <v>73</v>
      </c>
      <c r="B19" s="106"/>
      <c r="F19" s="130"/>
      <c r="G19" s="130"/>
      <c r="H19" s="130"/>
      <c r="I19" s="130"/>
      <c r="J19" s="130"/>
      <c r="K19" s="130"/>
      <c r="L19" s="130"/>
    </row>
    <row r="20" spans="1:12" x14ac:dyDescent="0.75">
      <c r="B20" s="108" t="s">
        <v>74</v>
      </c>
      <c r="F20" s="126">
        <v>21164</v>
      </c>
      <c r="G20" s="125"/>
      <c r="H20" s="126">
        <v>21524</v>
      </c>
      <c r="I20" s="125"/>
      <c r="J20" s="126">
        <v>0</v>
      </c>
      <c r="K20" s="125"/>
      <c r="L20" s="126">
        <v>0</v>
      </c>
    </row>
    <row r="21" spans="1:12" ht="22" x14ac:dyDescent="0.75">
      <c r="A21" s="106" t="s">
        <v>231</v>
      </c>
      <c r="F21" s="131">
        <f>SUM(F17:F20)</f>
        <v>235846</v>
      </c>
      <c r="G21" s="131"/>
      <c r="H21" s="131">
        <f>SUM(H17:H20)</f>
        <v>471202</v>
      </c>
      <c r="I21" s="131"/>
      <c r="J21" s="131">
        <f>SUM(J17:J20)</f>
        <v>-30853</v>
      </c>
      <c r="K21" s="131"/>
      <c r="L21" s="131">
        <f>SUM(L17:L20)</f>
        <v>147185</v>
      </c>
    </row>
    <row r="22" spans="1:12" x14ac:dyDescent="0.75">
      <c r="A22" s="108" t="s">
        <v>176</v>
      </c>
      <c r="F22" s="124">
        <v>-23490</v>
      </c>
      <c r="G22" s="123"/>
      <c r="H22" s="124">
        <v>-41980</v>
      </c>
      <c r="I22" s="125"/>
      <c r="J22" s="124">
        <v>-936</v>
      </c>
      <c r="K22" s="123"/>
      <c r="L22" s="124">
        <v>-998</v>
      </c>
    </row>
    <row r="23" spans="1:12" ht="22.5" thickBot="1" x14ac:dyDescent="0.8">
      <c r="A23" s="106" t="s">
        <v>232</v>
      </c>
      <c r="F23" s="129">
        <f>F21+F22</f>
        <v>212356</v>
      </c>
      <c r="G23" s="128"/>
      <c r="H23" s="129">
        <f>H21+H22</f>
        <v>429222</v>
      </c>
      <c r="I23" s="128"/>
      <c r="J23" s="129">
        <f>SUM(J21:J22)</f>
        <v>-31789</v>
      </c>
      <c r="K23" s="128"/>
      <c r="L23" s="129">
        <f>SUM(L21:L22)</f>
        <v>146187</v>
      </c>
    </row>
    <row r="24" spans="1:12" s="117" customFormat="1" ht="23.5" thickTop="1" x14ac:dyDescent="0.75">
      <c r="A24" s="115" t="s">
        <v>0</v>
      </c>
      <c r="B24" s="115"/>
      <c r="C24" s="115"/>
      <c r="D24" s="118"/>
      <c r="E24" s="137"/>
      <c r="F24" s="116"/>
      <c r="G24" s="116"/>
      <c r="H24" s="116"/>
      <c r="J24" s="116"/>
      <c r="K24" s="116"/>
      <c r="L24" s="116"/>
    </row>
    <row r="25" spans="1:12" s="117" customFormat="1" ht="23" x14ac:dyDescent="0.75">
      <c r="A25" s="138" t="s">
        <v>77</v>
      </c>
      <c r="B25" s="132"/>
      <c r="C25" s="132"/>
      <c r="D25" s="133"/>
      <c r="E25" s="139"/>
      <c r="F25" s="140"/>
      <c r="G25" s="140"/>
      <c r="H25" s="140"/>
      <c r="I25" s="141"/>
      <c r="J25" s="140"/>
      <c r="K25" s="140"/>
      <c r="L25" s="140"/>
    </row>
    <row r="26" spans="1:12" ht="22" x14ac:dyDescent="0.75">
      <c r="A26" s="109"/>
      <c r="B26" s="109"/>
      <c r="C26" s="109"/>
      <c r="D26" s="120"/>
      <c r="E26" s="145"/>
      <c r="F26" s="110"/>
      <c r="G26" s="110"/>
      <c r="H26" s="110"/>
      <c r="I26" s="111"/>
      <c r="J26" s="110"/>
      <c r="K26" s="110"/>
      <c r="L26" s="110"/>
    </row>
    <row r="27" spans="1:12" ht="22" x14ac:dyDescent="0.75">
      <c r="A27" s="111"/>
      <c r="B27" s="111"/>
      <c r="C27" s="111"/>
      <c r="D27" s="120"/>
      <c r="E27" s="145"/>
      <c r="F27" s="300" t="s">
        <v>2</v>
      </c>
      <c r="G27" s="300"/>
      <c r="H27" s="300"/>
      <c r="I27" s="134"/>
      <c r="J27" s="300" t="s">
        <v>3</v>
      </c>
      <c r="K27" s="300"/>
      <c r="L27" s="300"/>
    </row>
    <row r="28" spans="1:12" x14ac:dyDescent="0.75">
      <c r="A28" s="111"/>
      <c r="B28" s="111"/>
      <c r="C28" s="111"/>
      <c r="D28" s="120"/>
      <c r="E28" s="145"/>
      <c r="F28" s="301" t="s">
        <v>64</v>
      </c>
      <c r="G28" s="301"/>
      <c r="H28" s="301"/>
      <c r="I28" s="111"/>
      <c r="J28" s="301" t="s">
        <v>64</v>
      </c>
      <c r="K28" s="301"/>
      <c r="L28" s="301"/>
    </row>
    <row r="29" spans="1:12" ht="22" x14ac:dyDescent="0.75">
      <c r="A29" s="111"/>
      <c r="B29" s="111"/>
      <c r="C29" s="293"/>
      <c r="D29" s="146"/>
      <c r="E29" s="135"/>
      <c r="F29" s="302" t="str">
        <f>'BS 3-5'!F5</f>
        <v>30 มิถุนายน</v>
      </c>
      <c r="G29" s="302"/>
      <c r="H29" s="302"/>
      <c r="I29" s="145"/>
      <c r="J29" s="302" t="str">
        <f>'BS 3-5'!F5</f>
        <v>30 มิถุนายน</v>
      </c>
      <c r="K29" s="302"/>
      <c r="L29" s="302"/>
    </row>
    <row r="30" spans="1:12" x14ac:dyDescent="0.65">
      <c r="A30" s="111"/>
      <c r="B30" s="111"/>
      <c r="C30" s="111"/>
      <c r="E30" s="145"/>
      <c r="F30" s="7">
        <v>2565</v>
      </c>
      <c r="G30" s="7"/>
      <c r="H30" s="7">
        <v>2564</v>
      </c>
      <c r="I30" s="7"/>
      <c r="J30" s="7">
        <v>2565</v>
      </c>
      <c r="K30" s="7"/>
      <c r="L30" s="7">
        <v>2564</v>
      </c>
    </row>
    <row r="31" spans="1:12" x14ac:dyDescent="0.75">
      <c r="A31" s="111"/>
      <c r="B31" s="111"/>
      <c r="C31" s="111"/>
      <c r="D31" s="108"/>
      <c r="E31" s="145"/>
      <c r="F31" s="299" t="s">
        <v>9</v>
      </c>
      <c r="G31" s="299"/>
      <c r="H31" s="299"/>
      <c r="I31" s="299"/>
      <c r="J31" s="299"/>
      <c r="K31" s="299"/>
      <c r="L31" s="299"/>
    </row>
    <row r="32" spans="1:12" ht="22" x14ac:dyDescent="0.75">
      <c r="A32" s="106" t="s">
        <v>232</v>
      </c>
      <c r="F32" s="128">
        <f>F23</f>
        <v>212356</v>
      </c>
      <c r="G32" s="128"/>
      <c r="H32" s="128">
        <f>H23</f>
        <v>429222</v>
      </c>
      <c r="I32" s="128"/>
      <c r="J32" s="128">
        <f>J23</f>
        <v>-31789</v>
      </c>
      <c r="K32" s="128"/>
      <c r="L32" s="128">
        <f>L23</f>
        <v>146187</v>
      </c>
    </row>
    <row r="33" spans="1:12" ht="11.5" customHeight="1" x14ac:dyDescent="0.75">
      <c r="F33" s="125"/>
      <c r="G33" s="125"/>
      <c r="H33" s="125"/>
      <c r="I33" s="125"/>
      <c r="J33" s="125"/>
      <c r="K33" s="125"/>
      <c r="L33" s="125"/>
    </row>
    <row r="34" spans="1:12" ht="22" x14ac:dyDescent="0.75">
      <c r="A34" s="106" t="s">
        <v>78</v>
      </c>
      <c r="F34" s="130"/>
      <c r="G34" s="130"/>
      <c r="H34" s="130"/>
      <c r="I34" s="130"/>
      <c r="J34" s="130"/>
      <c r="K34" s="130"/>
      <c r="L34" s="130"/>
    </row>
    <row r="35" spans="1:12" ht="22" x14ac:dyDescent="0.75">
      <c r="A35" s="121" t="s">
        <v>79</v>
      </c>
      <c r="B35" s="121"/>
      <c r="F35" s="130"/>
      <c r="G35" s="130"/>
      <c r="H35" s="130"/>
      <c r="I35" s="130"/>
      <c r="J35" s="130"/>
      <c r="K35" s="130"/>
      <c r="L35" s="130"/>
    </row>
    <row r="36" spans="1:12" ht="22" x14ac:dyDescent="0.75">
      <c r="A36" s="121"/>
      <c r="B36" s="121" t="s">
        <v>80</v>
      </c>
      <c r="F36" s="130"/>
      <c r="G36" s="130"/>
      <c r="H36" s="130"/>
      <c r="I36" s="130"/>
      <c r="J36" s="130"/>
      <c r="K36" s="130"/>
      <c r="L36" s="130"/>
    </row>
    <row r="37" spans="1:12" x14ac:dyDescent="0.75">
      <c r="A37" s="108" t="s">
        <v>209</v>
      </c>
      <c r="F37" s="108"/>
      <c r="G37" s="108"/>
      <c r="H37" s="108"/>
      <c r="J37" s="108"/>
      <c r="K37" s="108"/>
      <c r="L37" s="108"/>
    </row>
    <row r="38" spans="1:12" x14ac:dyDescent="0.75">
      <c r="B38" s="108" t="s">
        <v>81</v>
      </c>
      <c r="F38" s="130">
        <v>150855</v>
      </c>
      <c r="G38" s="130"/>
      <c r="H38" s="130">
        <v>46206</v>
      </c>
      <c r="I38" s="130"/>
      <c r="J38" s="130">
        <v>0</v>
      </c>
      <c r="K38" s="130"/>
      <c r="L38" s="130">
        <v>0</v>
      </c>
    </row>
    <row r="39" spans="1:12" x14ac:dyDescent="0.75">
      <c r="A39" s="108" t="s">
        <v>210</v>
      </c>
      <c r="D39" s="144"/>
      <c r="F39" s="130"/>
      <c r="G39" s="130"/>
      <c r="H39" s="130"/>
      <c r="I39" s="130"/>
      <c r="J39" s="130"/>
      <c r="K39" s="130"/>
      <c r="L39" s="130"/>
    </row>
    <row r="40" spans="1:12" x14ac:dyDescent="0.75">
      <c r="B40" s="108" t="s">
        <v>82</v>
      </c>
      <c r="D40" s="144"/>
      <c r="F40" s="130">
        <v>3676</v>
      </c>
      <c r="G40" s="130"/>
      <c r="H40" s="130">
        <v>2822</v>
      </c>
      <c r="I40" s="130"/>
      <c r="J40" s="130">
        <v>5110</v>
      </c>
      <c r="K40" s="130"/>
      <c r="L40" s="130">
        <v>1809</v>
      </c>
    </row>
    <row r="41" spans="1:12" x14ac:dyDescent="0.75">
      <c r="A41" s="108" t="s">
        <v>83</v>
      </c>
      <c r="F41" s="130"/>
      <c r="G41" s="130"/>
      <c r="H41" s="130"/>
      <c r="I41" s="130"/>
      <c r="J41" s="130"/>
      <c r="K41" s="130"/>
      <c r="L41" s="130"/>
    </row>
    <row r="42" spans="1:12" ht="22" x14ac:dyDescent="0.75">
      <c r="A42" s="106"/>
      <c r="B42" s="108" t="s">
        <v>211</v>
      </c>
      <c r="C42" s="106"/>
      <c r="F42" s="126">
        <v>0</v>
      </c>
      <c r="G42" s="130"/>
      <c r="H42" s="126">
        <v>4126</v>
      </c>
      <c r="I42" s="130"/>
      <c r="J42" s="126">
        <v>0</v>
      </c>
      <c r="K42" s="130"/>
      <c r="L42" s="126">
        <v>0</v>
      </c>
    </row>
    <row r="43" spans="1:12" ht="22" x14ac:dyDescent="0.7">
      <c r="A43" s="106" t="s">
        <v>181</v>
      </c>
      <c r="B43" s="142"/>
      <c r="C43" s="143"/>
      <c r="F43" s="127">
        <f>SUM(F38,F40,F42)</f>
        <v>154531</v>
      </c>
      <c r="G43" s="131"/>
      <c r="H43" s="127">
        <f>SUM(H38,H40,H42)</f>
        <v>53154</v>
      </c>
      <c r="I43" s="131"/>
      <c r="J43" s="127">
        <f>SUM(J38,J40,J42)</f>
        <v>5110</v>
      </c>
      <c r="K43" s="131"/>
      <c r="L43" s="127">
        <f>SUM(L38,L40,L42)</f>
        <v>1809</v>
      </c>
    </row>
    <row r="44" spans="1:12" ht="22.5" thickBot="1" x14ac:dyDescent="0.8">
      <c r="A44" s="106" t="s">
        <v>233</v>
      </c>
      <c r="F44" s="150">
        <f>F43+F32</f>
        <v>366887</v>
      </c>
      <c r="G44" s="131"/>
      <c r="H44" s="150">
        <f>H43+H32</f>
        <v>482376</v>
      </c>
      <c r="I44" s="131"/>
      <c r="J44" s="150">
        <f>J43+J32</f>
        <v>-26679</v>
      </c>
      <c r="K44" s="131"/>
      <c r="L44" s="150">
        <f>L43+L32</f>
        <v>147996</v>
      </c>
    </row>
    <row r="45" spans="1:12" ht="11.5" customHeight="1" thickTop="1" x14ac:dyDescent="0.75">
      <c r="A45" s="106"/>
      <c r="F45" s="130"/>
      <c r="G45" s="130"/>
      <c r="H45" s="130"/>
      <c r="I45" s="130"/>
      <c r="J45" s="130"/>
      <c r="K45" s="130"/>
      <c r="L45" s="130"/>
    </row>
    <row r="46" spans="1:12" ht="22" x14ac:dyDescent="0.75">
      <c r="A46" s="106" t="s">
        <v>234</v>
      </c>
      <c r="F46" s="130"/>
      <c r="G46" s="130"/>
      <c r="H46" s="130"/>
      <c r="I46" s="130"/>
      <c r="J46" s="130"/>
      <c r="K46" s="130"/>
      <c r="L46" s="130"/>
    </row>
    <row r="47" spans="1:12" ht="22" x14ac:dyDescent="0.75">
      <c r="A47" s="106"/>
      <c r="B47" s="108" t="s">
        <v>85</v>
      </c>
      <c r="F47" s="130">
        <v>198530</v>
      </c>
      <c r="G47" s="130"/>
      <c r="H47" s="130">
        <v>407038</v>
      </c>
      <c r="I47" s="130"/>
      <c r="J47" s="130">
        <v>-31789</v>
      </c>
      <c r="K47" s="130"/>
      <c r="L47" s="130">
        <v>146187</v>
      </c>
    </row>
    <row r="48" spans="1:12" x14ac:dyDescent="0.75">
      <c r="B48" s="108" t="s">
        <v>86</v>
      </c>
      <c r="F48" s="130">
        <v>13826</v>
      </c>
      <c r="G48" s="130"/>
      <c r="H48" s="130">
        <v>22184</v>
      </c>
      <c r="I48" s="130"/>
      <c r="J48" s="130">
        <v>0</v>
      </c>
      <c r="K48" s="130"/>
      <c r="L48" s="130">
        <v>0</v>
      </c>
    </row>
    <row r="49" spans="1:12" ht="22.5" thickBot="1" x14ac:dyDescent="0.8">
      <c r="A49" s="106"/>
      <c r="F49" s="150">
        <f>SUM(F47:F48)</f>
        <v>212356</v>
      </c>
      <c r="G49" s="131"/>
      <c r="H49" s="150">
        <f>SUM(H47:H48)</f>
        <v>429222</v>
      </c>
      <c r="I49" s="131"/>
      <c r="J49" s="150">
        <f>SUM(J47:J48)</f>
        <v>-31789</v>
      </c>
      <c r="K49" s="131"/>
      <c r="L49" s="150">
        <f>SUM(L47:L48)</f>
        <v>146187</v>
      </c>
    </row>
    <row r="50" spans="1:12" ht="11.5" customHeight="1" thickTop="1" x14ac:dyDescent="0.75">
      <c r="A50" s="106"/>
      <c r="F50" s="130"/>
      <c r="G50" s="130"/>
      <c r="H50" s="130"/>
      <c r="I50" s="130"/>
      <c r="J50" s="130"/>
      <c r="K50" s="130"/>
      <c r="L50" s="130"/>
    </row>
    <row r="51" spans="1:12" ht="22" x14ac:dyDescent="0.7">
      <c r="A51" s="143" t="s">
        <v>235</v>
      </c>
      <c r="F51" s="130"/>
      <c r="G51" s="130"/>
      <c r="H51" s="130"/>
      <c r="I51" s="130"/>
      <c r="J51" s="130"/>
      <c r="K51" s="130"/>
      <c r="L51" s="130"/>
    </row>
    <row r="52" spans="1:12" x14ac:dyDescent="0.65">
      <c r="B52" s="113" t="s">
        <v>85</v>
      </c>
      <c r="F52" s="130">
        <v>341298</v>
      </c>
      <c r="G52" s="130"/>
      <c r="H52" s="130">
        <v>456498</v>
      </c>
      <c r="I52" s="130"/>
      <c r="J52" s="130">
        <v>-26679</v>
      </c>
      <c r="K52" s="130"/>
      <c r="L52" s="130">
        <v>147996</v>
      </c>
    </row>
    <row r="53" spans="1:12" x14ac:dyDescent="0.65">
      <c r="B53" s="113" t="s">
        <v>86</v>
      </c>
      <c r="F53" s="126">
        <v>25589</v>
      </c>
      <c r="G53" s="130"/>
      <c r="H53" s="126">
        <v>25878</v>
      </c>
      <c r="I53" s="130"/>
      <c r="J53" s="126">
        <v>0</v>
      </c>
      <c r="K53" s="130"/>
      <c r="L53" s="126">
        <v>0</v>
      </c>
    </row>
    <row r="54" spans="1:12" ht="22.5" thickBot="1" x14ac:dyDescent="0.8">
      <c r="A54" s="106"/>
      <c r="F54" s="150">
        <f>F44</f>
        <v>366887</v>
      </c>
      <c r="G54" s="131"/>
      <c r="H54" s="150">
        <f>H44</f>
        <v>482376</v>
      </c>
      <c r="I54" s="131"/>
      <c r="J54" s="150">
        <f>SUM(J52:J53)</f>
        <v>-26679</v>
      </c>
      <c r="K54" s="131"/>
      <c r="L54" s="150">
        <f>SUM(L52:L53)</f>
        <v>147996</v>
      </c>
    </row>
    <row r="55" spans="1:12" ht="11.5" customHeight="1" thickTop="1" x14ac:dyDescent="0.75">
      <c r="A55" s="106"/>
      <c r="F55" s="131"/>
      <c r="G55" s="131"/>
      <c r="H55" s="131"/>
      <c r="I55" s="131"/>
      <c r="J55" s="131"/>
      <c r="K55" s="131"/>
      <c r="L55" s="131"/>
    </row>
    <row r="56" spans="1:12" s="106" customFormat="1" ht="22.5" thickBot="1" x14ac:dyDescent="0.8">
      <c r="A56" s="106" t="s">
        <v>239</v>
      </c>
      <c r="D56" s="155"/>
      <c r="E56" s="162"/>
      <c r="F56" s="151">
        <f>F47/2500000</f>
        <v>7.9411999999999996E-2</v>
      </c>
      <c r="G56" s="131"/>
      <c r="H56" s="151">
        <f>H47/2500000</f>
        <v>0.16281519999999999</v>
      </c>
      <c r="I56" s="131"/>
      <c r="J56" s="151">
        <f>J47/2500000</f>
        <v>-1.2715600000000001E-2</v>
      </c>
      <c r="K56" s="131"/>
      <c r="L56" s="151">
        <f>L47/2500000</f>
        <v>5.84748E-2</v>
      </c>
    </row>
    <row r="57" spans="1:12" ht="22.5" thickTop="1" x14ac:dyDescent="0.75">
      <c r="A57" s="106"/>
      <c r="F57" s="110"/>
      <c r="G57" s="110"/>
      <c r="H57" s="110"/>
      <c r="I57" s="110"/>
      <c r="J57" s="110"/>
      <c r="K57" s="110"/>
      <c r="L57" s="110"/>
    </row>
    <row r="58" spans="1:12" x14ac:dyDescent="0.65">
      <c r="B58" s="113"/>
      <c r="D58" s="144"/>
      <c r="F58" s="110"/>
      <c r="G58" s="110"/>
      <c r="H58" s="110"/>
      <c r="I58" s="110"/>
      <c r="J58" s="110"/>
      <c r="K58" s="110"/>
      <c r="L58" s="110"/>
    </row>
    <row r="59" spans="1:12" x14ac:dyDescent="0.65">
      <c r="B59" s="113"/>
      <c r="D59" s="144"/>
      <c r="F59" s="110"/>
      <c r="G59" s="110"/>
      <c r="H59" s="110"/>
      <c r="I59" s="110"/>
      <c r="J59" s="110"/>
      <c r="K59" s="110"/>
      <c r="L59" s="110"/>
    </row>
    <row r="60" spans="1:12" x14ac:dyDescent="0.75">
      <c r="D60" s="144"/>
      <c r="F60" s="110"/>
      <c r="G60" s="110"/>
      <c r="H60" s="110"/>
      <c r="I60" s="110"/>
      <c r="J60" s="110"/>
      <c r="K60" s="110"/>
      <c r="L60" s="110"/>
    </row>
    <row r="61" spans="1:12" x14ac:dyDescent="0.75">
      <c r="D61" s="144"/>
      <c r="F61" s="110"/>
      <c r="G61" s="110"/>
      <c r="H61" s="110"/>
      <c r="I61" s="110"/>
      <c r="J61" s="110"/>
      <c r="K61" s="110"/>
      <c r="L61" s="110"/>
    </row>
    <row r="62" spans="1:12" ht="22" x14ac:dyDescent="0.7">
      <c r="A62" s="143"/>
      <c r="D62" s="144"/>
      <c r="F62" s="147"/>
      <c r="G62" s="147"/>
      <c r="H62" s="147"/>
      <c r="I62" s="147"/>
      <c r="J62" s="147"/>
      <c r="K62" s="147"/>
      <c r="L62" s="147"/>
    </row>
    <row r="63" spans="1:12" x14ac:dyDescent="0.65">
      <c r="A63" s="113"/>
      <c r="B63" s="113"/>
      <c r="D63" s="144"/>
      <c r="F63" s="148"/>
      <c r="G63" s="122"/>
      <c r="H63" s="148"/>
      <c r="I63" s="111"/>
      <c r="J63" s="149"/>
      <c r="K63" s="147"/>
      <c r="L63" s="149"/>
    </row>
    <row r="64" spans="1:12" x14ac:dyDescent="0.75">
      <c r="D64" s="144"/>
      <c r="F64" s="136"/>
      <c r="G64" s="136"/>
      <c r="H64" s="136"/>
      <c r="I64" s="136"/>
      <c r="J64" s="136"/>
      <c r="K64" s="136"/>
      <c r="L64" s="136"/>
    </row>
    <row r="65" spans="4:12" x14ac:dyDescent="0.75">
      <c r="D65" s="144"/>
      <c r="F65" s="136"/>
      <c r="G65" s="136"/>
      <c r="H65" s="136"/>
      <c r="I65" s="136"/>
      <c r="J65" s="136"/>
      <c r="K65" s="136"/>
      <c r="L65" s="136"/>
    </row>
    <row r="66" spans="4:12" x14ac:dyDescent="0.75">
      <c r="D66" s="144"/>
      <c r="F66" s="136"/>
      <c r="G66" s="136"/>
      <c r="H66" s="136"/>
      <c r="I66" s="136"/>
      <c r="J66" s="136"/>
      <c r="K66" s="136"/>
      <c r="L66" s="136"/>
    </row>
    <row r="67" spans="4:12" x14ac:dyDescent="0.75">
      <c r="D67" s="144"/>
      <c r="F67" s="136"/>
      <c r="G67" s="136"/>
      <c r="H67" s="136"/>
      <c r="I67" s="136"/>
      <c r="J67" s="136"/>
      <c r="K67" s="136"/>
      <c r="L67" s="136"/>
    </row>
    <row r="68" spans="4:12" x14ac:dyDescent="0.75">
      <c r="D68" s="144"/>
      <c r="F68" s="136"/>
      <c r="G68" s="136"/>
      <c r="H68" s="136"/>
      <c r="I68" s="136"/>
      <c r="J68" s="136"/>
      <c r="K68" s="136"/>
      <c r="L68" s="136"/>
    </row>
    <row r="69" spans="4:12" x14ac:dyDescent="0.75">
      <c r="D69" s="144"/>
      <c r="F69" s="136"/>
      <c r="G69" s="136"/>
      <c r="H69" s="136"/>
      <c r="I69" s="136"/>
      <c r="J69" s="136"/>
      <c r="K69" s="136"/>
      <c r="L69" s="136"/>
    </row>
    <row r="70" spans="4:12" x14ac:dyDescent="0.75">
      <c r="D70" s="144"/>
      <c r="F70" s="136"/>
      <c r="G70" s="136"/>
      <c r="H70" s="136"/>
      <c r="I70" s="136"/>
      <c r="J70" s="136"/>
      <c r="K70" s="136"/>
      <c r="L70" s="136"/>
    </row>
    <row r="71" spans="4:12" x14ac:dyDescent="0.75">
      <c r="D71" s="144"/>
      <c r="F71" s="136"/>
      <c r="G71" s="136"/>
      <c r="H71" s="136"/>
      <c r="I71" s="136"/>
      <c r="J71" s="136"/>
      <c r="K71" s="136"/>
      <c r="L71" s="136"/>
    </row>
    <row r="72" spans="4:12" x14ac:dyDescent="0.75">
      <c r="D72" s="144"/>
      <c r="I72" s="107"/>
    </row>
    <row r="73" spans="4:12" x14ac:dyDescent="0.75">
      <c r="D73" s="144"/>
    </row>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H4"/>
    <mergeCell ref="J4:L4"/>
    <mergeCell ref="F5:H5"/>
    <mergeCell ref="J5:L5"/>
    <mergeCell ref="F6:H6"/>
    <mergeCell ref="J6:L6"/>
    <mergeCell ref="F31:L31"/>
    <mergeCell ref="F8:L8"/>
    <mergeCell ref="F27:H27"/>
    <mergeCell ref="J27:L27"/>
    <mergeCell ref="F28:H28"/>
    <mergeCell ref="J28:L28"/>
    <mergeCell ref="F29:H29"/>
    <mergeCell ref="J29:L29"/>
  </mergeCells>
  <pageMargins left="0.8" right="0.8" top="0.5" bottom="0.5" header="0.5" footer="0.5"/>
  <pageSetup paperSize="9" scale="91"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T73"/>
  <sheetViews>
    <sheetView tabSelected="1" view="pageBreakPreview" topLeftCell="A46" zoomScale="69" zoomScaleNormal="82" zoomScaleSheetLayoutView="69" workbookViewId="0">
      <selection activeCell="Q4" sqref="Q4"/>
    </sheetView>
  </sheetViews>
  <sheetFormatPr defaultColWidth="9.09765625" defaultRowHeight="21.5" x14ac:dyDescent="0.75"/>
  <cols>
    <col min="1" max="2" width="1.3984375" style="108" customWidth="1"/>
    <col min="3" max="3" width="37.59765625" style="108" customWidth="1"/>
    <col min="4" max="4" width="9.69921875" style="119" bestFit="1" customWidth="1"/>
    <col min="5" max="5" width="1.3984375" style="144" customWidth="1"/>
    <col min="6" max="6" width="12.59765625" style="107" customWidth="1"/>
    <col min="7" max="7" width="1.3984375" style="107" customWidth="1"/>
    <col min="8" max="8" width="12.59765625" style="107" customWidth="1"/>
    <col min="9" max="9" width="1.3984375" style="108" customWidth="1"/>
    <col min="10" max="10" width="12.59765625" style="107" customWidth="1"/>
    <col min="11" max="11" width="1.3984375" style="107" customWidth="1"/>
    <col min="12" max="12" width="12.59765625" style="107" customWidth="1"/>
    <col min="13" max="16384" width="9.09765625" style="108"/>
  </cols>
  <sheetData>
    <row r="1" spans="1:14" s="117" customFormat="1" ht="23" x14ac:dyDescent="0.75">
      <c r="A1" s="115" t="str">
        <f>'BS 3-5'!A1</f>
        <v>บริษัท พริมา มารีน จำกัด (มหาชน) และบริษัทย่อย</v>
      </c>
      <c r="B1" s="115"/>
      <c r="C1" s="115"/>
      <c r="D1" s="118"/>
      <c r="E1" s="137"/>
      <c r="F1" s="116"/>
      <c r="G1" s="116"/>
      <c r="H1" s="116"/>
      <c r="J1" s="116"/>
      <c r="K1" s="116"/>
      <c r="L1" s="116"/>
    </row>
    <row r="2" spans="1:14" s="117" customFormat="1" ht="23" x14ac:dyDescent="0.75">
      <c r="A2" s="138" t="s">
        <v>63</v>
      </c>
      <c r="B2" s="115"/>
      <c r="C2" s="115"/>
      <c r="D2" s="118"/>
      <c r="E2" s="137"/>
      <c r="F2" s="116"/>
      <c r="G2" s="116"/>
      <c r="H2" s="116"/>
      <c r="J2" s="116"/>
      <c r="K2" s="116"/>
      <c r="L2" s="116"/>
    </row>
    <row r="3" spans="1:14" s="111" customFormat="1" ht="22" x14ac:dyDescent="0.75">
      <c r="A3" s="109"/>
      <c r="B3" s="109"/>
      <c r="C3" s="109"/>
      <c r="D3" s="120"/>
      <c r="E3" s="145"/>
      <c r="F3" s="110"/>
      <c r="G3" s="110"/>
      <c r="H3" s="110"/>
      <c r="J3" s="110"/>
      <c r="K3" s="110"/>
      <c r="L3" s="110"/>
    </row>
    <row r="4" spans="1:14" s="111" customFormat="1" ht="22" x14ac:dyDescent="0.75">
      <c r="D4" s="120"/>
      <c r="E4" s="145"/>
      <c r="F4" s="300" t="s">
        <v>2</v>
      </c>
      <c r="G4" s="300"/>
      <c r="H4" s="300"/>
      <c r="I4" s="134"/>
      <c r="J4" s="300" t="s">
        <v>3</v>
      </c>
      <c r="K4" s="300"/>
      <c r="L4" s="300"/>
    </row>
    <row r="5" spans="1:14" s="111" customFormat="1" x14ac:dyDescent="0.75">
      <c r="D5" s="120"/>
      <c r="E5" s="145"/>
      <c r="F5" s="301" t="s">
        <v>88</v>
      </c>
      <c r="G5" s="301"/>
      <c r="H5" s="301"/>
      <c r="J5" s="301" t="str">
        <f>F5</f>
        <v>สำหรับงวดหกเดือนสิ้นสุดวันที่</v>
      </c>
      <c r="K5" s="301"/>
      <c r="L5" s="301"/>
    </row>
    <row r="6" spans="1:14" s="111" customFormat="1" ht="22" x14ac:dyDescent="0.75">
      <c r="C6" s="193"/>
      <c r="D6" s="146"/>
      <c r="E6" s="135"/>
      <c r="F6" s="302" t="str">
        <f>'BS 3-5'!F5</f>
        <v>30 มิถุนายน</v>
      </c>
      <c r="G6" s="302"/>
      <c r="H6" s="302"/>
      <c r="I6" s="145"/>
      <c r="J6" s="302" t="str">
        <f>'BS 3-5'!F5</f>
        <v>30 มิถุนายน</v>
      </c>
      <c r="K6" s="302"/>
      <c r="L6" s="302"/>
    </row>
    <row r="7" spans="1:14" s="111" customFormat="1" x14ac:dyDescent="0.65">
      <c r="D7" s="120" t="s">
        <v>7</v>
      </c>
      <c r="E7" s="145"/>
      <c r="F7" s="7">
        <v>2565</v>
      </c>
      <c r="G7" s="7"/>
      <c r="H7" s="7">
        <v>2564</v>
      </c>
      <c r="I7" s="7"/>
      <c r="J7" s="7">
        <v>2565</v>
      </c>
      <c r="K7" s="7"/>
      <c r="L7" s="7">
        <v>2564</v>
      </c>
    </row>
    <row r="8" spans="1:14" s="111" customFormat="1" x14ac:dyDescent="0.75">
      <c r="E8" s="145"/>
      <c r="F8" s="299" t="s">
        <v>9</v>
      </c>
      <c r="G8" s="299"/>
      <c r="H8" s="299"/>
      <c r="I8" s="299"/>
      <c r="J8" s="299"/>
      <c r="K8" s="299"/>
      <c r="L8" s="299"/>
    </row>
    <row r="9" spans="1:14" x14ac:dyDescent="0.75">
      <c r="A9" s="108" t="s">
        <v>65</v>
      </c>
      <c r="D9" s="119" t="s">
        <v>222</v>
      </c>
      <c r="F9" s="125">
        <v>3177900</v>
      </c>
      <c r="G9" s="125"/>
      <c r="H9" s="125">
        <f>2879862-48</f>
        <v>2879814</v>
      </c>
      <c r="I9" s="125"/>
      <c r="J9" s="125">
        <v>538140</v>
      </c>
      <c r="K9" s="125"/>
      <c r="L9" s="125">
        <v>702337</v>
      </c>
    </row>
    <row r="10" spans="1:14" x14ac:dyDescent="0.75">
      <c r="A10" s="112" t="s">
        <v>66</v>
      </c>
      <c r="D10" s="119">
        <v>2</v>
      </c>
      <c r="F10" s="126">
        <v>-2278413</v>
      </c>
      <c r="G10" s="125"/>
      <c r="H10" s="126">
        <f>-1901832+48</f>
        <v>-1901784</v>
      </c>
      <c r="I10" s="125"/>
      <c r="J10" s="126">
        <v>-396482</v>
      </c>
      <c r="K10" s="125"/>
      <c r="L10" s="126">
        <v>-607063</v>
      </c>
    </row>
    <row r="11" spans="1:14" ht="22" x14ac:dyDescent="0.75">
      <c r="A11" s="106" t="s">
        <v>67</v>
      </c>
      <c r="B11" s="106"/>
      <c r="C11" s="106"/>
      <c r="F11" s="128">
        <f t="shared" ref="F11:H11" si="0">SUM(F9:F10)</f>
        <v>899487</v>
      </c>
      <c r="G11" s="125"/>
      <c r="H11" s="128">
        <f t="shared" si="0"/>
        <v>978030</v>
      </c>
      <c r="I11" s="128"/>
      <c r="J11" s="128">
        <f>SUM(J9:J10)</f>
        <v>141658</v>
      </c>
      <c r="K11" s="125"/>
      <c r="L11" s="128">
        <f>SUM(L9:L10)</f>
        <v>95274</v>
      </c>
    </row>
    <row r="12" spans="1:14" x14ac:dyDescent="0.75">
      <c r="A12" s="108" t="s">
        <v>89</v>
      </c>
      <c r="D12" s="119">
        <v>2</v>
      </c>
      <c r="F12" s="125">
        <v>0</v>
      </c>
      <c r="G12" s="125"/>
      <c r="H12" s="125">
        <v>0</v>
      </c>
      <c r="I12" s="125"/>
      <c r="J12" s="125">
        <v>177520</v>
      </c>
      <c r="K12" s="125"/>
      <c r="L12" s="125">
        <v>322909</v>
      </c>
    </row>
    <row r="13" spans="1:14" x14ac:dyDescent="0.75">
      <c r="A13" s="108" t="s">
        <v>68</v>
      </c>
      <c r="D13" s="119">
        <v>2</v>
      </c>
      <c r="F13" s="124">
        <v>33767</v>
      </c>
      <c r="G13" s="125"/>
      <c r="H13" s="124">
        <f>285559</f>
        <v>285559</v>
      </c>
      <c r="I13" s="125"/>
      <c r="J13" s="124">
        <f>236858-J12</f>
        <v>59338</v>
      </c>
      <c r="K13" s="125"/>
      <c r="L13" s="124">
        <f>278492-2291</f>
        <v>276201</v>
      </c>
      <c r="M13" s="171"/>
      <c r="N13" s="171"/>
    </row>
    <row r="14" spans="1:14" ht="22" x14ac:dyDescent="0.75">
      <c r="A14" s="106" t="s">
        <v>69</v>
      </c>
      <c r="F14" s="131">
        <f>F11+F13+F12</f>
        <v>933254</v>
      </c>
      <c r="G14" s="130"/>
      <c r="H14" s="131">
        <f>H11+H13+H12</f>
        <v>1263589</v>
      </c>
      <c r="I14" s="130"/>
      <c r="J14" s="131">
        <f>J11+J13+J12</f>
        <v>378516</v>
      </c>
      <c r="K14" s="130"/>
      <c r="L14" s="131">
        <f>L11+L13+L12</f>
        <v>694384</v>
      </c>
    </row>
    <row r="15" spans="1:14" x14ac:dyDescent="0.75">
      <c r="A15" s="108" t="s">
        <v>70</v>
      </c>
      <c r="D15" s="119">
        <v>2</v>
      </c>
      <c r="F15" s="130">
        <v>-240255</v>
      </c>
      <c r="G15" s="125"/>
      <c r="H15" s="130">
        <f>-215619+19665</f>
        <v>-195954</v>
      </c>
      <c r="I15" s="125"/>
      <c r="J15" s="130">
        <v>-110556</v>
      </c>
      <c r="K15" s="125"/>
      <c r="L15" s="130">
        <v>-109900</v>
      </c>
    </row>
    <row r="16" spans="1:14" x14ac:dyDescent="0.75">
      <c r="A16" s="108" t="s">
        <v>175</v>
      </c>
      <c r="F16" s="126">
        <v>-56590</v>
      </c>
      <c r="G16" s="125"/>
      <c r="H16" s="126">
        <v>-39418</v>
      </c>
      <c r="I16" s="125"/>
      <c r="J16" s="126">
        <v>-56888</v>
      </c>
      <c r="K16" s="125"/>
      <c r="L16" s="126">
        <v>-18891</v>
      </c>
    </row>
    <row r="17" spans="1:12" ht="22" x14ac:dyDescent="0.75">
      <c r="A17" s="106" t="s">
        <v>71</v>
      </c>
      <c r="B17" s="106"/>
      <c r="F17" s="131">
        <f>SUM(F14:F16)</f>
        <v>636409</v>
      </c>
      <c r="G17" s="131"/>
      <c r="H17" s="131">
        <f t="shared" ref="H17" si="1">SUM(H14:H16)</f>
        <v>1028217</v>
      </c>
      <c r="I17" s="131"/>
      <c r="J17" s="131">
        <f t="shared" ref="J17" si="2">SUM(J14:J16)</f>
        <v>211072</v>
      </c>
      <c r="K17" s="131"/>
      <c r="L17" s="131">
        <f t="shared" ref="L17" si="3">SUM(L14:L16)</f>
        <v>565593</v>
      </c>
    </row>
    <row r="18" spans="1:12" x14ac:dyDescent="0.75">
      <c r="A18" s="108" t="s">
        <v>72</v>
      </c>
      <c r="F18" s="130">
        <v>-119901</v>
      </c>
      <c r="G18" s="130"/>
      <c r="H18" s="130">
        <v>-112038</v>
      </c>
      <c r="I18" s="130"/>
      <c r="J18" s="130">
        <v>-71540</v>
      </c>
      <c r="K18" s="130"/>
      <c r="L18" s="130">
        <v>-53490</v>
      </c>
    </row>
    <row r="19" spans="1:12" ht="22" x14ac:dyDescent="0.75">
      <c r="A19" s="108" t="s">
        <v>73</v>
      </c>
      <c r="B19" s="106"/>
      <c r="F19" s="130"/>
      <c r="G19" s="130"/>
      <c r="H19" s="130"/>
      <c r="I19" s="130"/>
      <c r="J19" s="130"/>
      <c r="K19" s="130"/>
      <c r="L19" s="130"/>
    </row>
    <row r="20" spans="1:12" x14ac:dyDescent="0.75">
      <c r="B20" s="108" t="s">
        <v>74</v>
      </c>
      <c r="F20" s="126">
        <v>41108</v>
      </c>
      <c r="G20" s="125"/>
      <c r="H20" s="126">
        <v>49009</v>
      </c>
      <c r="I20" s="125"/>
      <c r="J20" s="126">
        <v>0</v>
      </c>
      <c r="K20" s="125"/>
      <c r="L20" s="126">
        <v>0</v>
      </c>
    </row>
    <row r="21" spans="1:12" ht="22" x14ac:dyDescent="0.75">
      <c r="A21" s="106" t="s">
        <v>75</v>
      </c>
      <c r="F21" s="131">
        <f>SUM(F17:F20)</f>
        <v>557616</v>
      </c>
      <c r="G21" s="131"/>
      <c r="H21" s="131">
        <f>SUM(H17:H20)</f>
        <v>965188</v>
      </c>
      <c r="I21" s="131"/>
      <c r="J21" s="131">
        <f>SUM(J17:J20)</f>
        <v>139532</v>
      </c>
      <c r="K21" s="131"/>
      <c r="L21" s="131">
        <f>SUM(L17:L20)</f>
        <v>512103</v>
      </c>
    </row>
    <row r="22" spans="1:12" x14ac:dyDescent="0.75">
      <c r="A22" s="108" t="s">
        <v>176</v>
      </c>
      <c r="F22" s="124">
        <v>-43057</v>
      </c>
      <c r="G22" s="123"/>
      <c r="H22" s="124">
        <v>-101855</v>
      </c>
      <c r="I22" s="125"/>
      <c r="J22" s="124">
        <v>-1890</v>
      </c>
      <c r="K22" s="123"/>
      <c r="L22" s="124">
        <v>-1613</v>
      </c>
    </row>
    <row r="23" spans="1:12" ht="22.5" thickBot="1" x14ac:dyDescent="0.8">
      <c r="A23" s="106" t="s">
        <v>76</v>
      </c>
      <c r="F23" s="129">
        <f>F21+F22</f>
        <v>514559</v>
      </c>
      <c r="G23" s="128"/>
      <c r="H23" s="129">
        <f>H21+H22</f>
        <v>863333</v>
      </c>
      <c r="I23" s="128"/>
      <c r="J23" s="129">
        <f>J21+J22</f>
        <v>137642</v>
      </c>
      <c r="K23" s="128"/>
      <c r="L23" s="129">
        <f>L21+L22</f>
        <v>510490</v>
      </c>
    </row>
    <row r="24" spans="1:12" s="117" customFormat="1" ht="23.5" thickTop="1" x14ac:dyDescent="0.75">
      <c r="A24" s="115" t="s">
        <v>0</v>
      </c>
      <c r="B24" s="115"/>
      <c r="C24" s="115"/>
      <c r="D24" s="118"/>
      <c r="E24" s="137"/>
      <c r="F24" s="116"/>
      <c r="G24" s="116"/>
      <c r="H24" s="116"/>
      <c r="J24" s="116"/>
      <c r="K24" s="116"/>
      <c r="L24" s="116"/>
    </row>
    <row r="25" spans="1:12" s="117" customFormat="1" ht="23" x14ac:dyDescent="0.75">
      <c r="A25" s="138" t="s">
        <v>77</v>
      </c>
      <c r="B25" s="132"/>
      <c r="C25" s="132"/>
      <c r="D25" s="133"/>
      <c r="E25" s="139"/>
      <c r="F25" s="140"/>
      <c r="G25" s="140"/>
      <c r="H25" s="140"/>
      <c r="I25" s="141"/>
      <c r="J25" s="140"/>
      <c r="K25" s="140"/>
      <c r="L25" s="140"/>
    </row>
    <row r="26" spans="1:12" ht="22" x14ac:dyDescent="0.75">
      <c r="A26" s="109"/>
      <c r="B26" s="109"/>
      <c r="C26" s="109"/>
      <c r="D26" s="120"/>
      <c r="E26" s="145"/>
      <c r="F26" s="110"/>
      <c r="G26" s="110"/>
      <c r="H26" s="110"/>
      <c r="I26" s="111"/>
      <c r="J26" s="110"/>
      <c r="K26" s="110"/>
      <c r="L26" s="110"/>
    </row>
    <row r="27" spans="1:12" ht="22" x14ac:dyDescent="0.75">
      <c r="A27" s="111"/>
      <c r="B27" s="111"/>
      <c r="C27" s="111"/>
      <c r="D27" s="120"/>
      <c r="E27" s="145"/>
      <c r="F27" s="300" t="s">
        <v>2</v>
      </c>
      <c r="G27" s="300"/>
      <c r="H27" s="300"/>
      <c r="I27" s="134"/>
      <c r="J27" s="300" t="s">
        <v>3</v>
      </c>
      <c r="K27" s="300"/>
      <c r="L27" s="300"/>
    </row>
    <row r="28" spans="1:12" x14ac:dyDescent="0.75">
      <c r="A28" s="111"/>
      <c r="B28" s="111"/>
      <c r="C28" s="111"/>
      <c r="D28" s="120"/>
      <c r="E28" s="145"/>
      <c r="F28" s="301" t="str">
        <f>F5</f>
        <v>สำหรับงวดหกเดือนสิ้นสุดวันที่</v>
      </c>
      <c r="G28" s="301"/>
      <c r="H28" s="301"/>
      <c r="I28" s="111"/>
      <c r="J28" s="301" t="str">
        <f>F5</f>
        <v>สำหรับงวดหกเดือนสิ้นสุดวันที่</v>
      </c>
      <c r="K28" s="301"/>
      <c r="L28" s="301"/>
    </row>
    <row r="29" spans="1:12" ht="22" x14ac:dyDescent="0.75">
      <c r="A29" s="111"/>
      <c r="B29" s="111"/>
      <c r="C29" s="193"/>
      <c r="D29" s="146"/>
      <c r="E29" s="135"/>
      <c r="F29" s="302" t="str">
        <f>'BS 3-5'!F5</f>
        <v>30 มิถุนายน</v>
      </c>
      <c r="G29" s="302"/>
      <c r="H29" s="302"/>
      <c r="I29" s="145"/>
      <c r="J29" s="302" t="str">
        <f>'BS 3-5'!F5</f>
        <v>30 มิถุนายน</v>
      </c>
      <c r="K29" s="302"/>
      <c r="L29" s="302"/>
    </row>
    <row r="30" spans="1:12" x14ac:dyDescent="0.65">
      <c r="A30" s="111"/>
      <c r="B30" s="111"/>
      <c r="C30" s="111"/>
      <c r="E30" s="145"/>
      <c r="F30" s="7">
        <v>2565</v>
      </c>
      <c r="G30" s="7"/>
      <c r="H30" s="7">
        <v>2564</v>
      </c>
      <c r="I30" s="7"/>
      <c r="J30" s="7">
        <v>2565</v>
      </c>
      <c r="K30" s="7"/>
      <c r="L30" s="7">
        <v>2564</v>
      </c>
    </row>
    <row r="31" spans="1:12" x14ac:dyDescent="0.75">
      <c r="A31" s="111"/>
      <c r="B31" s="111"/>
      <c r="C31" s="111"/>
      <c r="D31" s="108"/>
      <c r="E31" s="145"/>
      <c r="F31" s="299" t="s">
        <v>9</v>
      </c>
      <c r="G31" s="299"/>
      <c r="H31" s="299"/>
      <c r="I31" s="299"/>
      <c r="J31" s="299"/>
      <c r="K31" s="299"/>
      <c r="L31" s="299"/>
    </row>
    <row r="32" spans="1:12" ht="22" x14ac:dyDescent="0.75">
      <c r="A32" s="106" t="s">
        <v>76</v>
      </c>
      <c r="F32" s="128">
        <f>F23</f>
        <v>514559</v>
      </c>
      <c r="G32" s="128"/>
      <c r="H32" s="128">
        <f>H23</f>
        <v>863333</v>
      </c>
      <c r="I32" s="128"/>
      <c r="J32" s="128">
        <f>J23</f>
        <v>137642</v>
      </c>
      <c r="K32" s="128"/>
      <c r="L32" s="128">
        <f>L23</f>
        <v>510490</v>
      </c>
    </row>
    <row r="33" spans="1:12" ht="12.65" customHeight="1" x14ac:dyDescent="0.75">
      <c r="F33" s="125"/>
      <c r="G33" s="125"/>
      <c r="H33" s="125"/>
      <c r="I33" s="125"/>
      <c r="J33" s="125"/>
      <c r="K33" s="125"/>
      <c r="L33" s="125"/>
    </row>
    <row r="34" spans="1:12" ht="22" x14ac:dyDescent="0.75">
      <c r="A34" s="106" t="s">
        <v>78</v>
      </c>
      <c r="F34" s="130"/>
      <c r="G34" s="130"/>
      <c r="H34" s="130"/>
      <c r="I34" s="130"/>
      <c r="J34" s="130"/>
      <c r="K34" s="130"/>
      <c r="L34" s="130"/>
    </row>
    <row r="35" spans="1:12" ht="22" x14ac:dyDescent="0.75">
      <c r="A35" s="121" t="s">
        <v>79</v>
      </c>
      <c r="B35" s="121"/>
      <c r="F35" s="130"/>
      <c r="G35" s="130"/>
      <c r="H35" s="130"/>
      <c r="I35" s="130"/>
      <c r="J35" s="130"/>
      <c r="K35" s="130"/>
      <c r="L35" s="130"/>
    </row>
    <row r="36" spans="1:12" ht="22" x14ac:dyDescent="0.75">
      <c r="A36" s="121"/>
      <c r="B36" s="121" t="s">
        <v>80</v>
      </c>
      <c r="F36" s="130"/>
      <c r="G36" s="130"/>
      <c r="H36" s="130"/>
      <c r="I36" s="130"/>
      <c r="J36" s="130"/>
      <c r="K36" s="130"/>
      <c r="L36" s="130"/>
    </row>
    <row r="37" spans="1:12" x14ac:dyDescent="0.75">
      <c r="A37" s="108" t="s">
        <v>209</v>
      </c>
      <c r="F37" s="130"/>
      <c r="G37" s="130"/>
      <c r="H37" s="130"/>
      <c r="I37" s="130"/>
      <c r="J37" s="130"/>
      <c r="K37" s="130"/>
      <c r="L37" s="130"/>
    </row>
    <row r="38" spans="1:12" x14ac:dyDescent="0.65">
      <c r="B38" s="108" t="s">
        <v>81</v>
      </c>
      <c r="F38" s="130">
        <v>146594</v>
      </c>
      <c r="G38" s="130"/>
      <c r="H38" s="130">
        <v>137199</v>
      </c>
      <c r="I38" s="130"/>
      <c r="J38" s="198">
        <v>0</v>
      </c>
      <c r="K38" s="130"/>
      <c r="L38" s="130">
        <v>0</v>
      </c>
    </row>
    <row r="39" spans="1:12" x14ac:dyDescent="0.75">
      <c r="A39" s="184" t="s">
        <v>210</v>
      </c>
      <c r="B39" s="184"/>
      <c r="C39" s="184"/>
      <c r="D39" s="144"/>
      <c r="F39" s="130"/>
      <c r="G39" s="130"/>
      <c r="H39" s="130"/>
      <c r="I39" s="130"/>
      <c r="J39" s="130"/>
      <c r="K39" s="130"/>
      <c r="L39" s="130"/>
    </row>
    <row r="40" spans="1:12" x14ac:dyDescent="0.75">
      <c r="A40" s="184"/>
      <c r="B40" s="184" t="s">
        <v>82</v>
      </c>
      <c r="C40" s="184"/>
      <c r="D40" s="144"/>
      <c r="F40" s="130">
        <v>16565</v>
      </c>
      <c r="G40" s="130"/>
      <c r="H40" s="130">
        <v>7629</v>
      </c>
      <c r="I40" s="130"/>
      <c r="J40" s="130">
        <v>15071</v>
      </c>
      <c r="K40" s="130"/>
      <c r="L40" s="130">
        <v>5079</v>
      </c>
    </row>
    <row r="41" spans="1:12" x14ac:dyDescent="0.75">
      <c r="A41" s="184" t="s">
        <v>83</v>
      </c>
      <c r="B41" s="184"/>
      <c r="C41" s="184"/>
      <c r="F41" s="130"/>
      <c r="G41" s="130"/>
      <c r="H41" s="130"/>
      <c r="I41" s="130"/>
      <c r="J41" s="130"/>
      <c r="K41" s="130"/>
      <c r="L41" s="130"/>
    </row>
    <row r="42" spans="1:12" ht="22" x14ac:dyDescent="0.75">
      <c r="A42" s="181"/>
      <c r="B42" s="184" t="s">
        <v>211</v>
      </c>
      <c r="C42" s="181"/>
      <c r="F42" s="126">
        <v>0</v>
      </c>
      <c r="G42" s="130"/>
      <c r="H42" s="126">
        <v>7526</v>
      </c>
      <c r="I42" s="130"/>
      <c r="J42" s="126">
        <v>0</v>
      </c>
      <c r="K42" s="130"/>
      <c r="L42" s="126">
        <v>0</v>
      </c>
    </row>
    <row r="43" spans="1:12" ht="22" x14ac:dyDescent="0.7">
      <c r="A43" s="106" t="s">
        <v>181</v>
      </c>
      <c r="B43" s="142"/>
      <c r="C43" s="143"/>
      <c r="F43" s="127">
        <f>SUM(F38,F40,F42)</f>
        <v>163159</v>
      </c>
      <c r="G43" s="131"/>
      <c r="H43" s="127">
        <f>SUM(H38,H40,H42)</f>
        <v>152354</v>
      </c>
      <c r="I43" s="131"/>
      <c r="J43" s="127">
        <f>SUM(J38,J40,J42)</f>
        <v>15071</v>
      </c>
      <c r="K43" s="131"/>
      <c r="L43" s="127">
        <f>SUM(L38,L40,L42)</f>
        <v>5079</v>
      </c>
    </row>
    <row r="44" spans="1:12" ht="22.5" thickBot="1" x14ac:dyDescent="0.8">
      <c r="A44" s="106" t="s">
        <v>182</v>
      </c>
      <c r="F44" s="150">
        <f>F43+F32</f>
        <v>677718</v>
      </c>
      <c r="G44" s="131">
        <f t="shared" ref="G44:L44" si="4">G43+G32</f>
        <v>0</v>
      </c>
      <c r="H44" s="150">
        <f t="shared" si="4"/>
        <v>1015687</v>
      </c>
      <c r="I44" s="131">
        <f t="shared" si="4"/>
        <v>0</v>
      </c>
      <c r="J44" s="150">
        <f t="shared" si="4"/>
        <v>152713</v>
      </c>
      <c r="K44" s="131">
        <f t="shared" si="4"/>
        <v>0</v>
      </c>
      <c r="L44" s="150">
        <f t="shared" si="4"/>
        <v>515569</v>
      </c>
    </row>
    <row r="45" spans="1:12" ht="12.65" customHeight="1" thickTop="1" x14ac:dyDescent="0.75">
      <c r="A45" s="106"/>
      <c r="F45" s="130"/>
      <c r="G45" s="130"/>
      <c r="H45" s="130"/>
      <c r="I45" s="130"/>
      <c r="J45" s="130"/>
      <c r="K45" s="130"/>
      <c r="L45" s="130"/>
    </row>
    <row r="46" spans="1:12" ht="22" x14ac:dyDescent="0.75">
      <c r="A46" s="106" t="s">
        <v>84</v>
      </c>
      <c r="F46" s="130"/>
      <c r="G46" s="130"/>
      <c r="H46" s="130"/>
      <c r="I46" s="130"/>
      <c r="J46" s="130"/>
      <c r="K46" s="130"/>
      <c r="L46" s="130"/>
    </row>
    <row r="47" spans="1:12" ht="22" x14ac:dyDescent="0.75">
      <c r="A47" s="106"/>
      <c r="B47" s="108" t="s">
        <v>85</v>
      </c>
      <c r="F47" s="130">
        <f>F32-F48</f>
        <v>472337</v>
      </c>
      <c r="G47" s="130"/>
      <c r="H47" s="130">
        <f>H32-H48</f>
        <v>807329</v>
      </c>
      <c r="I47" s="130"/>
      <c r="J47" s="130">
        <f>J32-J48</f>
        <v>137642</v>
      </c>
      <c r="K47" s="130"/>
      <c r="L47" s="130">
        <f>L32-L48</f>
        <v>510490</v>
      </c>
    </row>
    <row r="48" spans="1:12" x14ac:dyDescent="0.75">
      <c r="B48" s="108" t="s">
        <v>86</v>
      </c>
      <c r="F48" s="130">
        <v>42222</v>
      </c>
      <c r="G48" s="130"/>
      <c r="H48" s="130">
        <v>56004</v>
      </c>
      <c r="I48" s="130"/>
      <c r="J48" s="130">
        <v>0</v>
      </c>
      <c r="K48" s="130"/>
      <c r="L48" s="130">
        <v>0</v>
      </c>
    </row>
    <row r="49" spans="1:12" ht="22.5" thickBot="1" x14ac:dyDescent="0.8">
      <c r="A49" s="106"/>
      <c r="F49" s="150">
        <f>SUM(F47:F48)</f>
        <v>514559</v>
      </c>
      <c r="G49" s="131"/>
      <c r="H49" s="150">
        <f>SUM(H47:H48)</f>
        <v>863333</v>
      </c>
      <c r="I49" s="131"/>
      <c r="J49" s="150">
        <f>SUM(J47:J48)</f>
        <v>137642</v>
      </c>
      <c r="K49" s="131"/>
      <c r="L49" s="150">
        <f>SUM(L47:L48)</f>
        <v>510490</v>
      </c>
    </row>
    <row r="50" spans="1:12" ht="12.65" customHeight="1" thickTop="1" x14ac:dyDescent="0.75">
      <c r="A50" s="106"/>
      <c r="F50" s="130"/>
      <c r="G50" s="130"/>
      <c r="H50" s="130"/>
      <c r="I50" s="130"/>
      <c r="J50" s="130"/>
      <c r="K50" s="130"/>
      <c r="L50" s="130"/>
    </row>
    <row r="51" spans="1:12" ht="22" x14ac:dyDescent="0.7">
      <c r="A51" s="143" t="s">
        <v>87</v>
      </c>
      <c r="F51" s="130"/>
      <c r="G51" s="130"/>
      <c r="H51" s="130"/>
      <c r="I51" s="130"/>
      <c r="J51" s="130"/>
      <c r="K51" s="130"/>
      <c r="L51" s="130"/>
    </row>
    <row r="52" spans="1:12" x14ac:dyDescent="0.65">
      <c r="B52" s="113" t="s">
        <v>85</v>
      </c>
      <c r="F52" s="130">
        <f>F54-F53</f>
        <v>623899</v>
      </c>
      <c r="G52" s="130"/>
      <c r="H52" s="130">
        <f>H54-H53</f>
        <v>948605</v>
      </c>
      <c r="I52" s="130"/>
      <c r="J52" s="130">
        <f>J44</f>
        <v>152713</v>
      </c>
      <c r="K52" s="130"/>
      <c r="L52" s="130">
        <f>L44</f>
        <v>515569</v>
      </c>
    </row>
    <row r="53" spans="1:12" x14ac:dyDescent="0.65">
      <c r="B53" s="113" t="s">
        <v>86</v>
      </c>
      <c r="F53" s="126">
        <v>53819</v>
      </c>
      <c r="G53" s="130"/>
      <c r="H53" s="126">
        <v>67082</v>
      </c>
      <c r="I53" s="130"/>
      <c r="J53" s="126">
        <v>0</v>
      </c>
      <c r="K53" s="130"/>
      <c r="L53" s="126">
        <v>0</v>
      </c>
    </row>
    <row r="54" spans="1:12" ht="22.5" thickBot="1" x14ac:dyDescent="0.8">
      <c r="A54" s="106"/>
      <c r="F54" s="150">
        <f>F44</f>
        <v>677718</v>
      </c>
      <c r="G54" s="131"/>
      <c r="H54" s="150">
        <f>H44</f>
        <v>1015687</v>
      </c>
      <c r="I54" s="131"/>
      <c r="J54" s="150">
        <f>SUM(J52:J53)</f>
        <v>152713</v>
      </c>
      <c r="K54" s="131"/>
      <c r="L54" s="150">
        <f>SUM(L52:L53)</f>
        <v>515569</v>
      </c>
    </row>
    <row r="55" spans="1:12" ht="12.65" customHeight="1" thickTop="1" x14ac:dyDescent="0.75">
      <c r="A55" s="106"/>
      <c r="F55" s="131"/>
      <c r="G55" s="131"/>
      <c r="H55" s="131"/>
      <c r="I55" s="131"/>
      <c r="J55" s="131"/>
      <c r="K55" s="131"/>
      <c r="L55" s="131"/>
    </row>
    <row r="56" spans="1:12" ht="22.5" thickBot="1" x14ac:dyDescent="0.8">
      <c r="A56" s="106" t="s">
        <v>236</v>
      </c>
      <c r="F56" s="151">
        <f>F47/2500000</f>
        <v>0.18893480000000001</v>
      </c>
      <c r="G56" s="131"/>
      <c r="H56" s="151">
        <f>H47/2500000</f>
        <v>0.32293159999999999</v>
      </c>
      <c r="I56" s="131"/>
      <c r="J56" s="151">
        <f>J47/2500000</f>
        <v>5.5056800000000003E-2</v>
      </c>
      <c r="K56" s="131"/>
      <c r="L56" s="151">
        <f>L47/2500000</f>
        <v>0.20419599999999999</v>
      </c>
    </row>
    <row r="57" spans="1:12" ht="22.5" thickTop="1" x14ac:dyDescent="0.75">
      <c r="A57" s="106"/>
      <c r="F57" s="110"/>
      <c r="G57" s="110"/>
      <c r="H57" s="110"/>
      <c r="I57" s="110"/>
      <c r="J57" s="110"/>
      <c r="K57" s="110"/>
      <c r="L57" s="110"/>
    </row>
    <row r="58" spans="1:12" x14ac:dyDescent="0.65">
      <c r="B58" s="113"/>
      <c r="D58" s="144"/>
      <c r="F58" s="110"/>
      <c r="G58" s="110"/>
      <c r="H58" s="110"/>
      <c r="I58" s="110"/>
      <c r="J58" s="110"/>
      <c r="K58" s="110"/>
      <c r="L58" s="110"/>
    </row>
    <row r="59" spans="1:12" x14ac:dyDescent="0.65">
      <c r="B59" s="113"/>
      <c r="D59" s="144"/>
      <c r="F59" s="110"/>
      <c r="G59" s="110"/>
      <c r="H59" s="110"/>
      <c r="I59" s="110"/>
      <c r="J59" s="110"/>
      <c r="K59" s="110"/>
      <c r="L59" s="110"/>
    </row>
    <row r="60" spans="1:12" x14ac:dyDescent="0.75">
      <c r="D60" s="144"/>
      <c r="F60" s="110"/>
      <c r="G60" s="110"/>
      <c r="H60" s="110"/>
      <c r="I60" s="110"/>
      <c r="J60" s="110"/>
      <c r="K60" s="110"/>
      <c r="L60" s="110"/>
    </row>
    <row r="61" spans="1:12" x14ac:dyDescent="0.75">
      <c r="D61" s="144"/>
      <c r="F61" s="110"/>
      <c r="G61" s="110"/>
      <c r="H61" s="110"/>
      <c r="I61" s="110"/>
      <c r="J61" s="110"/>
      <c r="K61" s="110"/>
      <c r="L61" s="110"/>
    </row>
    <row r="62" spans="1:12" ht="22" x14ac:dyDescent="0.7">
      <c r="A62" s="143"/>
      <c r="D62" s="144"/>
      <c r="F62" s="147"/>
      <c r="G62" s="147"/>
      <c r="H62" s="147"/>
      <c r="I62" s="147"/>
      <c r="J62" s="147"/>
      <c r="K62" s="147"/>
      <c r="L62" s="147"/>
    </row>
    <row r="63" spans="1:12" x14ac:dyDescent="0.65">
      <c r="A63" s="113"/>
      <c r="B63" s="113"/>
      <c r="D63" s="144"/>
      <c r="F63" s="148"/>
      <c r="G63" s="122"/>
      <c r="H63" s="148"/>
      <c r="I63" s="111"/>
      <c r="J63" s="149"/>
      <c r="K63" s="147"/>
      <c r="L63" s="149"/>
    </row>
    <row r="64" spans="1:12" x14ac:dyDescent="0.75">
      <c r="D64" s="144"/>
      <c r="F64" s="136"/>
      <c r="G64" s="136"/>
      <c r="H64" s="136"/>
      <c r="I64" s="136"/>
      <c r="J64" s="136"/>
      <c r="K64" s="136"/>
      <c r="L64" s="136"/>
    </row>
    <row r="65" spans="4:12" x14ac:dyDescent="0.75">
      <c r="D65" s="144"/>
      <c r="F65" s="136"/>
      <c r="G65" s="136"/>
      <c r="H65" s="136"/>
      <c r="I65" s="136"/>
      <c r="J65" s="136"/>
      <c r="K65" s="136"/>
      <c r="L65" s="136"/>
    </row>
    <row r="66" spans="4:12" x14ac:dyDescent="0.75">
      <c r="D66" s="144"/>
      <c r="F66" s="136"/>
      <c r="G66" s="136"/>
      <c r="H66" s="136"/>
      <c r="I66" s="136"/>
      <c r="J66" s="136"/>
      <c r="K66" s="136"/>
      <c r="L66" s="136"/>
    </row>
    <row r="67" spans="4:12" x14ac:dyDescent="0.75">
      <c r="D67" s="144"/>
      <c r="F67" s="136"/>
      <c r="G67" s="136"/>
      <c r="H67" s="136"/>
      <c r="I67" s="136"/>
      <c r="J67" s="136"/>
      <c r="K67" s="136"/>
      <c r="L67" s="136"/>
    </row>
    <row r="68" spans="4:12" x14ac:dyDescent="0.75">
      <c r="D68" s="144"/>
      <c r="F68" s="136"/>
      <c r="G68" s="136"/>
      <c r="H68" s="136"/>
      <c r="I68" s="136"/>
      <c r="J68" s="136"/>
      <c r="K68" s="136"/>
      <c r="L68" s="136"/>
    </row>
    <row r="69" spans="4:12" x14ac:dyDescent="0.75">
      <c r="D69" s="144"/>
      <c r="F69" s="136"/>
      <c r="G69" s="136"/>
      <c r="H69" s="136"/>
      <c r="I69" s="136"/>
      <c r="J69" s="136"/>
      <c r="K69" s="136"/>
      <c r="L69" s="136"/>
    </row>
    <row r="70" spans="4:12" x14ac:dyDescent="0.75">
      <c r="D70" s="144"/>
      <c r="F70" s="136"/>
      <c r="G70" s="136"/>
      <c r="H70" s="136"/>
      <c r="I70" s="136"/>
      <c r="J70" s="136"/>
      <c r="K70" s="136"/>
      <c r="L70" s="136"/>
    </row>
    <row r="71" spans="4:12" x14ac:dyDescent="0.75">
      <c r="D71" s="144"/>
      <c r="F71" s="136"/>
      <c r="G71" s="136"/>
      <c r="H71" s="136"/>
      <c r="I71" s="136"/>
      <c r="J71" s="136"/>
      <c r="K71" s="136"/>
      <c r="L71" s="136"/>
    </row>
    <row r="72" spans="4:12" x14ac:dyDescent="0.75">
      <c r="D72" s="144"/>
      <c r="I72" s="107"/>
    </row>
    <row r="73" spans="4:12" x14ac:dyDescent="0.75">
      <c r="D73" s="144"/>
    </row>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8" right="0.62" top="0.48" bottom="0.5" header="0.5" footer="0.5"/>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1:L31"/>
    <mergeCell ref="F29:H29"/>
    <mergeCell ref="F4:H4"/>
    <mergeCell ref="J4:L4"/>
    <mergeCell ref="F5:H5"/>
    <mergeCell ref="J5:L5"/>
    <mergeCell ref="F28:H28"/>
    <mergeCell ref="F6:H6"/>
    <mergeCell ref="J6:L6"/>
    <mergeCell ref="F8:L8"/>
    <mergeCell ref="F27:H27"/>
    <mergeCell ref="J27:L27"/>
    <mergeCell ref="J28:L28"/>
    <mergeCell ref="J29:L29"/>
  </mergeCells>
  <pageMargins left="0.8" right="0.8" top="0.5" bottom="0.5" header="0.5" footer="0.5"/>
  <pageSetup paperSize="9" scale="87"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37"/>
  <sheetViews>
    <sheetView view="pageBreakPreview" topLeftCell="A23" zoomScale="74" zoomScaleNormal="81" zoomScaleSheetLayoutView="74" workbookViewId="0">
      <selection activeCell="AC38" sqref="AC38"/>
    </sheetView>
  </sheetViews>
  <sheetFormatPr defaultColWidth="8.8984375" defaultRowHeight="21.65" customHeight="1" x14ac:dyDescent="0.65"/>
  <cols>
    <col min="1" max="3" width="1.69921875" style="170" customWidth="1"/>
    <col min="4" max="4" width="46.8984375" style="170" customWidth="1"/>
    <col min="5" max="5" width="2.19921875" style="170" customWidth="1"/>
    <col min="6" max="6" width="0.69921875" style="170" customWidth="1"/>
    <col min="7" max="7" width="10.59765625" style="170" bestFit="1" customWidth="1"/>
    <col min="8" max="8" width="0.69921875" style="170" customWidth="1"/>
    <col min="9" max="9" width="10.5" style="170" bestFit="1" customWidth="1"/>
    <col min="10" max="10" width="0.69921875" style="170" customWidth="1"/>
    <col min="11" max="11" width="13.59765625" style="170" customWidth="1"/>
    <col min="12" max="12" width="0.69921875" style="170" customWidth="1"/>
    <col min="13" max="13" width="14.3984375" style="200" bestFit="1" customWidth="1"/>
    <col min="14" max="14" width="0.69921875" style="170" customWidth="1"/>
    <col min="15" max="15" width="11.3984375" style="170" bestFit="1" customWidth="1"/>
    <col min="16" max="16" width="0.69921875" style="170" customWidth="1"/>
    <col min="17" max="17" width="10.5" style="170" bestFit="1" customWidth="1"/>
    <col min="18" max="18" width="0.69921875" style="170" customWidth="1"/>
    <col min="19" max="19" width="12.09765625" style="170" customWidth="1"/>
    <col min="20" max="20" width="0.69921875" style="170" customWidth="1"/>
    <col min="21" max="21" width="14.09765625" style="170" bestFit="1" customWidth="1"/>
    <col min="22" max="22" width="0.69921875" style="170" customWidth="1"/>
    <col min="23" max="23" width="10.09765625" style="170" bestFit="1" customWidth="1"/>
    <col min="24" max="24" width="0.69921875" style="170" customWidth="1"/>
    <col min="25" max="25" width="11.3984375" style="170" bestFit="1" customWidth="1"/>
    <col min="26" max="26" width="0.69921875" style="170" customWidth="1"/>
    <col min="27" max="27" width="11.3984375" style="170" bestFit="1" customWidth="1"/>
    <col min="28" max="28" width="0.69921875" style="170" customWidth="1"/>
    <col min="29" max="29" width="11.3984375" style="170" bestFit="1" customWidth="1"/>
    <col min="30" max="30" width="0.69921875" style="170" customWidth="1"/>
    <col min="31" max="31" width="10.5" style="170" bestFit="1" customWidth="1"/>
    <col min="32" max="32" width="11.3984375" style="170" bestFit="1" customWidth="1"/>
    <col min="33" max="16384" width="8.8984375" style="170"/>
  </cols>
  <sheetData>
    <row r="1" spans="1:32" s="202" customFormat="1" ht="21.65" customHeight="1" x14ac:dyDescent="0.75">
      <c r="A1" s="40" t="s">
        <v>0</v>
      </c>
      <c r="B1" s="21"/>
      <c r="C1" s="21"/>
      <c r="D1" s="22"/>
      <c r="E1" s="37"/>
      <c r="F1" s="38"/>
      <c r="G1" s="39"/>
      <c r="H1" s="39"/>
      <c r="I1" s="39"/>
      <c r="J1" s="201"/>
      <c r="K1" s="39"/>
      <c r="L1" s="201"/>
      <c r="M1" s="76"/>
      <c r="N1" s="201"/>
      <c r="O1" s="76"/>
      <c r="P1" s="201"/>
      <c r="Q1" s="201"/>
      <c r="R1" s="201"/>
      <c r="S1" s="201"/>
      <c r="T1" s="201"/>
      <c r="U1" s="201"/>
      <c r="V1" s="201"/>
      <c r="W1" s="201"/>
      <c r="X1" s="201"/>
      <c r="Y1" s="201"/>
      <c r="Z1" s="201"/>
      <c r="AA1" s="116"/>
      <c r="AB1" s="116"/>
      <c r="AF1" s="159"/>
    </row>
    <row r="2" spans="1:32" s="202" customFormat="1" ht="21.65" customHeight="1" x14ac:dyDescent="0.75">
      <c r="A2" s="40" t="s">
        <v>90</v>
      </c>
      <c r="B2" s="203"/>
      <c r="C2" s="203"/>
      <c r="D2" s="204"/>
      <c r="E2" s="205"/>
      <c r="G2" s="116"/>
      <c r="H2" s="116"/>
      <c r="I2" s="116"/>
      <c r="J2" s="116"/>
      <c r="K2" s="116"/>
      <c r="L2" s="116"/>
      <c r="M2" s="77"/>
      <c r="N2" s="116"/>
      <c r="O2" s="116"/>
      <c r="P2" s="116"/>
      <c r="Q2" s="116"/>
      <c r="R2" s="116"/>
      <c r="S2" s="116"/>
      <c r="T2" s="116"/>
      <c r="U2" s="116"/>
      <c r="V2" s="116"/>
      <c r="W2" s="116"/>
      <c r="X2" s="116"/>
      <c r="Y2" s="116"/>
      <c r="Z2" s="116"/>
      <c r="AA2" s="116"/>
      <c r="AB2" s="116"/>
      <c r="AF2" s="159"/>
    </row>
    <row r="3" spans="1:32" s="23" customFormat="1" ht="21.65" customHeight="1" x14ac:dyDescent="0.75">
      <c r="A3" s="47"/>
      <c r="B3" s="24"/>
      <c r="C3" s="24"/>
      <c r="D3" s="25"/>
      <c r="E3" s="34"/>
      <c r="G3" s="107"/>
      <c r="H3" s="107"/>
      <c r="I3" s="107"/>
      <c r="J3" s="107"/>
      <c r="K3" s="107"/>
      <c r="L3" s="107"/>
      <c r="M3" s="10"/>
      <c r="N3" s="107"/>
      <c r="O3" s="107"/>
      <c r="P3" s="107"/>
      <c r="Q3" s="107"/>
      <c r="R3" s="107"/>
      <c r="S3" s="107"/>
      <c r="T3" s="107"/>
      <c r="U3" s="107"/>
      <c r="V3" s="107"/>
      <c r="W3" s="107"/>
      <c r="X3" s="107"/>
      <c r="Y3" s="107"/>
      <c r="Z3" s="107"/>
      <c r="AA3" s="107"/>
      <c r="AB3" s="107"/>
      <c r="AF3" s="114"/>
    </row>
    <row r="4" spans="1:32" s="23" customFormat="1" ht="21.65" customHeight="1" x14ac:dyDescent="0.75">
      <c r="B4" s="24"/>
      <c r="C4" s="24"/>
      <c r="D4" s="25"/>
      <c r="E4" s="34"/>
      <c r="G4" s="300" t="s">
        <v>2</v>
      </c>
      <c r="H4" s="300"/>
      <c r="I4" s="300"/>
      <c r="J4" s="300"/>
      <c r="K4" s="300"/>
      <c r="L4" s="300"/>
      <c r="M4" s="300"/>
      <c r="N4" s="300"/>
      <c r="O4" s="300"/>
      <c r="P4" s="300"/>
      <c r="Q4" s="300"/>
      <c r="R4" s="300"/>
      <c r="S4" s="300"/>
      <c r="T4" s="300"/>
      <c r="U4" s="300"/>
      <c r="V4" s="300"/>
      <c r="W4" s="300"/>
      <c r="X4" s="300"/>
      <c r="Y4" s="300"/>
      <c r="Z4" s="300"/>
      <c r="AA4" s="300"/>
      <c r="AB4" s="300"/>
      <c r="AC4" s="300"/>
      <c r="AD4" s="300"/>
      <c r="AE4" s="300"/>
      <c r="AF4" s="114"/>
    </row>
    <row r="5" spans="1:32" s="23" customFormat="1" ht="21.65" customHeight="1" x14ac:dyDescent="0.75">
      <c r="B5" s="24"/>
      <c r="C5" s="24"/>
      <c r="D5" s="25"/>
      <c r="E5" s="34"/>
      <c r="G5" s="44"/>
      <c r="H5" s="44"/>
      <c r="I5" s="44"/>
      <c r="J5" s="44"/>
      <c r="K5" s="44"/>
      <c r="L5" s="44"/>
      <c r="M5" s="194"/>
      <c r="N5" s="44"/>
      <c r="O5" s="303" t="s">
        <v>56</v>
      </c>
      <c r="P5" s="303"/>
      <c r="Q5" s="303"/>
      <c r="R5" s="110"/>
      <c r="S5" s="303" t="s">
        <v>58</v>
      </c>
      <c r="T5" s="303"/>
      <c r="U5" s="303"/>
      <c r="V5" s="303"/>
      <c r="W5" s="303"/>
      <c r="X5" s="303"/>
      <c r="Y5" s="303"/>
      <c r="Z5" s="44"/>
      <c r="AA5" s="44"/>
      <c r="AB5" s="44"/>
      <c r="AC5" s="44"/>
      <c r="AD5" s="44"/>
      <c r="AE5" s="33"/>
      <c r="AF5" s="114"/>
    </row>
    <row r="6" spans="1:32" s="23" customFormat="1" ht="21.65" customHeight="1" x14ac:dyDescent="0.75">
      <c r="B6" s="24"/>
      <c r="C6" s="24"/>
      <c r="D6" s="25"/>
      <c r="E6" s="34"/>
      <c r="G6" s="100"/>
      <c r="H6" s="100"/>
      <c r="I6" s="100"/>
      <c r="J6" s="100"/>
      <c r="K6" s="100"/>
      <c r="L6" s="100"/>
      <c r="M6" s="101"/>
      <c r="N6" s="100"/>
      <c r="O6" s="99"/>
      <c r="P6" s="99"/>
      <c r="Q6" s="99"/>
      <c r="R6" s="92"/>
      <c r="S6" s="99"/>
      <c r="T6" s="99"/>
      <c r="U6" s="99" t="s">
        <v>91</v>
      </c>
      <c r="V6" s="99"/>
      <c r="W6" s="99"/>
      <c r="X6" s="99"/>
      <c r="Y6" s="99"/>
      <c r="Z6" s="100"/>
      <c r="AA6" s="100"/>
      <c r="AB6" s="100"/>
      <c r="AC6" s="100"/>
      <c r="AD6" s="100"/>
      <c r="AE6" s="90"/>
      <c r="AF6" s="114"/>
    </row>
    <row r="7" spans="1:32" s="23" customFormat="1" ht="21.65" customHeight="1" x14ac:dyDescent="0.75">
      <c r="B7" s="24"/>
      <c r="C7" s="24"/>
      <c r="D7" s="25"/>
      <c r="E7" s="34"/>
      <c r="G7" s="100"/>
      <c r="H7" s="100"/>
      <c r="I7" s="100"/>
      <c r="J7" s="100"/>
      <c r="K7" s="100"/>
      <c r="L7" s="100"/>
      <c r="M7" s="101"/>
      <c r="N7" s="100"/>
      <c r="O7" s="99"/>
      <c r="P7" s="99"/>
      <c r="Q7" s="99"/>
      <c r="R7" s="92"/>
      <c r="S7" s="99"/>
      <c r="T7" s="99"/>
      <c r="U7" s="99" t="s">
        <v>186</v>
      </c>
      <c r="V7" s="99"/>
      <c r="W7" s="99"/>
      <c r="X7" s="99"/>
      <c r="Y7" s="99"/>
      <c r="Z7" s="100"/>
      <c r="AA7" s="100"/>
      <c r="AB7" s="100"/>
      <c r="AC7" s="100"/>
      <c r="AD7" s="100"/>
      <c r="AE7" s="90"/>
      <c r="AF7" s="114"/>
    </row>
    <row r="8" spans="1:32" s="23" customFormat="1" ht="21.65" customHeight="1" x14ac:dyDescent="0.75">
      <c r="B8" s="24"/>
      <c r="C8" s="24"/>
      <c r="D8" s="25"/>
      <c r="E8" s="34"/>
      <c r="G8" s="101"/>
      <c r="H8" s="101"/>
      <c r="I8" s="101"/>
      <c r="J8" s="101"/>
      <c r="K8" s="101"/>
      <c r="L8" s="101"/>
      <c r="M8" s="101"/>
      <c r="N8" s="101"/>
      <c r="O8" s="100"/>
      <c r="P8" s="100"/>
      <c r="Q8" s="100"/>
      <c r="R8" s="98"/>
      <c r="S8" s="97"/>
      <c r="T8" s="97"/>
      <c r="U8" s="97" t="s">
        <v>212</v>
      </c>
      <c r="V8" s="97"/>
      <c r="W8" s="97" t="s">
        <v>165</v>
      </c>
      <c r="X8" s="97"/>
      <c r="Y8" s="97"/>
      <c r="Z8" s="102"/>
      <c r="AA8" s="98"/>
      <c r="AB8" s="103"/>
      <c r="AC8" s="97"/>
      <c r="AD8" s="98"/>
      <c r="AE8" s="103"/>
      <c r="AF8" s="114"/>
    </row>
    <row r="9" spans="1:32" s="23" customFormat="1" ht="21.65" customHeight="1" x14ac:dyDescent="0.75">
      <c r="B9" s="24"/>
      <c r="C9" s="24"/>
      <c r="D9" s="25"/>
      <c r="E9" s="34"/>
      <c r="G9" s="101"/>
      <c r="H9" s="101"/>
      <c r="I9" s="101"/>
      <c r="J9" s="101"/>
      <c r="K9" s="97" t="s">
        <v>92</v>
      </c>
      <c r="L9" s="100"/>
      <c r="M9" s="97" t="s">
        <v>125</v>
      </c>
      <c r="N9" s="100"/>
      <c r="O9" s="97"/>
      <c r="P9" s="101"/>
      <c r="Q9" s="98"/>
      <c r="R9" s="98"/>
      <c r="S9" s="97" t="s">
        <v>165</v>
      </c>
      <c r="T9" s="97"/>
      <c r="U9" s="97" t="s">
        <v>93</v>
      </c>
      <c r="V9" s="97"/>
      <c r="W9" s="97" t="s">
        <v>167</v>
      </c>
      <c r="X9" s="97"/>
      <c r="Y9" s="97" t="s">
        <v>94</v>
      </c>
      <c r="Z9" s="98"/>
      <c r="AA9" s="98"/>
      <c r="AB9" s="97"/>
      <c r="AC9" s="97"/>
      <c r="AD9" s="97"/>
      <c r="AE9" s="98"/>
      <c r="AF9" s="114"/>
    </row>
    <row r="10" spans="1:32" s="23" customFormat="1" ht="21.65" customHeight="1" x14ac:dyDescent="0.75">
      <c r="B10" s="24"/>
      <c r="C10" s="24"/>
      <c r="D10" s="25"/>
      <c r="E10" s="34"/>
      <c r="G10" s="99" t="s">
        <v>48</v>
      </c>
      <c r="H10" s="99"/>
      <c r="I10" s="104" t="s">
        <v>95</v>
      </c>
      <c r="J10" s="101"/>
      <c r="K10" s="97" t="s">
        <v>96</v>
      </c>
      <c r="L10" s="101"/>
      <c r="M10" s="97" t="s">
        <v>126</v>
      </c>
      <c r="N10" s="101"/>
      <c r="O10" s="97"/>
      <c r="P10" s="101"/>
      <c r="Q10" s="98"/>
      <c r="R10" s="97"/>
      <c r="S10" s="97" t="s">
        <v>166</v>
      </c>
      <c r="T10" s="97"/>
      <c r="U10" s="97" t="s">
        <v>97</v>
      </c>
      <c r="V10" s="98"/>
      <c r="W10" s="97" t="s">
        <v>127</v>
      </c>
      <c r="X10" s="98"/>
      <c r="Y10" s="97" t="s">
        <v>98</v>
      </c>
      <c r="Z10" s="98"/>
      <c r="AA10" s="97" t="s">
        <v>99</v>
      </c>
      <c r="AB10" s="97"/>
      <c r="AC10" s="97" t="s">
        <v>100</v>
      </c>
      <c r="AD10" s="97"/>
      <c r="AE10" s="97" t="s">
        <v>94</v>
      </c>
      <c r="AF10" s="114"/>
    </row>
    <row r="11" spans="1:32" s="23" customFormat="1" ht="21.65" customHeight="1" x14ac:dyDescent="0.75">
      <c r="A11" s="304"/>
      <c r="B11" s="27"/>
      <c r="C11" s="27"/>
      <c r="D11" s="28"/>
      <c r="E11" s="36"/>
      <c r="F11" s="35"/>
      <c r="G11" s="99" t="s">
        <v>101</v>
      </c>
      <c r="H11" s="99"/>
      <c r="I11" s="105" t="s">
        <v>102</v>
      </c>
      <c r="J11" s="101"/>
      <c r="K11" s="97" t="s">
        <v>103</v>
      </c>
      <c r="L11" s="101"/>
      <c r="M11" s="97" t="s">
        <v>119</v>
      </c>
      <c r="N11" s="101"/>
      <c r="O11" s="97" t="s">
        <v>104</v>
      </c>
      <c r="P11" s="101"/>
      <c r="Q11" s="97" t="s">
        <v>105</v>
      </c>
      <c r="R11" s="97"/>
      <c r="S11" s="97" t="s">
        <v>106</v>
      </c>
      <c r="T11" s="97"/>
      <c r="U11" s="97" t="s">
        <v>107</v>
      </c>
      <c r="V11" s="97"/>
      <c r="W11" s="97" t="s">
        <v>188</v>
      </c>
      <c r="X11" s="97"/>
      <c r="Y11" s="97" t="s">
        <v>108</v>
      </c>
      <c r="Z11" s="98"/>
      <c r="AA11" s="97" t="s">
        <v>109</v>
      </c>
      <c r="AB11" s="97"/>
      <c r="AC11" s="97" t="s">
        <v>110</v>
      </c>
      <c r="AD11" s="97"/>
      <c r="AE11" s="97" t="s">
        <v>111</v>
      </c>
      <c r="AF11" s="114"/>
    </row>
    <row r="12" spans="1:32" s="23" customFormat="1" ht="21.65" customHeight="1" x14ac:dyDescent="0.75">
      <c r="A12" s="304"/>
      <c r="B12" s="27"/>
      <c r="C12" s="27"/>
      <c r="D12" s="28"/>
      <c r="E12" s="120"/>
      <c r="G12" s="99" t="s">
        <v>112</v>
      </c>
      <c r="H12" s="99"/>
      <c r="I12" s="105" t="s">
        <v>113</v>
      </c>
      <c r="J12" s="101"/>
      <c r="K12" s="97" t="s">
        <v>114</v>
      </c>
      <c r="L12" s="101"/>
      <c r="M12" s="97" t="s">
        <v>128</v>
      </c>
      <c r="N12" s="101"/>
      <c r="O12" s="97" t="s">
        <v>115</v>
      </c>
      <c r="P12" s="101"/>
      <c r="Q12" s="97" t="s">
        <v>116</v>
      </c>
      <c r="R12" s="97"/>
      <c r="S12" s="97" t="s">
        <v>117</v>
      </c>
      <c r="T12" s="97"/>
      <c r="U12" s="97" t="s">
        <v>100</v>
      </c>
      <c r="V12" s="97"/>
      <c r="W12" s="97" t="s">
        <v>189</v>
      </c>
      <c r="X12" s="97"/>
      <c r="Y12" s="97" t="s">
        <v>118</v>
      </c>
      <c r="Z12" s="98"/>
      <c r="AA12" s="97" t="s">
        <v>119</v>
      </c>
      <c r="AB12" s="97"/>
      <c r="AC12" s="97" t="s">
        <v>120</v>
      </c>
      <c r="AD12" s="97"/>
      <c r="AE12" s="97" t="s">
        <v>121</v>
      </c>
      <c r="AF12" s="114"/>
    </row>
    <row r="13" spans="1:32" s="23" customFormat="1" ht="21.65" customHeight="1" x14ac:dyDescent="0.75">
      <c r="B13" s="27"/>
      <c r="C13" s="27"/>
      <c r="D13" s="28"/>
      <c r="F13" s="29"/>
      <c r="G13" s="297" t="s">
        <v>9</v>
      </c>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114"/>
    </row>
    <row r="14" spans="1:32" s="23" customFormat="1" ht="21.65" customHeight="1" x14ac:dyDescent="0.75">
      <c r="A14" s="47" t="s">
        <v>161</v>
      </c>
      <c r="B14" s="27"/>
      <c r="C14" s="27"/>
      <c r="D14" s="28"/>
      <c r="F14" s="29"/>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14"/>
    </row>
    <row r="15" spans="1:32" s="55" customFormat="1" ht="21.65" customHeight="1" x14ac:dyDescent="0.75">
      <c r="A15" s="47" t="s">
        <v>162</v>
      </c>
      <c r="B15" s="30"/>
      <c r="C15" s="30"/>
      <c r="D15" s="35"/>
      <c r="E15" s="56"/>
      <c r="G15" s="60">
        <v>2500000</v>
      </c>
      <c r="H15" s="65"/>
      <c r="I15" s="60">
        <v>3407489</v>
      </c>
      <c r="J15" s="65"/>
      <c r="K15" s="60">
        <v>-316135</v>
      </c>
      <c r="L15" s="65"/>
      <c r="M15" s="166">
        <v>-124091</v>
      </c>
      <c r="N15" s="65"/>
      <c r="O15" s="60">
        <v>211400</v>
      </c>
      <c r="P15" s="65"/>
      <c r="Q15" s="60">
        <v>2388484</v>
      </c>
      <c r="R15" s="65"/>
      <c r="S15" s="60">
        <v>-175283</v>
      </c>
      <c r="T15" s="65"/>
      <c r="U15" s="60">
        <v>-6800</v>
      </c>
      <c r="V15" s="60"/>
      <c r="W15" s="60">
        <v>-28760</v>
      </c>
      <c r="X15" s="65"/>
      <c r="Y15" s="60">
        <f>SUM(S15:W15)</f>
        <v>-210843</v>
      </c>
      <c r="Z15" s="60"/>
      <c r="AA15" s="60">
        <f>SUM(Y15,G15:Q15)</f>
        <v>7856304</v>
      </c>
      <c r="AB15" s="65"/>
      <c r="AC15" s="60">
        <v>467575</v>
      </c>
      <c r="AD15" s="65"/>
      <c r="AE15" s="60">
        <f>AA15+AC15</f>
        <v>8323879</v>
      </c>
      <c r="AF15" s="63"/>
    </row>
    <row r="16" spans="1:32" s="55" customFormat="1" ht="13.5" customHeight="1" x14ac:dyDescent="0.75">
      <c r="A16" s="47"/>
      <c r="B16" s="30"/>
      <c r="C16" s="30"/>
      <c r="D16" s="35"/>
      <c r="E16" s="56"/>
      <c r="G16" s="60"/>
      <c r="H16" s="65"/>
      <c r="I16" s="60"/>
      <c r="J16" s="65"/>
      <c r="K16" s="60"/>
      <c r="L16" s="65"/>
      <c r="M16" s="163"/>
      <c r="N16" s="65"/>
      <c r="O16" s="60"/>
      <c r="P16" s="65"/>
      <c r="Q16" s="60"/>
      <c r="R16" s="65"/>
      <c r="S16" s="60"/>
      <c r="T16" s="65"/>
      <c r="U16" s="60"/>
      <c r="V16" s="60"/>
      <c r="W16" s="78"/>
      <c r="X16" s="65"/>
      <c r="Y16" s="60"/>
      <c r="Z16" s="60"/>
      <c r="AA16" s="60"/>
      <c r="AB16" s="65"/>
      <c r="AC16" s="60"/>
      <c r="AD16" s="65"/>
      <c r="AE16" s="60"/>
      <c r="AF16" s="63"/>
    </row>
    <row r="17" spans="1:33" s="23" customFormat="1" ht="21.65" customHeight="1" x14ac:dyDescent="0.75">
      <c r="A17" s="47" t="s">
        <v>122</v>
      </c>
      <c r="B17" s="31"/>
      <c r="C17" s="24"/>
      <c r="D17" s="25"/>
      <c r="E17" s="34"/>
      <c r="G17" s="125"/>
      <c r="H17" s="125"/>
      <c r="I17" s="125"/>
      <c r="J17" s="125"/>
      <c r="K17" s="125"/>
      <c r="L17" s="125"/>
      <c r="M17" s="68"/>
      <c r="N17" s="125"/>
      <c r="O17" s="125"/>
      <c r="P17" s="125"/>
      <c r="Q17" s="125"/>
      <c r="R17" s="125"/>
      <c r="S17" s="125"/>
      <c r="T17" s="125"/>
      <c r="U17" s="125"/>
      <c r="V17" s="125"/>
      <c r="W17" s="125"/>
      <c r="X17" s="125"/>
      <c r="Y17" s="125"/>
      <c r="Z17" s="125"/>
      <c r="AA17" s="128"/>
      <c r="AB17" s="125"/>
      <c r="AC17" s="125"/>
      <c r="AD17" s="125"/>
      <c r="AE17" s="125"/>
      <c r="AF17" s="114"/>
    </row>
    <row r="18" spans="1:33" s="23" customFormat="1" ht="21.65" customHeight="1" x14ac:dyDescent="0.75">
      <c r="A18" s="50"/>
      <c r="B18" s="62" t="s">
        <v>130</v>
      </c>
      <c r="C18" s="31"/>
      <c r="D18" s="25"/>
      <c r="F18" s="25"/>
      <c r="G18" s="125"/>
      <c r="H18" s="125"/>
      <c r="I18" s="125"/>
      <c r="J18" s="125"/>
      <c r="K18" s="125"/>
      <c r="L18" s="125"/>
      <c r="M18" s="68"/>
      <c r="N18" s="125"/>
      <c r="O18" s="125"/>
      <c r="P18" s="125"/>
      <c r="Q18" s="125"/>
      <c r="R18" s="130"/>
      <c r="S18" s="125"/>
      <c r="T18" s="125"/>
      <c r="U18" s="125"/>
      <c r="V18" s="125"/>
      <c r="W18" s="125"/>
      <c r="X18" s="125"/>
      <c r="Y18" s="125"/>
      <c r="Z18" s="125"/>
      <c r="AA18" s="128"/>
      <c r="AB18" s="125"/>
      <c r="AC18" s="125"/>
      <c r="AD18" s="125"/>
      <c r="AE18" s="125"/>
      <c r="AF18" s="114"/>
    </row>
    <row r="19" spans="1:33" s="23" customFormat="1" ht="21.65" customHeight="1" x14ac:dyDescent="0.75">
      <c r="A19" s="41" t="s">
        <v>131</v>
      </c>
      <c r="C19" s="88" t="s">
        <v>213</v>
      </c>
      <c r="D19" s="25"/>
      <c r="E19" s="36"/>
      <c r="F19" s="25"/>
      <c r="G19" s="126">
        <v>0</v>
      </c>
      <c r="H19" s="130"/>
      <c r="I19" s="126">
        <v>0</v>
      </c>
      <c r="J19" s="130"/>
      <c r="K19" s="126">
        <v>0</v>
      </c>
      <c r="L19" s="130"/>
      <c r="M19" s="164">
        <v>0</v>
      </c>
      <c r="N19" s="130"/>
      <c r="O19" s="126">
        <v>0</v>
      </c>
      <c r="P19" s="130"/>
      <c r="Q19" s="126">
        <v>-450000</v>
      </c>
      <c r="R19" s="130"/>
      <c r="S19" s="126">
        <v>0</v>
      </c>
      <c r="T19" s="130"/>
      <c r="U19" s="126">
        <v>0</v>
      </c>
      <c r="V19" s="130"/>
      <c r="W19" s="75">
        <v>0</v>
      </c>
      <c r="X19" s="130"/>
      <c r="Y19" s="75">
        <f>SUM(S19:W19)</f>
        <v>0</v>
      </c>
      <c r="Z19" s="130"/>
      <c r="AA19" s="126">
        <f>SUM(G19,I19,K19,O19,Q19,Y19,M19)</f>
        <v>-450000</v>
      </c>
      <c r="AB19" s="130"/>
      <c r="AC19" s="126">
        <v>-45827</v>
      </c>
      <c r="AD19" s="130"/>
      <c r="AE19" s="126">
        <f>SUM(AA19,AC19)</f>
        <v>-495827</v>
      </c>
      <c r="AF19" s="114"/>
    </row>
    <row r="20" spans="1:33" s="55" customFormat="1" ht="21.65" customHeight="1" x14ac:dyDescent="0.75">
      <c r="A20" s="50"/>
      <c r="B20" s="62" t="s">
        <v>132</v>
      </c>
      <c r="C20" s="30"/>
      <c r="D20" s="35"/>
      <c r="E20" s="54"/>
      <c r="G20" s="64">
        <f>G19</f>
        <v>0</v>
      </c>
      <c r="H20" s="65"/>
      <c r="I20" s="64">
        <f>I19</f>
        <v>0</v>
      </c>
      <c r="J20" s="49"/>
      <c r="K20" s="64">
        <f>K19</f>
        <v>0</v>
      </c>
      <c r="L20" s="49"/>
      <c r="M20" s="165">
        <f>M19</f>
        <v>0</v>
      </c>
      <c r="N20" s="49"/>
      <c r="O20" s="64">
        <f>O19</f>
        <v>0</v>
      </c>
      <c r="P20" s="49"/>
      <c r="Q20" s="64">
        <f>Q19</f>
        <v>-450000</v>
      </c>
      <c r="R20" s="49"/>
      <c r="S20" s="64">
        <f>S19</f>
        <v>0</v>
      </c>
      <c r="T20" s="49"/>
      <c r="U20" s="64">
        <f>U19</f>
        <v>0</v>
      </c>
      <c r="V20" s="65"/>
      <c r="W20" s="64">
        <f>W19</f>
        <v>0</v>
      </c>
      <c r="X20" s="49"/>
      <c r="Y20" s="64">
        <f>Y19</f>
        <v>0</v>
      </c>
      <c r="Z20" s="49"/>
      <c r="AA20" s="64">
        <f>AA19</f>
        <v>-450000</v>
      </c>
      <c r="AB20" s="49"/>
      <c r="AC20" s="64">
        <f>AC19</f>
        <v>-45827</v>
      </c>
      <c r="AD20" s="131"/>
      <c r="AE20" s="14">
        <f>AE19</f>
        <v>-495827</v>
      </c>
      <c r="AF20" s="63"/>
      <c r="AG20" s="53"/>
    </row>
    <row r="21" spans="1:33" s="55" customFormat="1" ht="13.5" customHeight="1" x14ac:dyDescent="0.75">
      <c r="A21" s="47"/>
      <c r="B21" s="30"/>
      <c r="C21" s="30"/>
      <c r="D21" s="35"/>
      <c r="E21" s="56"/>
      <c r="G21" s="60"/>
      <c r="H21" s="65"/>
      <c r="I21" s="60"/>
      <c r="J21" s="65"/>
      <c r="K21" s="60"/>
      <c r="L21" s="65"/>
      <c r="M21" s="163"/>
      <c r="N21" s="65"/>
      <c r="O21" s="60"/>
      <c r="P21" s="65"/>
      <c r="Q21" s="60"/>
      <c r="R21" s="65"/>
      <c r="S21" s="60"/>
      <c r="T21" s="65"/>
      <c r="U21" s="60"/>
      <c r="V21" s="60"/>
      <c r="W21" s="78"/>
      <c r="X21" s="65"/>
      <c r="Y21" s="60"/>
      <c r="Z21" s="60"/>
      <c r="AA21" s="60"/>
      <c r="AB21" s="65"/>
      <c r="AC21" s="60"/>
      <c r="AD21" s="65"/>
      <c r="AE21" s="60"/>
      <c r="AF21" s="63"/>
    </row>
    <row r="22" spans="1:33" s="55" customFormat="1" ht="21.65" customHeight="1" x14ac:dyDescent="0.75">
      <c r="B22" s="50" t="s">
        <v>171</v>
      </c>
      <c r="C22" s="19"/>
      <c r="D22" s="153"/>
      <c r="E22" s="54"/>
      <c r="G22" s="65"/>
      <c r="H22" s="65"/>
      <c r="I22" s="65"/>
      <c r="J22" s="49"/>
      <c r="K22" s="65"/>
      <c r="L22" s="49"/>
      <c r="M22" s="166"/>
      <c r="N22" s="49"/>
      <c r="O22" s="65"/>
      <c r="P22" s="49"/>
      <c r="Q22" s="65"/>
      <c r="R22" s="49"/>
      <c r="S22" s="65"/>
      <c r="T22" s="49"/>
      <c r="U22" s="65"/>
      <c r="V22" s="49"/>
      <c r="W22" s="65"/>
      <c r="X22" s="49"/>
      <c r="Y22" s="131"/>
      <c r="Z22" s="49"/>
      <c r="AA22" s="65"/>
      <c r="AB22" s="131"/>
      <c r="AC22" s="15"/>
      <c r="AD22" s="63"/>
      <c r="AE22" s="53"/>
      <c r="AF22" s="63"/>
      <c r="AG22" s="53"/>
    </row>
    <row r="23" spans="1:33" s="55" customFormat="1" ht="21.65" customHeight="1" x14ac:dyDescent="0.75">
      <c r="C23" s="41" t="s">
        <v>187</v>
      </c>
      <c r="D23" s="153"/>
      <c r="E23" s="32"/>
      <c r="F23" s="73"/>
      <c r="G23" s="130"/>
      <c r="H23" s="130"/>
      <c r="I23" s="130"/>
      <c r="J23" s="130"/>
      <c r="K23" s="130"/>
      <c r="L23" s="130"/>
      <c r="M23" s="69"/>
      <c r="N23" s="130"/>
      <c r="O23" s="130"/>
      <c r="P23" s="130"/>
      <c r="Q23" s="130"/>
      <c r="R23" s="130"/>
      <c r="S23" s="130"/>
      <c r="T23" s="130"/>
      <c r="U23" s="130"/>
      <c r="V23" s="130"/>
      <c r="W23" s="130"/>
      <c r="X23" s="130"/>
      <c r="Y23" s="122"/>
      <c r="Z23" s="122"/>
      <c r="AA23" s="122"/>
      <c r="AB23" s="122"/>
      <c r="AC23" s="122"/>
      <c r="AD23" s="122"/>
      <c r="AE23" s="122"/>
      <c r="AF23" s="63"/>
      <c r="AG23" s="53"/>
    </row>
    <row r="24" spans="1:33" s="55" customFormat="1" ht="21.65" customHeight="1" x14ac:dyDescent="0.75">
      <c r="A24" s="41"/>
      <c r="B24" s="154"/>
      <c r="D24" s="19" t="s">
        <v>172</v>
      </c>
      <c r="E24" s="36"/>
      <c r="F24" s="25"/>
      <c r="G24" s="130">
        <v>0</v>
      </c>
      <c r="H24" s="130"/>
      <c r="I24" s="130">
        <v>0</v>
      </c>
      <c r="J24" s="130"/>
      <c r="K24" s="130">
        <v>0</v>
      </c>
      <c r="L24" s="130"/>
      <c r="M24" s="69">
        <v>-64489</v>
      </c>
      <c r="N24" s="130"/>
      <c r="O24" s="130">
        <v>0</v>
      </c>
      <c r="P24" s="130"/>
      <c r="Q24" s="130">
        <v>0</v>
      </c>
      <c r="R24" s="130"/>
      <c r="S24" s="130">
        <v>0</v>
      </c>
      <c r="T24" s="130"/>
      <c r="U24" s="130">
        <v>0</v>
      </c>
      <c r="V24" s="130"/>
      <c r="W24" s="130">
        <v>0</v>
      </c>
      <c r="X24" s="130"/>
      <c r="Y24" s="122">
        <f t="shared" ref="Y24" si="0">SUM(S24:W24)</f>
        <v>0</v>
      </c>
      <c r="Z24" s="122"/>
      <c r="AA24" s="130">
        <f>SUM(G24,I24,K24,O24,Q24,Y24,M24)</f>
        <v>-64489</v>
      </c>
      <c r="AB24" s="122"/>
      <c r="AC24" s="130">
        <v>-195511</v>
      </c>
      <c r="AD24" s="122"/>
      <c r="AE24" s="130">
        <f>SUM(AA24,AC24)</f>
        <v>-260000</v>
      </c>
      <c r="AF24" s="63"/>
      <c r="AG24" s="53"/>
    </row>
    <row r="25" spans="1:33" s="55" customFormat="1" ht="21.65" customHeight="1" x14ac:dyDescent="0.75">
      <c r="A25" s="41"/>
      <c r="C25" s="154" t="s">
        <v>177</v>
      </c>
      <c r="D25" s="23"/>
      <c r="E25" s="36"/>
      <c r="F25" s="25"/>
      <c r="G25" s="126">
        <v>0</v>
      </c>
      <c r="H25" s="130"/>
      <c r="I25" s="126">
        <v>0</v>
      </c>
      <c r="J25" s="130"/>
      <c r="K25" s="126">
        <v>0</v>
      </c>
      <c r="L25" s="130"/>
      <c r="M25" s="164">
        <v>0</v>
      </c>
      <c r="N25" s="130"/>
      <c r="O25" s="126">
        <v>0</v>
      </c>
      <c r="P25" s="130"/>
      <c r="Q25" s="126">
        <v>0</v>
      </c>
      <c r="R25" s="130"/>
      <c r="S25" s="126">
        <v>0</v>
      </c>
      <c r="T25" s="130"/>
      <c r="U25" s="126">
        <v>0</v>
      </c>
      <c r="V25" s="130"/>
      <c r="W25" s="126">
        <v>0</v>
      </c>
      <c r="X25" s="130"/>
      <c r="Y25" s="152">
        <v>0</v>
      </c>
      <c r="Z25" s="122"/>
      <c r="AA25" s="126">
        <f>SUM(G25,I25,K25,O25,Q25,Y25,M25)</f>
        <v>0</v>
      </c>
      <c r="AB25" s="122"/>
      <c r="AC25" s="126">
        <v>6493</v>
      </c>
      <c r="AD25" s="125"/>
      <c r="AE25" s="126">
        <f>SUM(AA25,AC25)</f>
        <v>6493</v>
      </c>
      <c r="AF25" s="63"/>
      <c r="AG25" s="53"/>
    </row>
    <row r="26" spans="1:33" s="55" customFormat="1" ht="21.65" customHeight="1" x14ac:dyDescent="0.75">
      <c r="B26" s="50" t="s">
        <v>173</v>
      </c>
      <c r="C26" s="57"/>
      <c r="D26" s="35"/>
      <c r="E26" s="54"/>
      <c r="F26" s="35"/>
      <c r="G26" s="67">
        <f>SUM(G23:G25)</f>
        <v>0</v>
      </c>
      <c r="H26" s="48">
        <f t="shared" ref="H26:Z28" si="1">SUM(H23:H25)</f>
        <v>0</v>
      </c>
      <c r="I26" s="67">
        <f t="shared" si="1"/>
        <v>0</v>
      </c>
      <c r="J26" s="48">
        <f t="shared" si="1"/>
        <v>0</v>
      </c>
      <c r="K26" s="67">
        <f t="shared" si="1"/>
        <v>0</v>
      </c>
      <c r="L26" s="48">
        <f t="shared" si="1"/>
        <v>0</v>
      </c>
      <c r="M26" s="67">
        <f>SUM(M23:M25)</f>
        <v>-64489</v>
      </c>
      <c r="N26" s="48">
        <f t="shared" si="1"/>
        <v>0</v>
      </c>
      <c r="O26" s="67">
        <f t="shared" si="1"/>
        <v>0</v>
      </c>
      <c r="P26" s="48">
        <f t="shared" si="1"/>
        <v>0</v>
      </c>
      <c r="Q26" s="67">
        <f t="shared" si="1"/>
        <v>0</v>
      </c>
      <c r="R26" s="67">
        <f t="shared" si="1"/>
        <v>0</v>
      </c>
      <c r="S26" s="67">
        <f t="shared" si="1"/>
        <v>0</v>
      </c>
      <c r="T26" s="48">
        <f t="shared" si="1"/>
        <v>0</v>
      </c>
      <c r="U26" s="67">
        <f t="shared" si="1"/>
        <v>0</v>
      </c>
      <c r="V26" s="48">
        <f t="shared" si="1"/>
        <v>0</v>
      </c>
      <c r="W26" s="67">
        <f t="shared" si="1"/>
        <v>0</v>
      </c>
      <c r="X26" s="48">
        <f t="shared" si="1"/>
        <v>0</v>
      </c>
      <c r="Y26" s="64">
        <f t="shared" si="1"/>
        <v>0</v>
      </c>
      <c r="Z26" s="48">
        <f t="shared" si="1"/>
        <v>0</v>
      </c>
      <c r="AA26" s="67">
        <f>SUM(AA23:AA25)</f>
        <v>-64489</v>
      </c>
      <c r="AB26" s="128"/>
      <c r="AC26" s="127">
        <f>SUM(AC23:AC25)</f>
        <v>-189018</v>
      </c>
      <c r="AD26" s="114"/>
      <c r="AE26" s="127">
        <f>SUM(AE23:AE25)</f>
        <v>-253507</v>
      </c>
      <c r="AF26" s="63"/>
      <c r="AG26" s="53"/>
    </row>
    <row r="27" spans="1:33" s="55" customFormat="1" ht="13.5" customHeight="1" x14ac:dyDescent="0.75">
      <c r="A27" s="47"/>
      <c r="B27" s="30"/>
      <c r="C27" s="30"/>
      <c r="D27" s="35"/>
      <c r="E27" s="56"/>
      <c r="G27" s="60"/>
      <c r="H27" s="65"/>
      <c r="I27" s="60"/>
      <c r="J27" s="65"/>
      <c r="K27" s="60"/>
      <c r="L27" s="65"/>
      <c r="M27" s="163"/>
      <c r="N27" s="65"/>
      <c r="O27" s="60"/>
      <c r="P27" s="65"/>
      <c r="Q27" s="60"/>
      <c r="R27" s="65"/>
      <c r="S27" s="60"/>
      <c r="T27" s="65"/>
      <c r="U27" s="60"/>
      <c r="V27" s="60"/>
      <c r="W27" s="78"/>
      <c r="X27" s="65"/>
      <c r="Y27" s="60"/>
      <c r="Z27" s="60"/>
      <c r="AA27" s="60"/>
      <c r="AB27" s="65"/>
      <c r="AC27" s="60"/>
      <c r="AD27" s="65"/>
      <c r="AE27" s="60"/>
      <c r="AF27" s="63"/>
    </row>
    <row r="28" spans="1:33" s="55" customFormat="1" ht="21.65" customHeight="1" x14ac:dyDescent="0.75">
      <c r="A28" s="55" t="s">
        <v>185</v>
      </c>
      <c r="B28" s="47"/>
      <c r="C28" s="57"/>
      <c r="D28" s="35"/>
      <c r="E28" s="54"/>
      <c r="F28" s="35"/>
      <c r="G28" s="67">
        <f>G26+G20</f>
        <v>0</v>
      </c>
      <c r="H28" s="48">
        <f t="shared" si="1"/>
        <v>0</v>
      </c>
      <c r="I28" s="67">
        <f>I26+I20</f>
        <v>0</v>
      </c>
      <c r="J28" s="48">
        <f t="shared" si="1"/>
        <v>0</v>
      </c>
      <c r="K28" s="67">
        <f>K26+K20</f>
        <v>0</v>
      </c>
      <c r="L28" s="48">
        <f t="shared" si="1"/>
        <v>0</v>
      </c>
      <c r="M28" s="67">
        <f>M26+M20</f>
        <v>-64489</v>
      </c>
      <c r="N28" s="48">
        <f t="shared" si="1"/>
        <v>0</v>
      </c>
      <c r="O28" s="67">
        <f>O26+O20</f>
        <v>0</v>
      </c>
      <c r="P28" s="48">
        <f t="shared" si="1"/>
        <v>0</v>
      </c>
      <c r="Q28" s="67">
        <f>Q26+Q20</f>
        <v>-450000</v>
      </c>
      <c r="R28" s="67">
        <f t="shared" si="1"/>
        <v>0</v>
      </c>
      <c r="S28" s="67">
        <f>S26+S20</f>
        <v>0</v>
      </c>
      <c r="T28" s="48">
        <f t="shared" si="1"/>
        <v>0</v>
      </c>
      <c r="U28" s="67">
        <f>U26+U20</f>
        <v>0</v>
      </c>
      <c r="V28" s="48">
        <f t="shared" si="1"/>
        <v>0</v>
      </c>
      <c r="W28" s="67">
        <f>W26+W20</f>
        <v>0</v>
      </c>
      <c r="X28" s="48">
        <f t="shared" si="1"/>
        <v>0</v>
      </c>
      <c r="Y28" s="67">
        <f>Y26+Y20</f>
        <v>0</v>
      </c>
      <c r="Z28" s="48">
        <f t="shared" si="1"/>
        <v>0</v>
      </c>
      <c r="AA28" s="67">
        <f>AA26+AA20</f>
        <v>-514489</v>
      </c>
      <c r="AB28" s="128"/>
      <c r="AC28" s="67">
        <f>AC26+AC20</f>
        <v>-234845</v>
      </c>
      <c r="AD28" s="114"/>
      <c r="AE28" s="67">
        <f>AE26+AE20</f>
        <v>-749334</v>
      </c>
      <c r="AF28" s="63"/>
      <c r="AG28" s="53"/>
    </row>
    <row r="29" spans="1:33" s="55" customFormat="1" ht="13.5" customHeight="1" x14ac:dyDescent="0.75">
      <c r="A29" s="47"/>
      <c r="B29" s="30"/>
      <c r="C29" s="30"/>
      <c r="D29" s="35"/>
      <c r="E29" s="56"/>
      <c r="G29" s="60"/>
      <c r="H29" s="65"/>
      <c r="I29" s="60"/>
      <c r="J29" s="65"/>
      <c r="K29" s="60"/>
      <c r="L29" s="65"/>
      <c r="M29" s="163"/>
      <c r="N29" s="65"/>
      <c r="O29" s="60"/>
      <c r="P29" s="65"/>
      <c r="Q29" s="60"/>
      <c r="R29" s="65"/>
      <c r="S29" s="60"/>
      <c r="T29" s="65"/>
      <c r="U29" s="60"/>
      <c r="V29" s="60"/>
      <c r="W29" s="78"/>
      <c r="X29" s="65"/>
      <c r="Y29" s="60"/>
      <c r="Z29" s="60"/>
      <c r="AA29" s="60"/>
      <c r="AB29" s="65"/>
      <c r="AC29" s="60"/>
      <c r="AD29" s="65"/>
      <c r="AE29" s="60"/>
      <c r="AF29" s="63"/>
    </row>
    <row r="30" spans="1:33" s="23" customFormat="1" ht="21.65" customHeight="1" x14ac:dyDescent="0.75">
      <c r="A30" s="47" t="s">
        <v>123</v>
      </c>
      <c r="B30" s="24"/>
      <c r="C30" s="24"/>
      <c r="D30" s="25"/>
      <c r="E30" s="34"/>
      <c r="G30" s="66"/>
      <c r="H30" s="66"/>
      <c r="I30" s="66"/>
      <c r="J30" s="66"/>
      <c r="K30" s="66"/>
      <c r="L30" s="66"/>
      <c r="M30" s="167"/>
      <c r="N30" s="66"/>
      <c r="O30" s="66"/>
      <c r="P30" s="66"/>
      <c r="Q30" s="66"/>
      <c r="R30" s="66"/>
      <c r="S30" s="66"/>
      <c r="T30" s="66"/>
      <c r="U30" s="66"/>
      <c r="V30" s="66"/>
      <c r="W30" s="66"/>
      <c r="X30" s="66"/>
      <c r="Y30" s="66"/>
      <c r="Z30" s="66"/>
      <c r="AA30" s="66"/>
      <c r="AB30" s="66"/>
      <c r="AC30" s="66"/>
      <c r="AD30" s="125"/>
      <c r="AE30" s="125"/>
      <c r="AF30" s="114"/>
    </row>
    <row r="31" spans="1:33" s="23" customFormat="1" ht="21.65" customHeight="1" x14ac:dyDescent="0.75">
      <c r="A31" s="41" t="s">
        <v>124</v>
      </c>
      <c r="B31" s="24"/>
      <c r="C31" s="24"/>
      <c r="D31" s="25"/>
      <c r="E31" s="34"/>
      <c r="G31" s="66">
        <v>0</v>
      </c>
      <c r="H31" s="66"/>
      <c r="I31" s="66">
        <v>0</v>
      </c>
      <c r="J31" s="66"/>
      <c r="K31" s="66">
        <v>0</v>
      </c>
      <c r="L31" s="66"/>
      <c r="M31" s="167">
        <v>0</v>
      </c>
      <c r="N31" s="66"/>
      <c r="O31" s="66">
        <v>0</v>
      </c>
      <c r="P31" s="66"/>
      <c r="Q31" s="66">
        <v>807329</v>
      </c>
      <c r="R31" s="66"/>
      <c r="S31" s="66">
        <v>0</v>
      </c>
      <c r="T31" s="66"/>
      <c r="U31" s="66">
        <v>0</v>
      </c>
      <c r="V31" s="66"/>
      <c r="W31" s="66">
        <v>0</v>
      </c>
      <c r="X31" s="66"/>
      <c r="Y31" s="66">
        <f>SUM(S31:W31)</f>
        <v>0</v>
      </c>
      <c r="Z31" s="66"/>
      <c r="AA31" s="78">
        <f>SUM(G31:R31,Y31)</f>
        <v>807329</v>
      </c>
      <c r="AB31" s="66"/>
      <c r="AC31" s="66">
        <v>56004</v>
      </c>
      <c r="AD31" s="125"/>
      <c r="AE31" s="125">
        <f>SUM(AA31,AC31)</f>
        <v>863333</v>
      </c>
      <c r="AF31" s="114"/>
    </row>
    <row r="32" spans="1:33" s="23" customFormat="1" ht="21.65" customHeight="1" x14ac:dyDescent="0.75">
      <c r="A32" s="41" t="s">
        <v>183</v>
      </c>
      <c r="B32" s="31"/>
      <c r="C32" s="24"/>
      <c r="D32" s="25"/>
      <c r="E32" s="34"/>
      <c r="G32" s="59">
        <v>0</v>
      </c>
      <c r="H32" s="66"/>
      <c r="I32" s="59">
        <v>0</v>
      </c>
      <c r="J32" s="66"/>
      <c r="K32" s="59">
        <v>0</v>
      </c>
      <c r="L32" s="66"/>
      <c r="M32" s="168">
        <v>0</v>
      </c>
      <c r="N32" s="66"/>
      <c r="O32" s="59">
        <v>0</v>
      </c>
      <c r="P32" s="66"/>
      <c r="Q32" s="59">
        <v>0</v>
      </c>
      <c r="R32" s="66"/>
      <c r="S32" s="126">
        <v>126277</v>
      </c>
      <c r="T32" s="130"/>
      <c r="U32" s="59">
        <v>7526</v>
      </c>
      <c r="V32" s="81"/>
      <c r="W32" s="59">
        <v>7473</v>
      </c>
      <c r="X32" s="130"/>
      <c r="Y32" s="59">
        <f>SUM(S32:W32)</f>
        <v>141276</v>
      </c>
      <c r="Z32" s="66"/>
      <c r="AA32" s="75">
        <f>SUM(G32:R32,Y32)</f>
        <v>141276</v>
      </c>
      <c r="AB32" s="66"/>
      <c r="AC32" s="59">
        <v>11078</v>
      </c>
      <c r="AD32" s="125"/>
      <c r="AE32" s="126">
        <f>SUM(AA32,AC32)</f>
        <v>152354</v>
      </c>
      <c r="AF32" s="114"/>
    </row>
    <row r="33" spans="1:32" s="23" customFormat="1" ht="21.65" customHeight="1" x14ac:dyDescent="0.75">
      <c r="A33" s="47" t="s">
        <v>184</v>
      </c>
      <c r="B33" s="20"/>
      <c r="C33" s="57"/>
      <c r="D33" s="35"/>
      <c r="E33" s="54"/>
      <c r="F33" s="35"/>
      <c r="G33" s="67">
        <f>SUM(G31:G32)</f>
        <v>0</v>
      </c>
      <c r="H33" s="48"/>
      <c r="I33" s="67">
        <f>SUM(I31:I32)</f>
        <v>0</v>
      </c>
      <c r="J33" s="48"/>
      <c r="K33" s="67">
        <f>SUM(K31:K32)</f>
        <v>0</v>
      </c>
      <c r="L33" s="48"/>
      <c r="M33" s="165">
        <f>SUM(M31:M32)</f>
        <v>0</v>
      </c>
      <c r="N33" s="48"/>
      <c r="O33" s="67">
        <f>SUM(O31:O32)</f>
        <v>0</v>
      </c>
      <c r="P33" s="48"/>
      <c r="Q33" s="67">
        <f>SUM(Q31:Q32)</f>
        <v>807329</v>
      </c>
      <c r="R33" s="67"/>
      <c r="S33" s="67">
        <f>SUM(S31:S32)</f>
        <v>126277</v>
      </c>
      <c r="T33" s="48"/>
      <c r="U33" s="67">
        <f>SUM(U31:U32)</f>
        <v>7526</v>
      </c>
      <c r="V33" s="49"/>
      <c r="W33" s="67">
        <f>SUM(W31:W32)</f>
        <v>7473</v>
      </c>
      <c r="X33" s="48"/>
      <c r="Y33" s="67">
        <f>SUM(Y31:Y32)</f>
        <v>141276</v>
      </c>
      <c r="Z33" s="48"/>
      <c r="AA33" s="67">
        <f>SUM(AA31:AA32)</f>
        <v>948605</v>
      </c>
      <c r="AB33" s="48"/>
      <c r="AC33" s="67">
        <f>SUM(AC31:AC32)</f>
        <v>67082</v>
      </c>
      <c r="AD33" s="128"/>
      <c r="AE33" s="127">
        <f>SUM(AE31:AE32)</f>
        <v>1015687</v>
      </c>
      <c r="AF33" s="114"/>
    </row>
    <row r="34" spans="1:32" s="55" customFormat="1" ht="13.5" customHeight="1" x14ac:dyDescent="0.75">
      <c r="A34" s="47"/>
      <c r="B34" s="30"/>
      <c r="C34" s="30"/>
      <c r="D34" s="35"/>
      <c r="E34" s="56"/>
      <c r="G34" s="60"/>
      <c r="H34" s="65"/>
      <c r="I34" s="60"/>
      <c r="J34" s="65"/>
      <c r="K34" s="60"/>
      <c r="L34" s="65"/>
      <c r="M34" s="163"/>
      <c r="N34" s="65"/>
      <c r="O34" s="60"/>
      <c r="P34" s="65"/>
      <c r="Q34" s="60"/>
      <c r="R34" s="65"/>
      <c r="S34" s="60"/>
      <c r="T34" s="65"/>
      <c r="U34" s="60"/>
      <c r="V34" s="60"/>
      <c r="W34" s="78"/>
      <c r="X34" s="65"/>
      <c r="Y34" s="60"/>
      <c r="Z34" s="60"/>
      <c r="AA34" s="60"/>
      <c r="AB34" s="65"/>
      <c r="AC34" s="60"/>
      <c r="AD34" s="65"/>
      <c r="AE34" s="60"/>
      <c r="AF34" s="63"/>
    </row>
    <row r="35" spans="1:32" s="23" customFormat="1" ht="21.65" customHeight="1" x14ac:dyDescent="0.75">
      <c r="A35" s="41" t="s">
        <v>170</v>
      </c>
      <c r="B35" s="19"/>
      <c r="C35" s="31"/>
      <c r="D35" s="25"/>
      <c r="E35" s="36"/>
      <c r="F35" s="25"/>
      <c r="G35" s="126">
        <v>0</v>
      </c>
      <c r="H35" s="130"/>
      <c r="I35" s="126">
        <v>0</v>
      </c>
      <c r="J35" s="130"/>
      <c r="K35" s="126">
        <v>250698</v>
      </c>
      <c r="L35" s="130"/>
      <c r="M35" s="164">
        <v>0</v>
      </c>
      <c r="N35" s="130"/>
      <c r="O35" s="126">
        <v>0</v>
      </c>
      <c r="P35" s="130"/>
      <c r="Q35" s="126">
        <f>-K35</f>
        <v>-250698</v>
      </c>
      <c r="R35" s="130"/>
      <c r="S35" s="126">
        <v>0</v>
      </c>
      <c r="T35" s="130"/>
      <c r="U35" s="126">
        <v>0</v>
      </c>
      <c r="V35" s="130"/>
      <c r="W35" s="126">
        <v>0</v>
      </c>
      <c r="X35" s="130"/>
      <c r="Y35" s="126">
        <v>0</v>
      </c>
      <c r="Z35" s="130"/>
      <c r="AA35" s="126">
        <v>0</v>
      </c>
      <c r="AB35" s="130"/>
      <c r="AC35" s="126">
        <v>0</v>
      </c>
      <c r="AD35" s="130"/>
      <c r="AE35" s="126">
        <f>SUM(AA35,AC35)</f>
        <v>0</v>
      </c>
      <c r="AF35" s="114"/>
    </row>
    <row r="36" spans="1:32" s="23" customFormat="1" ht="21.65" customHeight="1" thickBot="1" x14ac:dyDescent="0.8">
      <c r="A36" s="47" t="s">
        <v>163</v>
      </c>
      <c r="B36" s="30"/>
      <c r="C36" s="30"/>
      <c r="D36" s="35"/>
      <c r="E36" s="56"/>
      <c r="F36" s="55"/>
      <c r="G36" s="129">
        <f>G15+G28+G33+G35</f>
        <v>2500000</v>
      </c>
      <c r="H36" s="131"/>
      <c r="I36" s="129">
        <f>I15+I28+I33+I35</f>
        <v>3407489</v>
      </c>
      <c r="J36" s="131"/>
      <c r="K36" s="129">
        <f>K15+K28+K33+K35</f>
        <v>-65437</v>
      </c>
      <c r="L36" s="131"/>
      <c r="M36" s="129">
        <f>M15+M28+M33+M35</f>
        <v>-188580</v>
      </c>
      <c r="N36" s="131"/>
      <c r="O36" s="129">
        <f>O15+O28+O33+O35</f>
        <v>211400</v>
      </c>
      <c r="P36" s="131"/>
      <c r="Q36" s="129">
        <f>Q15+Q28+Q33+Q35</f>
        <v>2495115</v>
      </c>
      <c r="R36" s="131"/>
      <c r="S36" s="129">
        <f>S15+S28+S33+S35</f>
        <v>-49006</v>
      </c>
      <c r="T36" s="131"/>
      <c r="U36" s="129">
        <f>U15+U28+U33+U35</f>
        <v>726</v>
      </c>
      <c r="V36" s="131"/>
      <c r="W36" s="129">
        <f>W15+W28+W33+W35</f>
        <v>-21287</v>
      </c>
      <c r="X36" s="131"/>
      <c r="Y36" s="129">
        <f>Y15+Y28+Y33+Y35</f>
        <v>-69567</v>
      </c>
      <c r="Z36" s="131"/>
      <c r="AA36" s="129">
        <f>AA15+AA28+AA33+AA35</f>
        <v>8290420</v>
      </c>
      <c r="AB36" s="131"/>
      <c r="AC36" s="129">
        <f>AC15+AC28+AC33+AC35</f>
        <v>299812</v>
      </c>
      <c r="AD36" s="128"/>
      <c r="AE36" s="129">
        <f>AE15+AE28+AE33+AE35</f>
        <v>8590232</v>
      </c>
      <c r="AF36" s="114"/>
    </row>
    <row r="37" spans="1:32" s="23" customFormat="1" ht="21.65" customHeight="1" thickTop="1" x14ac:dyDescent="0.75">
      <c r="B37" s="24"/>
      <c r="C37" s="24"/>
      <c r="D37" s="25"/>
      <c r="E37" s="34"/>
      <c r="G37" s="107"/>
      <c r="H37" s="107"/>
      <c r="I37" s="107"/>
      <c r="J37" s="107"/>
      <c r="K37" s="107"/>
      <c r="L37" s="107"/>
      <c r="M37" s="10"/>
      <c r="N37" s="107"/>
      <c r="O37" s="107"/>
      <c r="P37" s="107"/>
      <c r="Q37" s="107"/>
      <c r="R37" s="107"/>
      <c r="S37" s="107"/>
      <c r="T37" s="107"/>
      <c r="U37" s="107"/>
      <c r="V37" s="107"/>
      <c r="W37" s="107"/>
      <c r="X37" s="107"/>
      <c r="Y37" s="107"/>
      <c r="Z37" s="107"/>
      <c r="AA37" s="107"/>
      <c r="AB37" s="107"/>
      <c r="AF37" s="114"/>
    </row>
  </sheetData>
  <customSheetViews>
    <customSheetView guid="{179A4120-0867-4CF3-AD5A-A6F320FA265D}" scale="80" showPageBreaks="1" printArea="1" topLeftCell="H13">
      <selection activeCell="K38" sqref="K38"/>
      <pageMargins left="0.7" right="0.7" top="0.75" bottom="0.75" header="0.3" footer="0.3"/>
      <pageSetup paperSize="9" scale="43" orientation="portrait" horizontalDpi="1200" verticalDpi="1200" r:id="rId1"/>
    </customSheetView>
  </customSheetViews>
  <mergeCells count="5">
    <mergeCell ref="G4:AE4"/>
    <mergeCell ref="O5:Q5"/>
    <mergeCell ref="S5:Y5"/>
    <mergeCell ref="A11:A12"/>
    <mergeCell ref="G13:AE13"/>
  </mergeCells>
  <pageMargins left="0.8" right="0.5" top="0.5" bottom="0.5" header="0.5" footer="0.5"/>
  <pageSetup paperSize="9" scale="67" firstPageNumber="10" fitToHeight="0" orientation="landscape" useFirstPageNumber="1" r:id="rId2"/>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F9A9-8A3C-4EC6-AAB0-310B85DF01AB}">
  <sheetPr>
    <pageSetUpPr fitToPage="1"/>
  </sheetPr>
  <dimension ref="A1:AE26"/>
  <sheetViews>
    <sheetView view="pageBreakPreview" topLeftCell="A7" zoomScale="66" zoomScaleNormal="81" zoomScaleSheetLayoutView="66" workbookViewId="0">
      <selection activeCell="K20" sqref="K20"/>
    </sheetView>
  </sheetViews>
  <sheetFormatPr defaultColWidth="8.8984375" defaultRowHeight="21.65" customHeight="1" x14ac:dyDescent="0.65"/>
  <cols>
    <col min="1" max="3" width="1.69921875" style="170" customWidth="1"/>
    <col min="4" max="4" width="47.19921875" style="170" customWidth="1"/>
    <col min="5" max="5" width="9.69921875" style="170" bestFit="1" customWidth="1"/>
    <col min="6" max="6" width="0.69921875" style="170" customWidth="1"/>
    <col min="7" max="7" width="10.59765625" style="170" bestFit="1" customWidth="1"/>
    <col min="8" max="8" width="0.69921875" style="170" customWidth="1"/>
    <col min="9" max="9" width="10.296875" style="170" bestFit="1" customWidth="1"/>
    <col min="10" max="10" width="0.69921875" style="170" customWidth="1"/>
    <col min="11" max="11" width="13.59765625" style="170" customWidth="1"/>
    <col min="12" max="12" width="0.69921875" style="170" customWidth="1"/>
    <col min="13" max="13" width="14.3984375" style="200" bestFit="1" customWidth="1"/>
    <col min="14" max="14" width="0.69921875" style="170" customWidth="1"/>
    <col min="15" max="15" width="11.3984375" style="170" bestFit="1" customWidth="1"/>
    <col min="16" max="16" width="0.69921875" style="170" customWidth="1"/>
    <col min="17" max="17" width="10.296875" style="170" bestFit="1" customWidth="1"/>
    <col min="18" max="18" width="0.69921875" style="170" customWidth="1"/>
    <col min="19" max="19" width="9.296875" style="170" bestFit="1" customWidth="1"/>
    <col min="20" max="20" width="0.69921875" style="170" customWidth="1"/>
    <col min="21" max="21" width="10.19921875" style="170" bestFit="1" customWidth="1"/>
    <col min="22" max="22" width="0.69921875" style="170" customWidth="1"/>
    <col min="23" max="23" width="11.69921875" style="170" bestFit="1" customWidth="1"/>
    <col min="24" max="24" width="0.69921875" style="170" customWidth="1"/>
    <col min="25" max="25" width="11.5" style="170" bestFit="1" customWidth="1"/>
    <col min="26" max="26" width="0.69921875" style="170" customWidth="1"/>
    <col min="27" max="27" width="11.3984375" style="170" bestFit="1" customWidth="1"/>
    <col min="28" max="28" width="0.69921875" style="170" customWidth="1"/>
    <col min="29" max="29" width="10.296875" style="170" bestFit="1" customWidth="1"/>
    <col min="30" max="30" width="11.3984375" style="170" bestFit="1" customWidth="1"/>
    <col min="31" max="16384" width="8.8984375" style="170"/>
  </cols>
  <sheetData>
    <row r="1" spans="1:30" s="202" customFormat="1" ht="21.65" customHeight="1" x14ac:dyDescent="0.75">
      <c r="A1" s="40" t="s">
        <v>0</v>
      </c>
      <c r="B1" s="21"/>
      <c r="C1" s="21"/>
      <c r="D1" s="22"/>
      <c r="E1" s="37"/>
      <c r="F1" s="38"/>
      <c r="G1" s="39"/>
      <c r="H1" s="39"/>
      <c r="I1" s="39"/>
      <c r="J1" s="201"/>
      <c r="K1" s="39"/>
      <c r="L1" s="201"/>
      <c r="M1" s="76"/>
      <c r="N1" s="201"/>
      <c r="O1" s="76"/>
      <c r="P1" s="201"/>
      <c r="Q1" s="201"/>
      <c r="R1" s="201"/>
      <c r="S1" s="201"/>
      <c r="T1" s="201"/>
      <c r="U1" s="201"/>
      <c r="V1" s="201"/>
      <c r="W1" s="201"/>
      <c r="X1" s="201"/>
      <c r="Y1" s="116"/>
      <c r="Z1" s="116"/>
      <c r="AD1" s="159"/>
    </row>
    <row r="2" spans="1:30" s="202" customFormat="1" ht="21.65" customHeight="1" x14ac:dyDescent="0.75">
      <c r="A2" s="40" t="s">
        <v>90</v>
      </c>
      <c r="B2" s="203"/>
      <c r="C2" s="203"/>
      <c r="D2" s="204"/>
      <c r="E2" s="205"/>
      <c r="G2" s="116"/>
      <c r="H2" s="116"/>
      <c r="I2" s="116"/>
      <c r="J2" s="116"/>
      <c r="K2" s="116"/>
      <c r="L2" s="116"/>
      <c r="M2" s="77"/>
      <c r="N2" s="116"/>
      <c r="O2" s="116"/>
      <c r="P2" s="116"/>
      <c r="Q2" s="116"/>
      <c r="R2" s="116"/>
      <c r="S2" s="116"/>
      <c r="T2" s="116"/>
      <c r="U2" s="116"/>
      <c r="V2" s="116"/>
      <c r="W2" s="116"/>
      <c r="X2" s="116"/>
      <c r="Y2" s="116"/>
      <c r="Z2" s="116"/>
      <c r="AD2" s="159"/>
    </row>
    <row r="3" spans="1:30" s="23" customFormat="1" ht="21.65" customHeight="1" x14ac:dyDescent="0.75">
      <c r="A3" s="47"/>
      <c r="B3" s="24"/>
      <c r="C3" s="24"/>
      <c r="D3" s="25"/>
      <c r="E3" s="34"/>
      <c r="G3" s="107"/>
      <c r="H3" s="107"/>
      <c r="I3" s="107"/>
      <c r="J3" s="107"/>
      <c r="K3" s="107"/>
      <c r="L3" s="107"/>
      <c r="M3" s="10"/>
      <c r="N3" s="107"/>
      <c r="O3" s="107"/>
      <c r="P3" s="107"/>
      <c r="Q3" s="107"/>
      <c r="R3" s="107"/>
      <c r="S3" s="107"/>
      <c r="T3" s="107"/>
      <c r="U3" s="107"/>
      <c r="V3" s="107"/>
      <c r="W3" s="107"/>
      <c r="X3" s="107"/>
      <c r="Y3" s="107"/>
      <c r="Z3" s="107"/>
      <c r="AD3" s="114"/>
    </row>
    <row r="4" spans="1:30" s="23" customFormat="1" ht="21.65" customHeight="1" x14ac:dyDescent="0.75">
      <c r="B4" s="24"/>
      <c r="C4" s="24"/>
      <c r="D4" s="25"/>
      <c r="E4" s="34"/>
      <c r="G4" s="300" t="s">
        <v>2</v>
      </c>
      <c r="H4" s="300"/>
      <c r="I4" s="300"/>
      <c r="J4" s="300"/>
      <c r="K4" s="300"/>
      <c r="L4" s="300"/>
      <c r="M4" s="300"/>
      <c r="N4" s="300"/>
      <c r="O4" s="300"/>
      <c r="P4" s="300"/>
      <c r="Q4" s="300"/>
      <c r="R4" s="300"/>
      <c r="S4" s="300"/>
      <c r="T4" s="300"/>
      <c r="U4" s="300"/>
      <c r="V4" s="300"/>
      <c r="W4" s="300"/>
      <c r="X4" s="300"/>
      <c r="Y4" s="300"/>
      <c r="Z4" s="300"/>
      <c r="AA4" s="300"/>
      <c r="AB4" s="300"/>
      <c r="AC4" s="300"/>
      <c r="AD4" s="114"/>
    </row>
    <row r="5" spans="1:30" s="23" customFormat="1" ht="21.65" customHeight="1" x14ac:dyDescent="0.75">
      <c r="B5" s="24"/>
      <c r="C5" s="24"/>
      <c r="D5" s="25"/>
      <c r="E5" s="34"/>
      <c r="G5" s="44"/>
      <c r="H5" s="44"/>
      <c r="I5" s="44"/>
      <c r="J5" s="44"/>
      <c r="K5" s="44"/>
      <c r="L5" s="44"/>
      <c r="M5" s="197"/>
      <c r="N5" s="44"/>
      <c r="O5" s="303" t="s">
        <v>56</v>
      </c>
      <c r="P5" s="303"/>
      <c r="Q5" s="303"/>
      <c r="R5" s="110"/>
      <c r="S5" s="303" t="s">
        <v>58</v>
      </c>
      <c r="T5" s="303"/>
      <c r="U5" s="303"/>
      <c r="V5" s="303"/>
      <c r="W5" s="303"/>
      <c r="X5" s="44"/>
      <c r="Y5" s="44"/>
      <c r="Z5" s="44"/>
      <c r="AA5" s="44"/>
      <c r="AB5" s="44"/>
      <c r="AC5" s="33"/>
      <c r="AD5" s="114"/>
    </row>
    <row r="6" spans="1:30" s="23" customFormat="1" ht="21.65" customHeight="1" x14ac:dyDescent="0.75">
      <c r="B6" s="24"/>
      <c r="C6" s="24"/>
      <c r="D6" s="25"/>
      <c r="E6" s="34"/>
      <c r="G6" s="101"/>
      <c r="H6" s="101"/>
      <c r="I6" s="101"/>
      <c r="J6" s="101"/>
      <c r="K6" s="101"/>
      <c r="L6" s="101"/>
      <c r="M6" s="101"/>
      <c r="N6" s="101"/>
      <c r="O6" s="100"/>
      <c r="P6" s="100"/>
      <c r="Q6" s="100"/>
      <c r="R6" s="98"/>
      <c r="S6" s="97"/>
      <c r="T6" s="97"/>
      <c r="U6" s="97" t="s">
        <v>165</v>
      </c>
      <c r="V6" s="97"/>
      <c r="W6" s="97"/>
      <c r="X6" s="102"/>
      <c r="Y6" s="98"/>
      <c r="Z6" s="103"/>
      <c r="AA6" s="97"/>
      <c r="AB6" s="98"/>
      <c r="AC6" s="103"/>
      <c r="AD6" s="114"/>
    </row>
    <row r="7" spans="1:30" s="23" customFormat="1" ht="21.65" customHeight="1" x14ac:dyDescent="0.75">
      <c r="B7" s="24"/>
      <c r="C7" s="24"/>
      <c r="D7" s="25"/>
      <c r="E7" s="34"/>
      <c r="G7" s="101"/>
      <c r="H7" s="101"/>
      <c r="I7" s="101"/>
      <c r="J7" s="101"/>
      <c r="K7" s="97" t="s">
        <v>92</v>
      </c>
      <c r="L7" s="100"/>
      <c r="M7" s="97" t="s">
        <v>125</v>
      </c>
      <c r="N7" s="100"/>
      <c r="O7" s="97"/>
      <c r="P7" s="101"/>
      <c r="Q7" s="98"/>
      <c r="R7" s="98"/>
      <c r="S7" s="97" t="s">
        <v>165</v>
      </c>
      <c r="T7" s="97"/>
      <c r="U7" s="97" t="s">
        <v>167</v>
      </c>
      <c r="V7" s="97"/>
      <c r="W7" s="97" t="s">
        <v>94</v>
      </c>
      <c r="X7" s="98"/>
      <c r="Y7" s="98"/>
      <c r="Z7" s="97"/>
      <c r="AA7" s="97"/>
      <c r="AB7" s="97"/>
      <c r="AC7" s="98"/>
      <c r="AD7" s="114"/>
    </row>
    <row r="8" spans="1:30" s="23" customFormat="1" ht="21.65" customHeight="1" x14ac:dyDescent="0.75">
      <c r="B8" s="24"/>
      <c r="C8" s="24"/>
      <c r="D8" s="25"/>
      <c r="E8" s="34"/>
      <c r="G8" s="99" t="s">
        <v>48</v>
      </c>
      <c r="H8" s="99"/>
      <c r="I8" s="104" t="s">
        <v>95</v>
      </c>
      <c r="J8" s="101"/>
      <c r="K8" s="97" t="s">
        <v>96</v>
      </c>
      <c r="L8" s="101"/>
      <c r="M8" s="97" t="s">
        <v>126</v>
      </c>
      <c r="N8" s="101"/>
      <c r="O8" s="97"/>
      <c r="P8" s="101"/>
      <c r="Q8" s="98"/>
      <c r="R8" s="97"/>
      <c r="S8" s="97" t="s">
        <v>166</v>
      </c>
      <c r="T8" s="97"/>
      <c r="U8" s="97" t="s">
        <v>127</v>
      </c>
      <c r="V8" s="98"/>
      <c r="W8" s="97" t="s">
        <v>98</v>
      </c>
      <c r="X8" s="98"/>
      <c r="Y8" s="97" t="s">
        <v>99</v>
      </c>
      <c r="Z8" s="97"/>
      <c r="AA8" s="97" t="s">
        <v>100</v>
      </c>
      <c r="AB8" s="97"/>
      <c r="AC8" s="97" t="s">
        <v>94</v>
      </c>
      <c r="AD8" s="114"/>
    </row>
    <row r="9" spans="1:30" s="23" customFormat="1" ht="21.65" customHeight="1" x14ac:dyDescent="0.75">
      <c r="A9" s="304"/>
      <c r="B9" s="27"/>
      <c r="C9" s="27"/>
      <c r="D9" s="28"/>
      <c r="E9" s="36"/>
      <c r="F9" s="35"/>
      <c r="G9" s="99" t="s">
        <v>101</v>
      </c>
      <c r="H9" s="99"/>
      <c r="I9" s="105" t="s">
        <v>102</v>
      </c>
      <c r="J9" s="101"/>
      <c r="K9" s="97" t="s">
        <v>103</v>
      </c>
      <c r="L9" s="101"/>
      <c r="M9" s="97" t="s">
        <v>119</v>
      </c>
      <c r="N9" s="101"/>
      <c r="O9" s="97" t="s">
        <v>104</v>
      </c>
      <c r="P9" s="101"/>
      <c r="Q9" s="97" t="s">
        <v>105</v>
      </c>
      <c r="R9" s="97"/>
      <c r="S9" s="97" t="s">
        <v>106</v>
      </c>
      <c r="T9" s="97"/>
      <c r="U9" s="97" t="s">
        <v>188</v>
      </c>
      <c r="V9" s="97"/>
      <c r="W9" s="97" t="s">
        <v>108</v>
      </c>
      <c r="X9" s="98"/>
      <c r="Y9" s="97" t="s">
        <v>109</v>
      </c>
      <c r="Z9" s="97"/>
      <c r="AA9" s="97" t="s">
        <v>110</v>
      </c>
      <c r="AB9" s="97"/>
      <c r="AC9" s="97" t="s">
        <v>111</v>
      </c>
      <c r="AD9" s="114"/>
    </row>
    <row r="10" spans="1:30" s="23" customFormat="1" ht="21.65" customHeight="1" x14ac:dyDescent="0.75">
      <c r="A10" s="304"/>
      <c r="B10" s="27"/>
      <c r="C10" s="27"/>
      <c r="D10" s="28"/>
      <c r="E10" s="120" t="s">
        <v>7</v>
      </c>
      <c r="G10" s="99" t="s">
        <v>112</v>
      </c>
      <c r="H10" s="99"/>
      <c r="I10" s="105" t="s">
        <v>113</v>
      </c>
      <c r="J10" s="101"/>
      <c r="K10" s="97" t="s">
        <v>114</v>
      </c>
      <c r="L10" s="101"/>
      <c r="M10" s="97" t="s">
        <v>128</v>
      </c>
      <c r="N10" s="101"/>
      <c r="O10" s="97" t="s">
        <v>115</v>
      </c>
      <c r="P10" s="101"/>
      <c r="Q10" s="97" t="s">
        <v>116</v>
      </c>
      <c r="R10" s="97"/>
      <c r="S10" s="97" t="s">
        <v>117</v>
      </c>
      <c r="T10" s="97"/>
      <c r="U10" s="97" t="s">
        <v>189</v>
      </c>
      <c r="V10" s="97"/>
      <c r="W10" s="97" t="s">
        <v>118</v>
      </c>
      <c r="X10" s="98"/>
      <c r="Y10" s="97" t="s">
        <v>119</v>
      </c>
      <c r="Z10" s="97"/>
      <c r="AA10" s="97" t="s">
        <v>120</v>
      </c>
      <c r="AB10" s="97"/>
      <c r="AC10" s="97" t="s">
        <v>121</v>
      </c>
      <c r="AD10" s="114"/>
    </row>
    <row r="11" spans="1:30" s="23" customFormat="1" ht="21.65" customHeight="1" x14ac:dyDescent="0.75">
      <c r="B11" s="27"/>
      <c r="C11" s="27"/>
      <c r="D11" s="28"/>
      <c r="F11" s="29"/>
      <c r="G11" s="297" t="s">
        <v>9</v>
      </c>
      <c r="H11" s="297"/>
      <c r="I11" s="297"/>
      <c r="J11" s="297"/>
      <c r="K11" s="297"/>
      <c r="L11" s="297"/>
      <c r="M11" s="297"/>
      <c r="N11" s="297"/>
      <c r="O11" s="297"/>
      <c r="P11" s="297"/>
      <c r="Q11" s="297"/>
      <c r="R11" s="297"/>
      <c r="S11" s="297"/>
      <c r="T11" s="297"/>
      <c r="U11" s="297"/>
      <c r="V11" s="297"/>
      <c r="W11" s="297"/>
      <c r="X11" s="297"/>
      <c r="Y11" s="297"/>
      <c r="Z11" s="297"/>
      <c r="AA11" s="297"/>
      <c r="AB11" s="297"/>
      <c r="AC11" s="297"/>
      <c r="AD11" s="114"/>
    </row>
    <row r="12" spans="1:30" s="23" customFormat="1" ht="21.65" customHeight="1" x14ac:dyDescent="0.75">
      <c r="A12" s="47" t="s">
        <v>200</v>
      </c>
      <c r="B12" s="27"/>
      <c r="C12" s="27"/>
      <c r="D12" s="28"/>
      <c r="F12" s="29"/>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14"/>
    </row>
    <row r="13" spans="1:30" s="55" customFormat="1" ht="21.65" customHeight="1" x14ac:dyDescent="0.75">
      <c r="A13" s="47" t="s">
        <v>201</v>
      </c>
      <c r="B13" s="30"/>
      <c r="C13" s="30"/>
      <c r="D13" s="35"/>
      <c r="E13" s="56"/>
      <c r="G13" s="60">
        <v>2500000</v>
      </c>
      <c r="H13" s="65"/>
      <c r="I13" s="60">
        <v>3407489</v>
      </c>
      <c r="J13" s="65"/>
      <c r="K13" s="60">
        <v>-65437</v>
      </c>
      <c r="L13" s="65"/>
      <c r="M13" s="65">
        <v>-186755</v>
      </c>
      <c r="N13" s="65"/>
      <c r="O13" s="60">
        <v>250000</v>
      </c>
      <c r="P13" s="65"/>
      <c r="Q13" s="60">
        <v>2858684</v>
      </c>
      <c r="R13" s="65"/>
      <c r="S13" s="60">
        <v>31158</v>
      </c>
      <c r="T13" s="60"/>
      <c r="U13" s="60">
        <v>-12069</v>
      </c>
      <c r="V13" s="65"/>
      <c r="W13" s="60">
        <f>SUM(S13:U13)</f>
        <v>19089</v>
      </c>
      <c r="X13" s="60"/>
      <c r="Y13" s="60">
        <f>SUM(W13,G13:Q13)</f>
        <v>8783070</v>
      </c>
      <c r="Z13" s="65"/>
      <c r="AA13" s="60">
        <v>326952</v>
      </c>
      <c r="AB13" s="65"/>
      <c r="AC13" s="60">
        <f>Y13+AA13</f>
        <v>9110022</v>
      </c>
      <c r="AD13" s="63"/>
    </row>
    <row r="14" spans="1:30" s="55" customFormat="1" ht="13.5" customHeight="1" x14ac:dyDescent="0.75">
      <c r="A14" s="47"/>
      <c r="B14" s="30"/>
      <c r="C14" s="30"/>
      <c r="D14" s="35"/>
      <c r="E14" s="56"/>
      <c r="G14" s="60"/>
      <c r="H14" s="65"/>
      <c r="I14" s="60"/>
      <c r="J14" s="65"/>
      <c r="K14" s="60"/>
      <c r="L14" s="65"/>
      <c r="M14" s="163"/>
      <c r="N14" s="65"/>
      <c r="O14" s="60"/>
      <c r="P14" s="65"/>
      <c r="Q14" s="60"/>
      <c r="R14" s="65"/>
      <c r="S14" s="60"/>
      <c r="T14" s="60"/>
      <c r="U14" s="78"/>
      <c r="V14" s="65"/>
      <c r="W14" s="60"/>
      <c r="X14" s="60"/>
      <c r="Y14" s="60"/>
      <c r="Z14" s="65"/>
      <c r="AA14" s="60"/>
      <c r="AB14" s="65"/>
      <c r="AC14" s="60"/>
      <c r="AD14" s="63"/>
    </row>
    <row r="15" spans="1:30" s="23" customFormat="1" ht="21.65" customHeight="1" x14ac:dyDescent="0.75">
      <c r="A15" s="47" t="s">
        <v>122</v>
      </c>
      <c r="B15" s="31"/>
      <c r="C15" s="24"/>
      <c r="D15" s="25"/>
      <c r="E15" s="34"/>
      <c r="G15" s="125"/>
      <c r="H15" s="125"/>
      <c r="I15" s="125"/>
      <c r="J15" s="125"/>
      <c r="K15" s="125"/>
      <c r="L15" s="125"/>
      <c r="M15" s="68"/>
      <c r="N15" s="125"/>
      <c r="O15" s="125"/>
      <c r="P15" s="125"/>
      <c r="Q15" s="125"/>
      <c r="R15" s="125"/>
      <c r="S15" s="125"/>
      <c r="T15" s="125"/>
      <c r="U15" s="125"/>
      <c r="V15" s="125"/>
      <c r="W15" s="125"/>
      <c r="X15" s="125"/>
      <c r="Y15" s="128"/>
      <c r="Z15" s="125"/>
      <c r="AA15" s="125"/>
      <c r="AB15" s="125"/>
      <c r="AC15" s="125"/>
      <c r="AD15" s="114"/>
    </row>
    <row r="16" spans="1:30" s="23" customFormat="1" ht="21.65" customHeight="1" x14ac:dyDescent="0.75">
      <c r="A16" s="50"/>
      <c r="B16" s="62" t="s">
        <v>130</v>
      </c>
      <c r="C16" s="31"/>
      <c r="D16" s="25"/>
      <c r="F16" s="25"/>
      <c r="G16" s="125"/>
      <c r="H16" s="125"/>
      <c r="I16" s="125"/>
      <c r="J16" s="125"/>
      <c r="K16" s="125"/>
      <c r="L16" s="125"/>
      <c r="M16" s="68"/>
      <c r="N16" s="125"/>
      <c r="O16" s="125"/>
      <c r="P16" s="125"/>
      <c r="Q16" s="125"/>
      <c r="R16" s="130"/>
      <c r="S16" s="125"/>
      <c r="T16" s="125"/>
      <c r="U16" s="125"/>
      <c r="V16" s="125"/>
      <c r="W16" s="125"/>
      <c r="X16" s="125"/>
      <c r="Y16" s="128"/>
      <c r="Z16" s="125"/>
      <c r="AA16" s="125"/>
      <c r="AB16" s="125"/>
      <c r="AC16" s="125"/>
      <c r="AD16" s="114"/>
    </row>
    <row r="17" spans="1:31" s="23" customFormat="1" ht="21.65" customHeight="1" x14ac:dyDescent="0.75">
      <c r="A17" s="41" t="s">
        <v>131</v>
      </c>
      <c r="C17" s="88" t="s">
        <v>213</v>
      </c>
      <c r="D17" s="25"/>
      <c r="E17" s="85">
        <v>7</v>
      </c>
      <c r="F17" s="25"/>
      <c r="G17" s="126">
        <v>0</v>
      </c>
      <c r="H17" s="130"/>
      <c r="I17" s="126">
        <v>0</v>
      </c>
      <c r="J17" s="130"/>
      <c r="K17" s="126">
        <v>0</v>
      </c>
      <c r="L17" s="130"/>
      <c r="M17" s="164">
        <v>0</v>
      </c>
      <c r="N17" s="130"/>
      <c r="O17" s="126">
        <v>0</v>
      </c>
      <c r="P17" s="130"/>
      <c r="Q17" s="126">
        <v>-450000</v>
      </c>
      <c r="R17" s="130"/>
      <c r="S17" s="126">
        <v>0</v>
      </c>
      <c r="T17" s="130"/>
      <c r="U17" s="75">
        <v>0</v>
      </c>
      <c r="V17" s="130"/>
      <c r="W17" s="75">
        <f>SUM(S17:U17)</f>
        <v>0</v>
      </c>
      <c r="X17" s="130"/>
      <c r="Y17" s="126">
        <f>SUM(G17,I17,K17,O17,Q17,W17,M17)</f>
        <v>-450000</v>
      </c>
      <c r="Z17" s="130"/>
      <c r="AA17" s="126">
        <v>0</v>
      </c>
      <c r="AB17" s="130"/>
      <c r="AC17" s="126">
        <f>SUM(Y17,AA17)</f>
        <v>-450000</v>
      </c>
      <c r="AD17" s="114"/>
    </row>
    <row r="18" spans="1:31" s="55" customFormat="1" ht="21.65" customHeight="1" x14ac:dyDescent="0.75">
      <c r="A18" s="55" t="s">
        <v>185</v>
      </c>
      <c r="B18" s="47"/>
      <c r="C18" s="57"/>
      <c r="D18" s="35"/>
      <c r="E18" s="54"/>
      <c r="F18" s="35"/>
      <c r="G18" s="67">
        <f>0+G17</f>
        <v>0</v>
      </c>
      <c r="H18" s="67">
        <f>0+H17</f>
        <v>0</v>
      </c>
      <c r="I18" s="67">
        <f>0+I17</f>
        <v>0</v>
      </c>
      <c r="J18" s="67">
        <f>0+J17</f>
        <v>0</v>
      </c>
      <c r="K18" s="67">
        <f>0+K17</f>
        <v>0</v>
      </c>
      <c r="L18" s="67">
        <f>0+L17</f>
        <v>0</v>
      </c>
      <c r="M18" s="67">
        <f>0+M17</f>
        <v>0</v>
      </c>
      <c r="N18" s="67">
        <f>0+N17</f>
        <v>0</v>
      </c>
      <c r="O18" s="67">
        <f>0+O17</f>
        <v>0</v>
      </c>
      <c r="P18" s="67">
        <f>0+P17</f>
        <v>0</v>
      </c>
      <c r="Q18" s="67">
        <f>0+Q17</f>
        <v>-450000</v>
      </c>
      <c r="R18" s="67">
        <f>0+R17</f>
        <v>0</v>
      </c>
      <c r="S18" s="67">
        <f>0+S17</f>
        <v>0</v>
      </c>
      <c r="T18" s="67">
        <f>0+T17</f>
        <v>0</v>
      </c>
      <c r="U18" s="67">
        <f>0+U17</f>
        <v>0</v>
      </c>
      <c r="V18" s="67">
        <f>0+V17</f>
        <v>0</v>
      </c>
      <c r="W18" s="67">
        <f>0+W17</f>
        <v>0</v>
      </c>
      <c r="X18" s="67">
        <f>0+X17</f>
        <v>0</v>
      </c>
      <c r="Y18" s="67">
        <f>0+Y17</f>
        <v>-450000</v>
      </c>
      <c r="Z18" s="67">
        <f>0+Z17</f>
        <v>0</v>
      </c>
      <c r="AA18" s="67">
        <f>0+AA17</f>
        <v>0</v>
      </c>
      <c r="AB18" s="67">
        <f>0+AB17</f>
        <v>0</v>
      </c>
      <c r="AC18" s="67">
        <f>0+AC17</f>
        <v>-450000</v>
      </c>
      <c r="AD18" s="63"/>
      <c r="AE18" s="53"/>
    </row>
    <row r="19" spans="1:31" s="55" customFormat="1" ht="13.5" customHeight="1" x14ac:dyDescent="0.75">
      <c r="A19" s="47"/>
      <c r="B19" s="30"/>
      <c r="C19" s="30"/>
      <c r="D19" s="35"/>
      <c r="E19" s="56"/>
      <c r="G19" s="60"/>
      <c r="H19" s="65"/>
      <c r="I19" s="60"/>
      <c r="J19" s="65"/>
      <c r="K19" s="60"/>
      <c r="L19" s="65"/>
      <c r="M19" s="163"/>
      <c r="N19" s="65"/>
      <c r="O19" s="60"/>
      <c r="P19" s="65"/>
      <c r="Q19" s="60"/>
      <c r="R19" s="65"/>
      <c r="S19" s="60"/>
      <c r="T19" s="60"/>
      <c r="U19" s="78"/>
      <c r="V19" s="65"/>
      <c r="W19" s="60"/>
      <c r="X19" s="60"/>
      <c r="Y19" s="60"/>
      <c r="Z19" s="65"/>
      <c r="AA19" s="60"/>
      <c r="AB19" s="65"/>
      <c r="AC19" s="60"/>
      <c r="AD19" s="63"/>
    </row>
    <row r="20" spans="1:31" s="23" customFormat="1" ht="21.65" customHeight="1" x14ac:dyDescent="0.75">
      <c r="A20" s="47" t="s">
        <v>123</v>
      </c>
      <c r="B20" s="24"/>
      <c r="C20" s="24"/>
      <c r="D20" s="25"/>
      <c r="E20" s="34"/>
      <c r="G20" s="66"/>
      <c r="H20" s="66"/>
      <c r="I20" s="66"/>
      <c r="J20" s="66"/>
      <c r="K20" s="66"/>
      <c r="L20" s="66"/>
      <c r="M20" s="167"/>
      <c r="N20" s="66"/>
      <c r="O20" s="66"/>
      <c r="P20" s="66"/>
      <c r="Q20" s="66"/>
      <c r="R20" s="66"/>
      <c r="S20" s="66"/>
      <c r="T20" s="66"/>
      <c r="U20" s="66"/>
      <c r="V20" s="66"/>
      <c r="W20" s="66"/>
      <c r="X20" s="66"/>
      <c r="Y20" s="66"/>
      <c r="Z20" s="66"/>
      <c r="AA20" s="66"/>
      <c r="AB20" s="125"/>
      <c r="AC20" s="125"/>
      <c r="AD20" s="114"/>
    </row>
    <row r="21" spans="1:31" s="23" customFormat="1" ht="21.65" customHeight="1" x14ac:dyDescent="0.75">
      <c r="A21" s="41" t="s">
        <v>124</v>
      </c>
      <c r="B21" s="24"/>
      <c r="C21" s="24"/>
      <c r="D21" s="25"/>
      <c r="E21" s="34"/>
      <c r="G21" s="66">
        <v>0</v>
      </c>
      <c r="H21" s="66"/>
      <c r="I21" s="66">
        <v>0</v>
      </c>
      <c r="J21" s="66"/>
      <c r="K21" s="66">
        <v>0</v>
      </c>
      <c r="L21" s="66"/>
      <c r="M21" s="167">
        <v>0</v>
      </c>
      <c r="N21" s="66"/>
      <c r="O21" s="66">
        <v>0</v>
      </c>
      <c r="P21" s="66"/>
      <c r="Q21" s="66">
        <f>'PL_6M 8-9'!F47</f>
        <v>472337</v>
      </c>
      <c r="R21" s="66"/>
      <c r="S21" s="66">
        <v>0</v>
      </c>
      <c r="T21" s="66"/>
      <c r="U21" s="66">
        <v>0</v>
      </c>
      <c r="V21" s="66"/>
      <c r="W21" s="66">
        <f>SUM(S21:U21)</f>
        <v>0</v>
      </c>
      <c r="X21" s="66"/>
      <c r="Y21" s="78">
        <f>SUM(G21:R21,W21)</f>
        <v>472337</v>
      </c>
      <c r="Z21" s="66"/>
      <c r="AA21" s="66">
        <v>42222</v>
      </c>
      <c r="AB21" s="125"/>
      <c r="AC21" s="125">
        <f>SUM(Y21,AA21)</f>
        <v>514559</v>
      </c>
      <c r="AD21" s="114"/>
    </row>
    <row r="22" spans="1:31" s="23" customFormat="1" ht="21.65" customHeight="1" x14ac:dyDescent="0.75">
      <c r="A22" s="41" t="s">
        <v>183</v>
      </c>
      <c r="B22" s="31"/>
      <c r="C22" s="24"/>
      <c r="D22" s="25"/>
      <c r="E22" s="34"/>
      <c r="G22" s="59">
        <v>0</v>
      </c>
      <c r="H22" s="66"/>
      <c r="I22" s="59">
        <v>0</v>
      </c>
      <c r="J22" s="66"/>
      <c r="K22" s="59">
        <v>0</v>
      </c>
      <c r="L22" s="66"/>
      <c r="M22" s="168">
        <v>0</v>
      </c>
      <c r="N22" s="66"/>
      <c r="O22" s="59">
        <v>0</v>
      </c>
      <c r="P22" s="66"/>
      <c r="Q22" s="59">
        <v>0</v>
      </c>
      <c r="R22" s="66"/>
      <c r="S22" s="126">
        <v>135089</v>
      </c>
      <c r="T22" s="81"/>
      <c r="U22" s="59">
        <v>16473</v>
      </c>
      <c r="V22" s="130"/>
      <c r="W22" s="59">
        <f>SUM(S22:U22)</f>
        <v>151562</v>
      </c>
      <c r="X22" s="66"/>
      <c r="Y22" s="75">
        <f>SUM(G22:R22,W22)</f>
        <v>151562</v>
      </c>
      <c r="Z22" s="66"/>
      <c r="AA22" s="59">
        <v>11597</v>
      </c>
      <c r="AB22" s="125"/>
      <c r="AC22" s="126">
        <f>SUM(Y22,AA22)</f>
        <v>163159</v>
      </c>
      <c r="AD22" s="114"/>
    </row>
    <row r="23" spans="1:31" s="23" customFormat="1" ht="21.65" customHeight="1" x14ac:dyDescent="0.75">
      <c r="A23" s="47" t="s">
        <v>184</v>
      </c>
      <c r="B23" s="20"/>
      <c r="C23" s="57"/>
      <c r="D23" s="35"/>
      <c r="E23" s="54"/>
      <c r="F23" s="35"/>
      <c r="G23" s="67">
        <f>SUM(G21:G22)</f>
        <v>0</v>
      </c>
      <c r="H23" s="48"/>
      <c r="I23" s="67">
        <f>SUM(I21:I22)</f>
        <v>0</v>
      </c>
      <c r="J23" s="48"/>
      <c r="K23" s="67">
        <f>SUM(K21:K22)</f>
        <v>0</v>
      </c>
      <c r="L23" s="48"/>
      <c r="M23" s="165">
        <f>SUM(M21:M22)</f>
        <v>0</v>
      </c>
      <c r="N23" s="48"/>
      <c r="O23" s="67">
        <f>SUM(O21:O22)</f>
        <v>0</v>
      </c>
      <c r="P23" s="48"/>
      <c r="Q23" s="67">
        <f>SUM(Q21:Q22)</f>
        <v>472337</v>
      </c>
      <c r="R23" s="67"/>
      <c r="S23" s="67">
        <f>SUM(S21:S22)</f>
        <v>135089</v>
      </c>
      <c r="T23" s="49"/>
      <c r="U23" s="67">
        <f>SUM(U21:U22)</f>
        <v>16473</v>
      </c>
      <c r="V23" s="48"/>
      <c r="W23" s="67">
        <f>SUM(W21:W22)</f>
        <v>151562</v>
      </c>
      <c r="X23" s="48"/>
      <c r="Y23" s="67">
        <f>SUM(Y21:Y22)</f>
        <v>623899</v>
      </c>
      <c r="Z23" s="48"/>
      <c r="AA23" s="67">
        <f>SUM(AA21:AA22)</f>
        <v>53819</v>
      </c>
      <c r="AB23" s="128"/>
      <c r="AC23" s="127">
        <f>SUM(AC21:AC22)</f>
        <v>677718</v>
      </c>
      <c r="AD23" s="114"/>
    </row>
    <row r="24" spans="1:31" s="55" customFormat="1" ht="13.5" customHeight="1" x14ac:dyDescent="0.75">
      <c r="A24" s="47"/>
      <c r="B24" s="30"/>
      <c r="C24" s="30"/>
      <c r="D24" s="35"/>
      <c r="E24" s="56"/>
      <c r="G24" s="60"/>
      <c r="H24" s="65"/>
      <c r="I24" s="60"/>
      <c r="J24" s="65"/>
      <c r="K24" s="60"/>
      <c r="L24" s="65"/>
      <c r="M24" s="163"/>
      <c r="N24" s="65"/>
      <c r="O24" s="60"/>
      <c r="P24" s="65"/>
      <c r="Q24" s="60"/>
      <c r="R24" s="65"/>
      <c r="S24" s="60"/>
      <c r="T24" s="60"/>
      <c r="U24" s="78"/>
      <c r="V24" s="65"/>
      <c r="W24" s="60"/>
      <c r="X24" s="60"/>
      <c r="Y24" s="60"/>
      <c r="Z24" s="65"/>
      <c r="AA24" s="60"/>
      <c r="AB24" s="65"/>
      <c r="AC24" s="60"/>
      <c r="AD24" s="63"/>
    </row>
    <row r="25" spans="1:31" s="23" customFormat="1" ht="21.65" customHeight="1" thickBot="1" x14ac:dyDescent="0.8">
      <c r="A25" s="47" t="s">
        <v>202</v>
      </c>
      <c r="B25" s="30"/>
      <c r="C25" s="30"/>
      <c r="D25" s="35"/>
      <c r="E25" s="56"/>
      <c r="F25" s="55"/>
      <c r="G25" s="129">
        <f>G13+G18+G23+0</f>
        <v>2500000</v>
      </c>
      <c r="H25" s="131"/>
      <c r="I25" s="129">
        <f>I13+I18+I23+0</f>
        <v>3407489</v>
      </c>
      <c r="J25" s="131"/>
      <c r="K25" s="129">
        <f>K13+K18+K23+0</f>
        <v>-65437</v>
      </c>
      <c r="L25" s="131"/>
      <c r="M25" s="129">
        <f>M13+M18+M23+0</f>
        <v>-186755</v>
      </c>
      <c r="N25" s="131"/>
      <c r="O25" s="129">
        <f>O13+O18+O23+0</f>
        <v>250000</v>
      </c>
      <c r="P25" s="131"/>
      <c r="Q25" s="129">
        <f>Q13+Q18+Q23+0</f>
        <v>2881021</v>
      </c>
      <c r="R25" s="131"/>
      <c r="S25" s="129">
        <f>S13+S18+S23+0</f>
        <v>166247</v>
      </c>
      <c r="T25" s="131"/>
      <c r="U25" s="129">
        <f>U13+U18+U23+0</f>
        <v>4404</v>
      </c>
      <c r="V25" s="131"/>
      <c r="W25" s="129">
        <f>W13+W18+W23+0</f>
        <v>170651</v>
      </c>
      <c r="X25" s="131"/>
      <c r="Y25" s="129">
        <f>Y13+Y18+Y23+0</f>
        <v>8956969</v>
      </c>
      <c r="Z25" s="131"/>
      <c r="AA25" s="129">
        <f>AA13+AA18+AA23+0</f>
        <v>380771</v>
      </c>
      <c r="AB25" s="128"/>
      <c r="AC25" s="129">
        <f>AC13+AC18+AC23+0</f>
        <v>9337740</v>
      </c>
      <c r="AD25" s="114"/>
    </row>
    <row r="26" spans="1:31" ht="21.65" customHeight="1" thickTop="1" x14ac:dyDescent="0.65"/>
  </sheetData>
  <mergeCells count="5">
    <mergeCell ref="O5:Q5"/>
    <mergeCell ref="S5:W5"/>
    <mergeCell ref="A9:A10"/>
    <mergeCell ref="G11:AC11"/>
    <mergeCell ref="G4:AC4"/>
  </mergeCells>
  <pageMargins left="0.8" right="0.5" top="0.5" bottom="0.5" header="0.5" footer="0.5"/>
  <pageSetup paperSize="9" scale="70" firstPageNumber="11" fitToHeight="0"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7"/>
  <sheetViews>
    <sheetView view="pageBreakPreview" topLeftCell="A10" zoomScale="68" zoomScaleNormal="81" zoomScaleSheetLayoutView="68" workbookViewId="0">
      <selection activeCell="AC38" sqref="AC38"/>
    </sheetView>
  </sheetViews>
  <sheetFormatPr defaultColWidth="8.8984375" defaultRowHeight="21" customHeight="1" x14ac:dyDescent="0.65"/>
  <cols>
    <col min="1" max="3" width="1.8984375" style="113" customWidth="1"/>
    <col min="4" max="4" width="52.3984375" style="113" customWidth="1"/>
    <col min="5" max="5" width="9.59765625" style="113" bestFit="1" customWidth="1"/>
    <col min="6" max="6" width="0.8984375" style="113" customWidth="1"/>
    <col min="7" max="7" width="10.59765625" style="113" bestFit="1" customWidth="1"/>
    <col min="8" max="8" width="0.8984375" style="113" customWidth="1"/>
    <col min="9" max="9" width="10.3984375" style="113" customWidth="1"/>
    <col min="10" max="10" width="0.8984375" style="113" customWidth="1"/>
    <col min="11" max="11" width="15.59765625" style="113" bestFit="1" customWidth="1"/>
    <col min="12" max="12" width="0.8984375" style="113" customWidth="1"/>
    <col min="13" max="13" width="11.3984375" style="113" bestFit="1" customWidth="1"/>
    <col min="14" max="14" width="0.8984375" style="113" customWidth="1"/>
    <col min="15" max="15" width="11" style="113" customWidth="1"/>
    <col min="16" max="16" width="0.8984375" style="113" customWidth="1"/>
    <col min="17" max="17" width="15.59765625" style="113" bestFit="1" customWidth="1"/>
    <col min="18" max="18" width="0.8984375" style="113" customWidth="1"/>
    <col min="19" max="19" width="13.09765625" style="113" customWidth="1"/>
    <col min="20" max="20" width="10.19921875" style="113" bestFit="1" customWidth="1"/>
    <col min="21" max="16384" width="8.8984375" style="113"/>
  </cols>
  <sheetData>
    <row r="1" spans="1:19" s="202" customFormat="1" ht="21" customHeight="1" x14ac:dyDescent="0.75">
      <c r="A1" s="40" t="s">
        <v>0</v>
      </c>
      <c r="B1" s="21"/>
      <c r="C1" s="21"/>
      <c r="D1" s="22"/>
      <c r="E1" s="37"/>
      <c r="F1" s="38"/>
      <c r="G1" s="39"/>
      <c r="H1" s="39"/>
      <c r="I1" s="39"/>
      <c r="J1" s="201"/>
      <c r="K1" s="39"/>
      <c r="L1" s="201"/>
      <c r="M1" s="76"/>
      <c r="N1" s="201"/>
      <c r="O1" s="201"/>
      <c r="P1" s="201"/>
      <c r="Q1" s="201"/>
      <c r="R1" s="201"/>
      <c r="S1" s="207"/>
    </row>
    <row r="2" spans="1:19" s="202" customFormat="1" ht="21" customHeight="1" x14ac:dyDescent="0.75">
      <c r="A2" s="40" t="s">
        <v>90</v>
      </c>
      <c r="B2" s="21"/>
      <c r="C2" s="21"/>
      <c r="D2" s="22"/>
      <c r="E2" s="37"/>
      <c r="F2" s="38"/>
      <c r="G2" s="39"/>
      <c r="H2" s="39"/>
      <c r="I2" s="39"/>
      <c r="J2" s="201"/>
      <c r="K2" s="39"/>
      <c r="L2" s="201"/>
      <c r="M2" s="76"/>
      <c r="N2" s="201"/>
      <c r="O2" s="201"/>
      <c r="P2" s="201"/>
      <c r="Q2" s="201"/>
      <c r="R2" s="201"/>
      <c r="S2" s="116"/>
    </row>
    <row r="3" spans="1:19" s="23" customFormat="1" ht="21" customHeight="1" x14ac:dyDescent="0.75">
      <c r="A3" s="47"/>
      <c r="B3" s="71"/>
      <c r="C3" s="71"/>
      <c r="D3" s="72"/>
      <c r="E3" s="32"/>
      <c r="F3" s="73"/>
      <c r="G3" s="74"/>
      <c r="H3" s="74"/>
      <c r="I3" s="74"/>
      <c r="J3" s="6"/>
      <c r="K3" s="74"/>
      <c r="L3" s="6"/>
      <c r="M3" s="17"/>
      <c r="N3" s="6"/>
      <c r="O3" s="6"/>
      <c r="P3" s="6"/>
      <c r="Q3" s="6"/>
      <c r="R3" s="6"/>
      <c r="S3" s="107"/>
    </row>
    <row r="4" spans="1:19" s="23" customFormat="1" ht="21" customHeight="1" x14ac:dyDescent="0.75">
      <c r="B4" s="24"/>
      <c r="C4" s="24"/>
      <c r="D4" s="25"/>
      <c r="E4" s="34"/>
      <c r="G4" s="300" t="s">
        <v>3</v>
      </c>
      <c r="H4" s="300"/>
      <c r="I4" s="300"/>
      <c r="J4" s="300"/>
      <c r="K4" s="300"/>
      <c r="L4" s="300"/>
      <c r="M4" s="300"/>
      <c r="N4" s="300"/>
      <c r="O4" s="300"/>
      <c r="P4" s="300"/>
      <c r="Q4" s="300"/>
      <c r="R4" s="300"/>
      <c r="S4" s="300"/>
    </row>
    <row r="5" spans="1:19" s="23" customFormat="1" ht="21" customHeight="1" x14ac:dyDescent="0.75">
      <c r="B5" s="24"/>
      <c r="C5" s="24"/>
      <c r="D5" s="25"/>
      <c r="E5" s="34"/>
      <c r="G5" s="44"/>
      <c r="H5" s="44"/>
      <c r="I5" s="44"/>
      <c r="J5" s="44"/>
      <c r="K5" s="44"/>
      <c r="L5" s="44"/>
      <c r="P5" s="17"/>
      <c r="Q5" s="17" t="s">
        <v>98</v>
      </c>
      <c r="R5" s="110"/>
      <c r="S5" s="44"/>
    </row>
    <row r="6" spans="1:19" s="23" customFormat="1" ht="21" customHeight="1" x14ac:dyDescent="0.75">
      <c r="B6" s="24"/>
      <c r="C6" s="24"/>
      <c r="D6" s="25"/>
      <c r="E6" s="34"/>
      <c r="G6" s="44"/>
      <c r="H6" s="44"/>
      <c r="I6" s="44"/>
      <c r="J6" s="44"/>
      <c r="K6" s="44"/>
      <c r="L6" s="44"/>
      <c r="M6" s="17"/>
      <c r="N6" s="17"/>
      <c r="O6" s="17"/>
      <c r="P6" s="17"/>
      <c r="Q6" s="43" t="s">
        <v>108</v>
      </c>
      <c r="R6" s="110"/>
      <c r="S6" s="44"/>
    </row>
    <row r="7" spans="1:19" s="23" customFormat="1" ht="21" customHeight="1" x14ac:dyDescent="0.75">
      <c r="B7" s="24"/>
      <c r="C7" s="24"/>
      <c r="D7" s="25"/>
      <c r="E7" s="34"/>
      <c r="G7" s="44"/>
      <c r="H7" s="44"/>
      <c r="I7" s="44"/>
      <c r="J7" s="44"/>
      <c r="K7" s="44"/>
      <c r="L7" s="44"/>
      <c r="M7" s="303" t="s">
        <v>56</v>
      </c>
      <c r="N7" s="303"/>
      <c r="O7" s="303"/>
      <c r="P7" s="17"/>
      <c r="Q7" s="84" t="s">
        <v>118</v>
      </c>
      <c r="R7" s="110"/>
      <c r="S7" s="44"/>
    </row>
    <row r="8" spans="1:19" s="23" customFormat="1" ht="21" customHeight="1" x14ac:dyDescent="0.75">
      <c r="B8" s="24"/>
      <c r="C8" s="24"/>
      <c r="D8" s="25"/>
      <c r="E8" s="34"/>
      <c r="G8" s="17" t="s">
        <v>48</v>
      </c>
      <c r="H8" s="17"/>
      <c r="I8" s="45" t="s">
        <v>95</v>
      </c>
      <c r="J8" s="194"/>
      <c r="K8" s="43" t="s">
        <v>195</v>
      </c>
      <c r="L8" s="194"/>
      <c r="M8" s="43"/>
      <c r="N8" s="194"/>
      <c r="O8" s="18"/>
      <c r="P8" s="18"/>
      <c r="Q8" s="43" t="s">
        <v>194</v>
      </c>
      <c r="R8" s="42"/>
    </row>
    <row r="9" spans="1:19" s="23" customFormat="1" ht="21" customHeight="1" x14ac:dyDescent="0.75">
      <c r="A9" s="195"/>
      <c r="B9" s="27"/>
      <c r="C9" s="27"/>
      <c r="D9" s="28"/>
      <c r="E9" s="36"/>
      <c r="F9" s="35"/>
      <c r="G9" s="10" t="s">
        <v>101</v>
      </c>
      <c r="H9" s="10"/>
      <c r="I9" s="46" t="s">
        <v>102</v>
      </c>
      <c r="J9" s="26"/>
      <c r="K9" s="43" t="s">
        <v>196</v>
      </c>
      <c r="L9" s="194"/>
      <c r="M9" s="43" t="s">
        <v>104</v>
      </c>
      <c r="N9" s="26"/>
      <c r="O9" s="43" t="s">
        <v>105</v>
      </c>
      <c r="P9" s="43"/>
      <c r="Q9" s="43" t="s">
        <v>127</v>
      </c>
      <c r="R9" s="42"/>
      <c r="S9" s="43" t="s">
        <v>99</v>
      </c>
    </row>
    <row r="10" spans="1:19" s="23" customFormat="1" ht="21" customHeight="1" x14ac:dyDescent="0.75">
      <c r="A10" s="195"/>
      <c r="B10" s="27"/>
      <c r="C10" s="27"/>
      <c r="D10" s="28"/>
      <c r="E10" s="120"/>
      <c r="G10" s="10" t="s">
        <v>112</v>
      </c>
      <c r="H10" s="10"/>
      <c r="I10" s="46" t="s">
        <v>113</v>
      </c>
      <c r="J10" s="26"/>
      <c r="K10" s="43" t="s">
        <v>197</v>
      </c>
      <c r="L10" s="26"/>
      <c r="M10" s="43" t="s">
        <v>115</v>
      </c>
      <c r="N10" s="26"/>
      <c r="O10" s="43" t="s">
        <v>116</v>
      </c>
      <c r="P10" s="43"/>
      <c r="Q10" s="43" t="s">
        <v>129</v>
      </c>
      <c r="R10" s="42"/>
      <c r="S10" s="43" t="s">
        <v>121</v>
      </c>
    </row>
    <row r="11" spans="1:19" s="23" customFormat="1" ht="21" customHeight="1" x14ac:dyDescent="0.75">
      <c r="B11" s="27"/>
      <c r="C11" s="27"/>
      <c r="D11" s="28"/>
      <c r="F11" s="29"/>
      <c r="G11" s="297" t="s">
        <v>9</v>
      </c>
      <c r="H11" s="297"/>
      <c r="I11" s="297"/>
      <c r="J11" s="297"/>
      <c r="K11" s="297"/>
      <c r="L11" s="297"/>
      <c r="M11" s="297"/>
      <c r="N11" s="297"/>
      <c r="O11" s="297"/>
      <c r="P11" s="297"/>
      <c r="Q11" s="297"/>
      <c r="R11" s="297"/>
      <c r="S11" s="297"/>
    </row>
    <row r="12" spans="1:19" s="23" customFormat="1" ht="21" customHeight="1" x14ac:dyDescent="0.75">
      <c r="A12" s="47" t="s">
        <v>161</v>
      </c>
      <c r="B12" s="27"/>
      <c r="C12" s="27"/>
      <c r="D12" s="28"/>
      <c r="F12" s="29"/>
      <c r="G12" s="192"/>
      <c r="H12" s="192"/>
      <c r="I12" s="192"/>
      <c r="J12" s="192"/>
      <c r="K12" s="192"/>
      <c r="L12" s="192"/>
      <c r="M12" s="192"/>
      <c r="N12" s="192"/>
      <c r="O12" s="192"/>
      <c r="P12" s="192"/>
      <c r="Q12" s="192"/>
      <c r="R12" s="192"/>
      <c r="S12" s="192"/>
    </row>
    <row r="13" spans="1:19" s="23" customFormat="1" ht="21" customHeight="1" x14ac:dyDescent="0.75">
      <c r="A13" s="47" t="s">
        <v>162</v>
      </c>
      <c r="B13" s="52"/>
      <c r="C13" s="52"/>
      <c r="D13" s="25"/>
      <c r="E13" s="34"/>
      <c r="G13" s="131">
        <v>2500000</v>
      </c>
      <c r="H13" s="131"/>
      <c r="I13" s="131">
        <v>3407489</v>
      </c>
      <c r="J13" s="131"/>
      <c r="K13" s="131">
        <v>-250698</v>
      </c>
      <c r="L13" s="131"/>
      <c r="M13" s="131">
        <v>211400</v>
      </c>
      <c r="N13" s="131"/>
      <c r="O13" s="131">
        <v>889683</v>
      </c>
      <c r="P13" s="131"/>
      <c r="Q13" s="131">
        <v>-22555</v>
      </c>
      <c r="R13" s="131"/>
      <c r="S13" s="131">
        <f>SUM(G13:Q13)</f>
        <v>6735319</v>
      </c>
    </row>
    <row r="14" spans="1:19" s="23" customFormat="1" ht="21" customHeight="1" x14ac:dyDescent="0.75">
      <c r="A14" s="51"/>
      <c r="B14" s="24"/>
      <c r="C14" s="24"/>
      <c r="D14" s="25"/>
      <c r="G14" s="58"/>
      <c r="H14" s="58"/>
      <c r="I14" s="58"/>
      <c r="J14" s="58"/>
      <c r="K14" s="58"/>
      <c r="L14" s="58"/>
      <c r="M14" s="58"/>
      <c r="N14" s="58"/>
      <c r="O14" s="58"/>
      <c r="P14" s="58"/>
      <c r="Q14" s="58"/>
      <c r="R14" s="58"/>
      <c r="S14" s="58"/>
    </row>
    <row r="15" spans="1:19" s="23" customFormat="1" ht="21" customHeight="1" x14ac:dyDescent="0.75">
      <c r="A15" s="86" t="s">
        <v>122</v>
      </c>
      <c r="B15" s="87"/>
      <c r="C15" s="88"/>
      <c r="D15" s="153"/>
      <c r="E15" s="82"/>
      <c r="F15" s="5"/>
      <c r="G15" s="156"/>
      <c r="H15" s="156"/>
      <c r="I15" s="156"/>
      <c r="J15" s="107"/>
      <c r="K15" s="107"/>
      <c r="L15" s="107"/>
      <c r="M15" s="107"/>
      <c r="N15" s="107"/>
      <c r="O15" s="107"/>
      <c r="P15" s="107"/>
      <c r="Q15" s="157"/>
    </row>
    <row r="16" spans="1:19" s="23" customFormat="1" ht="21" customHeight="1" x14ac:dyDescent="0.75">
      <c r="B16" s="296" t="s">
        <v>130</v>
      </c>
      <c r="C16" s="87"/>
      <c r="D16" s="153"/>
      <c r="E16" s="5"/>
      <c r="F16" s="153"/>
      <c r="G16" s="156"/>
      <c r="H16" s="156"/>
      <c r="I16" s="156"/>
      <c r="J16" s="156"/>
      <c r="K16" s="156"/>
      <c r="L16" s="156"/>
      <c r="M16" s="156"/>
      <c r="N16" s="156"/>
      <c r="O16" s="156"/>
      <c r="P16" s="156"/>
      <c r="Q16" s="157"/>
    </row>
    <row r="17" spans="1:23" s="23" customFormat="1" ht="21" customHeight="1" x14ac:dyDescent="0.75">
      <c r="C17" s="88" t="s">
        <v>237</v>
      </c>
      <c r="D17" s="153"/>
      <c r="E17" s="85"/>
      <c r="F17" s="153"/>
      <c r="G17" s="125">
        <v>0</v>
      </c>
      <c r="H17" s="125"/>
      <c r="I17" s="125">
        <v>0</v>
      </c>
      <c r="J17" s="125"/>
      <c r="K17" s="125">
        <v>0</v>
      </c>
      <c r="L17" s="125"/>
      <c r="M17" s="125">
        <v>0</v>
      </c>
      <c r="N17" s="125"/>
      <c r="O17" s="125">
        <v>-450000</v>
      </c>
      <c r="P17" s="125"/>
      <c r="Q17" s="125">
        <v>0</v>
      </c>
      <c r="R17" s="125"/>
      <c r="S17" s="125">
        <f>SUM(G17:Q17)</f>
        <v>-450000</v>
      </c>
    </row>
    <row r="18" spans="1:23" s="23" customFormat="1" ht="21" customHeight="1" x14ac:dyDescent="0.75">
      <c r="A18" s="20" t="s">
        <v>185</v>
      </c>
      <c r="B18" s="93"/>
      <c r="C18" s="91"/>
      <c r="D18" s="158"/>
      <c r="E18" s="5"/>
      <c r="F18" s="61"/>
      <c r="G18" s="83">
        <f>G17</f>
        <v>0</v>
      </c>
      <c r="H18" s="128"/>
      <c r="I18" s="83">
        <f>I17</f>
        <v>0</v>
      </c>
      <c r="J18" s="128"/>
      <c r="K18" s="83">
        <f>K17</f>
        <v>0</v>
      </c>
      <c r="L18" s="128"/>
      <c r="M18" s="83">
        <f>M17</f>
        <v>0</v>
      </c>
      <c r="N18" s="128"/>
      <c r="O18" s="83">
        <f>O17</f>
        <v>-450000</v>
      </c>
      <c r="P18" s="131"/>
      <c r="Q18" s="83">
        <f>SUM(Q17)</f>
        <v>0</v>
      </c>
      <c r="R18" s="128"/>
      <c r="S18" s="83">
        <f>SUM(S17)</f>
        <v>-450000</v>
      </c>
    </row>
    <row r="19" spans="1:23" s="23" customFormat="1" ht="21" customHeight="1" x14ac:dyDescent="0.75">
      <c r="A19" s="51"/>
      <c r="B19" s="24"/>
      <c r="C19" s="24"/>
      <c r="D19" s="25"/>
      <c r="G19" s="58"/>
      <c r="H19" s="58"/>
      <c r="I19" s="58"/>
      <c r="J19" s="58"/>
      <c r="K19" s="58"/>
      <c r="L19" s="58"/>
      <c r="M19" s="58"/>
      <c r="N19" s="58"/>
      <c r="O19" s="58"/>
      <c r="P19" s="58"/>
      <c r="Q19" s="58"/>
      <c r="R19" s="58"/>
      <c r="S19" s="58"/>
    </row>
    <row r="20" spans="1:23" s="23" customFormat="1" ht="21" customHeight="1" x14ac:dyDescent="0.75">
      <c r="A20" s="47" t="s">
        <v>123</v>
      </c>
      <c r="B20" s="24"/>
      <c r="C20" s="24"/>
      <c r="D20" s="25"/>
      <c r="G20" s="125"/>
      <c r="H20" s="125"/>
      <c r="I20" s="125"/>
      <c r="J20" s="125"/>
      <c r="K20" s="125"/>
      <c r="L20" s="125"/>
      <c r="M20" s="125"/>
      <c r="N20" s="125"/>
      <c r="O20" s="125"/>
      <c r="P20" s="125"/>
      <c r="Q20" s="125"/>
      <c r="R20" s="125"/>
      <c r="S20" s="125"/>
    </row>
    <row r="21" spans="1:23" s="23" customFormat="1" ht="21" customHeight="1" x14ac:dyDescent="0.75">
      <c r="A21" s="41" t="s">
        <v>124</v>
      </c>
      <c r="B21" s="24"/>
      <c r="C21" s="24"/>
      <c r="D21" s="25"/>
      <c r="E21" s="34"/>
      <c r="G21" s="125">
        <v>0</v>
      </c>
      <c r="H21" s="125"/>
      <c r="I21" s="125">
        <v>0</v>
      </c>
      <c r="J21" s="125"/>
      <c r="K21" s="125">
        <v>0</v>
      </c>
      <c r="L21" s="125"/>
      <c r="M21" s="125">
        <v>0</v>
      </c>
      <c r="N21" s="125"/>
      <c r="O21" s="125">
        <v>510490</v>
      </c>
      <c r="P21" s="125"/>
      <c r="Q21" s="125">
        <v>0</v>
      </c>
      <c r="R21" s="125"/>
      <c r="S21" s="125">
        <f>SUM(G21:O21)+Q21</f>
        <v>510490</v>
      </c>
    </row>
    <row r="22" spans="1:23" s="23" customFormat="1" ht="21" customHeight="1" x14ac:dyDescent="0.75">
      <c r="A22" s="41" t="s">
        <v>183</v>
      </c>
      <c r="B22" s="31"/>
      <c r="C22" s="24"/>
      <c r="D22" s="25"/>
      <c r="E22" s="34"/>
      <c r="G22" s="126">
        <v>0</v>
      </c>
      <c r="H22" s="125"/>
      <c r="I22" s="126">
        <v>0</v>
      </c>
      <c r="J22" s="125"/>
      <c r="K22" s="126">
        <v>0</v>
      </c>
      <c r="L22" s="125"/>
      <c r="M22" s="126">
        <v>0</v>
      </c>
      <c r="N22" s="125"/>
      <c r="O22" s="126">
        <v>0</v>
      </c>
      <c r="P22" s="125"/>
      <c r="Q22" s="126">
        <v>5079</v>
      </c>
      <c r="R22" s="125"/>
      <c r="S22" s="126">
        <f>SUM(G22:O22)+Q22</f>
        <v>5079</v>
      </c>
    </row>
    <row r="23" spans="1:23" s="23" customFormat="1" ht="21" customHeight="1" x14ac:dyDescent="0.75">
      <c r="A23" s="47" t="s">
        <v>184</v>
      </c>
      <c r="B23" s="20"/>
      <c r="C23" s="57"/>
      <c r="D23" s="35"/>
      <c r="E23" s="54"/>
      <c r="F23" s="55"/>
      <c r="G23" s="67">
        <f>SUM(G21:G21)</f>
        <v>0</v>
      </c>
      <c r="H23" s="48"/>
      <c r="I23" s="67">
        <f>SUM(I21:I21)</f>
        <v>0</v>
      </c>
      <c r="J23" s="48"/>
      <c r="K23" s="67">
        <f>SUM(K21:K21)</f>
        <v>0</v>
      </c>
      <c r="L23" s="48"/>
      <c r="M23" s="67">
        <f>SUM(M21:M21)</f>
        <v>0</v>
      </c>
      <c r="N23" s="48"/>
      <c r="O23" s="67">
        <f>SUM(O21:O21)</f>
        <v>510490</v>
      </c>
      <c r="P23" s="49"/>
      <c r="Q23" s="67">
        <f>SUM(Q21:Q22)</f>
        <v>5079</v>
      </c>
      <c r="R23" s="49"/>
      <c r="S23" s="127">
        <f>SUM(G23:O23)+Q23</f>
        <v>515569</v>
      </c>
    </row>
    <row r="24" spans="1:23" s="23" customFormat="1" ht="21" customHeight="1" x14ac:dyDescent="0.75">
      <c r="A24" s="47"/>
      <c r="B24" s="20"/>
      <c r="C24" s="57"/>
      <c r="D24" s="35"/>
      <c r="E24" s="54"/>
      <c r="F24" s="55"/>
      <c r="G24" s="49"/>
      <c r="H24" s="48"/>
      <c r="I24" s="49"/>
      <c r="J24" s="48"/>
      <c r="K24" s="49"/>
      <c r="L24" s="48"/>
      <c r="M24" s="49"/>
      <c r="N24" s="48"/>
      <c r="O24" s="49"/>
      <c r="P24" s="49"/>
      <c r="Q24" s="49"/>
      <c r="R24" s="49"/>
      <c r="S24" s="131"/>
      <c r="W24" s="33"/>
    </row>
    <row r="25" spans="1:23" s="23" customFormat="1" ht="21" customHeight="1" x14ac:dyDescent="0.75">
      <c r="A25" s="41" t="s">
        <v>170</v>
      </c>
      <c r="B25" s="20"/>
      <c r="C25" s="57"/>
      <c r="D25" s="35"/>
      <c r="E25" s="36"/>
      <c r="G25" s="59">
        <v>0</v>
      </c>
      <c r="H25" s="81"/>
      <c r="I25" s="59">
        <v>0</v>
      </c>
      <c r="J25" s="81"/>
      <c r="K25" s="59">
        <v>250698</v>
      </c>
      <c r="L25" s="81"/>
      <c r="M25" s="59">
        <v>0</v>
      </c>
      <c r="N25" s="81"/>
      <c r="O25" s="59">
        <f>-SUM(K25:N25)</f>
        <v>-250698</v>
      </c>
      <c r="P25" s="81"/>
      <c r="Q25" s="59">
        <v>0</v>
      </c>
      <c r="R25" s="81"/>
      <c r="S25" s="126">
        <f>SUM(G25:Q25)</f>
        <v>0</v>
      </c>
    </row>
    <row r="26" spans="1:23" s="23" customFormat="1" ht="21" customHeight="1" thickBot="1" x14ac:dyDescent="0.8">
      <c r="A26" s="47" t="s">
        <v>163</v>
      </c>
      <c r="B26" s="30"/>
      <c r="C26" s="30"/>
      <c r="D26" s="35"/>
      <c r="E26" s="56"/>
      <c r="F26" s="55"/>
      <c r="G26" s="129">
        <f>SUM(G13,G23,G18,G25)</f>
        <v>2500000</v>
      </c>
      <c r="H26" s="128"/>
      <c r="I26" s="129">
        <f>SUM(I13,I23,I18,I25)</f>
        <v>3407489</v>
      </c>
      <c r="J26" s="128"/>
      <c r="K26" s="129">
        <f>SUM(K13,K23,K18,K25)</f>
        <v>0</v>
      </c>
      <c r="L26" s="128"/>
      <c r="M26" s="129">
        <f>SUM(M13,M23,M18,M25)</f>
        <v>211400</v>
      </c>
      <c r="N26" s="128"/>
      <c r="O26" s="129">
        <f>SUM(O13,O23,O18,O25)</f>
        <v>699475</v>
      </c>
      <c r="P26" s="131"/>
      <c r="Q26" s="129">
        <f>SUM(Q13,Q23,Q18,Q25)</f>
        <v>-17476</v>
      </c>
      <c r="R26" s="128"/>
      <c r="S26" s="129">
        <f>SUM(S13,S23,S18,S25)</f>
        <v>6800888</v>
      </c>
    </row>
    <row r="27" spans="1:23" s="23" customFormat="1" ht="21" customHeight="1" thickTop="1" x14ac:dyDescent="0.75">
      <c r="B27" s="24"/>
      <c r="C27" s="24"/>
      <c r="D27" s="25"/>
      <c r="E27" s="34"/>
      <c r="G27" s="107"/>
      <c r="H27" s="107"/>
      <c r="I27" s="107"/>
      <c r="J27" s="107"/>
      <c r="K27" s="107"/>
      <c r="L27" s="107"/>
      <c r="M27" s="107"/>
      <c r="N27" s="107"/>
      <c r="O27" s="107"/>
      <c r="P27" s="107"/>
      <c r="Q27" s="107"/>
      <c r="R27" s="107"/>
      <c r="S27" s="79"/>
    </row>
  </sheetData>
  <customSheetViews>
    <customSheetView guid="{179A4120-0867-4CF3-AD5A-A6F320FA265D}" scale="90" showPageBreaks="1" printArea="1" topLeftCell="G1">
      <selection activeCell="V18" sqref="V18"/>
      <pageMargins left="0.7" right="0.7" top="0.75" bottom="0.75" header="0.3" footer="0.3"/>
      <pageSetup paperSize="9" scale="58" orientation="portrait" horizontalDpi="1200" verticalDpi="1200" r:id="rId1"/>
    </customSheetView>
  </customSheetViews>
  <mergeCells count="3">
    <mergeCell ref="G11:S11"/>
    <mergeCell ref="G4:S4"/>
    <mergeCell ref="M7:O7"/>
  </mergeCells>
  <pageMargins left="0.8" right="0.8" top="0.5" bottom="0.5" header="0.5" footer="0.5"/>
  <pageSetup paperSize="9" scale="86" firstPageNumber="12" orientation="landscape" useFirstPageNumber="1" r:id="rId2"/>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189-38EF-4C05-A88C-80CBA8B267B5}">
  <sheetPr>
    <pageSetUpPr fitToPage="1"/>
  </sheetPr>
  <dimension ref="A1:R26"/>
  <sheetViews>
    <sheetView view="pageBreakPreview" topLeftCell="A16" zoomScale="82" zoomScaleNormal="81" zoomScaleSheetLayoutView="82" workbookViewId="0">
      <selection activeCell="U18" sqref="U18"/>
    </sheetView>
  </sheetViews>
  <sheetFormatPr defaultColWidth="8.8984375" defaultRowHeight="21" customHeight="1" x14ac:dyDescent="0.65"/>
  <cols>
    <col min="1" max="3" width="1.8984375" style="113" customWidth="1"/>
    <col min="4" max="4" width="61.19921875" style="113" customWidth="1"/>
    <col min="5" max="5" width="9.59765625" style="113" bestFit="1" customWidth="1"/>
    <col min="6" max="6" width="0.8984375" style="113" customWidth="1"/>
    <col min="7" max="7" width="14.09765625" style="113" customWidth="1"/>
    <col min="8" max="8" width="0.8984375" style="113" customWidth="1"/>
    <col min="9" max="9" width="14.09765625" style="113" customWidth="1"/>
    <col min="10" max="10" width="0.8984375" style="113" customWidth="1"/>
    <col min="11" max="11" width="14.09765625" style="113" customWidth="1"/>
    <col min="12" max="12" width="0.8984375" style="113" customWidth="1"/>
    <col min="13" max="13" width="14.09765625" style="113" customWidth="1"/>
    <col min="14" max="14" width="0.8984375" style="113" customWidth="1"/>
    <col min="15" max="15" width="15.8984375" style="113" customWidth="1"/>
    <col min="16" max="16" width="0.8984375" style="113" customWidth="1"/>
    <col min="17" max="17" width="14.09765625" style="113" customWidth="1"/>
    <col min="18" max="18" width="10.19921875" style="113" bestFit="1" customWidth="1"/>
    <col min="19" max="16384" width="8.8984375" style="113"/>
  </cols>
  <sheetData>
    <row r="1" spans="1:18" s="202" customFormat="1" ht="21" customHeight="1" x14ac:dyDescent="0.75">
      <c r="A1" s="40" t="s">
        <v>0</v>
      </c>
      <c r="B1" s="21"/>
      <c r="C1" s="21"/>
      <c r="D1" s="22"/>
      <c r="E1" s="37"/>
      <c r="F1" s="38"/>
      <c r="G1" s="39"/>
      <c r="H1" s="39"/>
      <c r="I1" s="39"/>
      <c r="J1" s="201"/>
      <c r="K1" s="76"/>
      <c r="L1" s="201"/>
      <c r="M1" s="201"/>
      <c r="N1" s="201"/>
      <c r="O1" s="201"/>
      <c r="P1" s="201"/>
      <c r="Q1" s="207"/>
    </row>
    <row r="2" spans="1:18" s="199" customFormat="1" ht="21" customHeight="1" x14ac:dyDescent="0.7">
      <c r="A2" s="40" t="s">
        <v>90</v>
      </c>
      <c r="B2" s="21"/>
      <c r="C2" s="21"/>
      <c r="D2" s="22"/>
      <c r="E2" s="37"/>
      <c r="F2" s="38"/>
      <c r="G2" s="39"/>
      <c r="H2" s="39"/>
      <c r="I2" s="39"/>
      <c r="J2" s="201"/>
      <c r="K2" s="76"/>
      <c r="L2" s="201"/>
      <c r="M2" s="201"/>
      <c r="N2" s="201"/>
      <c r="O2" s="201"/>
      <c r="P2" s="201"/>
      <c r="Q2" s="116"/>
    </row>
    <row r="3" spans="1:18" ht="21" customHeight="1" x14ac:dyDescent="0.65">
      <c r="A3" s="47"/>
      <c r="B3" s="71"/>
      <c r="C3" s="71"/>
      <c r="D3" s="72"/>
      <c r="E3" s="32"/>
      <c r="F3" s="73"/>
      <c r="G3" s="74"/>
      <c r="H3" s="74"/>
      <c r="I3" s="74"/>
      <c r="J3" s="6"/>
      <c r="K3" s="17"/>
      <c r="L3" s="6"/>
      <c r="M3" s="6"/>
      <c r="N3" s="6"/>
      <c r="O3" s="6"/>
      <c r="P3" s="6"/>
      <c r="Q3" s="107"/>
    </row>
    <row r="4" spans="1:18" ht="21" customHeight="1" x14ac:dyDescent="0.65">
      <c r="A4" s="23"/>
      <c r="B4" s="24"/>
      <c r="C4" s="24"/>
      <c r="D4" s="25"/>
      <c r="E4" s="34"/>
      <c r="F4" s="23"/>
      <c r="G4" s="300" t="s">
        <v>3</v>
      </c>
      <c r="H4" s="300"/>
      <c r="I4" s="300"/>
      <c r="J4" s="300"/>
      <c r="K4" s="300"/>
      <c r="L4" s="300"/>
      <c r="M4" s="300"/>
      <c r="N4" s="300"/>
      <c r="O4" s="300"/>
      <c r="P4" s="300"/>
      <c r="Q4" s="300"/>
    </row>
    <row r="5" spans="1:18" ht="21" customHeight="1" x14ac:dyDescent="0.65">
      <c r="A5" s="23"/>
      <c r="B5" s="24"/>
      <c r="C5" s="24"/>
      <c r="D5" s="25"/>
      <c r="E5" s="34"/>
      <c r="F5" s="23"/>
      <c r="G5" s="44"/>
      <c r="H5" s="44"/>
      <c r="I5" s="44"/>
      <c r="J5" s="44"/>
      <c r="K5" s="23"/>
      <c r="L5" s="23"/>
      <c r="M5" s="23"/>
      <c r="N5" s="17"/>
      <c r="O5" s="17" t="s">
        <v>98</v>
      </c>
      <c r="P5" s="110"/>
      <c r="Q5" s="44"/>
    </row>
    <row r="6" spans="1:18" ht="21" customHeight="1" x14ac:dyDescent="0.65">
      <c r="A6" s="23"/>
      <c r="B6" s="24"/>
      <c r="C6" s="24"/>
      <c r="D6" s="25"/>
      <c r="E6" s="34"/>
      <c r="F6" s="23"/>
      <c r="G6" s="44"/>
      <c r="H6" s="44"/>
      <c r="I6" s="44"/>
      <c r="J6" s="44"/>
      <c r="K6" s="17"/>
      <c r="L6" s="17"/>
      <c r="M6" s="17"/>
      <c r="N6" s="17"/>
      <c r="O6" s="43" t="s">
        <v>108</v>
      </c>
      <c r="P6" s="110"/>
      <c r="Q6" s="44"/>
    </row>
    <row r="7" spans="1:18" ht="21" customHeight="1" x14ac:dyDescent="0.65">
      <c r="A7" s="23"/>
      <c r="B7" s="24"/>
      <c r="C7" s="24"/>
      <c r="D7" s="25"/>
      <c r="E7" s="34"/>
      <c r="F7" s="23"/>
      <c r="G7" s="44"/>
      <c r="H7" s="44"/>
      <c r="I7" s="44"/>
      <c r="J7" s="44"/>
      <c r="K7" s="303" t="s">
        <v>56</v>
      </c>
      <c r="L7" s="303"/>
      <c r="M7" s="303"/>
      <c r="N7" s="17"/>
      <c r="O7" s="84" t="s">
        <v>118</v>
      </c>
      <c r="P7" s="110"/>
      <c r="Q7" s="44"/>
    </row>
    <row r="8" spans="1:18" ht="21" customHeight="1" x14ac:dyDescent="0.65">
      <c r="A8" s="23"/>
      <c r="B8" s="24"/>
      <c r="C8" s="24"/>
      <c r="D8" s="25"/>
      <c r="E8" s="34"/>
      <c r="F8" s="23"/>
      <c r="G8" s="17" t="s">
        <v>48</v>
      </c>
      <c r="H8" s="17"/>
      <c r="I8" s="45" t="s">
        <v>95</v>
      </c>
      <c r="J8" s="194"/>
      <c r="K8" s="43"/>
      <c r="L8" s="194"/>
      <c r="M8" s="18"/>
      <c r="N8" s="18"/>
      <c r="O8" s="43" t="s">
        <v>194</v>
      </c>
      <c r="P8" s="42"/>
      <c r="Q8" s="23"/>
    </row>
    <row r="9" spans="1:18" ht="21" customHeight="1" x14ac:dyDescent="0.65">
      <c r="A9" s="195"/>
      <c r="B9" s="27"/>
      <c r="C9" s="27"/>
      <c r="D9" s="28"/>
      <c r="E9" s="36"/>
      <c r="F9" s="35"/>
      <c r="G9" s="10" t="s">
        <v>101</v>
      </c>
      <c r="H9" s="10"/>
      <c r="I9" s="46" t="s">
        <v>102</v>
      </c>
      <c r="J9" s="194"/>
      <c r="K9" s="43" t="s">
        <v>104</v>
      </c>
      <c r="L9" s="26"/>
      <c r="M9" s="43" t="s">
        <v>105</v>
      </c>
      <c r="N9" s="43"/>
      <c r="O9" s="43" t="s">
        <v>127</v>
      </c>
      <c r="P9" s="42"/>
      <c r="Q9" s="43" t="s">
        <v>99</v>
      </c>
    </row>
    <row r="10" spans="1:18" ht="21" customHeight="1" x14ac:dyDescent="0.65">
      <c r="A10" s="195"/>
      <c r="B10" s="27"/>
      <c r="C10" s="27"/>
      <c r="D10" s="28"/>
      <c r="E10" s="120" t="s">
        <v>7</v>
      </c>
      <c r="F10" s="23"/>
      <c r="G10" s="10" t="s">
        <v>112</v>
      </c>
      <c r="H10" s="10"/>
      <c r="I10" s="46" t="s">
        <v>113</v>
      </c>
      <c r="J10" s="26"/>
      <c r="K10" s="43" t="s">
        <v>115</v>
      </c>
      <c r="L10" s="26"/>
      <c r="M10" s="43" t="s">
        <v>116</v>
      </c>
      <c r="N10" s="43"/>
      <c r="O10" s="43" t="s">
        <v>129</v>
      </c>
      <c r="P10" s="42"/>
      <c r="Q10" s="43" t="s">
        <v>121</v>
      </c>
    </row>
    <row r="11" spans="1:18" ht="21" customHeight="1" x14ac:dyDescent="0.65">
      <c r="A11" s="23"/>
      <c r="B11" s="27"/>
      <c r="C11" s="27"/>
      <c r="D11" s="28"/>
      <c r="E11" s="23"/>
      <c r="F11" s="29"/>
      <c r="G11" s="297" t="s">
        <v>9</v>
      </c>
      <c r="H11" s="297"/>
      <c r="I11" s="297"/>
      <c r="J11" s="297"/>
      <c r="K11" s="297"/>
      <c r="L11" s="297"/>
      <c r="M11" s="297"/>
      <c r="N11" s="297"/>
      <c r="O11" s="297"/>
      <c r="P11" s="297"/>
      <c r="Q11" s="297"/>
    </row>
    <row r="12" spans="1:18" ht="21" customHeight="1" x14ac:dyDescent="0.65">
      <c r="A12" s="47" t="s">
        <v>200</v>
      </c>
      <c r="B12" s="27"/>
      <c r="C12" s="27"/>
      <c r="D12" s="28"/>
      <c r="E12" s="23"/>
      <c r="F12" s="29"/>
      <c r="G12" s="192"/>
      <c r="H12" s="192"/>
      <c r="I12" s="192"/>
      <c r="J12" s="192"/>
      <c r="K12" s="192"/>
      <c r="L12" s="192"/>
      <c r="M12" s="192"/>
      <c r="N12" s="192"/>
      <c r="O12" s="192"/>
      <c r="P12" s="192"/>
      <c r="Q12" s="192"/>
    </row>
    <row r="13" spans="1:18" ht="21" customHeight="1" x14ac:dyDescent="0.65">
      <c r="A13" s="47" t="s">
        <v>201</v>
      </c>
      <c r="B13" s="52"/>
      <c r="C13" s="52"/>
      <c r="D13" s="25"/>
      <c r="E13" s="34"/>
      <c r="F13" s="23"/>
      <c r="G13" s="131">
        <v>2500000</v>
      </c>
      <c r="H13" s="131"/>
      <c r="I13" s="131">
        <v>3407489</v>
      </c>
      <c r="J13" s="131"/>
      <c r="K13" s="131">
        <v>250000</v>
      </c>
      <c r="L13" s="131"/>
      <c r="M13" s="131">
        <v>1114386</v>
      </c>
      <c r="N13" s="131"/>
      <c r="O13" s="131">
        <v>-10667</v>
      </c>
      <c r="P13" s="131"/>
      <c r="Q13" s="131">
        <f>SUM(G13:O13)</f>
        <v>7261208</v>
      </c>
      <c r="R13" s="206"/>
    </row>
    <row r="14" spans="1:18" ht="21" customHeight="1" x14ac:dyDescent="0.65">
      <c r="A14" s="51"/>
      <c r="B14" s="24"/>
      <c r="C14" s="24"/>
      <c r="D14" s="25"/>
      <c r="E14" s="23"/>
      <c r="F14" s="23"/>
      <c r="G14" s="58"/>
      <c r="H14" s="58"/>
      <c r="I14" s="58"/>
      <c r="J14" s="58"/>
      <c r="K14" s="58"/>
      <c r="L14" s="58"/>
      <c r="M14" s="58"/>
      <c r="N14" s="58"/>
      <c r="O14" s="58"/>
      <c r="P14" s="58"/>
      <c r="Q14" s="58"/>
    </row>
    <row r="15" spans="1:18" ht="21" customHeight="1" x14ac:dyDescent="0.65">
      <c r="A15" s="86" t="s">
        <v>122</v>
      </c>
      <c r="B15" s="87"/>
      <c r="C15" s="88"/>
      <c r="D15" s="153"/>
      <c r="E15" s="82"/>
      <c r="F15" s="5"/>
      <c r="G15" s="156"/>
      <c r="H15" s="156"/>
      <c r="I15" s="156"/>
      <c r="J15" s="107"/>
      <c r="K15" s="107"/>
      <c r="L15" s="107"/>
      <c r="M15" s="107"/>
      <c r="N15" s="107"/>
      <c r="O15" s="157"/>
      <c r="P15" s="23"/>
      <c r="Q15" s="23"/>
    </row>
    <row r="16" spans="1:18" ht="21" customHeight="1" x14ac:dyDescent="0.65">
      <c r="A16" s="23"/>
      <c r="B16" s="89" t="s">
        <v>130</v>
      </c>
      <c r="C16" s="87"/>
      <c r="D16" s="153"/>
      <c r="E16" s="5"/>
      <c r="F16" s="153"/>
      <c r="G16" s="156"/>
      <c r="H16" s="156"/>
      <c r="I16" s="156"/>
      <c r="J16" s="156"/>
      <c r="K16" s="156"/>
      <c r="L16" s="156"/>
      <c r="M16" s="156"/>
      <c r="N16" s="156"/>
      <c r="O16" s="157"/>
      <c r="P16" s="23"/>
      <c r="Q16" s="23"/>
    </row>
    <row r="17" spans="1:18" ht="21" customHeight="1" x14ac:dyDescent="0.65">
      <c r="A17" s="23"/>
      <c r="C17" s="88" t="s">
        <v>237</v>
      </c>
      <c r="D17" s="153"/>
      <c r="E17" s="85">
        <v>7</v>
      </c>
      <c r="F17" s="153"/>
      <c r="G17" s="125">
        <v>0</v>
      </c>
      <c r="H17" s="125"/>
      <c r="I17" s="125">
        <v>0</v>
      </c>
      <c r="J17" s="125"/>
      <c r="K17" s="125">
        <v>0</v>
      </c>
      <c r="L17" s="125"/>
      <c r="M17" s="125">
        <v>-450000</v>
      </c>
      <c r="N17" s="125"/>
      <c r="O17" s="125">
        <v>0</v>
      </c>
      <c r="P17" s="125"/>
      <c r="Q17" s="125">
        <f>SUM(G17:O17)</f>
        <v>-450000</v>
      </c>
    </row>
    <row r="18" spans="1:18" ht="21" customHeight="1" x14ac:dyDescent="0.65">
      <c r="A18" s="20" t="s">
        <v>185</v>
      </c>
      <c r="B18" s="93"/>
      <c r="C18" s="91"/>
      <c r="D18" s="158"/>
      <c r="E18" s="5"/>
      <c r="F18" s="61"/>
      <c r="G18" s="83">
        <f>G17</f>
        <v>0</v>
      </c>
      <c r="H18" s="128"/>
      <c r="I18" s="83">
        <f>I17</f>
        <v>0</v>
      </c>
      <c r="J18" s="128"/>
      <c r="K18" s="83">
        <f>K17</f>
        <v>0</v>
      </c>
      <c r="L18" s="128"/>
      <c r="M18" s="83">
        <f>M17</f>
        <v>-450000</v>
      </c>
      <c r="N18" s="131"/>
      <c r="O18" s="83">
        <f>SUM(O17)</f>
        <v>0</v>
      </c>
      <c r="P18" s="128"/>
      <c r="Q18" s="83">
        <f>SUM(Q17)</f>
        <v>-450000</v>
      </c>
    </row>
    <row r="19" spans="1:18" ht="21" customHeight="1" x14ac:dyDescent="0.65">
      <c r="A19" s="51"/>
      <c r="B19" s="24"/>
      <c r="C19" s="24"/>
      <c r="D19" s="25"/>
      <c r="E19" s="23"/>
      <c r="F19" s="23"/>
      <c r="G19" s="58"/>
      <c r="H19" s="58"/>
      <c r="I19" s="58"/>
      <c r="J19" s="58"/>
      <c r="K19" s="58"/>
      <c r="L19" s="58"/>
      <c r="M19" s="58"/>
      <c r="N19" s="58"/>
      <c r="O19" s="58"/>
      <c r="P19" s="58"/>
      <c r="Q19" s="58"/>
    </row>
    <row r="20" spans="1:18" ht="21" customHeight="1" x14ac:dyDescent="0.65">
      <c r="A20" s="47" t="s">
        <v>123</v>
      </c>
      <c r="B20" s="24"/>
      <c r="C20" s="24"/>
      <c r="D20" s="25"/>
      <c r="E20" s="23"/>
      <c r="F20" s="23"/>
      <c r="G20" s="125"/>
      <c r="H20" s="125"/>
      <c r="I20" s="125"/>
      <c r="J20" s="125"/>
      <c r="K20" s="125"/>
      <c r="L20" s="125"/>
      <c r="M20" s="125"/>
      <c r="N20" s="125"/>
      <c r="O20" s="125"/>
      <c r="P20" s="125"/>
      <c r="Q20" s="125"/>
    </row>
    <row r="21" spans="1:18" ht="21" customHeight="1" x14ac:dyDescent="0.65">
      <c r="A21" s="41" t="s">
        <v>124</v>
      </c>
      <c r="B21" s="24"/>
      <c r="C21" s="24"/>
      <c r="D21" s="25"/>
      <c r="E21" s="34"/>
      <c r="F21" s="23"/>
      <c r="G21" s="125">
        <v>0</v>
      </c>
      <c r="H21" s="125"/>
      <c r="I21" s="125">
        <v>0</v>
      </c>
      <c r="J21" s="125"/>
      <c r="K21" s="125">
        <v>0</v>
      </c>
      <c r="L21" s="125"/>
      <c r="M21" s="125">
        <f>'PL_6M 8-9'!J23</f>
        <v>137642</v>
      </c>
      <c r="N21" s="125"/>
      <c r="O21" s="125">
        <v>0</v>
      </c>
      <c r="P21" s="125"/>
      <c r="Q21" s="125">
        <f>SUM(G21:M21)+O21</f>
        <v>137642</v>
      </c>
      <c r="R21" s="206"/>
    </row>
    <row r="22" spans="1:18" ht="21" customHeight="1" x14ac:dyDescent="0.65">
      <c r="A22" s="41" t="s">
        <v>183</v>
      </c>
      <c r="B22" s="31"/>
      <c r="C22" s="24"/>
      <c r="D22" s="25"/>
      <c r="E22" s="34"/>
      <c r="F22" s="23"/>
      <c r="G22" s="126">
        <v>0</v>
      </c>
      <c r="H22" s="125"/>
      <c r="I22" s="126">
        <v>0</v>
      </c>
      <c r="J22" s="125"/>
      <c r="K22" s="126">
        <v>0</v>
      </c>
      <c r="L22" s="125"/>
      <c r="M22" s="126">
        <v>0</v>
      </c>
      <c r="N22" s="125"/>
      <c r="O22" s="126">
        <f>'PL_6M 8-9'!J40</f>
        <v>15071</v>
      </c>
      <c r="P22" s="125"/>
      <c r="Q22" s="126">
        <f>SUM(G22:M22)+O22</f>
        <v>15071</v>
      </c>
      <c r="R22" s="206"/>
    </row>
    <row r="23" spans="1:18" ht="21" customHeight="1" x14ac:dyDescent="0.65">
      <c r="A23" s="47" t="s">
        <v>184</v>
      </c>
      <c r="B23" s="20"/>
      <c r="C23" s="57"/>
      <c r="D23" s="35"/>
      <c r="E23" s="54"/>
      <c r="F23" s="55"/>
      <c r="G23" s="67">
        <f>SUM(G21:G21)</f>
        <v>0</v>
      </c>
      <c r="H23" s="48"/>
      <c r="I23" s="67">
        <f>SUM(I21:I21)</f>
        <v>0</v>
      </c>
      <c r="J23" s="48"/>
      <c r="K23" s="67">
        <f>SUM(K21:K21)</f>
        <v>0</v>
      </c>
      <c r="L23" s="48"/>
      <c r="M23" s="67">
        <f>SUM(M21:M21)</f>
        <v>137642</v>
      </c>
      <c r="N23" s="49"/>
      <c r="O23" s="67">
        <f>SUM(O21:O22)</f>
        <v>15071</v>
      </c>
      <c r="P23" s="49"/>
      <c r="Q23" s="127">
        <f>SUM(G23:M23)+O23</f>
        <v>152713</v>
      </c>
    </row>
    <row r="24" spans="1:18" ht="21" customHeight="1" x14ac:dyDescent="0.65">
      <c r="A24" s="47"/>
      <c r="B24" s="20"/>
      <c r="C24" s="57"/>
      <c r="D24" s="35"/>
      <c r="E24" s="54"/>
      <c r="F24" s="55"/>
      <c r="G24" s="49"/>
      <c r="H24" s="48"/>
      <c r="I24" s="49"/>
      <c r="J24" s="48"/>
      <c r="K24" s="49"/>
      <c r="L24" s="48"/>
      <c r="M24" s="49"/>
      <c r="N24" s="49"/>
      <c r="O24" s="49"/>
      <c r="P24" s="49"/>
      <c r="Q24" s="131"/>
    </row>
    <row r="25" spans="1:18" ht="21" customHeight="1" thickBot="1" x14ac:dyDescent="0.7">
      <c r="A25" s="47" t="s">
        <v>202</v>
      </c>
      <c r="B25" s="30"/>
      <c r="C25" s="30"/>
      <c r="D25" s="35"/>
      <c r="E25" s="56"/>
      <c r="F25" s="55"/>
      <c r="G25" s="129">
        <f>SUM(G13,G23,G18,0)</f>
        <v>2500000</v>
      </c>
      <c r="H25" s="128"/>
      <c r="I25" s="129">
        <f>SUM(I13,I23,I18,0)</f>
        <v>3407489</v>
      </c>
      <c r="J25" s="128"/>
      <c r="K25" s="129">
        <f>SUM(K13,K23,K18,0)</f>
        <v>250000</v>
      </c>
      <c r="L25" s="128"/>
      <c r="M25" s="129">
        <f>SUM(M13,M23,M18,0)</f>
        <v>802028</v>
      </c>
      <c r="N25" s="131"/>
      <c r="O25" s="129">
        <f>SUM(O13,O23,O18,0)</f>
        <v>4404</v>
      </c>
      <c r="P25" s="128"/>
      <c r="Q25" s="129">
        <f>SUM(Q13,Q23,Q18,0)</f>
        <v>6963921</v>
      </c>
      <c r="R25" s="206"/>
    </row>
    <row r="26" spans="1:18" ht="21" customHeight="1" thickTop="1" x14ac:dyDescent="0.65"/>
  </sheetData>
  <mergeCells count="3">
    <mergeCell ref="G4:Q4"/>
    <mergeCell ref="K7:M7"/>
    <mergeCell ref="G11:Q11"/>
  </mergeCells>
  <pageMargins left="0.8" right="0.8" top="0.5" bottom="0.5" header="0.5" footer="0.5"/>
  <pageSetup paperSize="9" scale="83" firstPageNumber="13"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IW93"/>
  <sheetViews>
    <sheetView view="pageBreakPreview" topLeftCell="A84" zoomScale="74" zoomScaleNormal="81" zoomScaleSheetLayoutView="74" workbookViewId="0">
      <selection activeCell="N99" sqref="N99"/>
    </sheetView>
  </sheetViews>
  <sheetFormatPr defaultColWidth="9.09765625" defaultRowHeight="21.5" x14ac:dyDescent="0.75"/>
  <cols>
    <col min="1" max="4" width="1.69921875" style="209" customWidth="1"/>
    <col min="5" max="5" width="45.09765625" style="209" customWidth="1"/>
    <col min="6" max="6" width="1.5" style="234" customWidth="1"/>
    <col min="7" max="7" width="0.69921875" style="213" customWidth="1"/>
    <col min="8" max="8" width="12.69921875" style="250" customWidth="1"/>
    <col min="9" max="9" width="0.69921875" style="250" customWidth="1"/>
    <col min="10" max="10" width="12.69921875" style="250" customWidth="1"/>
    <col min="11" max="11" width="0.69921875" style="209" customWidth="1"/>
    <col min="12" max="12" width="12.69921875" style="250" customWidth="1"/>
    <col min="13" max="13" width="0.69921875" style="250" customWidth="1"/>
    <col min="14" max="14" width="12.69921875" style="250" customWidth="1"/>
    <col min="15" max="15" width="12.09765625" style="250" customWidth="1"/>
    <col min="16" max="16" width="12.09765625" style="250" hidden="1" customWidth="1"/>
    <col min="17" max="17" width="15" style="215" hidden="1" customWidth="1"/>
    <col min="18" max="18" width="10.3984375" style="211" hidden="1" customWidth="1"/>
    <col min="19" max="19" width="4.296875" style="211" customWidth="1"/>
    <col min="20" max="20" width="7.59765625" style="211" customWidth="1"/>
    <col min="21" max="21" width="13" style="216" customWidth="1"/>
    <col min="22" max="22" width="13" style="211" customWidth="1"/>
    <col min="23" max="23" width="9.09765625" style="211"/>
    <col min="24" max="26" width="4" style="211" customWidth="1"/>
    <col min="27" max="27" width="11.59765625" style="216" bestFit="1" customWidth="1"/>
    <col min="28" max="28" width="11" style="216" bestFit="1" customWidth="1"/>
    <col min="29" max="214" width="9.09765625" style="209"/>
    <col min="215" max="215" width="2.59765625" style="209" customWidth="1"/>
    <col min="216" max="216" width="3.59765625" style="209" customWidth="1"/>
    <col min="217" max="217" width="2.3984375" style="209" customWidth="1"/>
    <col min="218" max="218" width="3.09765625" style="209" customWidth="1"/>
    <col min="219" max="219" width="33.296875" style="209" customWidth="1"/>
    <col min="220" max="220" width="7" style="209" bestFit="1" customWidth="1"/>
    <col min="221" max="221" width="1.296875" style="209" customWidth="1"/>
    <col min="222" max="222" width="13.69921875" style="209" customWidth="1"/>
    <col min="223" max="223" width="1.296875" style="209" customWidth="1"/>
    <col min="224" max="224" width="13.69921875" style="209" customWidth="1"/>
    <col min="225" max="225" width="1.296875" style="209" customWidth="1"/>
    <col min="226" max="226" width="13.69921875" style="209" customWidth="1"/>
    <col min="227" max="227" width="1.296875" style="209" customWidth="1"/>
    <col min="228" max="228" width="13.69921875" style="209" customWidth="1"/>
    <col min="229" max="16384" width="9.09765625" style="209"/>
  </cols>
  <sheetData>
    <row r="1" spans="1:257" s="222" customFormat="1" ht="23" x14ac:dyDescent="0.75">
      <c r="A1" s="217" t="s">
        <v>0</v>
      </c>
      <c r="B1" s="218"/>
      <c r="C1" s="218"/>
      <c r="D1" s="218"/>
      <c r="E1" s="219"/>
      <c r="F1" s="220"/>
      <c r="G1" s="220"/>
      <c r="H1" s="221"/>
      <c r="I1" s="221"/>
      <c r="J1" s="221"/>
      <c r="L1" s="223"/>
      <c r="M1" s="223"/>
      <c r="N1" s="223"/>
      <c r="O1" s="223"/>
      <c r="P1" s="223"/>
      <c r="Q1" s="224"/>
      <c r="R1" s="219"/>
      <c r="S1" s="219"/>
      <c r="T1" s="219"/>
      <c r="U1" s="225"/>
      <c r="V1" s="219"/>
      <c r="W1" s="219"/>
      <c r="X1" s="219"/>
      <c r="Y1" s="219"/>
      <c r="Z1" s="219"/>
      <c r="AA1" s="225"/>
      <c r="AB1" s="225"/>
    </row>
    <row r="2" spans="1:257" s="222" customFormat="1" ht="23" x14ac:dyDescent="0.75">
      <c r="A2" s="217" t="s">
        <v>133</v>
      </c>
      <c r="B2" s="218"/>
      <c r="C2" s="218"/>
      <c r="D2" s="218"/>
      <c r="E2" s="219"/>
      <c r="F2" s="220"/>
      <c r="G2" s="226"/>
      <c r="H2" s="223"/>
      <c r="I2" s="223"/>
      <c r="J2" s="223"/>
      <c r="L2" s="223"/>
      <c r="M2" s="223"/>
      <c r="N2" s="223"/>
      <c r="O2" s="223"/>
      <c r="P2" s="223"/>
      <c r="Q2" s="224"/>
      <c r="R2" s="227"/>
      <c r="S2" s="219"/>
      <c r="T2" s="219"/>
      <c r="U2" s="228"/>
      <c r="V2" s="229"/>
      <c r="W2" s="219"/>
      <c r="X2" s="227"/>
      <c r="Y2" s="219"/>
      <c r="Z2" s="219"/>
      <c r="AA2" s="228"/>
      <c r="AB2" s="228"/>
    </row>
    <row r="3" spans="1:257" ht="22" x14ac:dyDescent="0.75">
      <c r="A3" s="230"/>
      <c r="B3" s="210"/>
      <c r="C3" s="210"/>
      <c r="D3" s="210"/>
      <c r="E3" s="211"/>
      <c r="F3" s="212"/>
      <c r="G3" s="212"/>
      <c r="H3" s="231"/>
      <c r="I3" s="231"/>
      <c r="J3" s="231"/>
      <c r="K3" s="211"/>
      <c r="L3" s="231"/>
      <c r="M3" s="231"/>
      <c r="N3" s="231"/>
      <c r="O3" s="231"/>
      <c r="P3" s="231"/>
      <c r="Q3" s="232"/>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c r="DK3" s="211"/>
      <c r="DL3" s="211"/>
      <c r="DM3" s="211"/>
      <c r="DN3" s="211"/>
      <c r="DO3" s="211"/>
      <c r="DP3" s="211"/>
      <c r="DQ3" s="211"/>
      <c r="DR3" s="211"/>
      <c r="DS3" s="211"/>
      <c r="DT3" s="211"/>
      <c r="DU3" s="211"/>
      <c r="DV3" s="211"/>
      <c r="DW3" s="211"/>
      <c r="DX3" s="211"/>
      <c r="DY3" s="211"/>
      <c r="DZ3" s="211"/>
      <c r="EA3" s="211"/>
      <c r="EB3" s="211"/>
      <c r="EC3" s="211"/>
      <c r="ED3" s="211"/>
      <c r="EE3" s="211"/>
      <c r="EF3" s="211"/>
      <c r="EG3" s="211"/>
      <c r="EH3" s="211"/>
      <c r="EI3" s="211"/>
      <c r="EJ3" s="211"/>
      <c r="EK3" s="211"/>
      <c r="EL3" s="211"/>
      <c r="EM3" s="211"/>
      <c r="EN3" s="211"/>
      <c r="EO3" s="211"/>
      <c r="EP3" s="211"/>
      <c r="EQ3" s="211"/>
      <c r="ER3" s="211"/>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1"/>
      <c r="FV3" s="211"/>
      <c r="FW3" s="211"/>
      <c r="FX3" s="211"/>
      <c r="FY3" s="211"/>
      <c r="FZ3" s="211"/>
      <c r="GA3" s="211"/>
      <c r="GB3" s="211"/>
      <c r="GC3" s="211"/>
      <c r="GD3" s="211"/>
      <c r="GE3" s="211"/>
      <c r="GF3" s="211"/>
      <c r="GG3" s="211"/>
      <c r="GH3" s="211"/>
      <c r="GI3" s="211"/>
      <c r="GJ3" s="211"/>
      <c r="GK3" s="211"/>
      <c r="GL3" s="211"/>
      <c r="GM3" s="211"/>
      <c r="GN3" s="211"/>
      <c r="GO3" s="211"/>
      <c r="GP3" s="211"/>
      <c r="GQ3" s="211"/>
      <c r="GR3" s="211"/>
      <c r="GS3" s="211"/>
      <c r="GT3" s="211"/>
      <c r="GU3" s="211"/>
      <c r="GV3" s="211"/>
      <c r="GW3" s="211"/>
      <c r="GX3" s="211"/>
      <c r="GY3" s="211"/>
      <c r="GZ3" s="211"/>
      <c r="HA3" s="211"/>
      <c r="HB3" s="211"/>
      <c r="HC3" s="211"/>
      <c r="HD3" s="211"/>
      <c r="HE3" s="211"/>
      <c r="HF3" s="211"/>
      <c r="HG3" s="211"/>
      <c r="HH3" s="211"/>
      <c r="HI3" s="211"/>
      <c r="HJ3" s="211"/>
      <c r="HK3" s="211"/>
      <c r="HL3" s="211"/>
      <c r="HM3" s="211"/>
      <c r="HN3" s="211"/>
      <c r="HO3" s="211"/>
      <c r="HP3" s="211"/>
      <c r="HQ3" s="211"/>
      <c r="HR3" s="211"/>
      <c r="HS3" s="211"/>
      <c r="HT3" s="211"/>
      <c r="HU3" s="211"/>
      <c r="HV3" s="211"/>
      <c r="HW3" s="211"/>
      <c r="HX3" s="211"/>
      <c r="HY3" s="211"/>
      <c r="HZ3" s="211"/>
      <c r="IA3" s="211"/>
      <c r="IB3" s="211"/>
      <c r="IC3" s="211"/>
      <c r="ID3" s="211"/>
      <c r="IE3" s="211"/>
      <c r="IF3" s="211"/>
      <c r="IG3" s="211"/>
      <c r="IH3" s="211"/>
      <c r="II3" s="211"/>
      <c r="IJ3" s="211"/>
      <c r="IK3" s="211"/>
      <c r="IL3" s="211"/>
      <c r="IM3" s="211"/>
      <c r="IN3" s="211"/>
      <c r="IO3" s="211"/>
      <c r="IP3" s="211"/>
      <c r="IQ3" s="211"/>
      <c r="IR3" s="211"/>
      <c r="IS3" s="211"/>
      <c r="IT3" s="211"/>
      <c r="IU3" s="211"/>
      <c r="IV3" s="211"/>
      <c r="IW3" s="211"/>
    </row>
    <row r="4" spans="1:257" ht="22" x14ac:dyDescent="0.75">
      <c r="A4" s="233"/>
      <c r="B4" s="210"/>
      <c r="C4" s="210"/>
      <c r="D4" s="210"/>
      <c r="E4" s="211"/>
      <c r="F4" s="212"/>
      <c r="G4" s="234"/>
      <c r="H4" s="306" t="s">
        <v>2</v>
      </c>
      <c r="I4" s="306"/>
      <c r="J4" s="306"/>
      <c r="K4" s="235"/>
      <c r="L4" s="306" t="s">
        <v>3</v>
      </c>
      <c r="M4" s="306"/>
      <c r="N4" s="306"/>
      <c r="O4" s="236"/>
      <c r="P4" s="236"/>
    </row>
    <row r="5" spans="1:257" ht="22" x14ac:dyDescent="0.75">
      <c r="A5" s="233"/>
      <c r="B5" s="210"/>
      <c r="C5" s="210"/>
      <c r="D5" s="210"/>
      <c r="E5" s="211"/>
      <c r="F5" s="212"/>
      <c r="G5" s="234"/>
      <c r="H5" s="307" t="str">
        <f>'PL_6M 8-9'!F5</f>
        <v>สำหรับงวดหกเดือนสิ้นสุดวันที่</v>
      </c>
      <c r="I5" s="307"/>
      <c r="J5" s="307"/>
      <c r="K5" s="237"/>
      <c r="L5" s="307" t="str">
        <f>H5</f>
        <v>สำหรับงวดหกเดือนสิ้นสุดวันที่</v>
      </c>
      <c r="M5" s="307"/>
      <c r="N5" s="307"/>
      <c r="O5" s="238"/>
      <c r="P5" s="238"/>
    </row>
    <row r="6" spans="1:257" ht="22" x14ac:dyDescent="0.75">
      <c r="A6" s="233"/>
      <c r="B6" s="210"/>
      <c r="C6" s="210"/>
      <c r="D6" s="210"/>
      <c r="E6" s="211"/>
      <c r="F6" s="212"/>
      <c r="G6" s="234"/>
      <c r="H6" s="308" t="str">
        <f>'BS 3-5'!F5</f>
        <v>30 มิถุนายน</v>
      </c>
      <c r="I6" s="308"/>
      <c r="J6" s="308"/>
      <c r="K6" s="239"/>
      <c r="L6" s="308" t="str">
        <f>'BS 3-5'!F5</f>
        <v>30 มิถุนายน</v>
      </c>
      <c r="M6" s="308"/>
      <c r="N6" s="308"/>
      <c r="O6" s="240"/>
      <c r="P6" s="240"/>
    </row>
    <row r="7" spans="1:257" x14ac:dyDescent="0.75">
      <c r="A7" s="233"/>
      <c r="B7" s="210"/>
      <c r="C7" s="210"/>
      <c r="D7" s="210"/>
      <c r="E7" s="211"/>
      <c r="F7" s="212"/>
      <c r="G7" s="241"/>
      <c r="H7" s="242" t="s">
        <v>203</v>
      </c>
      <c r="I7" s="243"/>
      <c r="J7" s="242" t="s">
        <v>174</v>
      </c>
      <c r="K7" s="243"/>
      <c r="L7" s="242" t="s">
        <v>203</v>
      </c>
      <c r="M7" s="243"/>
      <c r="N7" s="242" t="s">
        <v>174</v>
      </c>
      <c r="O7" s="244"/>
      <c r="P7" s="244"/>
    </row>
    <row r="8" spans="1:257" s="213" customFormat="1" ht="22" x14ac:dyDescent="0.75">
      <c r="A8" s="233"/>
      <c r="B8" s="210"/>
      <c r="C8" s="210"/>
      <c r="D8" s="210"/>
      <c r="E8" s="211"/>
      <c r="F8" s="212"/>
      <c r="G8" s="245"/>
      <c r="H8" s="305" t="s">
        <v>9</v>
      </c>
      <c r="I8" s="305"/>
      <c r="J8" s="305"/>
      <c r="K8" s="305"/>
      <c r="L8" s="305"/>
      <c r="M8" s="305"/>
      <c r="N8" s="305"/>
      <c r="O8" s="246"/>
      <c r="P8" s="246"/>
      <c r="Q8" s="215"/>
      <c r="R8" s="211"/>
      <c r="S8" s="211"/>
      <c r="T8" s="211"/>
      <c r="U8" s="216"/>
      <c r="V8" s="211"/>
      <c r="W8" s="211"/>
      <c r="X8" s="211"/>
      <c r="Y8" s="211"/>
      <c r="Z8" s="211"/>
      <c r="AA8" s="216"/>
      <c r="AB8" s="216"/>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P8" s="209"/>
      <c r="IQ8" s="209"/>
      <c r="IR8" s="209"/>
      <c r="IS8" s="209"/>
      <c r="IT8" s="209"/>
      <c r="IU8" s="209"/>
      <c r="IV8" s="209"/>
      <c r="IW8" s="209"/>
    </row>
    <row r="9" spans="1:257" ht="22" x14ac:dyDescent="0.75">
      <c r="A9" s="247" t="s">
        <v>134</v>
      </c>
      <c r="B9" s="248"/>
      <c r="C9" s="210"/>
      <c r="D9" s="210"/>
      <c r="E9" s="211"/>
      <c r="F9" s="212"/>
      <c r="G9" s="234"/>
      <c r="H9" s="249"/>
      <c r="I9" s="249"/>
      <c r="J9" s="249"/>
      <c r="K9" s="250"/>
      <c r="L9" s="249"/>
      <c r="M9" s="249"/>
      <c r="N9" s="249"/>
      <c r="O9" s="249"/>
      <c r="P9" s="249"/>
    </row>
    <row r="10" spans="1:257" x14ac:dyDescent="0.75">
      <c r="A10" s="248" t="s">
        <v>76</v>
      </c>
      <c r="B10" s="248"/>
      <c r="C10" s="210"/>
      <c r="D10" s="210"/>
      <c r="E10" s="211"/>
      <c r="F10" s="212"/>
      <c r="G10" s="234"/>
      <c r="H10" s="251">
        <f>'PL_6M 8-9'!F23</f>
        <v>514559</v>
      </c>
      <c r="I10" s="252"/>
      <c r="J10" s="251">
        <f>'PL_6M 8-9'!H23</f>
        <v>863333</v>
      </c>
      <c r="K10" s="214"/>
      <c r="L10" s="251">
        <f>'PL_6M 8-9'!J23</f>
        <v>137642</v>
      </c>
      <c r="M10" s="251"/>
      <c r="N10" s="251">
        <f>'PL_6M 8-9'!L23</f>
        <v>510490</v>
      </c>
      <c r="O10" s="251"/>
      <c r="P10" s="251">
        <v>1</v>
      </c>
      <c r="Q10" s="215" t="e">
        <f>ROUND(SUMIF(#REF!,'CF 14-16'!P10,#REF!)/10^3,0)</f>
        <v>#REF!</v>
      </c>
      <c r="R10" s="253" t="e">
        <f>Q10-H10</f>
        <v>#REF!</v>
      </c>
    </row>
    <row r="11" spans="1:257" x14ac:dyDescent="0.75">
      <c r="A11" s="254" t="s">
        <v>135</v>
      </c>
      <c r="B11" s="248"/>
      <c r="C11" s="210"/>
      <c r="D11" s="210"/>
      <c r="E11" s="211"/>
      <c r="F11" s="212"/>
      <c r="G11" s="234"/>
      <c r="H11" s="251"/>
      <c r="I11" s="252"/>
      <c r="J11" s="251"/>
      <c r="K11" s="214"/>
      <c r="L11" s="251"/>
      <c r="M11" s="251"/>
      <c r="N11" s="251"/>
      <c r="O11" s="251"/>
      <c r="P11" s="251">
        <v>2</v>
      </c>
      <c r="Q11" s="215" t="e">
        <f>SUMIF(#REF!,'CF 14-16'!P11,#REF!)</f>
        <v>#REF!</v>
      </c>
    </row>
    <row r="12" spans="1:257" ht="22" x14ac:dyDescent="0.75">
      <c r="A12" s="208" t="s">
        <v>214</v>
      </c>
      <c r="C12" s="210"/>
      <c r="D12" s="210"/>
      <c r="E12" s="211"/>
      <c r="F12" s="212"/>
      <c r="G12" s="234"/>
      <c r="H12" s="255">
        <v>43057</v>
      </c>
      <c r="I12" s="255"/>
      <c r="J12" s="255">
        <v>101855</v>
      </c>
      <c r="K12" s="216"/>
      <c r="L12" s="255">
        <v>1890</v>
      </c>
      <c r="M12" s="255"/>
      <c r="N12" s="255">
        <v>1613</v>
      </c>
      <c r="O12" s="255"/>
      <c r="P12" s="255"/>
      <c r="V12" s="216"/>
      <c r="X12" s="256"/>
      <c r="AA12" s="257"/>
      <c r="AB12" s="257"/>
    </row>
    <row r="13" spans="1:257" x14ac:dyDescent="0.65">
      <c r="A13" s="210" t="s">
        <v>72</v>
      </c>
      <c r="C13" s="248"/>
      <c r="D13" s="210"/>
      <c r="E13" s="211"/>
      <c r="F13" s="212"/>
      <c r="G13" s="234"/>
      <c r="H13" s="251">
        <v>119901</v>
      </c>
      <c r="I13" s="252"/>
      <c r="J13" s="251">
        <v>112038</v>
      </c>
      <c r="K13" s="214"/>
      <c r="L13" s="251">
        <v>71540</v>
      </c>
      <c r="M13" s="251"/>
      <c r="N13" s="251">
        <v>53490</v>
      </c>
      <c r="O13" s="251"/>
      <c r="P13" s="251"/>
      <c r="T13" s="258"/>
      <c r="V13" s="259"/>
    </row>
    <row r="14" spans="1:257" x14ac:dyDescent="0.75">
      <c r="A14" s="248" t="s">
        <v>136</v>
      </c>
      <c r="C14" s="210"/>
      <c r="D14" s="210"/>
      <c r="E14" s="211"/>
      <c r="F14" s="212"/>
      <c r="G14" s="234"/>
      <c r="H14" s="255">
        <v>504979</v>
      </c>
      <c r="I14" s="260"/>
      <c r="J14" s="255">
        <f>413649+10</f>
        <v>413659</v>
      </c>
      <c r="K14" s="216"/>
      <c r="L14" s="255">
        <v>129280</v>
      </c>
      <c r="M14" s="255"/>
      <c r="N14" s="255">
        <v>112533</v>
      </c>
      <c r="O14" s="255"/>
      <c r="P14" s="251"/>
      <c r="Q14" s="215" t="e">
        <f>SUMIF(#REF!,'CF 14-16'!P14,#REF!)</f>
        <v>#REF!</v>
      </c>
    </row>
    <row r="15" spans="1:257" x14ac:dyDescent="0.75">
      <c r="A15" s="248" t="s">
        <v>224</v>
      </c>
      <c r="B15" s="210"/>
      <c r="D15" s="210"/>
      <c r="E15" s="211"/>
      <c r="F15" s="212"/>
      <c r="G15" s="234"/>
      <c r="H15" s="214">
        <v>1124</v>
      </c>
      <c r="I15" s="252"/>
      <c r="J15" s="214">
        <f>-193125-10+2291</f>
        <v>-190844</v>
      </c>
      <c r="K15" s="214"/>
      <c r="L15" s="214">
        <v>8</v>
      </c>
      <c r="M15" s="251"/>
      <c r="N15" s="214">
        <f>-191374+2291</f>
        <v>-189083</v>
      </c>
      <c r="O15" s="251"/>
      <c r="P15" s="251"/>
      <c r="Q15" s="215" t="e">
        <f>SUMIF(#REF!,'CF 14-16'!P15,#REF!)</f>
        <v>#REF!</v>
      </c>
    </row>
    <row r="16" spans="1:257" x14ac:dyDescent="0.75">
      <c r="A16" s="208" t="s">
        <v>215</v>
      </c>
      <c r="B16" s="261"/>
      <c r="C16" s="262"/>
      <c r="D16" s="261"/>
      <c r="E16" s="262"/>
      <c r="F16" s="212"/>
      <c r="G16" s="234"/>
      <c r="H16" s="214"/>
      <c r="I16" s="252"/>
      <c r="J16" s="214"/>
      <c r="K16" s="214"/>
      <c r="L16" s="214"/>
      <c r="M16" s="251"/>
      <c r="N16" s="214"/>
      <c r="O16" s="251"/>
      <c r="P16" s="251"/>
      <c r="Q16" s="215" t="e">
        <f>SUMIF(#REF!,'CF 14-16'!P16,#REF!)</f>
        <v>#REF!</v>
      </c>
    </row>
    <row r="17" spans="1:257" x14ac:dyDescent="0.75">
      <c r="A17" s="208"/>
      <c r="B17" s="261" t="s">
        <v>216</v>
      </c>
      <c r="C17" s="262"/>
      <c r="D17" s="261"/>
      <c r="E17" s="262"/>
      <c r="F17" s="212"/>
      <c r="G17" s="234"/>
      <c r="H17" s="214">
        <v>0</v>
      </c>
      <c r="I17" s="252"/>
      <c r="J17" s="214">
        <v>-63041</v>
      </c>
      <c r="K17" s="214"/>
      <c r="L17" s="214">
        <v>0</v>
      </c>
      <c r="M17" s="251"/>
      <c r="N17" s="214">
        <v>-63041</v>
      </c>
      <c r="O17" s="251"/>
      <c r="P17" s="251"/>
    </row>
    <row r="18" spans="1:257" x14ac:dyDescent="0.75">
      <c r="A18" s="233" t="s">
        <v>207</v>
      </c>
      <c r="B18" s="210"/>
      <c r="D18" s="210"/>
      <c r="E18" s="211"/>
      <c r="F18" s="212"/>
      <c r="G18" s="234"/>
      <c r="H18" s="214">
        <v>-422</v>
      </c>
      <c r="I18" s="252"/>
      <c r="J18" s="214">
        <v>-167</v>
      </c>
      <c r="K18" s="214"/>
      <c r="L18" s="214">
        <v>0</v>
      </c>
      <c r="M18" s="251"/>
      <c r="N18" s="214">
        <v>0</v>
      </c>
      <c r="O18" s="251"/>
      <c r="P18" s="251"/>
      <c r="Q18" s="215" t="e">
        <f>SUMIF(#REF!,'CF 14-16'!P18,#REF!)</f>
        <v>#REF!</v>
      </c>
    </row>
    <row r="19" spans="1:257" x14ac:dyDescent="0.75">
      <c r="A19" s="261" t="s">
        <v>217</v>
      </c>
      <c r="B19" s="262"/>
      <c r="C19" s="261"/>
      <c r="D19" s="261"/>
      <c r="E19" s="262"/>
      <c r="F19" s="212"/>
      <c r="G19" s="234"/>
      <c r="H19" s="251"/>
      <c r="I19" s="214"/>
      <c r="J19" s="251"/>
      <c r="K19" s="214"/>
      <c r="L19" s="214"/>
      <c r="M19" s="214"/>
      <c r="N19" s="214"/>
      <c r="O19" s="214"/>
      <c r="P19" s="214"/>
      <c r="Q19" s="215" t="e">
        <f>SUMIF(#REF!,'CF 14-16'!P19,#REF!)</f>
        <v>#REF!</v>
      </c>
    </row>
    <row r="20" spans="1:257" ht="22" x14ac:dyDescent="0.75">
      <c r="A20" s="261"/>
      <c r="B20" s="262" t="s">
        <v>137</v>
      </c>
      <c r="C20" s="261"/>
      <c r="D20" s="261"/>
      <c r="E20" s="262"/>
      <c r="F20" s="212"/>
      <c r="G20" s="234"/>
      <c r="H20" s="251">
        <v>-41108</v>
      </c>
      <c r="I20" s="252"/>
      <c r="J20" s="251">
        <v>-49009</v>
      </c>
      <c r="K20" s="214"/>
      <c r="L20" s="251">
        <v>0</v>
      </c>
      <c r="M20" s="251"/>
      <c r="N20" s="251">
        <v>0</v>
      </c>
      <c r="O20" s="251"/>
      <c r="P20" s="251"/>
      <c r="Q20" s="215" t="e">
        <f>SUMIF(#REF!,'CF 14-16'!P20,#REF!)</f>
        <v>#REF!</v>
      </c>
      <c r="R20" s="256"/>
      <c r="U20" s="257"/>
      <c r="V20" s="263"/>
    </row>
    <row r="21" spans="1:257" ht="23.5" customHeight="1" x14ac:dyDescent="0.75">
      <c r="A21" s="264" t="s">
        <v>138</v>
      </c>
      <c r="C21" s="210"/>
      <c r="D21" s="210"/>
      <c r="E21" s="211"/>
      <c r="F21" s="212"/>
      <c r="G21" s="234"/>
      <c r="H21" s="251">
        <v>4551</v>
      </c>
      <c r="I21" s="252"/>
      <c r="J21" s="251">
        <v>3880</v>
      </c>
      <c r="K21" s="214"/>
      <c r="L21" s="251">
        <v>1360</v>
      </c>
      <c r="M21" s="251"/>
      <c r="N21" s="251">
        <v>1087</v>
      </c>
      <c r="O21" s="251"/>
      <c r="P21" s="251"/>
    </row>
    <row r="22" spans="1:257" s="211" customFormat="1" x14ac:dyDescent="0.75">
      <c r="A22" s="233" t="s">
        <v>178</v>
      </c>
      <c r="C22" s="210"/>
      <c r="D22" s="210"/>
      <c r="F22" s="212"/>
      <c r="G22" s="234"/>
      <c r="H22" s="251">
        <v>74128</v>
      </c>
      <c r="I22" s="252"/>
      <c r="J22" s="251">
        <f>76364+1</f>
        <v>76365</v>
      </c>
      <c r="K22" s="214"/>
      <c r="L22" s="251">
        <v>77778</v>
      </c>
      <c r="M22" s="251"/>
      <c r="N22" s="251">
        <v>63259</v>
      </c>
      <c r="O22" s="251"/>
      <c r="P22" s="251"/>
      <c r="Q22" s="215"/>
      <c r="U22" s="216"/>
      <c r="AA22" s="216"/>
      <c r="AB22" s="216"/>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c r="IS22" s="209"/>
      <c r="IT22" s="209"/>
      <c r="IU22" s="209"/>
      <c r="IV22" s="209"/>
      <c r="IW22" s="209"/>
    </row>
    <row r="23" spans="1:257" x14ac:dyDescent="0.75">
      <c r="A23" s="248" t="s">
        <v>191</v>
      </c>
      <c r="C23" s="210"/>
      <c r="D23" s="210"/>
      <c r="E23" s="211"/>
      <c r="F23" s="212"/>
      <c r="G23" s="212"/>
      <c r="H23" s="255">
        <v>-1740</v>
      </c>
      <c r="I23" s="255"/>
      <c r="J23" s="255">
        <v>-1583</v>
      </c>
      <c r="K23" s="216"/>
      <c r="L23" s="255">
        <v>-43265</v>
      </c>
      <c r="M23" s="255"/>
      <c r="N23" s="255">
        <v>-13852</v>
      </c>
      <c r="O23" s="255"/>
      <c r="P23" s="255"/>
      <c r="Q23" s="232"/>
      <c r="V23" s="216"/>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c r="CY23" s="211"/>
      <c r="CZ23" s="211"/>
      <c r="DA23" s="211"/>
      <c r="DB23" s="211"/>
      <c r="DC23" s="211"/>
      <c r="DD23" s="211"/>
      <c r="DE23" s="211"/>
      <c r="DF23" s="211"/>
      <c r="DG23" s="211"/>
      <c r="DH23" s="211"/>
      <c r="DI23" s="211"/>
      <c r="DJ23" s="211"/>
      <c r="DK23" s="211"/>
      <c r="DL23" s="211"/>
      <c r="DM23" s="211"/>
      <c r="DN23" s="211"/>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211"/>
      <c r="FF23" s="211"/>
      <c r="FG23" s="211"/>
      <c r="FH23" s="211"/>
      <c r="FI23" s="211"/>
      <c r="FJ23" s="211"/>
      <c r="FK23" s="211"/>
      <c r="FL23" s="211"/>
      <c r="FM23" s="211"/>
      <c r="FN23" s="211"/>
      <c r="FO23" s="211"/>
      <c r="FP23" s="211"/>
      <c r="FQ23" s="211"/>
      <c r="FR23" s="211"/>
      <c r="FS23" s="211"/>
      <c r="FT23" s="211"/>
      <c r="FU23" s="211"/>
      <c r="FV23" s="211"/>
      <c r="FW23" s="211"/>
      <c r="FX23" s="211"/>
      <c r="FY23" s="211"/>
      <c r="FZ23" s="211"/>
      <c r="GA23" s="211"/>
      <c r="GB23" s="211"/>
      <c r="GC23" s="211"/>
      <c r="GD23" s="211"/>
      <c r="GE23" s="211"/>
      <c r="GF23" s="211"/>
      <c r="GG23" s="211"/>
      <c r="GH23" s="211"/>
      <c r="GI23" s="211"/>
      <c r="GJ23" s="211"/>
      <c r="GK23" s="211"/>
      <c r="GL23" s="211"/>
      <c r="GM23" s="211"/>
      <c r="GN23" s="211"/>
      <c r="GO23" s="211"/>
      <c r="GP23" s="211"/>
      <c r="GQ23" s="211"/>
      <c r="GR23" s="211"/>
      <c r="GS23" s="211"/>
      <c r="GT23" s="211"/>
      <c r="GU23" s="211"/>
      <c r="GV23" s="211"/>
      <c r="GW23" s="211"/>
      <c r="GX23" s="211"/>
      <c r="GY23" s="211"/>
      <c r="GZ23" s="211"/>
      <c r="HA23" s="211"/>
      <c r="HB23" s="211"/>
      <c r="HC23" s="211"/>
      <c r="HD23" s="211"/>
      <c r="HE23" s="211"/>
      <c r="HF23" s="211"/>
      <c r="HG23" s="211"/>
      <c r="HH23" s="211"/>
      <c r="HI23" s="211"/>
      <c r="HJ23" s="211"/>
      <c r="HK23" s="211"/>
      <c r="HL23" s="211"/>
      <c r="HM23" s="211"/>
      <c r="HN23" s="211"/>
      <c r="HO23" s="211"/>
      <c r="HP23" s="211"/>
      <c r="HQ23" s="211"/>
      <c r="HR23" s="211"/>
      <c r="HS23" s="211"/>
      <c r="HT23" s="211"/>
      <c r="HU23" s="211"/>
      <c r="HV23" s="211"/>
      <c r="HW23" s="211"/>
      <c r="HX23" s="211"/>
      <c r="HY23" s="211"/>
      <c r="HZ23" s="211"/>
      <c r="IA23" s="211"/>
      <c r="IB23" s="211"/>
      <c r="IC23" s="211"/>
      <c r="ID23" s="211"/>
      <c r="IE23" s="211"/>
      <c r="IF23" s="211"/>
      <c r="IG23" s="211"/>
      <c r="IH23" s="211"/>
      <c r="II23" s="211"/>
      <c r="IJ23" s="211"/>
      <c r="IK23" s="211"/>
      <c r="IL23" s="211"/>
      <c r="IM23" s="211"/>
      <c r="IN23" s="211"/>
      <c r="IO23" s="211"/>
      <c r="IP23" s="211"/>
      <c r="IQ23" s="211"/>
      <c r="IR23" s="211"/>
      <c r="IS23" s="211"/>
      <c r="IT23" s="211"/>
      <c r="IU23" s="211"/>
      <c r="IV23" s="211"/>
      <c r="IW23" s="211"/>
    </row>
    <row r="24" spans="1:257" x14ac:dyDescent="0.75">
      <c r="A24" s="248" t="s">
        <v>192</v>
      </c>
      <c r="C24" s="210"/>
      <c r="D24" s="210"/>
      <c r="E24" s="211"/>
      <c r="F24" s="212"/>
      <c r="G24" s="212"/>
      <c r="H24" s="265">
        <v>0</v>
      </c>
      <c r="I24" s="255"/>
      <c r="J24" s="265">
        <v>0</v>
      </c>
      <c r="K24" s="216"/>
      <c r="L24" s="265">
        <v>-177520</v>
      </c>
      <c r="M24" s="255"/>
      <c r="N24" s="265">
        <v>-322909</v>
      </c>
      <c r="O24" s="255"/>
      <c r="P24" s="255"/>
      <c r="Q24" s="232"/>
      <c r="V24" s="216"/>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c r="CY24" s="211"/>
      <c r="CZ24" s="211"/>
      <c r="DA24" s="211"/>
      <c r="DB24" s="211"/>
      <c r="DC24" s="211"/>
      <c r="DD24" s="211"/>
      <c r="DE24" s="211"/>
      <c r="DF24" s="211"/>
      <c r="DG24" s="211"/>
      <c r="DH24" s="211"/>
      <c r="DI24" s="211"/>
      <c r="DJ24" s="211"/>
      <c r="DK24" s="211"/>
      <c r="DL24" s="211"/>
      <c r="DM24" s="211"/>
      <c r="DN24" s="211"/>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211"/>
      <c r="FF24" s="211"/>
      <c r="FG24" s="211"/>
      <c r="FH24" s="211"/>
      <c r="FI24" s="211"/>
      <c r="FJ24" s="211"/>
      <c r="FK24" s="211"/>
      <c r="FL24" s="211"/>
      <c r="FM24" s="211"/>
      <c r="FN24" s="211"/>
      <c r="FO24" s="211"/>
      <c r="FP24" s="211"/>
      <c r="FQ24" s="211"/>
      <c r="FR24" s="211"/>
      <c r="FS24" s="211"/>
      <c r="FT24" s="211"/>
      <c r="FU24" s="211"/>
      <c r="FV24" s="211"/>
      <c r="FW24" s="211"/>
      <c r="FX24" s="211"/>
      <c r="FY24" s="211"/>
      <c r="FZ24" s="211"/>
      <c r="GA24" s="211"/>
      <c r="GB24" s="211"/>
      <c r="GC24" s="211"/>
      <c r="GD24" s="211"/>
      <c r="GE24" s="211"/>
      <c r="GF24" s="211"/>
      <c r="GG24" s="211"/>
      <c r="GH24" s="211"/>
      <c r="GI24" s="211"/>
      <c r="GJ24" s="211"/>
      <c r="GK24" s="211"/>
      <c r="GL24" s="211"/>
      <c r="GM24" s="211"/>
      <c r="GN24" s="211"/>
      <c r="GO24" s="211"/>
      <c r="GP24" s="211"/>
      <c r="GQ24" s="211"/>
      <c r="GR24" s="211"/>
      <c r="GS24" s="211"/>
      <c r="GT24" s="211"/>
      <c r="GU24" s="211"/>
      <c r="GV24" s="211"/>
      <c r="GW24" s="211"/>
      <c r="GX24" s="211"/>
      <c r="GY24" s="211"/>
      <c r="GZ24" s="211"/>
      <c r="HA24" s="211"/>
      <c r="HB24" s="211"/>
      <c r="HC24" s="211"/>
      <c r="HD24" s="211"/>
      <c r="HE24" s="211"/>
      <c r="HF24" s="211"/>
      <c r="HG24" s="211"/>
      <c r="HH24" s="211"/>
      <c r="HI24" s="211"/>
      <c r="HJ24" s="211"/>
      <c r="HK24" s="211"/>
      <c r="HL24" s="211"/>
      <c r="HM24" s="211"/>
      <c r="HN24" s="211"/>
      <c r="HO24" s="211"/>
      <c r="HP24" s="211"/>
      <c r="HQ24" s="211"/>
      <c r="HR24" s="211"/>
      <c r="HS24" s="211"/>
      <c r="HT24" s="211"/>
      <c r="HU24" s="211"/>
      <c r="HV24" s="211"/>
      <c r="HW24" s="211"/>
      <c r="HX24" s="211"/>
      <c r="HY24" s="211"/>
      <c r="HZ24" s="211"/>
      <c r="IA24" s="211"/>
      <c r="IB24" s="211"/>
      <c r="IC24" s="211"/>
      <c r="ID24" s="211"/>
      <c r="IE24" s="211"/>
      <c r="IF24" s="211"/>
      <c r="IG24" s="211"/>
      <c r="IH24" s="211"/>
      <c r="II24" s="211"/>
      <c r="IJ24" s="211"/>
      <c r="IK24" s="211"/>
      <c r="IL24" s="211"/>
      <c r="IM24" s="211"/>
      <c r="IN24" s="211"/>
      <c r="IO24" s="211"/>
      <c r="IP24" s="211"/>
      <c r="IQ24" s="211"/>
      <c r="IR24" s="211"/>
      <c r="IS24" s="211"/>
      <c r="IT24" s="211"/>
      <c r="IU24" s="211"/>
      <c r="IV24" s="211"/>
      <c r="IW24" s="211"/>
    </row>
    <row r="25" spans="1:257" x14ac:dyDescent="0.75">
      <c r="B25" s="248"/>
      <c r="C25" s="210"/>
      <c r="D25" s="210"/>
      <c r="E25" s="211"/>
      <c r="F25" s="212"/>
      <c r="G25" s="234"/>
      <c r="H25" s="255">
        <f>SUM(H10:H24)</f>
        <v>1219029</v>
      </c>
      <c r="I25" s="255"/>
      <c r="J25" s="255">
        <f>SUM(J10:J24)</f>
        <v>1266486</v>
      </c>
      <c r="K25" s="216"/>
      <c r="L25" s="255">
        <f>SUM(L10:L24)</f>
        <v>198713</v>
      </c>
      <c r="M25" s="255"/>
      <c r="N25" s="255">
        <f>SUM(N10:N24)</f>
        <v>153587</v>
      </c>
      <c r="O25" s="255"/>
      <c r="P25" s="255"/>
      <c r="V25" s="259"/>
    </row>
    <row r="26" spans="1:257" x14ac:dyDescent="0.75">
      <c r="B26" s="248"/>
      <c r="C26" s="210"/>
      <c r="D26" s="210"/>
      <c r="E26" s="211"/>
      <c r="F26" s="212"/>
      <c r="G26" s="234"/>
      <c r="H26" s="255"/>
      <c r="I26" s="255"/>
      <c r="J26" s="255"/>
      <c r="K26" s="216"/>
      <c r="L26" s="255"/>
      <c r="M26" s="255"/>
      <c r="N26" s="255"/>
      <c r="O26" s="255"/>
      <c r="P26" s="255"/>
    </row>
    <row r="27" spans="1:257" ht="22" x14ac:dyDescent="0.75">
      <c r="A27" s="254" t="s">
        <v>140</v>
      </c>
      <c r="B27" s="248"/>
      <c r="C27" s="210"/>
      <c r="D27" s="210"/>
      <c r="E27" s="211"/>
      <c r="F27" s="212"/>
      <c r="G27" s="234"/>
      <c r="H27" s="255"/>
      <c r="I27" s="255"/>
      <c r="J27" s="255"/>
      <c r="K27" s="216"/>
      <c r="L27" s="255"/>
      <c r="M27" s="255"/>
      <c r="N27" s="255"/>
      <c r="O27" s="255"/>
      <c r="P27" s="255"/>
      <c r="R27" s="256"/>
      <c r="U27" s="257"/>
      <c r="V27" s="259"/>
    </row>
    <row r="28" spans="1:257" x14ac:dyDescent="0.75">
      <c r="A28" s="248" t="s">
        <v>12</v>
      </c>
      <c r="B28" s="248"/>
      <c r="C28" s="210"/>
      <c r="D28" s="210"/>
      <c r="E28" s="211"/>
      <c r="F28" s="212"/>
      <c r="G28" s="234"/>
      <c r="H28" s="251">
        <v>-241210</v>
      </c>
      <c r="I28" s="252"/>
      <c r="J28" s="251">
        <f>-252020-19665</f>
        <v>-271685</v>
      </c>
      <c r="K28" s="214"/>
      <c r="L28" s="251">
        <v>21606</v>
      </c>
      <c r="M28" s="251"/>
      <c r="N28" s="251">
        <v>-80027</v>
      </c>
      <c r="O28" s="251"/>
      <c r="P28" s="251"/>
      <c r="R28" s="266"/>
      <c r="S28" s="266"/>
      <c r="T28" s="266"/>
      <c r="U28" s="266"/>
      <c r="V28" s="232"/>
    </row>
    <row r="29" spans="1:257" x14ac:dyDescent="0.75">
      <c r="A29" s="248" t="s">
        <v>13</v>
      </c>
      <c r="C29" s="210"/>
      <c r="D29" s="210"/>
      <c r="E29" s="211"/>
      <c r="F29" s="212"/>
      <c r="G29" s="234"/>
      <c r="H29" s="251">
        <v>-55640</v>
      </c>
      <c r="I29" s="251"/>
      <c r="J29" s="251">
        <v>24492</v>
      </c>
      <c r="K29" s="214"/>
      <c r="L29" s="251">
        <v>-28</v>
      </c>
      <c r="M29" s="251"/>
      <c r="N29" s="251">
        <v>104</v>
      </c>
      <c r="O29" s="251"/>
      <c r="P29" s="251"/>
    </row>
    <row r="30" spans="1:257" x14ac:dyDescent="0.75">
      <c r="A30" s="248" t="s">
        <v>14</v>
      </c>
      <c r="C30" s="210"/>
      <c r="D30" s="210"/>
      <c r="E30" s="211"/>
      <c r="F30" s="212"/>
      <c r="G30" s="234"/>
      <c r="H30" s="251">
        <v>-11883</v>
      </c>
      <c r="I30" s="251"/>
      <c r="J30" s="251">
        <v>-27721</v>
      </c>
      <c r="K30" s="214"/>
      <c r="L30" s="251">
        <v>38</v>
      </c>
      <c r="M30" s="251"/>
      <c r="N30" s="251">
        <v>-886</v>
      </c>
      <c r="O30" s="251"/>
      <c r="P30" s="251"/>
    </row>
    <row r="31" spans="1:257" x14ac:dyDescent="0.75">
      <c r="A31" s="248" t="s">
        <v>24</v>
      </c>
      <c r="C31" s="210"/>
      <c r="D31" s="210"/>
      <c r="E31" s="211"/>
      <c r="F31" s="212"/>
      <c r="G31" s="234"/>
      <c r="H31" s="251">
        <v>13420</v>
      </c>
      <c r="I31" s="251"/>
      <c r="J31" s="251">
        <v>11638</v>
      </c>
      <c r="K31" s="214"/>
      <c r="L31" s="251">
        <v>12655</v>
      </c>
      <c r="M31" s="251"/>
      <c r="N31" s="251">
        <v>13809</v>
      </c>
      <c r="O31" s="251"/>
      <c r="P31" s="251"/>
    </row>
    <row r="32" spans="1:257" x14ac:dyDescent="0.75">
      <c r="A32" s="248" t="s">
        <v>29</v>
      </c>
      <c r="C32" s="210"/>
      <c r="D32" s="210"/>
      <c r="E32" s="211"/>
      <c r="F32" s="212"/>
      <c r="G32" s="234"/>
      <c r="H32" s="251">
        <v>148923</v>
      </c>
      <c r="I32" s="251"/>
      <c r="J32" s="251">
        <v>222018</v>
      </c>
      <c r="K32" s="214"/>
      <c r="L32" s="251">
        <v>-39904</v>
      </c>
      <c r="M32" s="251"/>
      <c r="N32" s="251">
        <v>44830</v>
      </c>
      <c r="O32" s="251"/>
      <c r="P32" s="251"/>
      <c r="V32" s="216"/>
      <c r="W32" s="216"/>
      <c r="X32" s="216"/>
      <c r="Y32" s="216"/>
      <c r="Z32" s="216"/>
    </row>
    <row r="33" spans="1:257" x14ac:dyDescent="0.75">
      <c r="A33" s="248" t="s">
        <v>34</v>
      </c>
      <c r="C33" s="210"/>
      <c r="D33" s="210"/>
      <c r="E33" s="211"/>
      <c r="F33" s="212"/>
      <c r="G33" s="234"/>
      <c r="H33" s="251">
        <v>-3546</v>
      </c>
      <c r="I33" s="251"/>
      <c r="J33" s="251">
        <v>-74</v>
      </c>
      <c r="K33" s="214"/>
      <c r="L33" s="251">
        <v>-7212</v>
      </c>
      <c r="M33" s="251"/>
      <c r="N33" s="251">
        <v>100</v>
      </c>
      <c r="O33" s="251"/>
      <c r="P33" s="251"/>
    </row>
    <row r="34" spans="1:257" ht="22" x14ac:dyDescent="0.75">
      <c r="A34" s="248" t="s">
        <v>43</v>
      </c>
      <c r="C34" s="210"/>
      <c r="D34" s="210"/>
      <c r="E34" s="211"/>
      <c r="F34" s="212"/>
      <c r="G34" s="234"/>
      <c r="H34" s="251">
        <v>0</v>
      </c>
      <c r="I34" s="251"/>
      <c r="J34" s="251">
        <v>-75</v>
      </c>
      <c r="K34" s="214"/>
      <c r="L34" s="251">
        <v>0</v>
      </c>
      <c r="M34" s="251"/>
      <c r="N34" s="251">
        <v>0</v>
      </c>
      <c r="O34" s="251"/>
      <c r="P34" s="251"/>
      <c r="R34" s="256"/>
      <c r="U34" s="257"/>
      <c r="V34" s="257"/>
    </row>
    <row r="35" spans="1:257" x14ac:dyDescent="0.75">
      <c r="A35" s="248" t="s">
        <v>141</v>
      </c>
      <c r="C35" s="210"/>
      <c r="D35" s="210"/>
      <c r="E35" s="211"/>
      <c r="F35" s="212"/>
      <c r="G35" s="234"/>
      <c r="H35" s="265">
        <v>-1856</v>
      </c>
      <c r="I35" s="255"/>
      <c r="J35" s="265">
        <v>-5695</v>
      </c>
      <c r="K35" s="214"/>
      <c r="L35" s="265">
        <v>0</v>
      </c>
      <c r="M35" s="255"/>
      <c r="N35" s="265">
        <v>0</v>
      </c>
      <c r="O35" s="255"/>
      <c r="P35" s="255"/>
      <c r="V35" s="216"/>
    </row>
    <row r="36" spans="1:257" x14ac:dyDescent="0.75">
      <c r="A36" s="248" t="s">
        <v>142</v>
      </c>
      <c r="B36" s="248"/>
      <c r="C36" s="210"/>
      <c r="D36" s="210"/>
      <c r="E36" s="211"/>
      <c r="F36" s="212"/>
      <c r="G36" s="234"/>
      <c r="H36" s="255">
        <f>SUM(H25:H35)</f>
        <v>1067237</v>
      </c>
      <c r="I36" s="255"/>
      <c r="J36" s="255">
        <f>SUM(J25:J35)</f>
        <v>1219384</v>
      </c>
      <c r="K36" s="216"/>
      <c r="L36" s="255">
        <f>SUM(L25:L35)</f>
        <v>185868</v>
      </c>
      <c r="M36" s="255"/>
      <c r="N36" s="255">
        <f>SUM(N25:N35)</f>
        <v>131517</v>
      </c>
      <c r="O36" s="255"/>
      <c r="P36" s="255"/>
      <c r="V36" s="216"/>
    </row>
    <row r="37" spans="1:257" s="267" customFormat="1" ht="22" x14ac:dyDescent="0.75">
      <c r="A37" s="208" t="s">
        <v>218</v>
      </c>
      <c r="C37" s="210"/>
      <c r="D37" s="210"/>
      <c r="E37" s="211"/>
      <c r="F37" s="212"/>
      <c r="G37" s="234"/>
      <c r="H37" s="265">
        <v>-68522</v>
      </c>
      <c r="I37" s="251"/>
      <c r="J37" s="265">
        <v>-147512</v>
      </c>
      <c r="K37" s="214"/>
      <c r="L37" s="265">
        <v>-4463</v>
      </c>
      <c r="M37" s="251"/>
      <c r="N37" s="265">
        <v>-2157</v>
      </c>
      <c r="O37" s="255"/>
      <c r="P37" s="255"/>
      <c r="Q37" s="215"/>
      <c r="R37" s="211"/>
      <c r="S37" s="211"/>
      <c r="T37" s="211"/>
      <c r="U37" s="216"/>
      <c r="V37" s="216"/>
      <c r="W37" s="211"/>
      <c r="X37" s="211"/>
      <c r="Y37" s="211"/>
      <c r="Z37" s="211"/>
      <c r="AA37" s="216"/>
      <c r="AB37" s="216"/>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09"/>
      <c r="FQ37" s="209"/>
      <c r="FR37" s="209"/>
      <c r="FS37" s="209"/>
      <c r="FT37" s="209"/>
      <c r="FU37" s="209"/>
      <c r="FV37" s="209"/>
      <c r="FW37" s="209"/>
      <c r="FX37" s="209"/>
      <c r="FY37" s="209"/>
      <c r="FZ37" s="209"/>
      <c r="GA37" s="209"/>
      <c r="GB37" s="209"/>
      <c r="GC37" s="209"/>
      <c r="GD37" s="209"/>
      <c r="GE37" s="209"/>
      <c r="GF37" s="209"/>
      <c r="GG37" s="209"/>
      <c r="GH37" s="209"/>
      <c r="GI37" s="209"/>
      <c r="GJ37" s="209"/>
      <c r="GK37" s="209"/>
      <c r="GL37" s="209"/>
      <c r="GM37" s="209"/>
      <c r="GN37" s="209"/>
      <c r="GO37" s="209"/>
      <c r="GP37" s="209"/>
      <c r="GQ37" s="209"/>
      <c r="GR37" s="209"/>
      <c r="GS37" s="209"/>
      <c r="GT37" s="209"/>
      <c r="GU37" s="209"/>
      <c r="GV37" s="209"/>
      <c r="GW37" s="209"/>
      <c r="GX37" s="209"/>
      <c r="GY37" s="209"/>
      <c r="GZ37" s="209"/>
      <c r="HA37" s="209"/>
      <c r="HB37" s="209"/>
      <c r="HC37" s="209"/>
      <c r="HD37" s="209"/>
      <c r="HE37" s="209"/>
      <c r="HF37" s="209"/>
      <c r="HG37" s="209"/>
      <c r="HH37" s="209"/>
      <c r="HI37" s="209"/>
      <c r="HJ37" s="209"/>
      <c r="HK37" s="209"/>
      <c r="HL37" s="209"/>
      <c r="HM37" s="209"/>
      <c r="HN37" s="209"/>
      <c r="HO37" s="209"/>
      <c r="HP37" s="209"/>
      <c r="HQ37" s="209"/>
      <c r="HR37" s="209"/>
      <c r="HS37" s="209"/>
      <c r="HT37" s="209"/>
      <c r="HU37" s="209"/>
      <c r="HV37" s="209"/>
      <c r="HW37" s="209"/>
      <c r="HX37" s="209"/>
      <c r="HY37" s="209"/>
      <c r="HZ37" s="209"/>
      <c r="IA37" s="209"/>
      <c r="IB37" s="209"/>
      <c r="IC37" s="209"/>
      <c r="ID37" s="209"/>
      <c r="IE37" s="209"/>
      <c r="IF37" s="209"/>
      <c r="IG37" s="209"/>
      <c r="IH37" s="209"/>
      <c r="II37" s="209"/>
      <c r="IJ37" s="209"/>
      <c r="IK37" s="209"/>
      <c r="IL37" s="209"/>
      <c r="IM37" s="209"/>
      <c r="IN37" s="209"/>
      <c r="IO37" s="209"/>
      <c r="IP37" s="209"/>
      <c r="IQ37" s="209"/>
      <c r="IR37" s="209"/>
      <c r="IS37" s="209"/>
      <c r="IT37" s="209"/>
      <c r="IU37" s="209"/>
      <c r="IV37" s="209"/>
      <c r="IW37" s="209"/>
    </row>
    <row r="38" spans="1:257" s="267" customFormat="1" ht="22" x14ac:dyDescent="0.75">
      <c r="A38" s="268" t="s">
        <v>143</v>
      </c>
      <c r="B38" s="269"/>
      <c r="C38" s="269"/>
      <c r="D38" s="269"/>
      <c r="E38" s="270"/>
      <c r="F38" s="245"/>
      <c r="G38" s="271"/>
      <c r="H38" s="272">
        <f>SUM(H36:H37)</f>
        <v>998715</v>
      </c>
      <c r="I38" s="273"/>
      <c r="J38" s="272">
        <f>SUM(J36:J37)</f>
        <v>1071872</v>
      </c>
      <c r="K38" s="274"/>
      <c r="L38" s="272">
        <f>SUM(L36:L37)</f>
        <v>181405</v>
      </c>
      <c r="M38" s="273"/>
      <c r="N38" s="272">
        <f>SUM(N36:N37)</f>
        <v>129360</v>
      </c>
      <c r="O38" s="275"/>
      <c r="P38" s="275"/>
      <c r="Q38" s="276"/>
      <c r="R38" s="211"/>
      <c r="S38" s="211"/>
      <c r="T38" s="211"/>
      <c r="U38" s="216"/>
      <c r="V38" s="216"/>
      <c r="W38" s="270"/>
      <c r="X38" s="211"/>
      <c r="Y38" s="211"/>
      <c r="Z38" s="211"/>
      <c r="AA38" s="216"/>
      <c r="AB38" s="216"/>
    </row>
    <row r="39" spans="1:257" s="222" customFormat="1" ht="23" x14ac:dyDescent="0.75">
      <c r="A39" s="217" t="s">
        <v>0</v>
      </c>
      <c r="B39" s="218"/>
      <c r="C39" s="218"/>
      <c r="D39" s="218"/>
      <c r="E39" s="219"/>
      <c r="F39" s="220"/>
      <c r="G39" s="220"/>
      <c r="H39" s="221"/>
      <c r="I39" s="221"/>
      <c r="J39" s="221"/>
      <c r="L39" s="223"/>
      <c r="M39" s="223"/>
      <c r="N39" s="223"/>
      <c r="O39" s="223"/>
      <c r="P39" s="223"/>
      <c r="Q39" s="224"/>
      <c r="R39" s="219"/>
      <c r="S39" s="219"/>
      <c r="T39" s="219"/>
      <c r="U39" s="225"/>
      <c r="V39" s="225"/>
      <c r="W39" s="219"/>
      <c r="X39" s="219"/>
      <c r="Y39" s="219"/>
      <c r="Z39" s="219"/>
      <c r="AA39" s="225"/>
      <c r="AB39" s="225"/>
    </row>
    <row r="40" spans="1:257" s="222" customFormat="1" ht="23" x14ac:dyDescent="0.75">
      <c r="A40" s="217" t="s">
        <v>133</v>
      </c>
      <c r="B40" s="218"/>
      <c r="C40" s="218"/>
      <c r="D40" s="218"/>
      <c r="E40" s="219"/>
      <c r="F40" s="220"/>
      <c r="G40" s="226"/>
      <c r="H40" s="223"/>
      <c r="I40" s="223"/>
      <c r="J40" s="223"/>
      <c r="L40" s="223"/>
      <c r="M40" s="223"/>
      <c r="N40" s="223"/>
      <c r="O40" s="223"/>
      <c r="P40" s="223"/>
      <c r="Q40" s="224"/>
      <c r="R40" s="219"/>
      <c r="S40" s="279"/>
      <c r="T40" s="279"/>
      <c r="U40" s="280"/>
      <c r="V40" s="280"/>
      <c r="W40" s="219"/>
      <c r="X40" s="219"/>
      <c r="Y40" s="219"/>
      <c r="Z40" s="219"/>
      <c r="AA40" s="219"/>
      <c r="AB40" s="219"/>
    </row>
    <row r="41" spans="1:257" ht="22" x14ac:dyDescent="0.75">
      <c r="A41" s="230"/>
      <c r="B41" s="210"/>
      <c r="C41" s="210"/>
      <c r="D41" s="210"/>
      <c r="E41" s="211"/>
      <c r="F41" s="212"/>
      <c r="G41" s="212"/>
      <c r="H41" s="231"/>
      <c r="I41" s="231"/>
      <c r="J41" s="231"/>
      <c r="K41" s="211"/>
      <c r="L41" s="231"/>
      <c r="M41" s="231"/>
      <c r="N41" s="231"/>
      <c r="O41" s="231"/>
      <c r="P41" s="231"/>
      <c r="AA41" s="211"/>
      <c r="AB41" s="211"/>
    </row>
    <row r="42" spans="1:257" ht="22" x14ac:dyDescent="0.75">
      <c r="A42" s="233"/>
      <c r="B42" s="210"/>
      <c r="C42" s="210"/>
      <c r="D42" s="210"/>
      <c r="E42" s="211"/>
      <c r="F42" s="212"/>
      <c r="G42" s="234"/>
      <c r="H42" s="306" t="s">
        <v>2</v>
      </c>
      <c r="I42" s="306"/>
      <c r="J42" s="306"/>
      <c r="K42" s="235"/>
      <c r="L42" s="306" t="s">
        <v>3</v>
      </c>
      <c r="M42" s="306"/>
      <c r="N42" s="306"/>
      <c r="O42" s="236"/>
      <c r="P42" s="236"/>
      <c r="R42" s="256"/>
      <c r="AA42" s="211"/>
      <c r="AB42" s="211"/>
    </row>
    <row r="43" spans="1:257" ht="22" x14ac:dyDescent="0.75">
      <c r="A43" s="233"/>
      <c r="B43" s="210"/>
      <c r="C43" s="210"/>
      <c r="D43" s="210"/>
      <c r="E43" s="211"/>
      <c r="F43" s="212"/>
      <c r="G43" s="234"/>
      <c r="H43" s="307" t="str">
        <f>H5</f>
        <v>สำหรับงวดหกเดือนสิ้นสุดวันที่</v>
      </c>
      <c r="I43" s="307"/>
      <c r="J43" s="307"/>
      <c r="K43" s="237"/>
      <c r="L43" s="307" t="str">
        <f>H5</f>
        <v>สำหรับงวดหกเดือนสิ้นสุดวันที่</v>
      </c>
      <c r="M43" s="307"/>
      <c r="N43" s="307"/>
      <c r="O43" s="238"/>
      <c r="P43" s="238"/>
      <c r="AA43" s="211"/>
      <c r="AB43" s="211"/>
    </row>
    <row r="44" spans="1:257" ht="22" x14ac:dyDescent="0.75">
      <c r="A44" s="233"/>
      <c r="B44" s="210"/>
      <c r="C44" s="210"/>
      <c r="D44" s="210"/>
      <c r="E44" s="211"/>
      <c r="F44" s="212"/>
      <c r="G44" s="234"/>
      <c r="H44" s="308" t="str">
        <f>H6</f>
        <v>30 มิถุนายน</v>
      </c>
      <c r="I44" s="308"/>
      <c r="J44" s="308"/>
      <c r="K44" s="239"/>
      <c r="L44" s="308" t="str">
        <f>H6</f>
        <v>30 มิถุนายน</v>
      </c>
      <c r="M44" s="308"/>
      <c r="N44" s="308"/>
      <c r="O44" s="240"/>
      <c r="P44" s="240"/>
      <c r="AA44" s="211"/>
      <c r="AB44" s="211"/>
    </row>
    <row r="45" spans="1:257" x14ac:dyDescent="0.75">
      <c r="A45" s="233"/>
      <c r="B45" s="210"/>
      <c r="C45" s="210"/>
      <c r="D45" s="210"/>
      <c r="E45" s="211"/>
      <c r="F45" s="212"/>
      <c r="G45" s="281"/>
      <c r="H45" s="242" t="s">
        <v>203</v>
      </c>
      <c r="I45" s="243"/>
      <c r="J45" s="242" t="s">
        <v>174</v>
      </c>
      <c r="K45" s="243"/>
      <c r="L45" s="242" t="s">
        <v>203</v>
      </c>
      <c r="M45" s="243"/>
      <c r="N45" s="242" t="s">
        <v>174</v>
      </c>
      <c r="O45" s="244"/>
      <c r="P45" s="244"/>
      <c r="AA45" s="211"/>
      <c r="AB45" s="211"/>
    </row>
    <row r="46" spans="1:257" ht="22" x14ac:dyDescent="0.75">
      <c r="A46" s="233"/>
      <c r="B46" s="210"/>
      <c r="C46" s="210"/>
      <c r="D46" s="210"/>
      <c r="E46" s="211"/>
      <c r="F46" s="212"/>
      <c r="G46" s="245"/>
      <c r="H46" s="305" t="s">
        <v>9</v>
      </c>
      <c r="I46" s="305"/>
      <c r="J46" s="305"/>
      <c r="K46" s="305"/>
      <c r="L46" s="305"/>
      <c r="M46" s="305"/>
      <c r="N46" s="305"/>
      <c r="O46" s="246"/>
      <c r="P46" s="246"/>
      <c r="V46" s="259"/>
      <c r="W46" s="259"/>
      <c r="AA46" s="211"/>
      <c r="AB46" s="211"/>
    </row>
    <row r="47" spans="1:257" ht="22" x14ac:dyDescent="0.75">
      <c r="A47" s="282" t="s">
        <v>144</v>
      </c>
      <c r="B47" s="210"/>
      <c r="C47" s="210"/>
      <c r="D47" s="210"/>
      <c r="E47" s="211"/>
      <c r="F47" s="212"/>
      <c r="G47" s="234"/>
      <c r="H47" s="277"/>
      <c r="I47" s="277"/>
      <c r="J47" s="277"/>
      <c r="K47" s="250"/>
      <c r="L47" s="277"/>
      <c r="M47" s="277"/>
      <c r="N47" s="277"/>
      <c r="O47" s="277"/>
      <c r="P47" s="277"/>
      <c r="V47" s="259"/>
    </row>
    <row r="48" spans="1:257" x14ac:dyDescent="0.75">
      <c r="A48" s="88" t="s">
        <v>219</v>
      </c>
      <c r="B48" s="187"/>
      <c r="C48" s="90"/>
      <c r="D48" s="210"/>
      <c r="E48" s="211"/>
      <c r="F48" s="212"/>
      <c r="G48" s="234"/>
      <c r="H48" s="209"/>
      <c r="I48" s="209"/>
      <c r="J48" s="209"/>
      <c r="L48" s="209"/>
      <c r="M48" s="209"/>
      <c r="N48" s="209"/>
      <c r="O48" s="251"/>
      <c r="P48" s="251"/>
    </row>
    <row r="49" spans="1:257" x14ac:dyDescent="0.75">
      <c r="A49" s="88"/>
      <c r="B49" s="187" t="s">
        <v>220</v>
      </c>
      <c r="C49" s="90"/>
      <c r="D49" s="210"/>
      <c r="E49" s="211"/>
      <c r="F49" s="212"/>
      <c r="G49" s="234"/>
      <c r="H49" s="251">
        <v>49274</v>
      </c>
      <c r="I49" s="251"/>
      <c r="J49" s="251">
        <v>-299813</v>
      </c>
      <c r="K49" s="214"/>
      <c r="L49" s="251">
        <v>-6884</v>
      </c>
      <c r="M49" s="251"/>
      <c r="N49" s="251">
        <v>-19696</v>
      </c>
      <c r="O49" s="251"/>
      <c r="P49" s="251"/>
    </row>
    <row r="50" spans="1:257" x14ac:dyDescent="0.75">
      <c r="A50" s="233" t="s">
        <v>199</v>
      </c>
      <c r="B50" s="210"/>
      <c r="D50" s="210"/>
      <c r="E50" s="211"/>
      <c r="F50" s="212"/>
      <c r="G50" s="234"/>
      <c r="H50" s="251">
        <v>0</v>
      </c>
      <c r="I50" s="251"/>
      <c r="J50" s="251">
        <v>0</v>
      </c>
      <c r="K50" s="214"/>
      <c r="L50" s="251">
        <v>0</v>
      </c>
      <c r="M50" s="251"/>
      <c r="N50" s="251">
        <v>-260300</v>
      </c>
      <c r="O50" s="251"/>
      <c r="P50" s="251"/>
    </row>
    <row r="51" spans="1:257" x14ac:dyDescent="0.75">
      <c r="A51" s="248" t="s">
        <v>208</v>
      </c>
      <c r="B51" s="210"/>
      <c r="D51" s="210"/>
      <c r="E51" s="211"/>
      <c r="F51" s="212"/>
      <c r="H51" s="251">
        <v>0</v>
      </c>
      <c r="I51" s="251"/>
      <c r="J51" s="251">
        <v>0</v>
      </c>
      <c r="K51" s="214"/>
      <c r="L51" s="251">
        <v>-338</v>
      </c>
      <c r="M51" s="251"/>
      <c r="N51" s="251">
        <v>0</v>
      </c>
      <c r="O51" s="214"/>
      <c r="P51" s="214"/>
    </row>
    <row r="52" spans="1:257" x14ac:dyDescent="0.75">
      <c r="A52" s="233" t="s">
        <v>180</v>
      </c>
      <c r="B52" s="210"/>
      <c r="D52" s="210"/>
      <c r="E52" s="211"/>
      <c r="F52" s="212"/>
      <c r="G52" s="234"/>
      <c r="H52" s="251">
        <v>0</v>
      </c>
      <c r="I52" s="251"/>
      <c r="J52" s="251">
        <v>-153784</v>
      </c>
      <c r="K52" s="214"/>
      <c r="L52" s="251">
        <v>0</v>
      </c>
      <c r="M52" s="251"/>
      <c r="N52" s="251">
        <v>0</v>
      </c>
      <c r="O52" s="251"/>
      <c r="P52" s="251"/>
    </row>
    <row r="53" spans="1:257" x14ac:dyDescent="0.75">
      <c r="A53" s="233" t="s">
        <v>238</v>
      </c>
      <c r="B53" s="210"/>
      <c r="D53" s="210"/>
      <c r="E53" s="211"/>
      <c r="F53" s="212"/>
      <c r="G53" s="234"/>
      <c r="H53" s="251">
        <v>546</v>
      </c>
      <c r="I53" s="251"/>
      <c r="J53" s="251">
        <v>1219149</v>
      </c>
      <c r="K53" s="214"/>
      <c r="L53" s="251">
        <v>482</v>
      </c>
      <c r="M53" s="251"/>
      <c r="N53" s="251">
        <v>1302651</v>
      </c>
      <c r="O53" s="251"/>
      <c r="P53" s="251"/>
    </row>
    <row r="54" spans="1:257" x14ac:dyDescent="0.75">
      <c r="A54" s="233" t="s">
        <v>145</v>
      </c>
      <c r="B54" s="283"/>
      <c r="D54" s="283"/>
      <c r="G54" s="234"/>
      <c r="H54" s="251"/>
      <c r="I54" s="251"/>
      <c r="J54" s="251"/>
      <c r="K54" s="214"/>
      <c r="L54" s="251"/>
      <c r="M54" s="251"/>
      <c r="N54" s="251"/>
      <c r="O54" s="251"/>
      <c r="P54" s="251"/>
    </row>
    <row r="55" spans="1:257" x14ac:dyDescent="0.75">
      <c r="A55" s="233"/>
      <c r="B55" s="283" t="s">
        <v>146</v>
      </c>
      <c r="D55" s="283"/>
      <c r="G55" s="234"/>
      <c r="H55" s="214">
        <v>-312344</v>
      </c>
      <c r="I55" s="209"/>
      <c r="J55" s="214">
        <v>-58107</v>
      </c>
      <c r="K55" s="214"/>
      <c r="L55" s="214">
        <v>-35102</v>
      </c>
      <c r="M55" s="214"/>
      <c r="N55" s="214">
        <v>-5907</v>
      </c>
      <c r="O55" s="251"/>
      <c r="P55" s="251"/>
    </row>
    <row r="56" spans="1:257" x14ac:dyDescent="0.75">
      <c r="A56" s="233" t="s">
        <v>225</v>
      </c>
      <c r="B56" s="283"/>
      <c r="D56" s="283"/>
      <c r="G56" s="234"/>
      <c r="H56" s="214">
        <v>-15412</v>
      </c>
      <c r="I56" s="209"/>
      <c r="J56" s="214">
        <v>-500</v>
      </c>
      <c r="K56" s="214"/>
      <c r="L56" s="214">
        <v>-22</v>
      </c>
      <c r="M56" s="214"/>
      <c r="N56" s="214">
        <v>0</v>
      </c>
      <c r="O56" s="251"/>
      <c r="P56" s="251"/>
    </row>
    <row r="57" spans="1:257" s="211" customFormat="1" x14ac:dyDescent="0.75">
      <c r="A57" s="248" t="s">
        <v>190</v>
      </c>
      <c r="B57" s="210"/>
      <c r="D57" s="210"/>
      <c r="F57" s="212"/>
      <c r="G57" s="234"/>
      <c r="H57" s="251">
        <v>0</v>
      </c>
      <c r="I57" s="251"/>
      <c r="J57" s="251">
        <v>0</v>
      </c>
      <c r="K57" s="214"/>
      <c r="L57" s="251">
        <v>14000</v>
      </c>
      <c r="M57" s="251"/>
      <c r="N57" s="251">
        <v>0</v>
      </c>
      <c r="O57" s="251"/>
      <c r="P57" s="251"/>
      <c r="Q57" s="215"/>
      <c r="U57" s="216"/>
      <c r="AA57" s="216"/>
      <c r="AB57" s="216"/>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c r="BJ57" s="209"/>
      <c r="BK57" s="209"/>
      <c r="BL57" s="209"/>
      <c r="BM57" s="209"/>
      <c r="BN57" s="209"/>
      <c r="BO57" s="209"/>
      <c r="BP57" s="209"/>
      <c r="BQ57" s="209"/>
      <c r="BR57" s="209"/>
      <c r="BS57" s="209"/>
      <c r="BT57" s="209"/>
      <c r="BU57" s="209"/>
      <c r="BV57" s="209"/>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c r="DK57" s="209"/>
      <c r="DL57" s="209"/>
      <c r="DM57" s="209"/>
      <c r="DN57" s="209"/>
      <c r="DO57" s="209"/>
      <c r="DP57" s="209"/>
      <c r="DQ57" s="209"/>
      <c r="DR57" s="209"/>
      <c r="DS57" s="209"/>
      <c r="DT57" s="209"/>
      <c r="DU57" s="209"/>
      <c r="DV57" s="209"/>
      <c r="DW57" s="209"/>
      <c r="DX57" s="209"/>
      <c r="DY57" s="209"/>
      <c r="DZ57" s="209"/>
      <c r="EA57" s="209"/>
      <c r="EB57" s="209"/>
      <c r="EC57" s="209"/>
      <c r="ED57" s="209"/>
      <c r="EE57" s="209"/>
      <c r="EF57" s="209"/>
      <c r="EG57" s="209"/>
      <c r="EH57" s="209"/>
      <c r="EI57" s="209"/>
      <c r="EJ57" s="209"/>
      <c r="EK57" s="209"/>
      <c r="EL57" s="209"/>
      <c r="EM57" s="209"/>
      <c r="EN57" s="209"/>
      <c r="EO57" s="209"/>
      <c r="EP57" s="209"/>
      <c r="EQ57" s="209"/>
      <c r="ER57" s="209"/>
      <c r="ES57" s="209"/>
      <c r="ET57" s="209"/>
      <c r="EU57" s="209"/>
      <c r="EV57" s="209"/>
      <c r="EW57" s="209"/>
      <c r="EX57" s="209"/>
      <c r="EY57" s="209"/>
      <c r="EZ57" s="209"/>
      <c r="FA57" s="209"/>
      <c r="FB57" s="209"/>
      <c r="FC57" s="209"/>
      <c r="FD57" s="209"/>
      <c r="FE57" s="209"/>
      <c r="FF57" s="209"/>
      <c r="FG57" s="209"/>
      <c r="FH57" s="209"/>
      <c r="FI57" s="209"/>
      <c r="FJ57" s="209"/>
      <c r="FK57" s="209"/>
      <c r="FL57" s="209"/>
      <c r="FM57" s="209"/>
      <c r="FN57" s="209"/>
      <c r="FO57" s="209"/>
      <c r="FP57" s="209"/>
      <c r="FQ57" s="209"/>
      <c r="FR57" s="209"/>
      <c r="FS57" s="209"/>
      <c r="FT57" s="209"/>
      <c r="FU57" s="209"/>
      <c r="FV57" s="209"/>
      <c r="FW57" s="209"/>
      <c r="FX57" s="209"/>
      <c r="FY57" s="209"/>
      <c r="FZ57" s="209"/>
      <c r="GA57" s="209"/>
      <c r="GB57" s="209"/>
      <c r="GC57" s="209"/>
      <c r="GD57" s="209"/>
      <c r="GE57" s="209"/>
      <c r="GF57" s="209"/>
      <c r="GG57" s="209"/>
      <c r="GH57" s="209"/>
      <c r="GI57" s="209"/>
      <c r="GJ57" s="209"/>
      <c r="GK57" s="209"/>
      <c r="GL57" s="209"/>
      <c r="GM57" s="209"/>
      <c r="GN57" s="209"/>
      <c r="GO57" s="209"/>
      <c r="GP57" s="209"/>
      <c r="GQ57" s="209"/>
      <c r="GR57" s="209"/>
      <c r="GS57" s="209"/>
      <c r="GT57" s="209"/>
      <c r="GU57" s="209"/>
      <c r="GV57" s="209"/>
      <c r="GW57" s="209"/>
      <c r="GX57" s="209"/>
      <c r="GY57" s="209"/>
      <c r="GZ57" s="209"/>
      <c r="HA57" s="209"/>
      <c r="HB57" s="209"/>
      <c r="HC57" s="209"/>
      <c r="HD57" s="209"/>
      <c r="HE57" s="209"/>
      <c r="HF57" s="209"/>
      <c r="HG57" s="209"/>
      <c r="HH57" s="209"/>
      <c r="HI57" s="209"/>
      <c r="HJ57" s="209"/>
      <c r="HK57" s="209"/>
      <c r="HL57" s="209"/>
      <c r="HM57" s="209"/>
      <c r="HN57" s="209"/>
      <c r="HO57" s="209"/>
      <c r="HP57" s="209"/>
      <c r="HQ57" s="209"/>
      <c r="HR57" s="209"/>
      <c r="HS57" s="209"/>
      <c r="HT57" s="209"/>
      <c r="HU57" s="209"/>
      <c r="HV57" s="209"/>
      <c r="HW57" s="209"/>
      <c r="HX57" s="209"/>
      <c r="HY57" s="209"/>
      <c r="HZ57" s="209"/>
      <c r="IA57" s="209"/>
      <c r="IB57" s="209"/>
      <c r="IC57" s="209"/>
      <c r="ID57" s="209"/>
      <c r="IE57" s="209"/>
      <c r="IF57" s="209"/>
      <c r="IG57" s="209"/>
      <c r="IH57" s="209"/>
      <c r="II57" s="209"/>
      <c r="IJ57" s="209"/>
      <c r="IK57" s="209"/>
      <c r="IL57" s="209"/>
      <c r="IM57" s="209"/>
      <c r="IN57" s="209"/>
      <c r="IO57" s="209"/>
      <c r="IP57" s="209"/>
      <c r="IQ57" s="209"/>
      <c r="IR57" s="209"/>
      <c r="IS57" s="209"/>
      <c r="IT57" s="209"/>
      <c r="IU57" s="209"/>
      <c r="IV57" s="209"/>
      <c r="IW57" s="209"/>
    </row>
    <row r="58" spans="1:257" s="211" customFormat="1" x14ac:dyDescent="0.75">
      <c r="A58" s="210" t="s">
        <v>198</v>
      </c>
      <c r="B58" s="210"/>
      <c r="C58" s="210"/>
      <c r="F58" s="212"/>
      <c r="G58" s="234"/>
      <c r="H58" s="255">
        <v>0</v>
      </c>
      <c r="I58" s="255"/>
      <c r="J58" s="255">
        <v>0</v>
      </c>
      <c r="K58" s="216"/>
      <c r="L58" s="255">
        <v>0</v>
      </c>
      <c r="M58" s="255"/>
      <c r="N58" s="255">
        <v>-2413098</v>
      </c>
      <c r="O58" s="251"/>
      <c r="P58" s="251"/>
      <c r="Q58" s="215"/>
      <c r="U58" s="216"/>
      <c r="AA58" s="216"/>
      <c r="AB58" s="216"/>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c r="BJ58" s="209"/>
      <c r="BK58" s="209"/>
      <c r="BL58" s="209"/>
      <c r="BM58" s="209"/>
      <c r="BN58" s="209"/>
      <c r="BO58" s="209"/>
      <c r="BP58" s="209"/>
      <c r="BQ58" s="209"/>
      <c r="BR58" s="209"/>
      <c r="BS58" s="209"/>
      <c r="BT58" s="209"/>
      <c r="BU58" s="209"/>
      <c r="BV58" s="209"/>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c r="DJ58" s="209"/>
      <c r="DK58" s="209"/>
      <c r="DL58" s="209"/>
      <c r="DM58" s="209"/>
      <c r="DN58" s="209"/>
      <c r="DO58" s="209"/>
      <c r="DP58" s="209"/>
      <c r="DQ58" s="209"/>
      <c r="DR58" s="209"/>
      <c r="DS58" s="209"/>
      <c r="DT58" s="209"/>
      <c r="DU58" s="209"/>
      <c r="DV58" s="209"/>
      <c r="DW58" s="209"/>
      <c r="DX58" s="209"/>
      <c r="DY58" s="209"/>
      <c r="DZ58" s="209"/>
      <c r="EA58" s="209"/>
      <c r="EB58" s="209"/>
      <c r="EC58" s="209"/>
      <c r="ED58" s="209"/>
      <c r="EE58" s="209"/>
      <c r="EF58" s="209"/>
      <c r="EG58" s="209"/>
      <c r="EH58" s="209"/>
      <c r="EI58" s="209"/>
      <c r="EJ58" s="209"/>
      <c r="EK58" s="209"/>
      <c r="EL58" s="209"/>
      <c r="EM58" s="209"/>
      <c r="EN58" s="209"/>
      <c r="EO58" s="209"/>
      <c r="EP58" s="209"/>
      <c r="EQ58" s="209"/>
      <c r="ER58" s="209"/>
      <c r="ES58" s="209"/>
      <c r="ET58" s="209"/>
      <c r="EU58" s="209"/>
      <c r="EV58" s="209"/>
      <c r="EW58" s="209"/>
      <c r="EX58" s="209"/>
      <c r="EY58" s="209"/>
      <c r="EZ58" s="209"/>
      <c r="FA58" s="209"/>
      <c r="FB58" s="209"/>
      <c r="FC58" s="209"/>
      <c r="FD58" s="209"/>
      <c r="FE58" s="209"/>
      <c r="FF58" s="209"/>
      <c r="FG58" s="209"/>
      <c r="FH58" s="209"/>
      <c r="FI58" s="209"/>
      <c r="FJ58" s="209"/>
      <c r="FK58" s="209"/>
      <c r="FL58" s="209"/>
      <c r="FM58" s="209"/>
      <c r="FN58" s="209"/>
      <c r="FO58" s="209"/>
      <c r="FP58" s="209"/>
      <c r="FQ58" s="209"/>
      <c r="FR58" s="209"/>
      <c r="FS58" s="209"/>
      <c r="FT58" s="209"/>
      <c r="FU58" s="209"/>
      <c r="FV58" s="209"/>
      <c r="FW58" s="209"/>
      <c r="FX58" s="209"/>
      <c r="FY58" s="209"/>
      <c r="FZ58" s="209"/>
      <c r="GA58" s="209"/>
      <c r="GB58" s="209"/>
      <c r="GC58" s="209"/>
      <c r="GD58" s="209"/>
      <c r="GE58" s="209"/>
      <c r="GF58" s="209"/>
      <c r="GG58" s="209"/>
      <c r="GH58" s="209"/>
      <c r="GI58" s="209"/>
      <c r="GJ58" s="209"/>
      <c r="GK58" s="209"/>
      <c r="GL58" s="209"/>
      <c r="GM58" s="209"/>
      <c r="GN58" s="209"/>
      <c r="GO58" s="209"/>
      <c r="GP58" s="209"/>
      <c r="GQ58" s="209"/>
      <c r="GR58" s="209"/>
      <c r="GS58" s="209"/>
      <c r="GT58" s="209"/>
      <c r="GU58" s="209"/>
      <c r="GV58" s="209"/>
      <c r="GW58" s="209"/>
      <c r="GX58" s="209"/>
      <c r="GY58" s="209"/>
      <c r="GZ58" s="209"/>
      <c r="HA58" s="209"/>
      <c r="HB58" s="209"/>
      <c r="HC58" s="209"/>
      <c r="HD58" s="209"/>
      <c r="HE58" s="209"/>
      <c r="HF58" s="209"/>
      <c r="HG58" s="209"/>
      <c r="HH58" s="209"/>
      <c r="HI58" s="209"/>
      <c r="HJ58" s="209"/>
      <c r="HK58" s="209"/>
      <c r="HL58" s="209"/>
      <c r="HM58" s="209"/>
      <c r="HN58" s="209"/>
      <c r="HO58" s="209"/>
      <c r="HP58" s="209"/>
      <c r="HQ58" s="209"/>
      <c r="HR58" s="209"/>
      <c r="HS58" s="209"/>
      <c r="HT58" s="209"/>
      <c r="HU58" s="209"/>
      <c r="HV58" s="209"/>
      <c r="HW58" s="209"/>
      <c r="HX58" s="209"/>
      <c r="HY58" s="209"/>
      <c r="HZ58" s="209"/>
      <c r="IA58" s="209"/>
      <c r="IB58" s="209"/>
      <c r="IC58" s="209"/>
      <c r="ID58" s="209"/>
      <c r="IE58" s="209"/>
      <c r="IF58" s="209"/>
      <c r="IG58" s="209"/>
      <c r="IH58" s="209"/>
      <c r="II58" s="209"/>
      <c r="IJ58" s="209"/>
      <c r="IK58" s="209"/>
      <c r="IL58" s="209"/>
      <c r="IM58" s="209"/>
      <c r="IN58" s="209"/>
      <c r="IO58" s="209"/>
      <c r="IP58" s="209"/>
      <c r="IQ58" s="209"/>
      <c r="IR58" s="209"/>
      <c r="IS58" s="209"/>
      <c r="IT58" s="209"/>
      <c r="IU58" s="209"/>
      <c r="IV58" s="209"/>
      <c r="IW58" s="209"/>
    </row>
    <row r="59" spans="1:257" x14ac:dyDescent="0.75">
      <c r="A59" s="248" t="s">
        <v>89</v>
      </c>
      <c r="B59" s="210"/>
      <c r="D59" s="210"/>
      <c r="E59" s="211"/>
      <c r="F59" s="212"/>
      <c r="H59" s="255">
        <v>20991</v>
      </c>
      <c r="I59" s="255"/>
      <c r="J59" s="255">
        <v>39136</v>
      </c>
      <c r="K59" s="216"/>
      <c r="L59" s="255">
        <v>198511</v>
      </c>
      <c r="M59" s="255"/>
      <c r="N59" s="255">
        <v>357894</v>
      </c>
      <c r="O59" s="214"/>
      <c r="P59" s="214"/>
    </row>
    <row r="60" spans="1:257" x14ac:dyDescent="0.75">
      <c r="A60" s="248" t="s">
        <v>139</v>
      </c>
      <c r="B60" s="210"/>
      <c r="D60" s="210"/>
      <c r="E60" s="211"/>
      <c r="F60" s="212"/>
      <c r="G60" s="212"/>
      <c r="H60" s="265">
        <v>62674</v>
      </c>
      <c r="I60" s="255"/>
      <c r="J60" s="265">
        <v>736</v>
      </c>
      <c r="K60" s="216"/>
      <c r="L60" s="265">
        <v>61651</v>
      </c>
      <c r="M60" s="255"/>
      <c r="N60" s="265">
        <v>3258</v>
      </c>
      <c r="O60" s="255"/>
      <c r="P60" s="255"/>
      <c r="Q60" s="232"/>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c r="BA60" s="211"/>
      <c r="BB60" s="211"/>
      <c r="BC60" s="211"/>
      <c r="BD60" s="211"/>
      <c r="BE60" s="211"/>
      <c r="BF60" s="211"/>
      <c r="BG60" s="211"/>
      <c r="BH60" s="211"/>
      <c r="BI60" s="211"/>
      <c r="BJ60" s="211"/>
      <c r="BK60" s="211"/>
      <c r="BL60" s="211"/>
      <c r="BM60" s="211"/>
      <c r="BN60" s="211"/>
      <c r="BO60" s="211"/>
      <c r="BP60" s="211"/>
      <c r="BQ60" s="211"/>
      <c r="BR60" s="211"/>
      <c r="BS60" s="211"/>
      <c r="BT60" s="211"/>
      <c r="BU60" s="211"/>
      <c r="BV60" s="211"/>
      <c r="BW60" s="211"/>
      <c r="BX60" s="211"/>
      <c r="BY60" s="211"/>
      <c r="BZ60" s="211"/>
      <c r="CA60" s="211"/>
      <c r="CB60" s="211"/>
      <c r="CC60" s="211"/>
      <c r="CD60" s="211"/>
      <c r="CE60" s="211"/>
      <c r="CF60" s="211"/>
      <c r="CG60" s="211"/>
      <c r="CH60" s="211"/>
      <c r="CI60" s="211"/>
      <c r="CJ60" s="211"/>
      <c r="CK60" s="211"/>
      <c r="CL60" s="211"/>
      <c r="CM60" s="211"/>
      <c r="CN60" s="211"/>
      <c r="CO60" s="211"/>
      <c r="CP60" s="211"/>
      <c r="CQ60" s="211"/>
      <c r="CR60" s="211"/>
      <c r="CS60" s="211"/>
      <c r="CT60" s="211"/>
      <c r="CU60" s="211"/>
      <c r="CV60" s="211"/>
      <c r="CW60" s="211"/>
      <c r="CX60" s="211"/>
      <c r="CY60" s="211"/>
      <c r="CZ60" s="211"/>
      <c r="DA60" s="211"/>
      <c r="DB60" s="211"/>
      <c r="DC60" s="211"/>
      <c r="DD60" s="211"/>
      <c r="DE60" s="211"/>
      <c r="DF60" s="211"/>
      <c r="DG60" s="211"/>
      <c r="DH60" s="211"/>
      <c r="DI60" s="211"/>
      <c r="DJ60" s="211"/>
      <c r="DK60" s="211"/>
      <c r="DL60" s="211"/>
      <c r="DM60" s="211"/>
      <c r="DN60" s="211"/>
      <c r="DO60" s="211"/>
      <c r="DP60" s="211"/>
      <c r="DQ60" s="211"/>
      <c r="DR60" s="211"/>
      <c r="DS60" s="211"/>
      <c r="DT60" s="211"/>
      <c r="DU60" s="211"/>
      <c r="DV60" s="211"/>
      <c r="DW60" s="211"/>
      <c r="DX60" s="211"/>
      <c r="DY60" s="211"/>
      <c r="DZ60" s="211"/>
      <c r="EA60" s="211"/>
      <c r="EB60" s="211"/>
      <c r="EC60" s="211"/>
      <c r="ED60" s="211"/>
      <c r="EE60" s="211"/>
      <c r="EF60" s="211"/>
      <c r="EG60" s="211"/>
      <c r="EH60" s="211"/>
      <c r="EI60" s="211"/>
      <c r="EJ60" s="211"/>
      <c r="EK60" s="211"/>
      <c r="EL60" s="211"/>
      <c r="EM60" s="211"/>
      <c r="EN60" s="211"/>
      <c r="EO60" s="211"/>
      <c r="EP60" s="211"/>
      <c r="EQ60" s="211"/>
      <c r="ER60" s="211"/>
      <c r="ES60" s="211"/>
      <c r="ET60" s="211"/>
      <c r="EU60" s="211"/>
      <c r="EV60" s="211"/>
      <c r="EW60" s="211"/>
      <c r="EX60" s="211"/>
      <c r="EY60" s="211"/>
      <c r="EZ60" s="211"/>
      <c r="FA60" s="211"/>
      <c r="FB60" s="211"/>
      <c r="FC60" s="211"/>
      <c r="FD60" s="211"/>
      <c r="FE60" s="211"/>
      <c r="FF60" s="211"/>
      <c r="FG60" s="211"/>
      <c r="FH60" s="211"/>
      <c r="FI60" s="211"/>
      <c r="FJ60" s="211"/>
      <c r="FK60" s="211"/>
      <c r="FL60" s="211"/>
      <c r="FM60" s="211"/>
      <c r="FN60" s="211"/>
      <c r="FO60" s="211"/>
      <c r="FP60" s="211"/>
      <c r="FQ60" s="211"/>
      <c r="FR60" s="211"/>
      <c r="FS60" s="211"/>
      <c r="FT60" s="211"/>
      <c r="FU60" s="211"/>
      <c r="FV60" s="211"/>
      <c r="FW60" s="211"/>
      <c r="FX60" s="211"/>
      <c r="FY60" s="211"/>
      <c r="FZ60" s="211"/>
      <c r="GA60" s="211"/>
      <c r="GB60" s="211"/>
      <c r="GC60" s="211"/>
      <c r="GD60" s="211"/>
      <c r="GE60" s="211"/>
      <c r="GF60" s="211"/>
      <c r="GG60" s="211"/>
      <c r="GH60" s="211"/>
      <c r="GI60" s="211"/>
      <c r="GJ60" s="211"/>
      <c r="GK60" s="211"/>
      <c r="GL60" s="211"/>
      <c r="GM60" s="211"/>
      <c r="GN60" s="211"/>
      <c r="GO60" s="211"/>
      <c r="GP60" s="211"/>
      <c r="GQ60" s="211"/>
      <c r="GR60" s="211"/>
      <c r="GS60" s="211"/>
      <c r="GT60" s="211"/>
      <c r="GU60" s="211"/>
      <c r="GV60" s="211"/>
      <c r="GW60" s="211"/>
      <c r="GX60" s="211"/>
      <c r="GY60" s="211"/>
      <c r="GZ60" s="211"/>
      <c r="HA60" s="211"/>
      <c r="HB60" s="211"/>
      <c r="HC60" s="211"/>
      <c r="HD60" s="211"/>
      <c r="HE60" s="211"/>
      <c r="HF60" s="211"/>
      <c r="HG60" s="211"/>
      <c r="HH60" s="211"/>
      <c r="HI60" s="211"/>
      <c r="HJ60" s="211"/>
      <c r="HK60" s="211"/>
      <c r="HL60" s="211"/>
      <c r="HM60" s="211"/>
      <c r="HN60" s="211"/>
      <c r="HO60" s="211"/>
      <c r="HP60" s="211"/>
      <c r="HQ60" s="211"/>
      <c r="HR60" s="211"/>
      <c r="HS60" s="211"/>
      <c r="HT60" s="211"/>
      <c r="HU60" s="211"/>
      <c r="HV60" s="211"/>
      <c r="HW60" s="211"/>
      <c r="HX60" s="211"/>
      <c r="HY60" s="211"/>
      <c r="HZ60" s="211"/>
      <c r="IA60" s="211"/>
      <c r="IB60" s="211"/>
      <c r="IC60" s="211"/>
      <c r="ID60" s="211"/>
      <c r="IE60" s="211"/>
      <c r="IF60" s="211"/>
      <c r="IG60" s="211"/>
      <c r="IH60" s="211"/>
      <c r="II60" s="211"/>
      <c r="IJ60" s="211"/>
      <c r="IK60" s="211"/>
      <c r="IL60" s="211"/>
      <c r="IM60" s="211"/>
      <c r="IN60" s="211"/>
      <c r="IO60" s="211"/>
      <c r="IP60" s="211"/>
      <c r="IQ60" s="211"/>
      <c r="IR60" s="211"/>
      <c r="IS60" s="211"/>
      <c r="IT60" s="211"/>
      <c r="IU60" s="211"/>
      <c r="IV60" s="211"/>
      <c r="IW60" s="211"/>
    </row>
    <row r="61" spans="1:257" s="270" customFormat="1" ht="22" x14ac:dyDescent="0.75">
      <c r="A61" s="91" t="s">
        <v>229</v>
      </c>
      <c r="B61" s="269"/>
      <c r="C61" s="269"/>
      <c r="D61" s="269"/>
      <c r="F61" s="245"/>
      <c r="G61" s="271"/>
      <c r="H61" s="272">
        <f>SUM(H49:H60)</f>
        <v>-194271</v>
      </c>
      <c r="I61" s="272">
        <f t="shared" ref="I61:K61" si="0">SUM(I49:I60)</f>
        <v>0</v>
      </c>
      <c r="J61" s="272">
        <f>SUM(J49:J60)</f>
        <v>746817</v>
      </c>
      <c r="K61" s="272">
        <f t="shared" si="0"/>
        <v>0</v>
      </c>
      <c r="L61" s="272">
        <f>SUM(L49:L60)</f>
        <v>232298</v>
      </c>
      <c r="M61" s="272">
        <f t="shared" ref="M61" si="1">SUM(M49:M60)</f>
        <v>0</v>
      </c>
      <c r="N61" s="272">
        <f>SUM(N49:N60)</f>
        <v>-1035198</v>
      </c>
      <c r="O61" s="275"/>
      <c r="P61" s="275"/>
      <c r="Q61" s="276"/>
      <c r="U61" s="278"/>
      <c r="AA61" s="278"/>
      <c r="AB61" s="278"/>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c r="CW61" s="267"/>
      <c r="CX61" s="267"/>
      <c r="CY61" s="267"/>
      <c r="CZ61" s="267"/>
      <c r="DA61" s="267"/>
      <c r="DB61" s="267"/>
      <c r="DC61" s="267"/>
      <c r="DD61" s="267"/>
      <c r="DE61" s="267"/>
      <c r="DF61" s="267"/>
      <c r="DG61" s="267"/>
      <c r="DH61" s="267"/>
      <c r="DI61" s="267"/>
      <c r="DJ61" s="267"/>
      <c r="DK61" s="267"/>
      <c r="DL61" s="267"/>
      <c r="DM61" s="267"/>
      <c r="DN61" s="267"/>
      <c r="DO61" s="267"/>
      <c r="DP61" s="267"/>
      <c r="DQ61" s="267"/>
      <c r="DR61" s="267"/>
      <c r="DS61" s="267"/>
      <c r="DT61" s="267"/>
      <c r="DU61" s="267"/>
      <c r="DV61" s="267"/>
      <c r="DW61" s="267"/>
      <c r="DX61" s="267"/>
      <c r="DY61" s="267"/>
      <c r="DZ61" s="267"/>
      <c r="EA61" s="267"/>
      <c r="EB61" s="267"/>
      <c r="EC61" s="267"/>
      <c r="ED61" s="267"/>
      <c r="EE61" s="267"/>
      <c r="EF61" s="267"/>
      <c r="EG61" s="267"/>
      <c r="EH61" s="267"/>
      <c r="EI61" s="267"/>
      <c r="EJ61" s="267"/>
      <c r="EK61" s="267"/>
      <c r="EL61" s="267"/>
      <c r="EM61" s="267"/>
      <c r="EN61" s="267"/>
      <c r="EO61" s="267"/>
      <c r="EP61" s="267"/>
      <c r="EQ61" s="267"/>
      <c r="ER61" s="267"/>
      <c r="ES61" s="267"/>
      <c r="ET61" s="267"/>
      <c r="EU61" s="267"/>
      <c r="EV61" s="267"/>
      <c r="EW61" s="267"/>
      <c r="EX61" s="267"/>
      <c r="EY61" s="267"/>
      <c r="EZ61" s="267"/>
      <c r="FA61" s="267"/>
      <c r="FB61" s="267"/>
      <c r="FC61" s="267"/>
      <c r="FD61" s="267"/>
      <c r="FE61" s="267"/>
      <c r="FF61" s="267"/>
      <c r="FG61" s="267"/>
      <c r="FH61" s="267"/>
      <c r="FI61" s="267"/>
      <c r="FJ61" s="267"/>
      <c r="FK61" s="267"/>
      <c r="FL61" s="267"/>
      <c r="FM61" s="267"/>
      <c r="FN61" s="267"/>
      <c r="FO61" s="267"/>
      <c r="FP61" s="267"/>
      <c r="FQ61" s="267"/>
      <c r="FR61" s="267"/>
      <c r="FS61" s="267"/>
      <c r="FT61" s="267"/>
      <c r="FU61" s="267"/>
      <c r="FV61" s="267"/>
      <c r="FW61" s="267"/>
      <c r="FX61" s="267"/>
      <c r="FY61" s="267"/>
      <c r="FZ61" s="267"/>
      <c r="GA61" s="267"/>
      <c r="GB61" s="267"/>
      <c r="GC61" s="267"/>
      <c r="GD61" s="267"/>
      <c r="GE61" s="267"/>
      <c r="GF61" s="267"/>
      <c r="GG61" s="267"/>
      <c r="GH61" s="267"/>
      <c r="GI61" s="267"/>
      <c r="GJ61" s="267"/>
      <c r="GK61" s="267"/>
      <c r="GL61" s="267"/>
      <c r="GM61" s="267"/>
      <c r="GN61" s="267"/>
      <c r="GO61" s="267"/>
      <c r="GP61" s="267"/>
      <c r="GQ61" s="267"/>
      <c r="GR61" s="267"/>
      <c r="GS61" s="267"/>
      <c r="GT61" s="267"/>
      <c r="GU61" s="267"/>
      <c r="GV61" s="267"/>
      <c r="GW61" s="267"/>
      <c r="GX61" s="267"/>
      <c r="GY61" s="267"/>
      <c r="GZ61" s="267"/>
      <c r="HA61" s="267"/>
      <c r="HB61" s="267"/>
      <c r="HC61" s="267"/>
      <c r="HD61" s="267"/>
      <c r="HE61" s="267"/>
      <c r="HF61" s="267"/>
      <c r="HG61" s="267"/>
      <c r="HH61" s="267"/>
      <c r="HI61" s="267"/>
      <c r="HJ61" s="267"/>
      <c r="HK61" s="267"/>
      <c r="HL61" s="267"/>
      <c r="HM61" s="267"/>
      <c r="HN61" s="267"/>
      <c r="HO61" s="267"/>
      <c r="HP61" s="267"/>
      <c r="HQ61" s="267"/>
      <c r="HR61" s="267"/>
      <c r="HS61" s="267"/>
      <c r="HT61" s="267"/>
      <c r="HU61" s="267"/>
      <c r="HV61" s="267"/>
      <c r="HW61" s="267"/>
      <c r="HX61" s="267"/>
      <c r="HY61" s="267"/>
      <c r="HZ61" s="267"/>
      <c r="IA61" s="267"/>
      <c r="IB61" s="267"/>
      <c r="IC61" s="267"/>
      <c r="ID61" s="267"/>
      <c r="IE61" s="267"/>
      <c r="IF61" s="267"/>
      <c r="IG61" s="267"/>
      <c r="IH61" s="267"/>
      <c r="II61" s="267"/>
      <c r="IJ61" s="267"/>
      <c r="IK61" s="267"/>
      <c r="IL61" s="267"/>
      <c r="IM61" s="267"/>
      <c r="IN61" s="267"/>
      <c r="IO61" s="267"/>
      <c r="IP61" s="267"/>
      <c r="IQ61" s="267"/>
      <c r="IR61" s="267"/>
      <c r="IS61" s="267"/>
      <c r="IT61" s="267"/>
      <c r="IU61" s="267"/>
      <c r="IV61" s="267"/>
      <c r="IW61" s="267"/>
    </row>
    <row r="62" spans="1:257" s="211" customFormat="1" x14ac:dyDescent="0.75">
      <c r="A62" s="233"/>
      <c r="B62" s="210"/>
      <c r="C62" s="210"/>
      <c r="D62" s="210"/>
      <c r="F62" s="212"/>
      <c r="G62" s="234"/>
      <c r="H62" s="284"/>
      <c r="I62" s="277"/>
      <c r="J62" s="284"/>
      <c r="K62" s="250"/>
      <c r="L62" s="284"/>
      <c r="M62" s="277"/>
      <c r="N62" s="284"/>
      <c r="O62" s="284"/>
      <c r="P62" s="284"/>
      <c r="Q62" s="215"/>
      <c r="U62" s="216"/>
      <c r="V62" s="259"/>
      <c r="AA62" s="216"/>
      <c r="AB62" s="216"/>
      <c r="AC62" s="209"/>
      <c r="AD62" s="209"/>
      <c r="AE62" s="209"/>
      <c r="AF62" s="209"/>
      <c r="AG62" s="209"/>
      <c r="AH62" s="209"/>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c r="BI62" s="209"/>
      <c r="BJ62" s="209"/>
      <c r="BK62" s="209"/>
      <c r="BL62" s="209"/>
      <c r="BM62" s="209"/>
      <c r="BN62" s="209"/>
      <c r="BO62" s="209"/>
      <c r="BP62" s="209"/>
      <c r="BQ62" s="209"/>
      <c r="BR62" s="209"/>
      <c r="BS62" s="209"/>
      <c r="BT62" s="209"/>
      <c r="BU62" s="209"/>
      <c r="BV62" s="209"/>
      <c r="BW62" s="209"/>
      <c r="BX62" s="209"/>
      <c r="BY62" s="209"/>
      <c r="BZ62" s="209"/>
      <c r="CA62" s="209"/>
      <c r="CB62" s="209"/>
      <c r="CC62" s="209"/>
      <c r="CD62" s="209"/>
      <c r="CE62" s="209"/>
      <c r="CF62" s="209"/>
      <c r="CG62" s="209"/>
      <c r="CH62" s="209"/>
      <c r="CI62" s="209"/>
      <c r="CJ62" s="209"/>
      <c r="CK62" s="209"/>
      <c r="CL62" s="209"/>
      <c r="CM62" s="209"/>
      <c r="CN62" s="209"/>
      <c r="CO62" s="209"/>
      <c r="CP62" s="209"/>
      <c r="CQ62" s="209"/>
      <c r="CR62" s="209"/>
      <c r="CS62" s="209"/>
      <c r="CT62" s="209"/>
      <c r="CU62" s="209"/>
      <c r="CV62" s="209"/>
      <c r="CW62" s="209"/>
      <c r="CX62" s="209"/>
      <c r="CY62" s="209"/>
      <c r="CZ62" s="209"/>
      <c r="DA62" s="209"/>
      <c r="DB62" s="209"/>
      <c r="DC62" s="209"/>
      <c r="DD62" s="209"/>
      <c r="DE62" s="209"/>
      <c r="DF62" s="209"/>
      <c r="DG62" s="209"/>
      <c r="DH62" s="209"/>
      <c r="DI62" s="209"/>
      <c r="DJ62" s="209"/>
      <c r="DK62" s="209"/>
      <c r="DL62" s="209"/>
      <c r="DM62" s="209"/>
      <c r="DN62" s="209"/>
      <c r="DO62" s="209"/>
      <c r="DP62" s="209"/>
      <c r="DQ62" s="209"/>
      <c r="DR62" s="209"/>
      <c r="DS62" s="209"/>
      <c r="DT62" s="209"/>
      <c r="DU62" s="209"/>
      <c r="DV62" s="209"/>
      <c r="DW62" s="209"/>
      <c r="DX62" s="209"/>
      <c r="DY62" s="209"/>
      <c r="DZ62" s="209"/>
      <c r="EA62" s="209"/>
      <c r="EB62" s="209"/>
      <c r="EC62" s="209"/>
      <c r="ED62" s="209"/>
      <c r="EE62" s="209"/>
      <c r="EF62" s="209"/>
      <c r="EG62" s="209"/>
      <c r="EH62" s="209"/>
      <c r="EI62" s="209"/>
      <c r="EJ62" s="209"/>
      <c r="EK62" s="209"/>
      <c r="EL62" s="209"/>
      <c r="EM62" s="209"/>
      <c r="EN62" s="209"/>
      <c r="EO62" s="209"/>
      <c r="EP62" s="209"/>
      <c r="EQ62" s="209"/>
      <c r="ER62" s="209"/>
      <c r="ES62" s="209"/>
      <c r="ET62" s="209"/>
      <c r="EU62" s="209"/>
      <c r="EV62" s="209"/>
      <c r="EW62" s="209"/>
      <c r="EX62" s="209"/>
      <c r="EY62" s="209"/>
      <c r="EZ62" s="209"/>
      <c r="FA62" s="209"/>
      <c r="FB62" s="209"/>
      <c r="FC62" s="209"/>
      <c r="FD62" s="209"/>
      <c r="FE62" s="209"/>
      <c r="FF62" s="209"/>
      <c r="FG62" s="209"/>
      <c r="FH62" s="209"/>
      <c r="FI62" s="209"/>
      <c r="FJ62" s="209"/>
      <c r="FK62" s="209"/>
      <c r="FL62" s="209"/>
      <c r="FM62" s="209"/>
      <c r="FN62" s="209"/>
      <c r="FO62" s="209"/>
      <c r="FP62" s="209"/>
      <c r="FQ62" s="209"/>
      <c r="FR62" s="209"/>
      <c r="FS62" s="209"/>
      <c r="FT62" s="209"/>
      <c r="FU62" s="209"/>
      <c r="FV62" s="209"/>
      <c r="FW62" s="209"/>
      <c r="FX62" s="209"/>
      <c r="FY62" s="209"/>
      <c r="FZ62" s="209"/>
      <c r="GA62" s="209"/>
      <c r="GB62" s="209"/>
      <c r="GC62" s="209"/>
      <c r="GD62" s="209"/>
      <c r="GE62" s="209"/>
      <c r="GF62" s="209"/>
      <c r="GG62" s="209"/>
      <c r="GH62" s="209"/>
      <c r="GI62" s="209"/>
      <c r="GJ62" s="209"/>
      <c r="GK62" s="209"/>
      <c r="GL62" s="209"/>
      <c r="GM62" s="209"/>
      <c r="GN62" s="209"/>
      <c r="GO62" s="209"/>
      <c r="GP62" s="209"/>
      <c r="GQ62" s="209"/>
      <c r="GR62" s="209"/>
      <c r="GS62" s="209"/>
      <c r="GT62" s="209"/>
      <c r="GU62" s="209"/>
      <c r="GV62" s="209"/>
      <c r="GW62" s="209"/>
      <c r="GX62" s="209"/>
      <c r="GY62" s="209"/>
      <c r="GZ62" s="209"/>
      <c r="HA62" s="209"/>
      <c r="HB62" s="209"/>
      <c r="HC62" s="209"/>
      <c r="HD62" s="209"/>
      <c r="HE62" s="209"/>
      <c r="HF62" s="209"/>
      <c r="HG62" s="209"/>
      <c r="HH62" s="209"/>
      <c r="HI62" s="209"/>
      <c r="HJ62" s="209"/>
      <c r="HK62" s="209"/>
      <c r="HL62" s="209"/>
      <c r="HM62" s="209"/>
      <c r="HN62" s="209"/>
      <c r="HO62" s="209"/>
      <c r="HP62" s="209"/>
      <c r="HQ62" s="209"/>
      <c r="HR62" s="209"/>
      <c r="HS62" s="209"/>
      <c r="HT62" s="209"/>
      <c r="HU62" s="209"/>
      <c r="HV62" s="209"/>
      <c r="HW62" s="209"/>
      <c r="HX62" s="209"/>
      <c r="HY62" s="209"/>
      <c r="HZ62" s="209"/>
      <c r="IA62" s="209"/>
      <c r="IB62" s="209"/>
      <c r="IC62" s="209"/>
      <c r="ID62" s="209"/>
      <c r="IE62" s="209"/>
      <c r="IF62" s="209"/>
      <c r="IG62" s="209"/>
      <c r="IH62" s="209"/>
      <c r="II62" s="209"/>
      <c r="IJ62" s="209"/>
      <c r="IK62" s="209"/>
      <c r="IL62" s="209"/>
      <c r="IM62" s="209"/>
      <c r="IN62" s="209"/>
      <c r="IO62" s="209"/>
      <c r="IP62" s="209"/>
      <c r="IQ62" s="209"/>
      <c r="IR62" s="209"/>
      <c r="IS62" s="209"/>
      <c r="IT62" s="209"/>
      <c r="IU62" s="209"/>
      <c r="IV62" s="209"/>
      <c r="IW62" s="209"/>
    </row>
    <row r="63" spans="1:257" ht="22" x14ac:dyDescent="0.75">
      <c r="A63" s="282" t="s">
        <v>147</v>
      </c>
      <c r="B63" s="210"/>
      <c r="C63" s="210"/>
      <c r="D63" s="210"/>
      <c r="E63" s="211"/>
      <c r="F63" s="212"/>
      <c r="G63" s="234"/>
      <c r="H63" s="277"/>
      <c r="I63" s="277"/>
      <c r="J63" s="277"/>
      <c r="L63" s="277"/>
      <c r="M63" s="277"/>
      <c r="N63" s="277"/>
      <c r="O63" s="277"/>
      <c r="P63" s="277"/>
    </row>
    <row r="64" spans="1:257" x14ac:dyDescent="0.75">
      <c r="A64" s="233" t="s">
        <v>226</v>
      </c>
      <c r="B64" s="210"/>
      <c r="C64" s="210"/>
      <c r="D64" s="210"/>
      <c r="E64" s="211"/>
      <c r="F64" s="212"/>
      <c r="G64" s="234"/>
      <c r="H64" s="277"/>
      <c r="I64" s="277"/>
      <c r="J64" s="277"/>
      <c r="L64" s="277"/>
      <c r="M64" s="277"/>
      <c r="N64" s="277"/>
      <c r="O64" s="277"/>
      <c r="P64" s="277"/>
    </row>
    <row r="65" spans="1:257" ht="22" x14ac:dyDescent="0.75">
      <c r="A65" s="282"/>
      <c r="B65" s="210" t="s">
        <v>179</v>
      </c>
      <c r="C65" s="210"/>
      <c r="D65" s="210"/>
      <c r="E65" s="211"/>
      <c r="F65" s="212"/>
      <c r="G65" s="234"/>
      <c r="H65" s="251">
        <v>0</v>
      </c>
      <c r="I65" s="277"/>
      <c r="J65" s="277">
        <v>-260000</v>
      </c>
      <c r="L65" s="251">
        <v>0</v>
      </c>
      <c r="M65" s="277"/>
      <c r="N65" s="251">
        <v>0</v>
      </c>
      <c r="O65" s="277"/>
      <c r="P65" s="277"/>
    </row>
    <row r="66" spans="1:257" s="211" customFormat="1" x14ac:dyDescent="0.75">
      <c r="A66" s="210" t="s">
        <v>148</v>
      </c>
      <c r="B66" s="210"/>
      <c r="C66" s="210"/>
      <c r="F66" s="212"/>
      <c r="G66" s="234"/>
      <c r="H66" s="251">
        <v>0</v>
      </c>
      <c r="I66" s="251"/>
      <c r="J66" s="251">
        <v>-162500</v>
      </c>
      <c r="K66" s="214"/>
      <c r="L66" s="251">
        <v>0</v>
      </c>
      <c r="M66" s="251"/>
      <c r="N66" s="251">
        <v>0</v>
      </c>
      <c r="O66" s="251"/>
      <c r="P66" s="251"/>
      <c r="Q66" s="215"/>
      <c r="U66" s="216"/>
      <c r="AA66" s="216"/>
      <c r="AB66" s="216"/>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209"/>
      <c r="BU66" s="209"/>
      <c r="BV66" s="209"/>
      <c r="BW66" s="209"/>
      <c r="BX66" s="209"/>
      <c r="BY66" s="209"/>
      <c r="BZ66" s="209"/>
      <c r="CA66" s="209"/>
      <c r="CB66" s="209"/>
      <c r="CC66" s="209"/>
      <c r="CD66" s="209"/>
      <c r="CE66" s="209"/>
      <c r="CF66" s="209"/>
      <c r="CG66" s="209"/>
      <c r="CH66" s="209"/>
      <c r="CI66" s="209"/>
      <c r="CJ66" s="209"/>
      <c r="CK66" s="209"/>
      <c r="CL66" s="209"/>
      <c r="CM66" s="209"/>
      <c r="CN66" s="209"/>
      <c r="CO66" s="209"/>
      <c r="CP66" s="209"/>
      <c r="CQ66" s="209"/>
      <c r="CR66" s="209"/>
      <c r="CS66" s="209"/>
      <c r="CT66" s="209"/>
      <c r="CU66" s="209"/>
      <c r="CV66" s="209"/>
      <c r="CW66" s="209"/>
      <c r="CX66" s="209"/>
      <c r="CY66" s="209"/>
      <c r="CZ66" s="209"/>
      <c r="DA66" s="209"/>
      <c r="DB66" s="209"/>
      <c r="DC66" s="209"/>
      <c r="DD66" s="209"/>
      <c r="DE66" s="209"/>
      <c r="DF66" s="209"/>
      <c r="DG66" s="209"/>
      <c r="DH66" s="209"/>
      <c r="DI66" s="209"/>
      <c r="DJ66" s="209"/>
      <c r="DK66" s="209"/>
      <c r="DL66" s="209"/>
      <c r="DM66" s="209"/>
      <c r="DN66" s="209"/>
      <c r="DO66" s="209"/>
      <c r="DP66" s="209"/>
      <c r="DQ66" s="209"/>
      <c r="DR66" s="209"/>
      <c r="DS66" s="209"/>
      <c r="DT66" s="209"/>
      <c r="DU66" s="209"/>
      <c r="DV66" s="209"/>
      <c r="DW66" s="209"/>
      <c r="DX66" s="209"/>
      <c r="DY66" s="209"/>
      <c r="DZ66" s="209"/>
      <c r="EA66" s="209"/>
      <c r="EB66" s="209"/>
      <c r="EC66" s="209"/>
      <c r="ED66" s="209"/>
      <c r="EE66" s="209"/>
      <c r="EF66" s="209"/>
      <c r="EG66" s="209"/>
      <c r="EH66" s="209"/>
      <c r="EI66" s="209"/>
      <c r="EJ66" s="209"/>
      <c r="EK66" s="209"/>
      <c r="EL66" s="209"/>
      <c r="EM66" s="209"/>
      <c r="EN66" s="209"/>
      <c r="EO66" s="209"/>
      <c r="EP66" s="209"/>
      <c r="EQ66" s="209"/>
      <c r="ER66" s="209"/>
      <c r="ES66" s="209"/>
      <c r="ET66" s="209"/>
      <c r="EU66" s="209"/>
      <c r="EV66" s="209"/>
      <c r="EW66" s="209"/>
      <c r="EX66" s="209"/>
      <c r="EY66" s="209"/>
      <c r="EZ66" s="209"/>
      <c r="FA66" s="209"/>
      <c r="FB66" s="209"/>
      <c r="FC66" s="209"/>
      <c r="FD66" s="209"/>
      <c r="FE66" s="209"/>
      <c r="FF66" s="209"/>
      <c r="FG66" s="209"/>
      <c r="FH66" s="209"/>
      <c r="FI66" s="209"/>
      <c r="FJ66" s="209"/>
      <c r="FK66" s="209"/>
      <c r="FL66" s="209"/>
      <c r="FM66" s="209"/>
      <c r="FN66" s="209"/>
      <c r="FO66" s="209"/>
      <c r="FP66" s="209"/>
      <c r="FQ66" s="209"/>
      <c r="FR66" s="209"/>
      <c r="FS66" s="209"/>
      <c r="FT66" s="209"/>
      <c r="FU66" s="209"/>
      <c r="FV66" s="209"/>
      <c r="FW66" s="209"/>
      <c r="FX66" s="209"/>
      <c r="FY66" s="209"/>
      <c r="FZ66" s="209"/>
      <c r="GA66" s="209"/>
      <c r="GB66" s="209"/>
      <c r="GC66" s="209"/>
      <c r="GD66" s="209"/>
      <c r="GE66" s="209"/>
      <c r="GF66" s="209"/>
      <c r="GG66" s="209"/>
      <c r="GH66" s="209"/>
      <c r="GI66" s="209"/>
      <c r="GJ66" s="209"/>
      <c r="GK66" s="209"/>
      <c r="GL66" s="209"/>
      <c r="GM66" s="209"/>
      <c r="GN66" s="209"/>
      <c r="GO66" s="209"/>
      <c r="GP66" s="209"/>
      <c r="GQ66" s="209"/>
      <c r="GR66" s="209"/>
      <c r="GS66" s="209"/>
      <c r="GT66" s="209"/>
      <c r="GU66" s="209"/>
      <c r="GV66" s="209"/>
      <c r="GW66" s="209"/>
      <c r="GX66" s="209"/>
      <c r="GY66" s="209"/>
      <c r="GZ66" s="209"/>
      <c r="HA66" s="209"/>
      <c r="HB66" s="209"/>
      <c r="HC66" s="209"/>
      <c r="HD66" s="209"/>
      <c r="HE66" s="209"/>
      <c r="HF66" s="209"/>
      <c r="HG66" s="209"/>
      <c r="HH66" s="209"/>
      <c r="HI66" s="209"/>
      <c r="HJ66" s="209"/>
      <c r="HK66" s="209"/>
      <c r="HL66" s="209"/>
      <c r="HM66" s="209"/>
      <c r="HN66" s="209"/>
      <c r="HO66" s="209"/>
      <c r="HP66" s="209"/>
      <c r="HQ66" s="209"/>
      <c r="HR66" s="209"/>
      <c r="HS66" s="209"/>
      <c r="HT66" s="209"/>
      <c r="HU66" s="209"/>
      <c r="HV66" s="209"/>
      <c r="HW66" s="209"/>
      <c r="HX66" s="209"/>
      <c r="HY66" s="209"/>
      <c r="HZ66" s="209"/>
      <c r="IA66" s="209"/>
      <c r="IB66" s="209"/>
      <c r="IC66" s="209"/>
      <c r="ID66" s="209"/>
      <c r="IE66" s="209"/>
      <c r="IF66" s="209"/>
      <c r="IG66" s="209"/>
      <c r="IH66" s="209"/>
      <c r="II66" s="209"/>
      <c r="IJ66" s="209"/>
      <c r="IK66" s="209"/>
      <c r="IL66" s="209"/>
      <c r="IM66" s="209"/>
      <c r="IN66" s="209"/>
      <c r="IO66" s="209"/>
      <c r="IP66" s="209"/>
      <c r="IQ66" s="209"/>
      <c r="IR66" s="209"/>
      <c r="IS66" s="209"/>
      <c r="IT66" s="209"/>
      <c r="IU66" s="209"/>
      <c r="IV66" s="209"/>
      <c r="IW66" s="209"/>
    </row>
    <row r="67" spans="1:257" x14ac:dyDescent="0.75">
      <c r="A67" s="210" t="s">
        <v>149</v>
      </c>
      <c r="B67" s="210"/>
      <c r="C67" s="210"/>
      <c r="E67" s="211"/>
      <c r="F67" s="212"/>
      <c r="G67" s="234"/>
      <c r="H67" s="251">
        <v>90000</v>
      </c>
      <c r="I67" s="251"/>
      <c r="J67" s="251">
        <v>2335000</v>
      </c>
      <c r="K67" s="214"/>
      <c r="L67" s="251">
        <v>0</v>
      </c>
      <c r="M67" s="251"/>
      <c r="N67" s="251">
        <v>2285000</v>
      </c>
      <c r="O67" s="251"/>
      <c r="P67" s="251"/>
    </row>
    <row r="68" spans="1:257" x14ac:dyDescent="0.75">
      <c r="A68" s="210" t="s">
        <v>227</v>
      </c>
      <c r="B68" s="210"/>
      <c r="C68" s="210"/>
      <c r="E68" s="211"/>
      <c r="F68" s="212"/>
      <c r="G68" s="234"/>
      <c r="H68" s="251">
        <v>-823341</v>
      </c>
      <c r="I68" s="251"/>
      <c r="J68" s="251">
        <v>-1828992</v>
      </c>
      <c r="K68" s="214"/>
      <c r="L68" s="251">
        <v>-408057</v>
      </c>
      <c r="M68" s="251"/>
      <c r="N68" s="251">
        <v>-667911</v>
      </c>
      <c r="O68" s="251"/>
      <c r="P68" s="251"/>
    </row>
    <row r="69" spans="1:257" x14ac:dyDescent="0.75">
      <c r="A69" s="210" t="s">
        <v>228</v>
      </c>
      <c r="B69" s="210"/>
      <c r="C69" s="210"/>
      <c r="E69" s="211"/>
      <c r="F69" s="212"/>
      <c r="G69" s="234"/>
      <c r="H69" s="251">
        <v>0</v>
      </c>
      <c r="I69" s="251"/>
      <c r="J69" s="251">
        <v>-700000</v>
      </c>
      <c r="K69" s="214"/>
      <c r="L69" s="251">
        <v>0</v>
      </c>
      <c r="M69" s="251"/>
      <c r="N69" s="251">
        <v>0</v>
      </c>
      <c r="O69" s="251"/>
      <c r="P69" s="251"/>
    </row>
    <row r="70" spans="1:257" x14ac:dyDescent="0.75">
      <c r="A70" s="210" t="s">
        <v>150</v>
      </c>
      <c r="B70" s="281"/>
      <c r="C70" s="210"/>
      <c r="E70" s="211"/>
      <c r="F70" s="212"/>
      <c r="G70" s="234"/>
      <c r="H70" s="251">
        <v>-106167</v>
      </c>
      <c r="I70" s="251"/>
      <c r="J70" s="251">
        <v>-45125</v>
      </c>
      <c r="K70" s="214"/>
      <c r="L70" s="251">
        <v>-1254</v>
      </c>
      <c r="M70" s="251"/>
      <c r="N70" s="251">
        <v>-1066</v>
      </c>
      <c r="O70" s="251"/>
      <c r="P70" s="251"/>
    </row>
    <row r="71" spans="1:257" x14ac:dyDescent="0.75">
      <c r="A71" s="283" t="s">
        <v>193</v>
      </c>
      <c r="B71" s="281"/>
      <c r="C71" s="210"/>
      <c r="E71" s="211"/>
      <c r="F71" s="212"/>
      <c r="G71" s="234"/>
      <c r="H71" s="251">
        <v>-450000</v>
      </c>
      <c r="I71" s="251"/>
      <c r="J71" s="251">
        <v>-450000</v>
      </c>
      <c r="K71" s="214"/>
      <c r="L71" s="251">
        <v>-450000</v>
      </c>
      <c r="M71" s="251"/>
      <c r="N71" s="251">
        <v>-450000</v>
      </c>
      <c r="O71" s="251"/>
      <c r="P71" s="251"/>
    </row>
    <row r="72" spans="1:257" x14ac:dyDescent="0.75">
      <c r="A72" s="210" t="s">
        <v>151</v>
      </c>
      <c r="B72" s="210"/>
      <c r="C72" s="210"/>
      <c r="E72" s="211"/>
      <c r="F72" s="212"/>
      <c r="G72" s="234"/>
      <c r="H72" s="251">
        <v>0</v>
      </c>
      <c r="I72" s="251"/>
      <c r="J72" s="251">
        <v>-45827</v>
      </c>
      <c r="K72" s="214"/>
      <c r="L72" s="251">
        <v>0</v>
      </c>
      <c r="M72" s="251"/>
      <c r="N72" s="251">
        <v>0</v>
      </c>
      <c r="O72" s="251"/>
      <c r="P72" s="251"/>
    </row>
    <row r="73" spans="1:257" x14ac:dyDescent="0.75">
      <c r="A73" s="210" t="s">
        <v>152</v>
      </c>
      <c r="B73" s="210"/>
      <c r="C73" s="210"/>
      <c r="E73" s="211"/>
      <c r="F73" s="212"/>
      <c r="G73" s="234"/>
      <c r="H73" s="265">
        <v>-180283</v>
      </c>
      <c r="I73" s="251"/>
      <c r="J73" s="265">
        <v>-105425</v>
      </c>
      <c r="K73" s="214"/>
      <c r="L73" s="265">
        <v>-70949.480719999992</v>
      </c>
      <c r="M73" s="251"/>
      <c r="N73" s="265">
        <v>-55200</v>
      </c>
      <c r="O73" s="255"/>
      <c r="P73" s="255"/>
    </row>
    <row r="74" spans="1:257" s="285" customFormat="1" ht="22" x14ac:dyDescent="0.75">
      <c r="A74" s="268" t="s">
        <v>230</v>
      </c>
      <c r="B74" s="269"/>
      <c r="C74" s="269"/>
      <c r="D74" s="269"/>
      <c r="E74" s="270"/>
      <c r="F74" s="245"/>
      <c r="G74" s="271"/>
      <c r="H74" s="272">
        <f>SUM(H64:H73)</f>
        <v>-1469791</v>
      </c>
      <c r="I74" s="273"/>
      <c r="J74" s="272">
        <f>SUM(J64:J73)</f>
        <v>-1262869</v>
      </c>
      <c r="K74" s="274"/>
      <c r="L74" s="272">
        <f>SUM(L64:L73)</f>
        <v>-930260.48071999999</v>
      </c>
      <c r="M74" s="273"/>
      <c r="N74" s="272">
        <f>SUM(N64:N73)</f>
        <v>1110823</v>
      </c>
      <c r="O74" s="275"/>
      <c r="P74" s="275"/>
      <c r="Q74" s="276"/>
      <c r="R74" s="270"/>
      <c r="S74" s="270"/>
      <c r="T74" s="270"/>
      <c r="U74" s="278"/>
      <c r="V74" s="211"/>
      <c r="W74" s="270"/>
      <c r="X74" s="270"/>
      <c r="Y74" s="270"/>
      <c r="Z74" s="270"/>
      <c r="AA74" s="278"/>
      <c r="AB74" s="278"/>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c r="CQ74" s="267"/>
      <c r="CR74" s="267"/>
      <c r="CS74" s="267"/>
      <c r="CT74" s="267"/>
      <c r="CU74" s="267"/>
      <c r="CV74" s="267"/>
      <c r="CW74" s="267"/>
      <c r="CX74" s="267"/>
      <c r="CY74" s="267"/>
      <c r="CZ74" s="267"/>
      <c r="DA74" s="267"/>
      <c r="DB74" s="267"/>
      <c r="DC74" s="267"/>
      <c r="DD74" s="267"/>
      <c r="DE74" s="267"/>
      <c r="DF74" s="267"/>
      <c r="DG74" s="267"/>
      <c r="DH74" s="267"/>
      <c r="DI74" s="267"/>
      <c r="DJ74" s="267"/>
      <c r="DK74" s="267"/>
      <c r="DL74" s="267"/>
      <c r="DM74" s="267"/>
      <c r="DN74" s="267"/>
      <c r="DO74" s="267"/>
      <c r="DP74" s="267"/>
      <c r="DQ74" s="267"/>
      <c r="DR74" s="267"/>
      <c r="DS74" s="267"/>
      <c r="DT74" s="267"/>
      <c r="DU74" s="267"/>
      <c r="DV74" s="267"/>
      <c r="DW74" s="267"/>
      <c r="DX74" s="267"/>
      <c r="DY74" s="267"/>
      <c r="DZ74" s="267"/>
      <c r="EA74" s="267"/>
      <c r="EB74" s="267"/>
      <c r="EC74" s="267"/>
      <c r="ED74" s="267"/>
      <c r="EE74" s="267"/>
      <c r="EF74" s="267"/>
      <c r="EG74" s="267"/>
      <c r="EH74" s="267"/>
      <c r="EI74" s="267"/>
      <c r="EJ74" s="267"/>
      <c r="EK74" s="267"/>
      <c r="EL74" s="267"/>
      <c r="EM74" s="267"/>
      <c r="EN74" s="267"/>
      <c r="EO74" s="267"/>
      <c r="EP74" s="267"/>
      <c r="EQ74" s="267"/>
      <c r="ER74" s="267"/>
      <c r="ES74" s="267"/>
      <c r="ET74" s="267"/>
      <c r="EU74" s="267"/>
      <c r="EV74" s="267"/>
      <c r="EW74" s="267"/>
      <c r="EX74" s="267"/>
      <c r="EY74" s="267"/>
      <c r="EZ74" s="267"/>
      <c r="FA74" s="267"/>
      <c r="FB74" s="267"/>
      <c r="FC74" s="267"/>
      <c r="FD74" s="267"/>
      <c r="FE74" s="267"/>
      <c r="FF74" s="267"/>
      <c r="FG74" s="267"/>
      <c r="FH74" s="267"/>
      <c r="FI74" s="267"/>
      <c r="FJ74" s="267"/>
      <c r="FK74" s="267"/>
      <c r="FL74" s="267"/>
      <c r="FM74" s="267"/>
      <c r="FN74" s="267"/>
      <c r="FO74" s="267"/>
      <c r="FP74" s="267"/>
      <c r="FQ74" s="267"/>
      <c r="FR74" s="267"/>
      <c r="FS74" s="267"/>
      <c r="FT74" s="267"/>
      <c r="FU74" s="267"/>
      <c r="FV74" s="267"/>
      <c r="FW74" s="267"/>
      <c r="FX74" s="267"/>
      <c r="FY74" s="267"/>
      <c r="FZ74" s="267"/>
      <c r="GA74" s="267"/>
      <c r="GB74" s="267"/>
      <c r="GC74" s="267"/>
      <c r="GD74" s="267"/>
      <c r="GE74" s="267"/>
      <c r="GF74" s="267"/>
      <c r="GG74" s="267"/>
      <c r="GH74" s="267"/>
      <c r="GI74" s="267"/>
      <c r="GJ74" s="267"/>
      <c r="GK74" s="267"/>
      <c r="GL74" s="267"/>
      <c r="GM74" s="267"/>
      <c r="GN74" s="267"/>
      <c r="GO74" s="267"/>
      <c r="GP74" s="267"/>
      <c r="GQ74" s="267"/>
      <c r="GR74" s="267"/>
      <c r="GS74" s="267"/>
      <c r="GT74" s="267"/>
      <c r="GU74" s="267"/>
      <c r="GV74" s="267"/>
      <c r="GW74" s="267"/>
      <c r="GX74" s="267"/>
      <c r="GY74" s="267"/>
      <c r="GZ74" s="267"/>
      <c r="HA74" s="267"/>
      <c r="HB74" s="267"/>
      <c r="HC74" s="267"/>
      <c r="HD74" s="267"/>
      <c r="HE74" s="267"/>
      <c r="HF74" s="267"/>
      <c r="HG74" s="267"/>
      <c r="HH74" s="267"/>
      <c r="HI74" s="267"/>
      <c r="HJ74" s="267"/>
      <c r="HK74" s="267"/>
      <c r="HL74" s="267"/>
      <c r="HM74" s="267"/>
      <c r="HN74" s="267"/>
      <c r="HO74" s="267"/>
      <c r="HP74" s="267"/>
      <c r="HQ74" s="267"/>
      <c r="HR74" s="267"/>
      <c r="HS74" s="267"/>
      <c r="HT74" s="267"/>
      <c r="HU74" s="267"/>
      <c r="HV74" s="267"/>
      <c r="HW74" s="267"/>
      <c r="HX74" s="267"/>
      <c r="HY74" s="267"/>
      <c r="HZ74" s="267"/>
      <c r="IA74" s="267"/>
      <c r="IB74" s="267"/>
      <c r="IC74" s="267"/>
      <c r="ID74" s="267"/>
      <c r="IE74" s="267"/>
      <c r="IF74" s="267"/>
      <c r="IG74" s="267"/>
      <c r="IH74" s="267"/>
      <c r="II74" s="267"/>
      <c r="IJ74" s="267"/>
      <c r="IK74" s="267"/>
      <c r="IL74" s="267"/>
      <c r="IM74" s="267"/>
      <c r="IN74" s="267"/>
      <c r="IO74" s="267"/>
      <c r="IP74" s="267"/>
      <c r="IQ74" s="267"/>
      <c r="IR74" s="267"/>
      <c r="IS74" s="267"/>
      <c r="IT74" s="267"/>
      <c r="IU74" s="267"/>
      <c r="IV74" s="267"/>
      <c r="IW74" s="267"/>
    </row>
    <row r="75" spans="1:257" s="219" customFormat="1" ht="23" x14ac:dyDescent="0.75">
      <c r="A75" s="217" t="s">
        <v>0</v>
      </c>
      <c r="B75" s="218"/>
      <c r="C75" s="218"/>
      <c r="D75" s="218"/>
      <c r="F75" s="220"/>
      <c r="G75" s="220"/>
      <c r="H75" s="221"/>
      <c r="I75" s="221"/>
      <c r="J75" s="221"/>
      <c r="L75" s="221"/>
      <c r="M75" s="221"/>
      <c r="N75" s="221"/>
      <c r="O75" s="221"/>
      <c r="P75" s="221"/>
      <c r="Q75" s="224"/>
      <c r="U75" s="225"/>
      <c r="AA75" s="225"/>
      <c r="AB75" s="225"/>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c r="BA75" s="222"/>
      <c r="BB75" s="222"/>
      <c r="BC75" s="222"/>
      <c r="BD75" s="222"/>
      <c r="BE75" s="222"/>
      <c r="BF75" s="222"/>
      <c r="BG75" s="222"/>
      <c r="BH75" s="222"/>
      <c r="BI75" s="222"/>
      <c r="BJ75" s="222"/>
      <c r="BK75" s="222"/>
      <c r="BL75" s="222"/>
      <c r="BM75" s="222"/>
      <c r="BN75" s="222"/>
      <c r="BO75" s="222"/>
      <c r="BP75" s="222"/>
      <c r="BQ75" s="222"/>
      <c r="BR75" s="222"/>
      <c r="BS75" s="222"/>
      <c r="BT75" s="222"/>
      <c r="BU75" s="222"/>
      <c r="BV75" s="222"/>
      <c r="BW75" s="222"/>
      <c r="BX75" s="222"/>
      <c r="BY75" s="222"/>
      <c r="BZ75" s="222"/>
      <c r="CA75" s="222"/>
      <c r="CB75" s="222"/>
      <c r="CC75" s="222"/>
      <c r="CD75" s="222"/>
      <c r="CE75" s="222"/>
      <c r="CF75" s="222"/>
      <c r="CG75" s="222"/>
      <c r="CH75" s="222"/>
      <c r="CI75" s="222"/>
      <c r="CJ75" s="222"/>
      <c r="CK75" s="222"/>
      <c r="CL75" s="222"/>
      <c r="CM75" s="222"/>
      <c r="CN75" s="222"/>
      <c r="CO75" s="222"/>
      <c r="CP75" s="222"/>
      <c r="CQ75" s="222"/>
      <c r="CR75" s="222"/>
      <c r="CS75" s="222"/>
      <c r="CT75" s="222"/>
      <c r="CU75" s="222"/>
      <c r="CV75" s="222"/>
      <c r="CW75" s="222"/>
      <c r="CX75" s="222"/>
      <c r="CY75" s="222"/>
      <c r="CZ75" s="222"/>
      <c r="DA75" s="222"/>
      <c r="DB75" s="222"/>
      <c r="DC75" s="222"/>
      <c r="DD75" s="222"/>
      <c r="DE75" s="222"/>
      <c r="DF75" s="222"/>
      <c r="DG75" s="222"/>
      <c r="DH75" s="222"/>
      <c r="DI75" s="222"/>
      <c r="DJ75" s="222"/>
      <c r="DK75" s="222"/>
      <c r="DL75" s="222"/>
      <c r="DM75" s="222"/>
      <c r="DN75" s="222"/>
      <c r="DO75" s="222"/>
      <c r="DP75" s="222"/>
      <c r="DQ75" s="222"/>
      <c r="DR75" s="222"/>
      <c r="DS75" s="222"/>
      <c r="DT75" s="222"/>
      <c r="DU75" s="222"/>
      <c r="DV75" s="222"/>
      <c r="DW75" s="222"/>
      <c r="DX75" s="222"/>
      <c r="DY75" s="222"/>
      <c r="DZ75" s="222"/>
      <c r="EA75" s="222"/>
      <c r="EB75" s="222"/>
      <c r="EC75" s="222"/>
      <c r="ED75" s="222"/>
      <c r="EE75" s="222"/>
      <c r="EF75" s="222"/>
      <c r="EG75" s="222"/>
      <c r="EH75" s="222"/>
      <c r="EI75" s="222"/>
      <c r="EJ75" s="222"/>
      <c r="EK75" s="222"/>
      <c r="EL75" s="222"/>
      <c r="EM75" s="222"/>
      <c r="EN75" s="222"/>
      <c r="EO75" s="222"/>
      <c r="EP75" s="222"/>
      <c r="EQ75" s="222"/>
      <c r="ER75" s="222"/>
      <c r="ES75" s="222"/>
      <c r="ET75" s="222"/>
      <c r="EU75" s="222"/>
      <c r="EV75" s="222"/>
      <c r="EW75" s="222"/>
      <c r="EX75" s="222"/>
      <c r="EY75" s="222"/>
      <c r="EZ75" s="222"/>
      <c r="FA75" s="222"/>
      <c r="FB75" s="222"/>
      <c r="FC75" s="222"/>
      <c r="FD75" s="222"/>
      <c r="FE75" s="222"/>
      <c r="FF75" s="222"/>
      <c r="FG75" s="222"/>
      <c r="FH75" s="222"/>
      <c r="FI75" s="222"/>
      <c r="FJ75" s="222"/>
      <c r="FK75" s="222"/>
      <c r="FL75" s="222"/>
      <c r="FM75" s="222"/>
      <c r="FN75" s="222"/>
      <c r="FO75" s="222"/>
      <c r="FP75" s="222"/>
      <c r="FQ75" s="222"/>
      <c r="FR75" s="222"/>
      <c r="FS75" s="222"/>
      <c r="FT75" s="222"/>
      <c r="FU75" s="222"/>
      <c r="FV75" s="222"/>
      <c r="FW75" s="222"/>
      <c r="FX75" s="222"/>
      <c r="FY75" s="222"/>
      <c r="FZ75" s="222"/>
      <c r="GA75" s="222"/>
      <c r="GB75" s="222"/>
      <c r="GC75" s="222"/>
      <c r="GD75" s="222"/>
      <c r="GE75" s="222"/>
      <c r="GF75" s="222"/>
      <c r="GG75" s="222"/>
      <c r="GH75" s="222"/>
      <c r="GI75" s="222"/>
      <c r="GJ75" s="222"/>
      <c r="GK75" s="222"/>
      <c r="GL75" s="222"/>
      <c r="GM75" s="222"/>
      <c r="GN75" s="222"/>
      <c r="GO75" s="222"/>
      <c r="GP75" s="222"/>
      <c r="GQ75" s="222"/>
      <c r="GR75" s="222"/>
      <c r="GS75" s="222"/>
      <c r="GT75" s="222"/>
      <c r="GU75" s="222"/>
      <c r="GV75" s="222"/>
      <c r="GW75" s="222"/>
      <c r="GX75" s="222"/>
      <c r="GY75" s="222"/>
      <c r="GZ75" s="222"/>
      <c r="HA75" s="222"/>
      <c r="HB75" s="222"/>
      <c r="HC75" s="222"/>
      <c r="HD75" s="222"/>
      <c r="HE75" s="222"/>
      <c r="HF75" s="222"/>
      <c r="HG75" s="222"/>
      <c r="HH75" s="222"/>
      <c r="HI75" s="222"/>
      <c r="HJ75" s="222"/>
      <c r="HK75" s="222"/>
      <c r="HL75" s="222"/>
      <c r="HM75" s="222"/>
      <c r="HN75" s="222"/>
      <c r="HO75" s="222"/>
      <c r="HP75" s="222"/>
      <c r="HQ75" s="222"/>
      <c r="HR75" s="222"/>
      <c r="HS75" s="222"/>
      <c r="HT75" s="222"/>
      <c r="HU75" s="222"/>
      <c r="HV75" s="222"/>
      <c r="HW75" s="222"/>
      <c r="HX75" s="222"/>
      <c r="HY75" s="222"/>
      <c r="HZ75" s="222"/>
      <c r="IA75" s="222"/>
      <c r="IB75" s="222"/>
      <c r="IC75" s="222"/>
      <c r="ID75" s="222"/>
      <c r="IE75" s="222"/>
      <c r="IF75" s="222"/>
      <c r="IG75" s="222"/>
      <c r="IH75" s="222"/>
      <c r="II75" s="222"/>
      <c r="IJ75" s="222"/>
      <c r="IK75" s="222"/>
      <c r="IL75" s="222"/>
      <c r="IM75" s="222"/>
      <c r="IN75" s="222"/>
      <c r="IO75" s="222"/>
      <c r="IP75" s="222"/>
      <c r="IQ75" s="222"/>
      <c r="IR75" s="222"/>
      <c r="IS75" s="222"/>
      <c r="IT75" s="222"/>
      <c r="IU75" s="222"/>
      <c r="IV75" s="222"/>
      <c r="IW75" s="222"/>
    </row>
    <row r="76" spans="1:257" s="219" customFormat="1" ht="23" x14ac:dyDescent="0.75">
      <c r="A76" s="217" t="s">
        <v>133</v>
      </c>
      <c r="B76" s="218"/>
      <c r="C76" s="218"/>
      <c r="D76" s="218"/>
      <c r="F76" s="220"/>
      <c r="G76" s="220"/>
      <c r="H76" s="221"/>
      <c r="I76" s="221"/>
      <c r="J76" s="221"/>
      <c r="L76" s="221"/>
      <c r="M76" s="221"/>
      <c r="N76" s="221"/>
      <c r="O76" s="221"/>
      <c r="P76" s="221"/>
      <c r="Q76" s="224"/>
      <c r="U76" s="225"/>
      <c r="AA76" s="225"/>
      <c r="AB76" s="225"/>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c r="BA76" s="222"/>
      <c r="BB76" s="222"/>
      <c r="BC76" s="222"/>
      <c r="BD76" s="222"/>
      <c r="BE76" s="222"/>
      <c r="BF76" s="222"/>
      <c r="BG76" s="222"/>
      <c r="BH76" s="222"/>
      <c r="BI76" s="222"/>
      <c r="BJ76" s="222"/>
      <c r="BK76" s="222"/>
      <c r="BL76" s="222"/>
      <c r="BM76" s="222"/>
      <c r="BN76" s="222"/>
      <c r="BO76" s="222"/>
      <c r="BP76" s="222"/>
      <c r="BQ76" s="222"/>
      <c r="BR76" s="222"/>
      <c r="BS76" s="222"/>
      <c r="BT76" s="222"/>
      <c r="BU76" s="222"/>
      <c r="BV76" s="222"/>
      <c r="BW76" s="222"/>
      <c r="BX76" s="222"/>
      <c r="BY76" s="222"/>
      <c r="BZ76" s="222"/>
      <c r="CA76" s="222"/>
      <c r="CB76" s="222"/>
      <c r="CC76" s="222"/>
      <c r="CD76" s="222"/>
      <c r="CE76" s="222"/>
      <c r="CF76" s="222"/>
      <c r="CG76" s="222"/>
      <c r="CH76" s="222"/>
      <c r="CI76" s="222"/>
      <c r="CJ76" s="222"/>
      <c r="CK76" s="222"/>
      <c r="CL76" s="222"/>
      <c r="CM76" s="222"/>
      <c r="CN76" s="222"/>
      <c r="CO76" s="222"/>
      <c r="CP76" s="222"/>
      <c r="CQ76" s="222"/>
      <c r="CR76" s="222"/>
      <c r="CS76" s="222"/>
      <c r="CT76" s="222"/>
      <c r="CU76" s="222"/>
      <c r="CV76" s="222"/>
      <c r="CW76" s="222"/>
      <c r="CX76" s="222"/>
      <c r="CY76" s="222"/>
      <c r="CZ76" s="222"/>
      <c r="DA76" s="222"/>
      <c r="DB76" s="222"/>
      <c r="DC76" s="222"/>
      <c r="DD76" s="222"/>
      <c r="DE76" s="222"/>
      <c r="DF76" s="222"/>
      <c r="DG76" s="222"/>
      <c r="DH76" s="222"/>
      <c r="DI76" s="222"/>
      <c r="DJ76" s="222"/>
      <c r="DK76" s="222"/>
      <c r="DL76" s="222"/>
      <c r="DM76" s="222"/>
      <c r="DN76" s="222"/>
      <c r="DO76" s="222"/>
      <c r="DP76" s="222"/>
      <c r="DQ76" s="222"/>
      <c r="DR76" s="222"/>
      <c r="DS76" s="222"/>
      <c r="DT76" s="222"/>
      <c r="DU76" s="222"/>
      <c r="DV76" s="222"/>
      <c r="DW76" s="222"/>
      <c r="DX76" s="222"/>
      <c r="DY76" s="222"/>
      <c r="DZ76" s="222"/>
      <c r="EA76" s="222"/>
      <c r="EB76" s="222"/>
      <c r="EC76" s="222"/>
      <c r="ED76" s="222"/>
      <c r="EE76" s="222"/>
      <c r="EF76" s="222"/>
      <c r="EG76" s="222"/>
      <c r="EH76" s="222"/>
      <c r="EI76" s="222"/>
      <c r="EJ76" s="222"/>
      <c r="EK76" s="222"/>
      <c r="EL76" s="222"/>
      <c r="EM76" s="222"/>
      <c r="EN76" s="222"/>
      <c r="EO76" s="222"/>
      <c r="EP76" s="222"/>
      <c r="EQ76" s="222"/>
      <c r="ER76" s="222"/>
      <c r="ES76" s="222"/>
      <c r="ET76" s="222"/>
      <c r="EU76" s="222"/>
      <c r="EV76" s="222"/>
      <c r="EW76" s="222"/>
      <c r="EX76" s="222"/>
      <c r="EY76" s="222"/>
      <c r="EZ76" s="222"/>
      <c r="FA76" s="222"/>
      <c r="FB76" s="222"/>
      <c r="FC76" s="222"/>
      <c r="FD76" s="222"/>
      <c r="FE76" s="222"/>
      <c r="FF76" s="222"/>
      <c r="FG76" s="222"/>
      <c r="FH76" s="222"/>
      <c r="FI76" s="222"/>
      <c r="FJ76" s="222"/>
      <c r="FK76" s="222"/>
      <c r="FL76" s="222"/>
      <c r="FM76" s="222"/>
      <c r="FN76" s="222"/>
      <c r="FO76" s="222"/>
      <c r="FP76" s="222"/>
      <c r="FQ76" s="222"/>
      <c r="FR76" s="222"/>
      <c r="FS76" s="222"/>
      <c r="FT76" s="222"/>
      <c r="FU76" s="222"/>
      <c r="FV76" s="222"/>
      <c r="FW76" s="222"/>
      <c r="FX76" s="222"/>
      <c r="FY76" s="222"/>
      <c r="FZ76" s="222"/>
      <c r="GA76" s="222"/>
      <c r="GB76" s="222"/>
      <c r="GC76" s="222"/>
      <c r="GD76" s="222"/>
      <c r="GE76" s="222"/>
      <c r="GF76" s="222"/>
      <c r="GG76" s="222"/>
      <c r="GH76" s="222"/>
      <c r="GI76" s="222"/>
      <c r="GJ76" s="222"/>
      <c r="GK76" s="222"/>
      <c r="GL76" s="222"/>
      <c r="GM76" s="222"/>
      <c r="GN76" s="222"/>
      <c r="GO76" s="222"/>
      <c r="GP76" s="222"/>
      <c r="GQ76" s="222"/>
      <c r="GR76" s="222"/>
      <c r="GS76" s="222"/>
      <c r="GT76" s="222"/>
      <c r="GU76" s="222"/>
      <c r="GV76" s="222"/>
      <c r="GW76" s="222"/>
      <c r="GX76" s="222"/>
      <c r="GY76" s="222"/>
      <c r="GZ76" s="222"/>
      <c r="HA76" s="222"/>
      <c r="HB76" s="222"/>
      <c r="HC76" s="222"/>
      <c r="HD76" s="222"/>
      <c r="HE76" s="222"/>
      <c r="HF76" s="222"/>
      <c r="HG76" s="222"/>
      <c r="HH76" s="222"/>
      <c r="HI76" s="222"/>
      <c r="HJ76" s="222"/>
      <c r="HK76" s="222"/>
      <c r="HL76" s="222"/>
      <c r="HM76" s="222"/>
      <c r="HN76" s="222"/>
      <c r="HO76" s="222"/>
      <c r="HP76" s="222"/>
      <c r="HQ76" s="222"/>
      <c r="HR76" s="222"/>
      <c r="HS76" s="222"/>
      <c r="HT76" s="222"/>
      <c r="HU76" s="222"/>
      <c r="HV76" s="222"/>
      <c r="HW76" s="222"/>
      <c r="HX76" s="222"/>
      <c r="HY76" s="222"/>
      <c r="HZ76" s="222"/>
      <c r="IA76" s="222"/>
      <c r="IB76" s="222"/>
      <c r="IC76" s="222"/>
      <c r="ID76" s="222"/>
      <c r="IE76" s="222"/>
      <c r="IF76" s="222"/>
      <c r="IG76" s="222"/>
      <c r="IH76" s="222"/>
      <c r="II76" s="222"/>
      <c r="IJ76" s="222"/>
      <c r="IK76" s="222"/>
      <c r="IL76" s="222"/>
      <c r="IM76" s="222"/>
      <c r="IN76" s="222"/>
      <c r="IO76" s="222"/>
      <c r="IP76" s="222"/>
      <c r="IQ76" s="222"/>
      <c r="IR76" s="222"/>
      <c r="IS76" s="222"/>
      <c r="IT76" s="222"/>
      <c r="IU76" s="222"/>
      <c r="IV76" s="222"/>
      <c r="IW76" s="222"/>
    </row>
    <row r="77" spans="1:257" s="211" customFormat="1" ht="22" x14ac:dyDescent="0.75">
      <c r="A77" s="270"/>
      <c r="B77" s="286"/>
      <c r="C77" s="286"/>
      <c r="D77" s="286"/>
      <c r="E77" s="287"/>
      <c r="F77" s="287"/>
      <c r="G77" s="234"/>
      <c r="H77" s="236"/>
      <c r="I77" s="236"/>
      <c r="J77" s="236"/>
      <c r="K77" s="235"/>
      <c r="L77" s="236"/>
      <c r="M77" s="236"/>
      <c r="N77" s="236"/>
      <c r="O77" s="236"/>
      <c r="P77" s="236"/>
      <c r="Q77" s="215"/>
      <c r="U77" s="216"/>
      <c r="AA77" s="216"/>
      <c r="AB77" s="216"/>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c r="BL77" s="209"/>
      <c r="BM77" s="209"/>
      <c r="BN77" s="209"/>
      <c r="BO77" s="209"/>
      <c r="BP77" s="209"/>
      <c r="BQ77" s="209"/>
      <c r="BR77" s="209"/>
      <c r="BS77" s="209"/>
      <c r="BT77" s="209"/>
      <c r="BU77" s="209"/>
      <c r="BV77" s="209"/>
      <c r="BW77" s="209"/>
      <c r="BX77" s="209"/>
      <c r="BY77" s="209"/>
      <c r="BZ77" s="209"/>
      <c r="CA77" s="209"/>
      <c r="CB77" s="209"/>
      <c r="CC77" s="209"/>
      <c r="CD77" s="209"/>
      <c r="CE77" s="209"/>
      <c r="CF77" s="209"/>
      <c r="CG77" s="209"/>
      <c r="CH77" s="209"/>
      <c r="CI77" s="209"/>
      <c r="CJ77" s="209"/>
      <c r="CK77" s="209"/>
      <c r="CL77" s="209"/>
      <c r="CM77" s="209"/>
      <c r="CN77" s="209"/>
      <c r="CO77" s="209"/>
      <c r="CP77" s="209"/>
      <c r="CQ77" s="209"/>
      <c r="CR77" s="209"/>
      <c r="CS77" s="209"/>
      <c r="CT77" s="209"/>
      <c r="CU77" s="209"/>
      <c r="CV77" s="209"/>
      <c r="CW77" s="209"/>
      <c r="CX77" s="209"/>
      <c r="CY77" s="209"/>
      <c r="CZ77" s="209"/>
      <c r="DA77" s="209"/>
      <c r="DB77" s="209"/>
      <c r="DC77" s="209"/>
      <c r="DD77" s="209"/>
      <c r="DE77" s="209"/>
      <c r="DF77" s="209"/>
      <c r="DG77" s="209"/>
      <c r="DH77" s="209"/>
      <c r="DI77" s="209"/>
      <c r="DJ77" s="209"/>
      <c r="DK77" s="209"/>
      <c r="DL77" s="209"/>
      <c r="DM77" s="209"/>
      <c r="DN77" s="209"/>
      <c r="DO77" s="209"/>
      <c r="DP77" s="209"/>
      <c r="DQ77" s="209"/>
      <c r="DR77" s="209"/>
      <c r="DS77" s="209"/>
      <c r="DT77" s="209"/>
      <c r="DU77" s="209"/>
      <c r="DV77" s="209"/>
      <c r="DW77" s="209"/>
      <c r="DX77" s="209"/>
      <c r="DY77" s="209"/>
      <c r="DZ77" s="209"/>
      <c r="EA77" s="209"/>
      <c r="EB77" s="209"/>
      <c r="EC77" s="209"/>
      <c r="ED77" s="209"/>
      <c r="EE77" s="209"/>
      <c r="EF77" s="209"/>
      <c r="EG77" s="209"/>
      <c r="EH77" s="209"/>
      <c r="EI77" s="209"/>
      <c r="EJ77" s="209"/>
      <c r="EK77" s="209"/>
      <c r="EL77" s="209"/>
      <c r="EM77" s="209"/>
      <c r="EN77" s="209"/>
      <c r="EO77" s="209"/>
      <c r="EP77" s="209"/>
      <c r="EQ77" s="209"/>
      <c r="ER77" s="209"/>
      <c r="ES77" s="209"/>
      <c r="ET77" s="209"/>
      <c r="EU77" s="209"/>
      <c r="EV77" s="209"/>
      <c r="EW77" s="209"/>
      <c r="EX77" s="209"/>
      <c r="EY77" s="209"/>
      <c r="EZ77" s="209"/>
      <c r="FA77" s="209"/>
      <c r="FB77" s="209"/>
      <c r="FC77" s="209"/>
      <c r="FD77" s="209"/>
      <c r="FE77" s="209"/>
      <c r="FF77" s="209"/>
      <c r="FG77" s="209"/>
      <c r="FH77" s="209"/>
      <c r="FI77" s="209"/>
      <c r="FJ77" s="209"/>
      <c r="FK77" s="209"/>
      <c r="FL77" s="209"/>
      <c r="FM77" s="209"/>
      <c r="FN77" s="209"/>
      <c r="FO77" s="209"/>
      <c r="FP77" s="209"/>
      <c r="FQ77" s="209"/>
      <c r="FR77" s="209"/>
      <c r="FS77" s="209"/>
      <c r="FT77" s="209"/>
      <c r="FU77" s="209"/>
      <c r="FV77" s="209"/>
      <c r="FW77" s="209"/>
      <c r="FX77" s="209"/>
      <c r="FY77" s="209"/>
      <c r="FZ77" s="209"/>
      <c r="GA77" s="209"/>
      <c r="GB77" s="209"/>
      <c r="GC77" s="209"/>
      <c r="GD77" s="209"/>
      <c r="GE77" s="209"/>
      <c r="GF77" s="209"/>
      <c r="GG77" s="209"/>
      <c r="GH77" s="209"/>
      <c r="GI77" s="209"/>
      <c r="GJ77" s="209"/>
      <c r="GK77" s="209"/>
      <c r="GL77" s="209"/>
      <c r="GM77" s="209"/>
      <c r="GN77" s="209"/>
      <c r="GO77" s="209"/>
      <c r="GP77" s="209"/>
      <c r="GQ77" s="209"/>
      <c r="GR77" s="209"/>
      <c r="GS77" s="209"/>
      <c r="GT77" s="209"/>
      <c r="GU77" s="209"/>
      <c r="GV77" s="209"/>
      <c r="GW77" s="209"/>
      <c r="GX77" s="209"/>
      <c r="GY77" s="209"/>
      <c r="GZ77" s="209"/>
      <c r="HA77" s="209"/>
      <c r="HB77" s="209"/>
      <c r="HC77" s="209"/>
      <c r="HD77" s="209"/>
      <c r="HE77" s="209"/>
      <c r="HF77" s="209"/>
      <c r="HG77" s="209"/>
      <c r="HH77" s="209"/>
      <c r="HI77" s="209"/>
      <c r="HJ77" s="209"/>
      <c r="HK77" s="209"/>
      <c r="HL77" s="209"/>
      <c r="HM77" s="209"/>
      <c r="HN77" s="209"/>
      <c r="HO77" s="209"/>
      <c r="HP77" s="209"/>
      <c r="HQ77" s="209"/>
      <c r="HR77" s="209"/>
      <c r="HS77" s="209"/>
      <c r="HT77" s="209"/>
      <c r="HU77" s="209"/>
      <c r="HV77" s="209"/>
      <c r="HW77" s="209"/>
      <c r="HX77" s="209"/>
      <c r="HY77" s="209"/>
      <c r="HZ77" s="209"/>
      <c r="IA77" s="209"/>
      <c r="IB77" s="209"/>
      <c r="IC77" s="209"/>
      <c r="ID77" s="209"/>
      <c r="IE77" s="209"/>
      <c r="IF77" s="209"/>
      <c r="IG77" s="209"/>
      <c r="IH77" s="209"/>
      <c r="II77" s="209"/>
      <c r="IJ77" s="209"/>
      <c r="IK77" s="209"/>
      <c r="IL77" s="209"/>
      <c r="IM77" s="209"/>
      <c r="IN77" s="209"/>
      <c r="IO77" s="209"/>
      <c r="IP77" s="209"/>
      <c r="IQ77" s="209"/>
      <c r="IR77" s="209"/>
      <c r="IS77" s="209"/>
      <c r="IT77" s="209"/>
      <c r="IU77" s="209"/>
      <c r="IV77" s="209"/>
      <c r="IW77" s="209"/>
    </row>
    <row r="78" spans="1:257" s="211" customFormat="1" ht="22" x14ac:dyDescent="0.75">
      <c r="A78" s="270"/>
      <c r="B78" s="286"/>
      <c r="C78" s="286"/>
      <c r="D78" s="286"/>
      <c r="E78" s="287"/>
      <c r="F78" s="287"/>
      <c r="G78" s="234"/>
      <c r="H78" s="306" t="s">
        <v>2</v>
      </c>
      <c r="I78" s="306"/>
      <c r="J78" s="306"/>
      <c r="K78" s="235"/>
      <c r="L78" s="306" t="s">
        <v>3</v>
      </c>
      <c r="M78" s="306"/>
      <c r="N78" s="306"/>
      <c r="O78" s="236"/>
      <c r="P78" s="236"/>
      <c r="Q78" s="215"/>
      <c r="U78" s="216"/>
      <c r="AA78" s="216"/>
      <c r="AB78" s="216"/>
      <c r="AC78" s="209"/>
      <c r="AD78" s="209"/>
      <c r="AE78" s="209"/>
      <c r="AF78" s="209"/>
      <c r="AG78" s="209"/>
      <c r="AH78" s="209"/>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c r="BI78" s="209"/>
      <c r="BJ78" s="209"/>
      <c r="BK78" s="209"/>
      <c r="BL78" s="209"/>
      <c r="BM78" s="209"/>
      <c r="BN78" s="209"/>
      <c r="BO78" s="209"/>
      <c r="BP78" s="209"/>
      <c r="BQ78" s="209"/>
      <c r="BR78" s="209"/>
      <c r="BS78" s="209"/>
      <c r="BT78" s="209"/>
      <c r="BU78" s="209"/>
      <c r="BV78" s="209"/>
      <c r="BW78" s="209"/>
      <c r="BX78" s="209"/>
      <c r="BY78" s="209"/>
      <c r="BZ78" s="209"/>
      <c r="CA78" s="209"/>
      <c r="CB78" s="209"/>
      <c r="CC78" s="209"/>
      <c r="CD78" s="209"/>
      <c r="CE78" s="209"/>
      <c r="CF78" s="209"/>
      <c r="CG78" s="209"/>
      <c r="CH78" s="209"/>
      <c r="CI78" s="209"/>
      <c r="CJ78" s="209"/>
      <c r="CK78" s="209"/>
      <c r="CL78" s="209"/>
      <c r="CM78" s="209"/>
      <c r="CN78" s="209"/>
      <c r="CO78" s="209"/>
      <c r="CP78" s="209"/>
      <c r="CQ78" s="209"/>
      <c r="CR78" s="209"/>
      <c r="CS78" s="209"/>
      <c r="CT78" s="209"/>
      <c r="CU78" s="209"/>
      <c r="CV78" s="209"/>
      <c r="CW78" s="209"/>
      <c r="CX78" s="209"/>
      <c r="CY78" s="209"/>
      <c r="CZ78" s="209"/>
      <c r="DA78" s="209"/>
      <c r="DB78" s="209"/>
      <c r="DC78" s="209"/>
      <c r="DD78" s="209"/>
      <c r="DE78" s="209"/>
      <c r="DF78" s="209"/>
      <c r="DG78" s="209"/>
      <c r="DH78" s="209"/>
      <c r="DI78" s="209"/>
      <c r="DJ78" s="209"/>
      <c r="DK78" s="209"/>
      <c r="DL78" s="209"/>
      <c r="DM78" s="209"/>
      <c r="DN78" s="209"/>
      <c r="DO78" s="209"/>
      <c r="DP78" s="209"/>
      <c r="DQ78" s="209"/>
      <c r="DR78" s="209"/>
      <c r="DS78" s="209"/>
      <c r="DT78" s="209"/>
      <c r="DU78" s="209"/>
      <c r="DV78" s="209"/>
      <c r="DW78" s="209"/>
      <c r="DX78" s="209"/>
      <c r="DY78" s="209"/>
      <c r="DZ78" s="209"/>
      <c r="EA78" s="209"/>
      <c r="EB78" s="209"/>
      <c r="EC78" s="209"/>
      <c r="ED78" s="209"/>
      <c r="EE78" s="209"/>
      <c r="EF78" s="209"/>
      <c r="EG78" s="209"/>
      <c r="EH78" s="209"/>
      <c r="EI78" s="209"/>
      <c r="EJ78" s="209"/>
      <c r="EK78" s="209"/>
      <c r="EL78" s="209"/>
      <c r="EM78" s="209"/>
      <c r="EN78" s="209"/>
      <c r="EO78" s="209"/>
      <c r="EP78" s="209"/>
      <c r="EQ78" s="209"/>
      <c r="ER78" s="209"/>
      <c r="ES78" s="209"/>
      <c r="ET78" s="209"/>
      <c r="EU78" s="209"/>
      <c r="EV78" s="209"/>
      <c r="EW78" s="209"/>
      <c r="EX78" s="209"/>
      <c r="EY78" s="209"/>
      <c r="EZ78" s="209"/>
      <c r="FA78" s="209"/>
      <c r="FB78" s="209"/>
      <c r="FC78" s="209"/>
      <c r="FD78" s="209"/>
      <c r="FE78" s="209"/>
      <c r="FF78" s="209"/>
      <c r="FG78" s="209"/>
      <c r="FH78" s="209"/>
      <c r="FI78" s="209"/>
      <c r="FJ78" s="209"/>
      <c r="FK78" s="209"/>
      <c r="FL78" s="209"/>
      <c r="FM78" s="209"/>
      <c r="FN78" s="209"/>
      <c r="FO78" s="209"/>
      <c r="FP78" s="209"/>
      <c r="FQ78" s="209"/>
      <c r="FR78" s="209"/>
      <c r="FS78" s="209"/>
      <c r="FT78" s="209"/>
      <c r="FU78" s="209"/>
      <c r="FV78" s="209"/>
      <c r="FW78" s="209"/>
      <c r="FX78" s="209"/>
      <c r="FY78" s="209"/>
      <c r="FZ78" s="209"/>
      <c r="GA78" s="209"/>
      <c r="GB78" s="209"/>
      <c r="GC78" s="209"/>
      <c r="GD78" s="209"/>
      <c r="GE78" s="209"/>
      <c r="GF78" s="209"/>
      <c r="GG78" s="209"/>
      <c r="GH78" s="209"/>
      <c r="GI78" s="209"/>
      <c r="GJ78" s="209"/>
      <c r="GK78" s="209"/>
      <c r="GL78" s="209"/>
      <c r="GM78" s="209"/>
      <c r="GN78" s="209"/>
      <c r="GO78" s="209"/>
      <c r="GP78" s="209"/>
      <c r="GQ78" s="209"/>
      <c r="GR78" s="209"/>
      <c r="GS78" s="209"/>
      <c r="GT78" s="209"/>
      <c r="GU78" s="209"/>
      <c r="GV78" s="209"/>
      <c r="GW78" s="209"/>
      <c r="GX78" s="209"/>
      <c r="GY78" s="209"/>
      <c r="GZ78" s="209"/>
      <c r="HA78" s="209"/>
      <c r="HB78" s="209"/>
      <c r="HC78" s="209"/>
      <c r="HD78" s="209"/>
      <c r="HE78" s="209"/>
      <c r="HF78" s="209"/>
      <c r="HG78" s="209"/>
      <c r="HH78" s="209"/>
      <c r="HI78" s="209"/>
      <c r="HJ78" s="209"/>
      <c r="HK78" s="209"/>
      <c r="HL78" s="209"/>
      <c r="HM78" s="209"/>
      <c r="HN78" s="209"/>
      <c r="HO78" s="209"/>
      <c r="HP78" s="209"/>
      <c r="HQ78" s="209"/>
      <c r="HR78" s="209"/>
      <c r="HS78" s="209"/>
      <c r="HT78" s="209"/>
      <c r="HU78" s="209"/>
      <c r="HV78" s="209"/>
      <c r="HW78" s="209"/>
      <c r="HX78" s="209"/>
      <c r="HY78" s="209"/>
      <c r="HZ78" s="209"/>
      <c r="IA78" s="209"/>
      <c r="IB78" s="209"/>
      <c r="IC78" s="209"/>
      <c r="ID78" s="209"/>
      <c r="IE78" s="209"/>
      <c r="IF78" s="209"/>
      <c r="IG78" s="209"/>
      <c r="IH78" s="209"/>
      <c r="II78" s="209"/>
      <c r="IJ78" s="209"/>
      <c r="IK78" s="209"/>
      <c r="IL78" s="209"/>
      <c r="IM78" s="209"/>
      <c r="IN78" s="209"/>
      <c r="IO78" s="209"/>
      <c r="IP78" s="209"/>
      <c r="IQ78" s="209"/>
      <c r="IR78" s="209"/>
      <c r="IS78" s="209"/>
      <c r="IT78" s="209"/>
      <c r="IU78" s="209"/>
      <c r="IV78" s="209"/>
      <c r="IW78" s="209"/>
    </row>
    <row r="79" spans="1:257" s="211" customFormat="1" ht="22" x14ac:dyDescent="0.75">
      <c r="A79" s="233"/>
      <c r="B79" s="210"/>
      <c r="C79" s="210"/>
      <c r="D79" s="210"/>
      <c r="F79" s="212"/>
      <c r="G79" s="234"/>
      <c r="H79" s="307" t="str">
        <f>H5</f>
        <v>สำหรับงวดหกเดือนสิ้นสุดวันที่</v>
      </c>
      <c r="I79" s="307"/>
      <c r="J79" s="307"/>
      <c r="K79" s="237"/>
      <c r="L79" s="307" t="str">
        <f>L5</f>
        <v>สำหรับงวดหกเดือนสิ้นสุดวันที่</v>
      </c>
      <c r="M79" s="307"/>
      <c r="N79" s="307"/>
      <c r="O79" s="238"/>
      <c r="P79" s="238"/>
      <c r="Q79" s="215"/>
      <c r="U79" s="216"/>
      <c r="AA79" s="216"/>
      <c r="AB79" s="216"/>
      <c r="AC79" s="209"/>
      <c r="AD79" s="209"/>
      <c r="AE79" s="209"/>
      <c r="AF79" s="209"/>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c r="BL79" s="209"/>
      <c r="BM79" s="209"/>
      <c r="BN79" s="209"/>
      <c r="BO79" s="209"/>
      <c r="BP79" s="209"/>
      <c r="BQ79" s="209"/>
      <c r="BR79" s="209"/>
      <c r="BS79" s="209"/>
      <c r="BT79" s="209"/>
      <c r="BU79" s="209"/>
      <c r="BV79" s="209"/>
      <c r="BW79" s="209"/>
      <c r="BX79" s="209"/>
      <c r="BY79" s="209"/>
      <c r="BZ79" s="209"/>
      <c r="CA79" s="209"/>
      <c r="CB79" s="209"/>
      <c r="CC79" s="209"/>
      <c r="CD79" s="209"/>
      <c r="CE79" s="209"/>
      <c r="CF79" s="209"/>
      <c r="CG79" s="209"/>
      <c r="CH79" s="209"/>
      <c r="CI79" s="209"/>
      <c r="CJ79" s="209"/>
      <c r="CK79" s="209"/>
      <c r="CL79" s="209"/>
      <c r="CM79" s="209"/>
      <c r="CN79" s="209"/>
      <c r="CO79" s="209"/>
      <c r="CP79" s="209"/>
      <c r="CQ79" s="209"/>
      <c r="CR79" s="209"/>
      <c r="CS79" s="209"/>
      <c r="CT79" s="209"/>
      <c r="CU79" s="209"/>
      <c r="CV79" s="209"/>
      <c r="CW79" s="209"/>
      <c r="CX79" s="209"/>
      <c r="CY79" s="209"/>
      <c r="CZ79" s="209"/>
      <c r="DA79" s="209"/>
      <c r="DB79" s="209"/>
      <c r="DC79" s="209"/>
      <c r="DD79" s="209"/>
      <c r="DE79" s="209"/>
      <c r="DF79" s="209"/>
      <c r="DG79" s="209"/>
      <c r="DH79" s="209"/>
      <c r="DI79" s="209"/>
      <c r="DJ79" s="209"/>
      <c r="DK79" s="209"/>
      <c r="DL79" s="209"/>
      <c r="DM79" s="209"/>
      <c r="DN79" s="209"/>
      <c r="DO79" s="209"/>
      <c r="DP79" s="209"/>
      <c r="DQ79" s="209"/>
      <c r="DR79" s="209"/>
      <c r="DS79" s="209"/>
      <c r="DT79" s="209"/>
      <c r="DU79" s="209"/>
      <c r="DV79" s="209"/>
      <c r="DW79" s="209"/>
      <c r="DX79" s="209"/>
      <c r="DY79" s="209"/>
      <c r="DZ79" s="209"/>
      <c r="EA79" s="209"/>
      <c r="EB79" s="209"/>
      <c r="EC79" s="209"/>
      <c r="ED79" s="209"/>
      <c r="EE79" s="209"/>
      <c r="EF79" s="209"/>
      <c r="EG79" s="209"/>
      <c r="EH79" s="209"/>
      <c r="EI79" s="209"/>
      <c r="EJ79" s="209"/>
      <c r="EK79" s="209"/>
      <c r="EL79" s="209"/>
      <c r="EM79" s="209"/>
      <c r="EN79" s="209"/>
      <c r="EO79" s="209"/>
      <c r="EP79" s="209"/>
      <c r="EQ79" s="209"/>
      <c r="ER79" s="209"/>
      <c r="ES79" s="209"/>
      <c r="ET79" s="209"/>
      <c r="EU79" s="209"/>
      <c r="EV79" s="209"/>
      <c r="EW79" s="209"/>
      <c r="EX79" s="209"/>
      <c r="EY79" s="209"/>
      <c r="EZ79" s="209"/>
      <c r="FA79" s="209"/>
      <c r="FB79" s="209"/>
      <c r="FC79" s="209"/>
      <c r="FD79" s="209"/>
      <c r="FE79" s="209"/>
      <c r="FF79" s="209"/>
      <c r="FG79" s="209"/>
      <c r="FH79" s="209"/>
      <c r="FI79" s="209"/>
      <c r="FJ79" s="209"/>
      <c r="FK79" s="209"/>
      <c r="FL79" s="209"/>
      <c r="FM79" s="209"/>
      <c r="FN79" s="209"/>
      <c r="FO79" s="209"/>
      <c r="FP79" s="209"/>
      <c r="FQ79" s="209"/>
      <c r="FR79" s="209"/>
      <c r="FS79" s="209"/>
      <c r="FT79" s="209"/>
      <c r="FU79" s="209"/>
      <c r="FV79" s="209"/>
      <c r="FW79" s="209"/>
      <c r="FX79" s="209"/>
      <c r="FY79" s="209"/>
      <c r="FZ79" s="209"/>
      <c r="GA79" s="209"/>
      <c r="GB79" s="209"/>
      <c r="GC79" s="209"/>
      <c r="GD79" s="209"/>
      <c r="GE79" s="209"/>
      <c r="GF79" s="209"/>
      <c r="GG79" s="209"/>
      <c r="GH79" s="209"/>
      <c r="GI79" s="209"/>
      <c r="GJ79" s="209"/>
      <c r="GK79" s="209"/>
      <c r="GL79" s="209"/>
      <c r="GM79" s="209"/>
      <c r="GN79" s="209"/>
      <c r="GO79" s="209"/>
      <c r="GP79" s="209"/>
      <c r="GQ79" s="209"/>
      <c r="GR79" s="209"/>
      <c r="GS79" s="209"/>
      <c r="GT79" s="209"/>
      <c r="GU79" s="209"/>
      <c r="GV79" s="209"/>
      <c r="GW79" s="209"/>
      <c r="GX79" s="209"/>
      <c r="GY79" s="209"/>
      <c r="GZ79" s="209"/>
      <c r="HA79" s="209"/>
      <c r="HB79" s="209"/>
      <c r="HC79" s="209"/>
      <c r="HD79" s="209"/>
      <c r="HE79" s="209"/>
      <c r="HF79" s="209"/>
      <c r="HG79" s="209"/>
      <c r="HH79" s="209"/>
      <c r="HI79" s="209"/>
      <c r="HJ79" s="209"/>
      <c r="HK79" s="209"/>
      <c r="HL79" s="209"/>
      <c r="HM79" s="209"/>
      <c r="HN79" s="209"/>
      <c r="HO79" s="209"/>
      <c r="HP79" s="209"/>
      <c r="HQ79" s="209"/>
      <c r="HR79" s="209"/>
      <c r="HS79" s="209"/>
      <c r="HT79" s="209"/>
      <c r="HU79" s="209"/>
      <c r="HV79" s="209"/>
      <c r="HW79" s="209"/>
      <c r="HX79" s="209"/>
      <c r="HY79" s="209"/>
      <c r="HZ79" s="209"/>
      <c r="IA79" s="209"/>
      <c r="IB79" s="209"/>
      <c r="IC79" s="209"/>
      <c r="ID79" s="209"/>
      <c r="IE79" s="209"/>
      <c r="IF79" s="209"/>
      <c r="IG79" s="209"/>
      <c r="IH79" s="209"/>
      <c r="II79" s="209"/>
      <c r="IJ79" s="209"/>
      <c r="IK79" s="209"/>
      <c r="IL79" s="209"/>
      <c r="IM79" s="209"/>
      <c r="IN79" s="209"/>
      <c r="IO79" s="209"/>
      <c r="IP79" s="209"/>
      <c r="IQ79" s="209"/>
      <c r="IR79" s="209"/>
      <c r="IS79" s="209"/>
      <c r="IT79" s="209"/>
      <c r="IU79" s="209"/>
      <c r="IV79" s="209"/>
      <c r="IW79" s="209"/>
    </row>
    <row r="80" spans="1:257" s="211" customFormat="1" ht="22" x14ac:dyDescent="0.75">
      <c r="A80" s="233"/>
      <c r="B80" s="210"/>
      <c r="C80" s="210"/>
      <c r="D80" s="210"/>
      <c r="F80" s="212"/>
      <c r="G80" s="234"/>
      <c r="H80" s="308" t="str">
        <f>H6</f>
        <v>30 มิถุนายน</v>
      </c>
      <c r="I80" s="308"/>
      <c r="J80" s="308"/>
      <c r="K80" s="239"/>
      <c r="L80" s="308" t="str">
        <f>H6</f>
        <v>30 มิถุนายน</v>
      </c>
      <c r="M80" s="308"/>
      <c r="N80" s="308"/>
      <c r="O80" s="240"/>
      <c r="P80" s="240"/>
      <c r="Q80" s="215"/>
      <c r="U80" s="216"/>
      <c r="AA80" s="216"/>
      <c r="AB80" s="216"/>
      <c r="AC80" s="209"/>
      <c r="AD80" s="209"/>
      <c r="AE80" s="209"/>
      <c r="AF80" s="209"/>
      <c r="AG80" s="209"/>
      <c r="AH80" s="209"/>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c r="BI80" s="209"/>
      <c r="BJ80" s="209"/>
      <c r="BK80" s="209"/>
      <c r="BL80" s="209"/>
      <c r="BM80" s="209"/>
      <c r="BN80" s="209"/>
      <c r="BO80" s="209"/>
      <c r="BP80" s="209"/>
      <c r="BQ80" s="209"/>
      <c r="BR80" s="209"/>
      <c r="BS80" s="209"/>
      <c r="BT80" s="209"/>
      <c r="BU80" s="209"/>
      <c r="BV80" s="209"/>
      <c r="BW80" s="209"/>
      <c r="BX80" s="209"/>
      <c r="BY80" s="209"/>
      <c r="BZ80" s="209"/>
      <c r="CA80" s="209"/>
      <c r="CB80" s="209"/>
      <c r="CC80" s="209"/>
      <c r="CD80" s="209"/>
      <c r="CE80" s="209"/>
      <c r="CF80" s="209"/>
      <c r="CG80" s="209"/>
      <c r="CH80" s="209"/>
      <c r="CI80" s="209"/>
      <c r="CJ80" s="209"/>
      <c r="CK80" s="209"/>
      <c r="CL80" s="209"/>
      <c r="CM80" s="209"/>
      <c r="CN80" s="209"/>
      <c r="CO80" s="209"/>
      <c r="CP80" s="209"/>
      <c r="CQ80" s="209"/>
      <c r="CR80" s="209"/>
      <c r="CS80" s="209"/>
      <c r="CT80" s="209"/>
      <c r="CU80" s="209"/>
      <c r="CV80" s="209"/>
      <c r="CW80" s="209"/>
      <c r="CX80" s="209"/>
      <c r="CY80" s="209"/>
      <c r="CZ80" s="209"/>
      <c r="DA80" s="209"/>
      <c r="DB80" s="209"/>
      <c r="DC80" s="209"/>
      <c r="DD80" s="209"/>
      <c r="DE80" s="209"/>
      <c r="DF80" s="209"/>
      <c r="DG80" s="209"/>
      <c r="DH80" s="209"/>
      <c r="DI80" s="209"/>
      <c r="DJ80" s="209"/>
      <c r="DK80" s="209"/>
      <c r="DL80" s="209"/>
      <c r="DM80" s="209"/>
      <c r="DN80" s="209"/>
      <c r="DO80" s="209"/>
      <c r="DP80" s="209"/>
      <c r="DQ80" s="209"/>
      <c r="DR80" s="209"/>
      <c r="DS80" s="209"/>
      <c r="DT80" s="209"/>
      <c r="DU80" s="209"/>
      <c r="DV80" s="209"/>
      <c r="DW80" s="209"/>
      <c r="DX80" s="209"/>
      <c r="DY80" s="209"/>
      <c r="DZ80" s="209"/>
      <c r="EA80" s="209"/>
      <c r="EB80" s="209"/>
      <c r="EC80" s="209"/>
      <c r="ED80" s="209"/>
      <c r="EE80" s="209"/>
      <c r="EF80" s="209"/>
      <c r="EG80" s="209"/>
      <c r="EH80" s="209"/>
      <c r="EI80" s="209"/>
      <c r="EJ80" s="209"/>
      <c r="EK80" s="209"/>
      <c r="EL80" s="209"/>
      <c r="EM80" s="209"/>
      <c r="EN80" s="209"/>
      <c r="EO80" s="209"/>
      <c r="EP80" s="209"/>
      <c r="EQ80" s="209"/>
      <c r="ER80" s="209"/>
      <c r="ES80" s="209"/>
      <c r="ET80" s="209"/>
      <c r="EU80" s="209"/>
      <c r="EV80" s="209"/>
      <c r="EW80" s="209"/>
      <c r="EX80" s="209"/>
      <c r="EY80" s="209"/>
      <c r="EZ80" s="209"/>
      <c r="FA80" s="209"/>
      <c r="FB80" s="209"/>
      <c r="FC80" s="209"/>
      <c r="FD80" s="209"/>
      <c r="FE80" s="209"/>
      <c r="FF80" s="209"/>
      <c r="FG80" s="209"/>
      <c r="FH80" s="209"/>
      <c r="FI80" s="209"/>
      <c r="FJ80" s="209"/>
      <c r="FK80" s="209"/>
      <c r="FL80" s="209"/>
      <c r="FM80" s="209"/>
      <c r="FN80" s="209"/>
      <c r="FO80" s="209"/>
      <c r="FP80" s="209"/>
      <c r="FQ80" s="209"/>
      <c r="FR80" s="209"/>
      <c r="FS80" s="209"/>
      <c r="FT80" s="209"/>
      <c r="FU80" s="209"/>
      <c r="FV80" s="209"/>
      <c r="FW80" s="209"/>
      <c r="FX80" s="209"/>
      <c r="FY80" s="209"/>
      <c r="FZ80" s="209"/>
      <c r="GA80" s="209"/>
      <c r="GB80" s="209"/>
      <c r="GC80" s="209"/>
      <c r="GD80" s="209"/>
      <c r="GE80" s="209"/>
      <c r="GF80" s="209"/>
      <c r="GG80" s="209"/>
      <c r="GH80" s="209"/>
      <c r="GI80" s="209"/>
      <c r="GJ80" s="209"/>
      <c r="GK80" s="209"/>
      <c r="GL80" s="209"/>
      <c r="GM80" s="209"/>
      <c r="GN80" s="209"/>
      <c r="GO80" s="209"/>
      <c r="GP80" s="209"/>
      <c r="GQ80" s="209"/>
      <c r="GR80" s="209"/>
      <c r="GS80" s="209"/>
      <c r="GT80" s="209"/>
      <c r="GU80" s="209"/>
      <c r="GV80" s="209"/>
      <c r="GW80" s="209"/>
      <c r="GX80" s="209"/>
      <c r="GY80" s="209"/>
      <c r="GZ80" s="209"/>
      <c r="HA80" s="209"/>
      <c r="HB80" s="209"/>
      <c r="HC80" s="209"/>
      <c r="HD80" s="209"/>
      <c r="HE80" s="209"/>
      <c r="HF80" s="209"/>
      <c r="HG80" s="209"/>
      <c r="HH80" s="209"/>
      <c r="HI80" s="209"/>
      <c r="HJ80" s="209"/>
      <c r="HK80" s="209"/>
      <c r="HL80" s="209"/>
      <c r="HM80" s="209"/>
      <c r="HN80" s="209"/>
      <c r="HO80" s="209"/>
      <c r="HP80" s="209"/>
      <c r="HQ80" s="209"/>
      <c r="HR80" s="209"/>
      <c r="HS80" s="209"/>
      <c r="HT80" s="209"/>
      <c r="HU80" s="209"/>
      <c r="HV80" s="209"/>
      <c r="HW80" s="209"/>
      <c r="HX80" s="209"/>
      <c r="HY80" s="209"/>
      <c r="HZ80" s="209"/>
      <c r="IA80" s="209"/>
      <c r="IB80" s="209"/>
      <c r="IC80" s="209"/>
      <c r="ID80" s="209"/>
      <c r="IE80" s="209"/>
      <c r="IF80" s="209"/>
      <c r="IG80" s="209"/>
      <c r="IH80" s="209"/>
      <c r="II80" s="209"/>
      <c r="IJ80" s="209"/>
      <c r="IK80" s="209"/>
      <c r="IL80" s="209"/>
      <c r="IM80" s="209"/>
      <c r="IN80" s="209"/>
      <c r="IO80" s="209"/>
      <c r="IP80" s="209"/>
      <c r="IQ80" s="209"/>
      <c r="IR80" s="209"/>
      <c r="IS80" s="209"/>
      <c r="IT80" s="209"/>
      <c r="IU80" s="209"/>
      <c r="IV80" s="209"/>
      <c r="IW80" s="209"/>
    </row>
    <row r="81" spans="1:257" s="211" customFormat="1" x14ac:dyDescent="0.75">
      <c r="A81" s="233"/>
      <c r="B81" s="210"/>
      <c r="C81" s="210"/>
      <c r="D81" s="210"/>
      <c r="F81" s="212"/>
      <c r="G81" s="281"/>
      <c r="H81" s="242" t="s">
        <v>203</v>
      </c>
      <c r="I81" s="243"/>
      <c r="J81" s="242" t="s">
        <v>174</v>
      </c>
      <c r="K81" s="243"/>
      <c r="L81" s="242" t="s">
        <v>203</v>
      </c>
      <c r="M81" s="243"/>
      <c r="N81" s="242" t="s">
        <v>174</v>
      </c>
      <c r="O81" s="244"/>
      <c r="P81" s="244"/>
      <c r="Q81" s="215"/>
      <c r="U81" s="216"/>
      <c r="AA81" s="216"/>
      <c r="AB81" s="216"/>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c r="BI81" s="209"/>
      <c r="BJ81" s="209"/>
      <c r="BK81" s="209"/>
      <c r="BL81" s="209"/>
      <c r="BM81" s="209"/>
      <c r="BN81" s="209"/>
      <c r="BO81" s="209"/>
      <c r="BP81" s="209"/>
      <c r="BQ81" s="209"/>
      <c r="BR81" s="209"/>
      <c r="BS81" s="209"/>
      <c r="BT81" s="209"/>
      <c r="BU81" s="209"/>
      <c r="BV81" s="209"/>
      <c r="BW81" s="209"/>
      <c r="BX81" s="209"/>
      <c r="BY81" s="209"/>
      <c r="BZ81" s="209"/>
      <c r="CA81" s="209"/>
      <c r="CB81" s="209"/>
      <c r="CC81" s="209"/>
      <c r="CD81" s="209"/>
      <c r="CE81" s="209"/>
      <c r="CF81" s="209"/>
      <c r="CG81" s="209"/>
      <c r="CH81" s="209"/>
      <c r="CI81" s="209"/>
      <c r="CJ81" s="209"/>
      <c r="CK81" s="209"/>
      <c r="CL81" s="209"/>
      <c r="CM81" s="209"/>
      <c r="CN81" s="209"/>
      <c r="CO81" s="209"/>
      <c r="CP81" s="209"/>
      <c r="CQ81" s="209"/>
      <c r="CR81" s="209"/>
      <c r="CS81" s="209"/>
      <c r="CT81" s="209"/>
      <c r="CU81" s="209"/>
      <c r="CV81" s="209"/>
      <c r="CW81" s="209"/>
      <c r="CX81" s="209"/>
      <c r="CY81" s="209"/>
      <c r="CZ81" s="209"/>
      <c r="DA81" s="209"/>
      <c r="DB81" s="209"/>
      <c r="DC81" s="209"/>
      <c r="DD81" s="209"/>
      <c r="DE81" s="209"/>
      <c r="DF81" s="209"/>
      <c r="DG81" s="209"/>
      <c r="DH81" s="209"/>
      <c r="DI81" s="209"/>
      <c r="DJ81" s="209"/>
      <c r="DK81" s="209"/>
      <c r="DL81" s="209"/>
      <c r="DM81" s="209"/>
      <c r="DN81" s="209"/>
      <c r="DO81" s="209"/>
      <c r="DP81" s="209"/>
      <c r="DQ81" s="209"/>
      <c r="DR81" s="209"/>
      <c r="DS81" s="209"/>
      <c r="DT81" s="209"/>
      <c r="DU81" s="209"/>
      <c r="DV81" s="209"/>
      <c r="DW81" s="209"/>
      <c r="DX81" s="209"/>
      <c r="DY81" s="209"/>
      <c r="DZ81" s="209"/>
      <c r="EA81" s="209"/>
      <c r="EB81" s="209"/>
      <c r="EC81" s="209"/>
      <c r="ED81" s="209"/>
      <c r="EE81" s="209"/>
      <c r="EF81" s="209"/>
      <c r="EG81" s="209"/>
      <c r="EH81" s="209"/>
      <c r="EI81" s="209"/>
      <c r="EJ81" s="209"/>
      <c r="EK81" s="209"/>
      <c r="EL81" s="209"/>
      <c r="EM81" s="209"/>
      <c r="EN81" s="209"/>
      <c r="EO81" s="209"/>
      <c r="EP81" s="209"/>
      <c r="EQ81" s="209"/>
      <c r="ER81" s="209"/>
      <c r="ES81" s="209"/>
      <c r="ET81" s="209"/>
      <c r="EU81" s="209"/>
      <c r="EV81" s="209"/>
      <c r="EW81" s="209"/>
      <c r="EX81" s="209"/>
      <c r="EY81" s="209"/>
      <c r="EZ81" s="209"/>
      <c r="FA81" s="209"/>
      <c r="FB81" s="209"/>
      <c r="FC81" s="209"/>
      <c r="FD81" s="209"/>
      <c r="FE81" s="209"/>
      <c r="FF81" s="209"/>
      <c r="FG81" s="209"/>
      <c r="FH81" s="209"/>
      <c r="FI81" s="209"/>
      <c r="FJ81" s="209"/>
      <c r="FK81" s="209"/>
      <c r="FL81" s="209"/>
      <c r="FM81" s="209"/>
      <c r="FN81" s="209"/>
      <c r="FO81" s="209"/>
      <c r="FP81" s="209"/>
      <c r="FQ81" s="209"/>
      <c r="FR81" s="209"/>
      <c r="FS81" s="209"/>
      <c r="FT81" s="209"/>
      <c r="FU81" s="209"/>
      <c r="FV81" s="209"/>
      <c r="FW81" s="209"/>
      <c r="FX81" s="209"/>
      <c r="FY81" s="209"/>
      <c r="FZ81" s="209"/>
      <c r="GA81" s="209"/>
      <c r="GB81" s="209"/>
      <c r="GC81" s="209"/>
      <c r="GD81" s="209"/>
      <c r="GE81" s="209"/>
      <c r="GF81" s="209"/>
      <c r="GG81" s="209"/>
      <c r="GH81" s="209"/>
      <c r="GI81" s="209"/>
      <c r="GJ81" s="209"/>
      <c r="GK81" s="209"/>
      <c r="GL81" s="209"/>
      <c r="GM81" s="209"/>
      <c r="GN81" s="209"/>
      <c r="GO81" s="209"/>
      <c r="GP81" s="209"/>
      <c r="GQ81" s="209"/>
      <c r="GR81" s="209"/>
      <c r="GS81" s="209"/>
      <c r="GT81" s="209"/>
      <c r="GU81" s="209"/>
      <c r="GV81" s="209"/>
      <c r="GW81" s="209"/>
      <c r="GX81" s="209"/>
      <c r="GY81" s="209"/>
      <c r="GZ81" s="209"/>
      <c r="HA81" s="209"/>
      <c r="HB81" s="209"/>
      <c r="HC81" s="209"/>
      <c r="HD81" s="209"/>
      <c r="HE81" s="209"/>
      <c r="HF81" s="209"/>
      <c r="HG81" s="209"/>
      <c r="HH81" s="209"/>
      <c r="HI81" s="209"/>
      <c r="HJ81" s="209"/>
      <c r="HK81" s="209"/>
      <c r="HL81" s="209"/>
      <c r="HM81" s="209"/>
      <c r="HN81" s="209"/>
      <c r="HO81" s="209"/>
      <c r="HP81" s="209"/>
      <c r="HQ81" s="209"/>
      <c r="HR81" s="209"/>
      <c r="HS81" s="209"/>
      <c r="HT81" s="209"/>
      <c r="HU81" s="209"/>
      <c r="HV81" s="209"/>
      <c r="HW81" s="209"/>
      <c r="HX81" s="209"/>
      <c r="HY81" s="209"/>
      <c r="HZ81" s="209"/>
      <c r="IA81" s="209"/>
      <c r="IB81" s="209"/>
      <c r="IC81" s="209"/>
      <c r="ID81" s="209"/>
      <c r="IE81" s="209"/>
      <c r="IF81" s="209"/>
      <c r="IG81" s="209"/>
      <c r="IH81" s="209"/>
      <c r="II81" s="209"/>
      <c r="IJ81" s="209"/>
      <c r="IK81" s="209"/>
      <c r="IL81" s="209"/>
      <c r="IM81" s="209"/>
      <c r="IN81" s="209"/>
      <c r="IO81" s="209"/>
      <c r="IP81" s="209"/>
      <c r="IQ81" s="209"/>
      <c r="IR81" s="209"/>
      <c r="IS81" s="209"/>
      <c r="IT81" s="209"/>
      <c r="IU81" s="209"/>
      <c r="IV81" s="209"/>
      <c r="IW81" s="209"/>
    </row>
    <row r="82" spans="1:257" s="211" customFormat="1" ht="22" x14ac:dyDescent="0.75">
      <c r="A82" s="233"/>
      <c r="B82" s="210"/>
      <c r="C82" s="210"/>
      <c r="D82" s="210"/>
      <c r="F82" s="212"/>
      <c r="G82" s="245"/>
      <c r="H82" s="305" t="s">
        <v>9</v>
      </c>
      <c r="I82" s="305"/>
      <c r="J82" s="305"/>
      <c r="K82" s="305"/>
      <c r="L82" s="305"/>
      <c r="M82" s="305"/>
      <c r="N82" s="305"/>
      <c r="O82" s="246"/>
      <c r="P82" s="246"/>
      <c r="Q82" s="215"/>
      <c r="U82" s="216"/>
      <c r="AA82" s="216"/>
      <c r="AB82" s="216"/>
      <c r="AC82" s="209"/>
      <c r="AD82" s="209"/>
      <c r="AE82" s="209"/>
      <c r="AF82" s="209"/>
      <c r="AG82" s="209"/>
      <c r="AH82" s="209"/>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c r="BI82" s="209"/>
      <c r="BJ82" s="209"/>
      <c r="BK82" s="209"/>
      <c r="BL82" s="209"/>
      <c r="BM82" s="209"/>
      <c r="BN82" s="209"/>
      <c r="BO82" s="209"/>
      <c r="BP82" s="209"/>
      <c r="BQ82" s="209"/>
      <c r="BR82" s="209"/>
      <c r="BS82" s="209"/>
      <c r="BT82" s="209"/>
      <c r="BU82" s="209"/>
      <c r="BV82" s="209"/>
      <c r="BW82" s="209"/>
      <c r="BX82" s="209"/>
      <c r="BY82" s="209"/>
      <c r="BZ82" s="209"/>
      <c r="CA82" s="209"/>
      <c r="CB82" s="209"/>
      <c r="CC82" s="209"/>
      <c r="CD82" s="209"/>
      <c r="CE82" s="209"/>
      <c r="CF82" s="209"/>
      <c r="CG82" s="209"/>
      <c r="CH82" s="209"/>
      <c r="CI82" s="209"/>
      <c r="CJ82" s="209"/>
      <c r="CK82" s="209"/>
      <c r="CL82" s="209"/>
      <c r="CM82" s="209"/>
      <c r="CN82" s="209"/>
      <c r="CO82" s="209"/>
      <c r="CP82" s="209"/>
      <c r="CQ82" s="209"/>
      <c r="CR82" s="209"/>
      <c r="CS82" s="209"/>
      <c r="CT82" s="209"/>
      <c r="CU82" s="209"/>
      <c r="CV82" s="209"/>
      <c r="CW82" s="209"/>
      <c r="CX82" s="209"/>
      <c r="CY82" s="209"/>
      <c r="CZ82" s="209"/>
      <c r="DA82" s="209"/>
      <c r="DB82" s="209"/>
      <c r="DC82" s="209"/>
      <c r="DD82" s="209"/>
      <c r="DE82" s="209"/>
      <c r="DF82" s="209"/>
      <c r="DG82" s="209"/>
      <c r="DH82" s="209"/>
      <c r="DI82" s="209"/>
      <c r="DJ82" s="209"/>
      <c r="DK82" s="209"/>
      <c r="DL82" s="209"/>
      <c r="DM82" s="209"/>
      <c r="DN82" s="209"/>
      <c r="DO82" s="209"/>
      <c r="DP82" s="209"/>
      <c r="DQ82" s="209"/>
      <c r="DR82" s="209"/>
      <c r="DS82" s="209"/>
      <c r="DT82" s="209"/>
      <c r="DU82" s="209"/>
      <c r="DV82" s="209"/>
      <c r="DW82" s="209"/>
      <c r="DX82" s="209"/>
      <c r="DY82" s="209"/>
      <c r="DZ82" s="209"/>
      <c r="EA82" s="209"/>
      <c r="EB82" s="209"/>
      <c r="EC82" s="209"/>
      <c r="ED82" s="209"/>
      <c r="EE82" s="209"/>
      <c r="EF82" s="209"/>
      <c r="EG82" s="209"/>
      <c r="EH82" s="209"/>
      <c r="EI82" s="209"/>
      <c r="EJ82" s="209"/>
      <c r="EK82" s="209"/>
      <c r="EL82" s="209"/>
      <c r="EM82" s="209"/>
      <c r="EN82" s="209"/>
      <c r="EO82" s="209"/>
      <c r="EP82" s="209"/>
      <c r="EQ82" s="209"/>
      <c r="ER82" s="209"/>
      <c r="ES82" s="209"/>
      <c r="ET82" s="209"/>
      <c r="EU82" s="209"/>
      <c r="EV82" s="209"/>
      <c r="EW82" s="209"/>
      <c r="EX82" s="209"/>
      <c r="EY82" s="209"/>
      <c r="EZ82" s="209"/>
      <c r="FA82" s="209"/>
      <c r="FB82" s="209"/>
      <c r="FC82" s="209"/>
      <c r="FD82" s="209"/>
      <c r="FE82" s="209"/>
      <c r="FF82" s="209"/>
      <c r="FG82" s="209"/>
      <c r="FH82" s="209"/>
      <c r="FI82" s="209"/>
      <c r="FJ82" s="209"/>
      <c r="FK82" s="209"/>
      <c r="FL82" s="209"/>
      <c r="FM82" s="209"/>
      <c r="FN82" s="209"/>
      <c r="FO82" s="209"/>
      <c r="FP82" s="209"/>
      <c r="FQ82" s="209"/>
      <c r="FR82" s="209"/>
      <c r="FS82" s="209"/>
      <c r="FT82" s="209"/>
      <c r="FU82" s="209"/>
      <c r="FV82" s="209"/>
      <c r="FW82" s="209"/>
      <c r="FX82" s="209"/>
      <c r="FY82" s="209"/>
      <c r="FZ82" s="209"/>
      <c r="GA82" s="209"/>
      <c r="GB82" s="209"/>
      <c r="GC82" s="209"/>
      <c r="GD82" s="209"/>
      <c r="GE82" s="209"/>
      <c r="GF82" s="209"/>
      <c r="GG82" s="209"/>
      <c r="GH82" s="209"/>
      <c r="GI82" s="209"/>
      <c r="GJ82" s="209"/>
      <c r="GK82" s="209"/>
      <c r="GL82" s="209"/>
      <c r="GM82" s="209"/>
      <c r="GN82" s="209"/>
      <c r="GO82" s="209"/>
      <c r="GP82" s="209"/>
      <c r="GQ82" s="209"/>
      <c r="GR82" s="209"/>
      <c r="GS82" s="209"/>
      <c r="GT82" s="209"/>
      <c r="GU82" s="209"/>
      <c r="GV82" s="209"/>
      <c r="GW82" s="209"/>
      <c r="GX82" s="209"/>
      <c r="GY82" s="209"/>
      <c r="GZ82" s="209"/>
      <c r="HA82" s="209"/>
      <c r="HB82" s="209"/>
      <c r="HC82" s="209"/>
      <c r="HD82" s="209"/>
      <c r="HE82" s="209"/>
      <c r="HF82" s="209"/>
      <c r="HG82" s="209"/>
      <c r="HH82" s="209"/>
      <c r="HI82" s="209"/>
      <c r="HJ82" s="209"/>
      <c r="HK82" s="209"/>
      <c r="HL82" s="209"/>
      <c r="HM82" s="209"/>
      <c r="HN82" s="209"/>
      <c r="HO82" s="209"/>
      <c r="HP82" s="209"/>
      <c r="HQ82" s="209"/>
      <c r="HR82" s="209"/>
      <c r="HS82" s="209"/>
      <c r="HT82" s="209"/>
      <c r="HU82" s="209"/>
      <c r="HV82" s="209"/>
      <c r="HW82" s="209"/>
      <c r="HX82" s="209"/>
      <c r="HY82" s="209"/>
      <c r="HZ82" s="209"/>
      <c r="IA82" s="209"/>
      <c r="IB82" s="209"/>
      <c r="IC82" s="209"/>
      <c r="ID82" s="209"/>
      <c r="IE82" s="209"/>
      <c r="IF82" s="209"/>
      <c r="IG82" s="209"/>
      <c r="IH82" s="209"/>
      <c r="II82" s="209"/>
      <c r="IJ82" s="209"/>
      <c r="IK82" s="209"/>
      <c r="IL82" s="209"/>
      <c r="IM82" s="209"/>
      <c r="IN82" s="209"/>
      <c r="IO82" s="209"/>
      <c r="IP82" s="209"/>
      <c r="IQ82" s="209"/>
      <c r="IR82" s="209"/>
      <c r="IS82" s="209"/>
      <c r="IT82" s="209"/>
      <c r="IU82" s="209"/>
      <c r="IV82" s="209"/>
      <c r="IW82" s="209"/>
    </row>
    <row r="83" spans="1:257" x14ac:dyDescent="0.75">
      <c r="A83" s="88" t="s">
        <v>221</v>
      </c>
      <c r="B83" s="187"/>
      <c r="C83" s="187"/>
      <c r="D83" s="187"/>
      <c r="E83" s="90"/>
      <c r="F83" s="212"/>
      <c r="G83" s="234"/>
      <c r="H83" s="209"/>
      <c r="I83" s="209"/>
      <c r="J83" s="209"/>
      <c r="L83" s="209"/>
      <c r="M83" s="209"/>
      <c r="N83" s="209"/>
      <c r="O83" s="209"/>
      <c r="P83" s="209"/>
    </row>
    <row r="84" spans="1:257" x14ac:dyDescent="0.75">
      <c r="A84" s="88"/>
      <c r="B84" s="187" t="s">
        <v>153</v>
      </c>
      <c r="C84" s="187"/>
      <c r="D84" s="187"/>
      <c r="E84" s="90"/>
      <c r="F84" s="212"/>
      <c r="G84" s="234"/>
      <c r="H84" s="251">
        <f>SUM(H38,H61,H74)</f>
        <v>-665347</v>
      </c>
      <c r="I84" s="251"/>
      <c r="J84" s="251">
        <f>SUM(J38,J61,J74)</f>
        <v>555820</v>
      </c>
      <c r="K84" s="214"/>
      <c r="L84" s="251">
        <f>L38+L61+L74</f>
        <v>-516557.48071999999</v>
      </c>
      <c r="M84" s="251">
        <f>M38+M61+M74</f>
        <v>0</v>
      </c>
      <c r="N84" s="251">
        <f>N38+N61+N74</f>
        <v>204985</v>
      </c>
      <c r="O84" s="251"/>
      <c r="P84" s="251"/>
    </row>
    <row r="85" spans="1:257" x14ac:dyDescent="0.75">
      <c r="A85" s="187" t="s">
        <v>154</v>
      </c>
      <c r="B85" s="90"/>
      <c r="C85" s="187"/>
      <c r="D85" s="90"/>
      <c r="E85" s="90"/>
      <c r="F85" s="212"/>
      <c r="G85" s="234"/>
      <c r="H85" s="214"/>
      <c r="I85" s="214"/>
      <c r="J85" s="214"/>
      <c r="K85" s="214"/>
      <c r="L85" s="214"/>
      <c r="M85" s="214"/>
      <c r="N85" s="214"/>
      <c r="O85" s="214"/>
      <c r="P85" s="214"/>
    </row>
    <row r="86" spans="1:257" x14ac:dyDescent="0.75">
      <c r="A86" s="88"/>
      <c r="B86" s="187" t="s">
        <v>155</v>
      </c>
      <c r="C86" s="187"/>
      <c r="D86" s="90"/>
      <c r="E86" s="90"/>
      <c r="F86" s="212"/>
      <c r="G86" s="234"/>
      <c r="H86" s="265">
        <v>94713</v>
      </c>
      <c r="I86" s="251"/>
      <c r="J86" s="265">
        <v>70168</v>
      </c>
      <c r="K86" s="214"/>
      <c r="L86" s="265">
        <v>4326</v>
      </c>
      <c r="M86" s="251"/>
      <c r="N86" s="265">
        <v>0</v>
      </c>
      <c r="O86" s="255"/>
      <c r="P86" s="255"/>
    </row>
    <row r="87" spans="1:257" ht="22" x14ac:dyDescent="0.7">
      <c r="A87" s="294" t="s">
        <v>221</v>
      </c>
      <c r="B87" s="269"/>
      <c r="C87" s="210"/>
      <c r="E87" s="211"/>
      <c r="F87" s="212"/>
      <c r="G87" s="234"/>
      <c r="H87" s="275">
        <f>SUM(H84:H86)</f>
        <v>-570634</v>
      </c>
      <c r="I87" s="273"/>
      <c r="J87" s="275">
        <f>SUM(J84:J86)</f>
        <v>625988</v>
      </c>
      <c r="K87" s="274"/>
      <c r="L87" s="275">
        <f>SUM(L84:L86)</f>
        <v>-512231.48071999999</v>
      </c>
      <c r="M87" s="273"/>
      <c r="N87" s="275">
        <f>SUM(N84:N86)</f>
        <v>204985</v>
      </c>
      <c r="O87" s="275"/>
      <c r="P87" s="275"/>
    </row>
    <row r="88" spans="1:257" x14ac:dyDescent="0.75">
      <c r="A88" s="210" t="s">
        <v>156</v>
      </c>
      <c r="C88" s="210"/>
      <c r="E88" s="211"/>
      <c r="F88" s="212"/>
      <c r="G88" s="234"/>
      <c r="H88" s="265">
        <f>'BS 3-5'!H10</f>
        <v>2611581</v>
      </c>
      <c r="I88" s="251"/>
      <c r="J88" s="265">
        <v>2218798</v>
      </c>
      <c r="K88" s="214"/>
      <c r="L88" s="265">
        <f>'BS 3-5'!L10</f>
        <v>624972</v>
      </c>
      <c r="M88" s="251"/>
      <c r="N88" s="265">
        <v>832997</v>
      </c>
      <c r="O88" s="255"/>
      <c r="P88" s="255"/>
    </row>
    <row r="89" spans="1:257" ht="22.5" thickBot="1" x14ac:dyDescent="0.8">
      <c r="A89" s="268" t="s">
        <v>157</v>
      </c>
      <c r="B89" s="210"/>
      <c r="C89" s="210"/>
      <c r="D89" s="210"/>
      <c r="E89" s="211"/>
      <c r="F89" s="212"/>
      <c r="G89" s="234"/>
      <c r="H89" s="288">
        <f>SUM(H87:H88)</f>
        <v>2040947</v>
      </c>
      <c r="I89" s="273"/>
      <c r="J89" s="288">
        <f>SUM(J87:J88)</f>
        <v>2844786</v>
      </c>
      <c r="K89" s="274"/>
      <c r="L89" s="288">
        <f>SUM(L87:L88)</f>
        <v>112740.51928000001</v>
      </c>
      <c r="M89" s="273"/>
      <c r="N89" s="288">
        <f>SUM(N87:N88)</f>
        <v>1037982</v>
      </c>
      <c r="O89" s="275"/>
      <c r="P89" s="275"/>
    </row>
    <row r="90" spans="1:257" ht="22" thickTop="1" x14ac:dyDescent="0.75">
      <c r="A90" s="233"/>
      <c r="B90" s="210"/>
      <c r="C90" s="210"/>
      <c r="D90" s="210"/>
      <c r="E90" s="211"/>
      <c r="F90" s="212"/>
      <c r="G90" s="234"/>
      <c r="H90" s="209"/>
      <c r="I90" s="209"/>
      <c r="J90" s="209"/>
      <c r="L90" s="209"/>
      <c r="M90" s="209"/>
      <c r="N90" s="209"/>
      <c r="O90" s="209"/>
      <c r="P90" s="209"/>
    </row>
    <row r="91" spans="1:257" ht="22" x14ac:dyDescent="0.75">
      <c r="A91" s="289" t="s">
        <v>158</v>
      </c>
      <c r="B91" s="281"/>
      <c r="C91" s="281"/>
      <c r="D91" s="281"/>
      <c r="E91" s="290"/>
      <c r="F91" s="212"/>
      <c r="G91" s="212"/>
      <c r="H91" s="260"/>
      <c r="I91" s="260"/>
      <c r="J91" s="260"/>
      <c r="K91" s="214"/>
      <c r="L91" s="260"/>
      <c r="M91" s="260"/>
      <c r="N91" s="260"/>
      <c r="O91" s="260"/>
      <c r="P91" s="260"/>
    </row>
    <row r="92" spans="1:257" x14ac:dyDescent="0.75">
      <c r="A92" s="210" t="s">
        <v>159</v>
      </c>
      <c r="B92" s="291"/>
      <c r="C92" s="291"/>
      <c r="E92" s="291"/>
      <c r="F92" s="241"/>
      <c r="G92" s="241"/>
      <c r="H92" s="255">
        <v>17252</v>
      </c>
      <c r="I92" s="260"/>
      <c r="J92" s="255">
        <v>5336</v>
      </c>
      <c r="K92" s="214"/>
      <c r="L92" s="255">
        <v>17341</v>
      </c>
      <c r="M92" s="260"/>
      <c r="N92" s="255">
        <v>12015</v>
      </c>
      <c r="O92" s="260"/>
      <c r="P92" s="260"/>
    </row>
    <row r="93" spans="1:257" x14ac:dyDescent="0.75">
      <c r="A93" s="210" t="s">
        <v>160</v>
      </c>
      <c r="B93" s="291"/>
      <c r="C93" s="291"/>
      <c r="E93" s="291"/>
      <c r="F93" s="292"/>
      <c r="G93" s="241"/>
      <c r="H93" s="255">
        <v>1661877</v>
      </c>
      <c r="I93" s="260"/>
      <c r="J93" s="255">
        <v>1654121</v>
      </c>
      <c r="K93" s="214"/>
      <c r="L93" s="255">
        <v>0</v>
      </c>
      <c r="M93" s="260"/>
      <c r="N93" s="255">
        <v>6999</v>
      </c>
      <c r="O93" s="255"/>
      <c r="P93" s="255"/>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21">
    <mergeCell ref="H6:J6"/>
    <mergeCell ref="H4:J4"/>
    <mergeCell ref="H80:J80"/>
    <mergeCell ref="H5:J5"/>
    <mergeCell ref="L79:N79"/>
    <mergeCell ref="H8:N8"/>
    <mergeCell ref="H43:J43"/>
    <mergeCell ref="L4:N4"/>
    <mergeCell ref="L80:N80"/>
    <mergeCell ref="L5:N5"/>
    <mergeCell ref="L78:N78"/>
    <mergeCell ref="L6:N6"/>
    <mergeCell ref="H42:J42"/>
    <mergeCell ref="H44:J44"/>
    <mergeCell ref="H79:J79"/>
    <mergeCell ref="H46:N46"/>
    <mergeCell ref="H82:N82"/>
    <mergeCell ref="L42:N42"/>
    <mergeCell ref="L43:N43"/>
    <mergeCell ref="H78:J78"/>
    <mergeCell ref="L44:N44"/>
  </mergeCells>
  <pageMargins left="0.8" right="0.5" top="0.5" bottom="0.5" header="0.5" footer="0.5"/>
  <pageSetup paperSize="9" scale="90" firstPageNumber="14"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8" max="16383" man="1"/>
    <brk id="7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9943A490C1B941BD86534206E2F477" ma:contentTypeVersion="16" ma:contentTypeDescription="Create a new document." ma:contentTypeScope="" ma:versionID="e242396b4ca8cb68bd433e366328354d">
  <xsd:schema xmlns:xsd="http://www.w3.org/2001/XMLSchema" xmlns:xs="http://www.w3.org/2001/XMLSchema" xmlns:p="http://schemas.microsoft.com/office/2006/metadata/properties" xmlns:ns2="d742c09c-919d-498e-bba1-af7e7578b7f7" xmlns:ns3="b3a890d1-a5d5-4eac-bbfa-5f0e0539aa3c" targetNamespace="http://schemas.microsoft.com/office/2006/metadata/properties" ma:root="true" ma:fieldsID="d7a978bfac3129eba363e938ee7601ff" ns2:_="" ns3:_="">
    <xsd:import namespace="d742c09c-919d-498e-bba1-af7e7578b7f7"/>
    <xsd:import namespace="b3a890d1-a5d5-4eac-bbfa-5f0e0539aa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42c09c-919d-498e-bba1-af7e7578b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5a5ddca-7692-49b8-a841-246feab3f73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3a890d1-a5d5-4eac-bbfa-5f0e0539aa3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b874826-9f89-4bb5-aead-dc74622799f9}" ma:internalName="TaxCatchAll" ma:showField="CatchAllData" ma:web="b3a890d1-a5d5-4eac-bbfa-5f0e0539aa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42c09c-919d-498e-bba1-af7e7578b7f7">
      <Terms xmlns="http://schemas.microsoft.com/office/infopath/2007/PartnerControls"/>
    </lcf76f155ced4ddcb4097134ff3c332f>
    <TaxCatchAll xmlns="b3a890d1-a5d5-4eac-bbfa-5f0e0539aa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76424D-2CED-43BB-AEF4-60109FCCD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42c09c-919d-498e-bba1-af7e7578b7f7"/>
    <ds:schemaRef ds:uri="b3a890d1-a5d5-4eac-bbfa-5f0e0539aa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AF4E7-7EEF-45B6-AE51-E7F048A0AB5E}">
  <ds:schemaRef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b3a890d1-a5d5-4eac-bbfa-5f0e0539aa3c"/>
    <ds:schemaRef ds:uri="d742c09c-919d-498e-bba1-af7e7578b7f7"/>
    <ds:schemaRef ds:uri="http://www.w3.org/XML/1998/namespace"/>
    <ds:schemaRef ds:uri="http://purl.org/dc/terms/"/>
  </ds:schemaRefs>
</ds:datastoreItem>
</file>

<file path=customXml/itemProps3.xml><?xml version="1.0" encoding="utf-8"?>
<ds:datastoreItem xmlns:ds="http://schemas.openxmlformats.org/officeDocument/2006/customXml" ds:itemID="{F948C803-2B58-464B-8B64-396AC1D33C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PL_3M 6-7</vt:lpstr>
      <vt:lpstr>PL_6M 8-9</vt:lpstr>
      <vt:lpstr>SH Conso 10</vt:lpstr>
      <vt:lpstr>SH Conso 11 </vt:lpstr>
      <vt:lpstr>SH Sep 12</vt:lpstr>
      <vt:lpstr>SH Sep 13 </vt:lpstr>
      <vt:lpstr>CF 14-16</vt:lpstr>
      <vt:lpstr>'BS 3-5'!Print_Area</vt:lpstr>
      <vt:lpstr>'CF 14-16'!Print_Area</vt:lpstr>
      <vt:lpstr>'PL_3M 6-7'!Print_Area</vt:lpstr>
      <vt:lpstr>'PL_6M 8-9'!Print_Area</vt:lpstr>
      <vt:lpstr>'SH Conso 10'!Print_Area</vt:lpstr>
      <vt:lpstr>'SH Conso 11 '!Print_Area</vt:lpstr>
      <vt:lpstr>'SH Sep 12'!Print_Area</vt:lpstr>
      <vt:lpstr>'SH Sep 13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Walailak, Klai-chit</cp:lastModifiedBy>
  <cp:revision/>
  <cp:lastPrinted>2022-08-10T09:07:05Z</cp:lastPrinted>
  <dcterms:created xsi:type="dcterms:W3CDTF">2016-08-17T07:20:22Z</dcterms:created>
  <dcterms:modified xsi:type="dcterms:W3CDTF">2022-08-10T09:53:08Z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0x010100189943A490C1B941BD86534206E2F477</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y fmtid="{D5CDD505-2E9C-101B-9397-08002B2CF9AE}" pid="18" name="MediaServiceImageTags">
    <vt:lpwstr/>
  </property>
</Properties>
</file>