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atchadaporn.t\AppData\Local\Microsoft\Windows\INetCache\Content.Outlook\WJBSD1IY\"/>
    </mc:Choice>
  </mc:AlternateContent>
  <xr:revisionPtr revIDLastSave="0" documentId="13_ncr:1_{D54FDEA2-7D92-453B-AEE1-E525F9919A5B}" xr6:coauthVersionLast="47" xr6:coauthVersionMax="47" xr10:uidLastSave="{00000000-0000-0000-0000-000000000000}"/>
  <bookViews>
    <workbookView xWindow="-110" yWindow="-110" windowWidth="19420" windowHeight="10300" tabRatio="825" xr2:uid="{00000000-000D-0000-FFFF-FFFF00000000}"/>
  </bookViews>
  <sheets>
    <sheet name="BS 3-5" sheetId="27" r:id="rId1"/>
    <sheet name="PL 6-7" sheetId="7" r:id="rId2"/>
    <sheet name="PL 8-9" sheetId="29" r:id="rId3"/>
    <sheet name="SH-10-11" sheetId="31" r:id="rId4"/>
    <sheet name="SH-12-13" sheetId="34" r:id="rId5"/>
    <sheet name="CF 14-15" sheetId="25" r:id="rId6"/>
  </sheets>
  <externalReferences>
    <externalReference r:id="rId7"/>
    <externalReference r:id="rId8"/>
  </externalReferences>
  <definedNames>
    <definedName name="\a" localSheetId="3">'[1]BL-3-14'!#REF!</definedName>
    <definedName name="\a" localSheetId="4">'[1]BL-3-14'!#REF!</definedName>
    <definedName name="\a">'[1]BL-3-14'!#REF!</definedName>
    <definedName name="\c">'[1]BL-3-14'!#REF!</definedName>
    <definedName name="\d">'[1]BL-3-14'!#REF!</definedName>
    <definedName name="_xlnm._FilterDatabase" localSheetId="5" hidden="1">'CF 14-15'!$A$1:$J$90</definedName>
    <definedName name="_xlnm.Print_Area" localSheetId="0">'BS 3-5'!$A$1:$J$82</definedName>
    <definedName name="_xlnm.Print_Area" localSheetId="2">'PL 8-9'!$A$1:$J$61</definedName>
    <definedName name="_xlnm.Print_Area" localSheetId="3">'SH-10-11'!$A$1:$T$58</definedName>
    <definedName name="_xlnm.Print_Area" localSheetId="4">'SH-12-13'!$A$1:$Q$58</definedName>
    <definedName name="wwwww" localSheetId="3">[2]BL!#REF!</definedName>
    <definedName name="wwwww" localSheetId="4">[2]BL!#REF!</definedName>
    <definedName name="wwwww">[2]BL!#REF!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27" l="1"/>
  <c r="H56" i="27"/>
  <c r="D56" i="27"/>
  <c r="J27" i="7" l="1"/>
  <c r="J27" i="29"/>
  <c r="F28" i="25" l="1"/>
  <c r="O49" i="34" l="1"/>
  <c r="K49" i="34"/>
  <c r="G49" i="34"/>
  <c r="H49" i="31"/>
  <c r="D52" i="29" l="1"/>
  <c r="H50" i="29"/>
  <c r="E49" i="34"/>
  <c r="F49" i="31"/>
  <c r="T48" i="31"/>
  <c r="Q46" i="34"/>
  <c r="R49" i="31"/>
  <c r="N49" i="31"/>
  <c r="L49" i="31"/>
  <c r="H52" i="29" l="1"/>
  <c r="T46" i="31"/>
  <c r="D49" i="31"/>
  <c r="J49" i="31"/>
  <c r="P49" i="31"/>
  <c r="T45" i="31"/>
  <c r="Q45" i="34" l="1"/>
  <c r="I49" i="34"/>
  <c r="C49" i="34"/>
  <c r="T47" i="31"/>
  <c r="M49" i="34" l="1"/>
  <c r="Q47" i="34"/>
  <c r="D27" i="29" l="1"/>
  <c r="D27" i="7" l="1"/>
  <c r="H27" i="29"/>
  <c r="H27" i="7"/>
  <c r="T41" i="31" l="1"/>
  <c r="D14" i="27" l="1"/>
  <c r="J54" i="29"/>
  <c r="J55" i="29" s="1"/>
  <c r="F54" i="29"/>
  <c r="F55" i="29" s="1"/>
  <c r="J18" i="29"/>
  <c r="J29" i="29" s="1"/>
  <c r="J34" i="29" s="1"/>
  <c r="F27" i="29"/>
  <c r="F18" i="29"/>
  <c r="J53" i="7"/>
  <c r="J54" i="7" s="1"/>
  <c r="F53" i="7"/>
  <c r="F54" i="7" s="1"/>
  <c r="J18" i="7"/>
  <c r="J29" i="7" s="1"/>
  <c r="F18" i="7"/>
  <c r="J79" i="27"/>
  <c r="F79" i="27"/>
  <c r="F56" i="27"/>
  <c r="J44" i="27"/>
  <c r="J45" i="27" s="1"/>
  <c r="J57" i="27" s="1"/>
  <c r="F45" i="27"/>
  <c r="J25" i="27"/>
  <c r="F25" i="27"/>
  <c r="J14" i="27"/>
  <c r="F14" i="27"/>
  <c r="F27" i="27" l="1"/>
  <c r="J81" i="27"/>
  <c r="F27" i="7"/>
  <c r="F29" i="7" s="1"/>
  <c r="F33" i="7" s="1"/>
  <c r="J33" i="7"/>
  <c r="J35" i="7" s="1"/>
  <c r="J55" i="7" s="1"/>
  <c r="J36" i="29"/>
  <c r="F57" i="27"/>
  <c r="F81" i="27" s="1"/>
  <c r="F29" i="29"/>
  <c r="F34" i="29" s="1"/>
  <c r="D45" i="27"/>
  <c r="H45" i="27"/>
  <c r="J27" i="27"/>
  <c r="H25" i="27"/>
  <c r="H14" i="27"/>
  <c r="D25" i="27"/>
  <c r="H57" i="27" l="1"/>
  <c r="J56" i="29"/>
  <c r="F36" i="29"/>
  <c r="F35" i="7"/>
  <c r="F55" i="7" s="1"/>
  <c r="D57" i="27"/>
  <c r="D27" i="27"/>
  <c r="H27" i="27"/>
  <c r="F56" i="29" l="1"/>
  <c r="J80" i="25"/>
  <c r="J63" i="25"/>
  <c r="F80" i="25"/>
  <c r="F63" i="25"/>
  <c r="J28" i="25"/>
  <c r="F40" i="25"/>
  <c r="F42" i="25" s="1"/>
  <c r="O54" i="34"/>
  <c r="O56" i="34" s="1"/>
  <c r="M54" i="34"/>
  <c r="G54" i="34"/>
  <c r="G56" i="34" s="1"/>
  <c r="E54" i="34"/>
  <c r="E56" i="34" s="1"/>
  <c r="C54" i="34"/>
  <c r="C56" i="34" s="1"/>
  <c r="Q53" i="34"/>
  <c r="R54" i="31"/>
  <c r="R56" i="31" s="1"/>
  <c r="P54" i="31"/>
  <c r="L54" i="31"/>
  <c r="L56" i="31" s="1"/>
  <c r="H54" i="31"/>
  <c r="H56" i="31" s="1"/>
  <c r="F54" i="31"/>
  <c r="F56" i="31" s="1"/>
  <c r="D54" i="31"/>
  <c r="D56" i="31" s="1"/>
  <c r="N54" i="31"/>
  <c r="N56" i="31" s="1"/>
  <c r="T49" i="31"/>
  <c r="J40" i="25" l="1"/>
  <c r="J42" i="25" s="1"/>
  <c r="J82" i="25" s="1"/>
  <c r="J84" i="25" s="1"/>
  <c r="F82" i="25"/>
  <c r="F84" i="25" s="1"/>
  <c r="P56" i="31"/>
  <c r="T53" i="31"/>
  <c r="K54" i="34"/>
  <c r="K56" i="34" s="1"/>
  <c r="Q41" i="34"/>
  <c r="Q48" i="34" l="1"/>
  <c r="M56" i="34"/>
  <c r="P20" i="31"/>
  <c r="Q49" i="34" l="1"/>
  <c r="O20" i="34"/>
  <c r="O25" i="34" l="1"/>
  <c r="M25" i="34"/>
  <c r="G25" i="34"/>
  <c r="E25" i="34"/>
  <c r="C25" i="34"/>
  <c r="K20" i="34"/>
  <c r="I20" i="34"/>
  <c r="G20" i="34"/>
  <c r="E20" i="34"/>
  <c r="C20" i="34"/>
  <c r="M15" i="34"/>
  <c r="Q14" i="34"/>
  <c r="O13" i="34"/>
  <c r="O15" i="34" s="1"/>
  <c r="K13" i="34"/>
  <c r="K15" i="34" s="1"/>
  <c r="I13" i="34"/>
  <c r="I15" i="34" s="1"/>
  <c r="G13" i="34"/>
  <c r="G15" i="34" s="1"/>
  <c r="E13" i="34"/>
  <c r="E15" i="34" s="1"/>
  <c r="C13" i="34"/>
  <c r="C15" i="34" s="1"/>
  <c r="O27" i="34" l="1"/>
  <c r="E27" i="34"/>
  <c r="G27" i="34"/>
  <c r="C27" i="34"/>
  <c r="Q15" i="34"/>
  <c r="Q13" i="34"/>
  <c r="Q19" i="34" l="1"/>
  <c r="Q20" i="34" s="1"/>
  <c r="M20" i="34"/>
  <c r="M27" i="34" s="1"/>
  <c r="H18" i="29" l="1"/>
  <c r="H18" i="7" l="1"/>
  <c r="D18" i="7"/>
  <c r="D18" i="29"/>
  <c r="D29" i="7" l="1"/>
  <c r="R25" i="31"/>
  <c r="P25" i="31"/>
  <c r="L25" i="31"/>
  <c r="H25" i="31"/>
  <c r="F25" i="31"/>
  <c r="D25" i="31"/>
  <c r="T19" i="31"/>
  <c r="T20" i="31" s="1"/>
  <c r="P15" i="31"/>
  <c r="T14" i="31"/>
  <c r="R13" i="31"/>
  <c r="R15" i="31" s="1"/>
  <c r="N13" i="31"/>
  <c r="N15" i="31" s="1"/>
  <c r="L13" i="31"/>
  <c r="L15" i="31" s="1"/>
  <c r="J13" i="31"/>
  <c r="J15" i="31" s="1"/>
  <c r="H13" i="31"/>
  <c r="H15" i="31" s="1"/>
  <c r="F13" i="31"/>
  <c r="F15" i="31" s="1"/>
  <c r="D13" i="31"/>
  <c r="D15" i="31" s="1"/>
  <c r="D33" i="7" l="1"/>
  <c r="P27" i="31"/>
  <c r="D27" i="31"/>
  <c r="T13" i="31"/>
  <c r="T15" i="31" s="1"/>
  <c r="R27" i="31"/>
  <c r="F27" i="31"/>
  <c r="H27" i="31"/>
  <c r="L27" i="31"/>
  <c r="D35" i="7" l="1"/>
  <c r="H54" i="29"/>
  <c r="H53" i="7"/>
  <c r="H29" i="7"/>
  <c r="H33" i="7" l="1"/>
  <c r="H54" i="7"/>
  <c r="H55" i="29"/>
  <c r="H29" i="29"/>
  <c r="H34" i="29" s="1"/>
  <c r="H35" i="7" l="1"/>
  <c r="K25" i="34"/>
  <c r="K27" i="34" s="1"/>
  <c r="Q24" i="34"/>
  <c r="H36" i="29" l="1"/>
  <c r="I25" i="34"/>
  <c r="I27" i="34" s="1"/>
  <c r="H56" i="29" l="1"/>
  <c r="I54" i="34"/>
  <c r="I56" i="34" s="1"/>
  <c r="Q52" i="34"/>
  <c r="Q23" i="34"/>
  <c r="Q25" i="34" s="1"/>
  <c r="Q27" i="34" s="1"/>
  <c r="Q54" i="34" l="1"/>
  <c r="H55" i="7"/>
  <c r="H79" i="27" l="1"/>
  <c r="Q56" i="34"/>
  <c r="H81" i="27" l="1"/>
  <c r="D53" i="7" l="1"/>
  <c r="D54" i="29"/>
  <c r="D54" i="7" l="1"/>
  <c r="N25" i="31"/>
  <c r="N27" i="31" s="1"/>
  <c r="T24" i="31"/>
  <c r="D55" i="29"/>
  <c r="D29" i="29" l="1"/>
  <c r="D34" i="29" l="1"/>
  <c r="D55" i="7"/>
  <c r="D36" i="29" l="1"/>
  <c r="T23" i="31"/>
  <c r="T25" i="31" s="1"/>
  <c r="T27" i="31" s="1"/>
  <c r="J25" i="31"/>
  <c r="J27" i="31" s="1"/>
  <c r="T52" i="31" l="1"/>
  <c r="J54" i="31"/>
  <c r="J56" i="31" s="1"/>
  <c r="D56" i="29"/>
  <c r="T54" i="31" l="1"/>
  <c r="D79" i="27"/>
  <c r="T56" i="31" l="1"/>
  <c r="D81" i="27"/>
  <c r="H80" i="25" l="1"/>
  <c r="H63" i="25" l="1"/>
  <c r="H28" i="25"/>
  <c r="H40" i="25" s="1"/>
  <c r="H42" i="25" s="1"/>
  <c r="H82" i="25" l="1"/>
  <c r="H84" i="25" s="1"/>
  <c r="D80" i="25" l="1"/>
  <c r="D63" i="25"/>
  <c r="D28" i="25"/>
  <c r="D40" i="25" s="1"/>
  <c r="D42" i="25" s="1"/>
  <c r="D82" i="25" l="1"/>
  <c r="D84" i="25" s="1"/>
</calcChain>
</file>

<file path=xl/sharedStrings.xml><?xml version="1.0" encoding="utf-8"?>
<sst xmlns="http://schemas.openxmlformats.org/spreadsheetml/2006/main" count="505" uniqueCount="219">
  <si>
    <t>บริษัท แอสเสท เวิรด์ คอร์ป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</si>
  <si>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</si>
  <si>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</si>
  <si>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</si>
  <si>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</si>
  <si>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</si>
  <si>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</si>
  <si>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</si>
  <si>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2565</t>
  </si>
  <si>
    <t>2564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</si>
  <si>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</si>
  <si>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</si>
  <si>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</si>
  <si>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</si>
  <si>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</si>
  <si>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</si>
  <si>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</si>
  <si>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</si>
  <si>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</si>
  <si>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</si>
  <si>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</si>
  <si>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</si>
  <si>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</si>
  <si>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</si>
  <si>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</si>
  <si>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</si>
  <si>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</si>
  <si>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</si>
  <si>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</si>
  <si>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</si>
  <si>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</si>
  <si>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</si>
  <si>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</si>
  <si>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</si>
  <si>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</si>
  <si>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</si>
  <si>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</si>
  <si>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</si>
  <si>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</si>
  <si>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</si>
  <si>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3, 7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</si>
  <si>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</si>
  <si>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</si>
  <si>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</si>
  <si>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</si>
  <si>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</si>
  <si>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</si>
  <si>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</si>
  <si>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</si>
  <si>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</si>
  <si>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</si>
  <si>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</si>
  <si>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</si>
  <si>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</si>
  <si>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</si>
  <si>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</si>
  <si>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</si>
  <si>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</si>
  <si>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สำรองการป้องกันความเสี่ยง</t>
  </si>
  <si>
    <t>สำรองการจ่ายโดยใช้หุ้นเป็นเกณฑ์</t>
  </si>
  <si>
    <t>8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</si>
  <si>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</si>
  <si>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</si>
  <si>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</si>
  <si>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</si>
  <si>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</si>
  <si>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</si>
  <si>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 xml:space="preserve">รายได้  </t>
  </si>
  <si>
    <t>3, 10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</si>
  <si>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</si>
  <si>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</si>
  <si>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</si>
  <si>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</si>
  <si>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รายได้ดอกเบี้ย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</si>
  <si>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</si>
  <si>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</si>
  <si>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</si>
  <si>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5</t>
  </si>
  <si>
    <t>รวมรายได้</t>
  </si>
  <si>
    <t xml:space="preserve">ค่าใช้จ่าย  </t>
  </si>
  <si>
    <t>3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</si>
  <si>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</si>
  <si>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</si>
  <si>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</si>
  <si>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</si>
  <si>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</si>
  <si>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</si>
  <si>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</si>
  <si>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กำไร (ขาดทุน) จากการดำเนินงาน</t>
  </si>
  <si>
    <t>ผลขาดทุนจากการด้อยค่าของเงินลงทุนในบริษัทย่อย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</si>
  <si>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</si>
  <si>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</si>
  <si>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</si>
  <si>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11</t>
  </si>
  <si>
    <t>กำไร (ขาดทุน) สำหรับงวด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</si>
  <si>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</si>
  <si>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</si>
  <si>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</si>
  <si>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</si>
  <si>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</si>
  <si>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</si>
  <si>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กำไร (ขาดทุน) เบ็ดเสร็จรวมสำหรับงวด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</si>
  <si>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</si>
  <si>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</si>
  <si>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12</t>
  </si>
  <si>
    <r>
      <t xml:space="preserve">กำไร (ขาดทุน) ต่อหุ้นปรับลด </t>
    </r>
    <r>
      <rPr>
        <i/>
        <sz val="15"/>
        <rFont val="Angsana New"/>
        <family val="1"/>
      </rPr>
      <t>(บาท)</t>
    </r>
  </si>
  <si>
    <t>สำหรับงวดหกเดือนสิ้นสุด</t>
  </si>
  <si>
    <t>งบแสดงการเปลี่ยนแปลงส่วนของผู้ถือหุ้น  (ไม่ได้ตรวจสอบ)</t>
  </si>
  <si>
    <t>องค์ประกอบอื่นของ</t>
  </si>
  <si>
    <t>กำไร (ขาดทุน) สะสม</t>
  </si>
  <si>
    <t>ทุนเรือนหุ้น</t>
  </si>
  <si>
    <t>ทุน</t>
  </si>
  <si>
    <t>ผลต่างจากการ</t>
  </si>
  <si>
    <t>ที่ออกและ</t>
  </si>
  <si>
    <t>ส่วนเกิน</t>
  </si>
  <si>
    <t>สำรอง</t>
  </si>
  <si>
    <t>ยังไม่ได้จัดสรร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</si>
  <si>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</si>
  <si>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</si>
  <si>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</si>
  <si>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</si>
  <si>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รวม</t>
  </si>
  <si>
    <t>ชำระแล้ว</t>
  </si>
  <si>
    <t>มูลค่าหุ้น</t>
  </si>
  <si>
    <t>ตามกฎหมาย</t>
  </si>
  <si>
    <t>(ขาดทุนสะสม)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</si>
  <si>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</si>
  <si>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</si>
  <si>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</si>
  <si>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</si>
  <si>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สำหรับงวดหกเดือนสิ้นสุดวันที่ 30 มิถุนายน 2564</t>
  </si>
  <si>
    <t>ยอดคงเหลือ ณ วันที่ 31 ธันวาคม 2563 - ตามที่รายงานในปีก่อน</t>
  </si>
  <si>
    <t>ผลกระทบของการเปลี่ยนแปลงนโยบายการบัญชีโดยการปรับปรุงย้อนหลัง</t>
  </si>
  <si>
    <t>ยอดคงเหลือ ณ วันที่ 1 มกราคม 2564 -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</si>
  <si>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</si>
  <si>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</si>
  <si>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ค่าใช้จ่ายแผนการกำหนดค่าตอบแทนพนักงานระยะยาว</t>
  </si>
  <si>
    <t>รวมจัดสรรส่วนทุนให้ผู้ถือหุ้น</t>
  </si>
  <si>
    <t>กำไรขาดทุนเบ็ดเสร็จสำหรับงวด</t>
  </si>
  <si>
    <t xml:space="preserve">   ขาดทุน</t>
  </si>
  <si>
    <t xml:space="preserve">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</si>
  <si>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</si>
  <si>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</si>
  <si>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</si>
  <si>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</si>
  <si>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 xml:space="preserve">    เงินปันผลให้ผู้ถือหุ้นของบริษัท</t>
  </si>
  <si>
    <t xml:space="preserve">    ออกหุ้นสามัญให้แก่พนักงาน</t>
  </si>
  <si>
    <t>8, 9</t>
  </si>
  <si>
    <t xml:space="preserve">    ค่าใช้จ่ายในการออกหุ้นสามัญให้แก่พนักงาน</t>
  </si>
  <si>
    <t xml:space="preserve">   กำไร</t>
  </si>
  <si>
    <t>ยอดคงเหลือ ณ วันที่ 30 มิถุนายน 2565</t>
  </si>
  <si>
    <t>ทุนสำรอง</t>
  </si>
  <si>
    <t>ยังไม่ได้</t>
  </si>
  <si>
    <t>จัดสรร</t>
  </si>
  <si>
    <t xml:space="preserve">ยอดคงเหลือ ณ วันที่ 31 ธันวาคม 2563 ตามที่รายงานในปีก่อน 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</si>
  <si>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</si>
  <si>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</si>
  <si>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</si>
  <si>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</si>
  <si>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(รายได้) ค่าใช้จ่ายภาษีเงินได้</t>
  </si>
  <si>
    <t>ค่าเสื่อมราคา</t>
  </si>
  <si>
    <t>ค่าตัดจำหน่ายสินทรัพย์ไม่มีตัวตนอื่น</t>
  </si>
  <si>
    <t>กลับรายการผลขาดทุนจากการด้อยค่าที่รับรู้ในกำไรหรือขาดทุน</t>
  </si>
  <si>
    <t>ประมาณการหนี้สินไม่หมุนเวียนสำหรับผลประโยชน์พนักงาน</t>
  </si>
  <si>
    <t>ขาดทุนจากการด้อยค่าเงินลงทุนในบริษัทย่อย</t>
  </si>
  <si>
    <t>กำไรจากการยกเลิกสัญญาเช่า</t>
  </si>
  <si>
    <t>ขาดทุนจากการตัดจำหน่ายอาคารและอุปกรณ์</t>
  </si>
  <si>
    <t>ขาดทุนจากการด้อยค่าเครื่องตกแต่ง ติดตั้งและอุปกรณ์สำนักงาน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</si>
  <si>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</si>
  <si>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</si>
  <si>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</si>
  <si>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</si>
  <si>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</si>
  <si>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</si>
  <si>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</si>
  <si>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 xml:space="preserve">ภาษีเงินได้รับคืน (จ่ายออก) 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</si>
  <si>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</si>
  <si>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</si>
  <si>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</t>
  </si>
  <si>
    <t>เงินสดจ่ายจากการเพิ่มทุนของบริษัทย่อย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</si>
  <si>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</si>
  <si>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</si>
  <si>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</si>
  <si>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</si>
  <si>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</si>
  <si>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</si>
  <si>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</si>
  <si>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</si>
  <si>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7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</si>
  <si>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</si>
  <si>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</si>
  <si>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</si>
  <si>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</si>
  <si>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</si>
  <si>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</si>
  <si>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</si>
  <si>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</si>
  <si>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</si>
  <si>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</si>
  <si>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</si>
  <si>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13</t>
  </si>
  <si>
    <t>เงินสดจ่ายค่าใช้จ่ายในการออกหุ้นสามัญให้แก่พนักงาน</t>
  </si>
  <si>
    <t>ดอกเบี้ยจ่าย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</si>
  <si>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</si>
  <si>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</si>
  <si>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</si>
  <si>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</si>
  <si>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</si>
  <si>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เจ้าหนี้ค่าซื้ออสังหาริมทรัพย์เพื่อการลงทุน</t>
  </si>
  <si>
    <t>เจ้าหนี้ค่าซื้อสินทรัพย์ไม่มีตัวตนอื่น</t>
  </si>
  <si>
    <t>สินทรัพย์สิทธิการใช้เพิ่มขึ้น</t>
  </si>
  <si>
    <t>กำไรจากการดำเนินงาน</t>
  </si>
  <si>
    <r>
      <t>ผลกำไรจาก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</si>
  <si>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กำไรขาดทุนเบ็ดเสร็จอื่นสำหรับงวด - สุทธิจากภาษีเงินได้</t>
  </si>
  <si>
    <t>ขาดทุนจากการตัดจำหน่ายอสังหาริมทรัพย์เพื่อการลงทุน</t>
  </si>
  <si>
    <t>สำรองการตีราคาที่ดินใหม่</t>
  </si>
  <si>
    <t>กำไรจากการจำหน่ายอาคาร และอุปกรณ์</t>
  </si>
  <si>
    <t>เงินสดรับจากการจำหน่ายอาคาร และอุปกรณ์</t>
  </si>
  <si>
    <t>เจ้าหนี้ค่าซื้อที่ดิน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</si>
</sst>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0_);_(* \(#,##0.0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3" fillId="0" borderId="1" xfId="1" applyNumberFormat="1" applyFont="1" applyFill="1" applyBorder="1" applyAlignment="1"/>
    <xf numFmtId="165" fontId="0" fillId="0" borderId="1" xfId="1" applyNumberFormat="1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4" fillId="0" borderId="0" xfId="1" applyFont="1" applyFill="1" applyAlignment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5" fontId="3" fillId="0" borderId="0" xfId="1" applyNumberFormat="1" applyFont="1" applyFill="1" applyBorder="1" applyAlignment="1"/>
    <xf numFmtId="165" fontId="3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3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43" fontId="5" fillId="0" borderId="1" xfId="1" applyFont="1" applyFill="1" applyBorder="1"/>
    <xf numFmtId="165" fontId="5" fillId="0" borderId="1" xfId="1" applyNumberFormat="1" applyFont="1" applyFill="1" applyBorder="1"/>
    <xf numFmtId="0" fontId="8" fillId="0" borderId="0" xfId="0" applyFont="1"/>
    <xf numFmtId="165" fontId="2" fillId="0" borderId="1" xfId="1" applyNumberFormat="1" applyFont="1" applyFill="1" applyBorder="1"/>
    <xf numFmtId="43" fontId="2" fillId="0" borderId="1" xfId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/>
    <xf numFmtId="165" fontId="3" fillId="0" borderId="0" xfId="1" applyNumberFormat="1" applyFont="1" applyFill="1" applyBorder="1" applyAlignment="1">
      <alignment horizontal="right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0" fillId="0" borderId="0" xfId="5" applyNumberFormat="1" applyFont="1" applyFill="1" applyAlignment="1"/>
    <xf numFmtId="165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165" fontId="0" fillId="0" borderId="3" xfId="1" applyNumberFormat="1" applyFont="1" applyFill="1" applyBorder="1" applyAlignment="1"/>
    <xf numFmtId="43" fontId="0" fillId="0" borderId="0" xfId="1" applyFont="1" applyFill="1" applyAlignment="1"/>
    <xf numFmtId="43" fontId="0" fillId="0" borderId="0" xfId="5" applyFont="1" applyFill="1" applyBorder="1" applyAlignment="1"/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center"/>
    </xf>
    <xf numFmtId="43" fontId="5" fillId="0" borderId="0" xfId="5" applyFont="1" applyFill="1" applyAlignment="1">
      <alignment horizontal="center"/>
    </xf>
    <xf numFmtId="165" fontId="5" fillId="0" borderId="0" xfId="5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43" fontId="2" fillId="0" borderId="2" xfId="1" applyFont="1" applyFill="1" applyBorder="1"/>
    <xf numFmtId="0" fontId="2" fillId="0" borderId="0" xfId="0" applyFont="1" applyAlignment="1">
      <alignment vertical="top" wrapText="1"/>
    </xf>
    <xf numFmtId="165" fontId="2" fillId="0" borderId="3" xfId="1" applyNumberFormat="1" applyFont="1" applyFill="1" applyBorder="1"/>
    <xf numFmtId="167" fontId="3" fillId="0" borderId="3" xfId="1" applyNumberFormat="1" applyFont="1" applyFill="1" applyBorder="1" applyAlignment="1"/>
    <xf numFmtId="167" fontId="3" fillId="0" borderId="0" xfId="1" applyNumberFormat="1" applyFont="1" applyFill="1" applyBorder="1" applyAlignment="1"/>
    <xf numFmtId="165" fontId="2" fillId="0" borderId="0" xfId="1" applyNumberFormat="1" applyFont="1" applyFill="1" applyBorder="1" applyAlignment="1"/>
    <xf numFmtId="43" fontId="2" fillId="0" borderId="0" xfId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2" fillId="0" borderId="2" xfId="1" applyNumberFormat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Border="1" applyAlignment="1"/>
    <xf numFmtId="43" fontId="2" fillId="0" borderId="1" xfId="1" applyFont="1" applyFill="1" applyBorder="1" applyAlignment="1"/>
    <xf numFmtId="165" fontId="2" fillId="0" borderId="1" xfId="1" applyNumberFormat="1" applyFont="1" applyFill="1" applyBorder="1" applyAlignment="1"/>
    <xf numFmtId="43" fontId="5" fillId="0" borderId="0" xfId="1" applyFont="1" applyFill="1" applyAlignment="1"/>
    <xf numFmtId="43" fontId="2" fillId="0" borderId="2" xfId="1" applyFont="1" applyFill="1" applyBorder="1" applyAlignment="1"/>
    <xf numFmtId="165" fontId="2" fillId="0" borderId="3" xfId="1" applyNumberFormat="1" applyFont="1" applyFill="1" applyBorder="1" applyAlignment="1"/>
    <xf numFmtId="165" fontId="5" fillId="0" borderId="0" xfId="0" applyNumberFormat="1" applyFont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65" fontId="0" fillId="0" borderId="0" xfId="0" applyNumberFormat="1" applyFill="1"/>
    <xf numFmtId="0" fontId="13" fillId="0" borderId="0" xfId="0" applyFont="1" applyAlignment="1">
      <alignment horizontal="center"/>
    </xf>
    <xf numFmtId="0" fontId="0" fillId="0" borderId="0" xfId="0" applyFill="1"/>
    <xf numFmtId="0" fontId="0" fillId="0" borderId="0" xfId="0" quotePrefix="1" applyFill="1" applyAlignment="1">
      <alignment horizontal="center"/>
    </xf>
    <xf numFmtId="0" fontId="4" fillId="0" borderId="0" xfId="0" applyFont="1" applyFill="1"/>
    <xf numFmtId="164" fontId="3" fillId="0" borderId="0" xfId="0" applyNumberFormat="1" applyFont="1" applyFill="1"/>
    <xf numFmtId="164" fontId="3" fillId="0" borderId="4" xfId="0" applyNumberFormat="1" applyFont="1" applyFill="1" applyBorder="1"/>
    <xf numFmtId="165" fontId="3" fillId="0" borderId="1" xfId="0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4" fontId="0" fillId="0" borderId="0" xfId="0" applyNumberFormat="1" applyFill="1"/>
    <xf numFmtId="49" fontId="6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49" fontId="3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wrapText="1"/>
    </xf>
    <xf numFmtId="166" fontId="3" fillId="0" borderId="0" xfId="0" applyNumberFormat="1" applyFont="1" applyFill="1"/>
    <xf numFmtId="0" fontId="2" fillId="0" borderId="0" xfId="0" applyFont="1" applyFill="1"/>
    <xf numFmtId="49" fontId="2" fillId="0" borderId="0" xfId="0" applyNumberFormat="1" applyFont="1" applyFill="1"/>
    <xf numFmtId="0" fontId="5" fillId="0" borderId="0" xfId="0" applyFont="1" applyFill="1"/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wrapText="1"/>
    </xf>
    <xf numFmtId="166" fontId="4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164" fontId="3" fillId="0" borderId="2" xfId="0" applyNumberFormat="1" applyFont="1" applyFill="1" applyBorder="1"/>
    <xf numFmtId="164" fontId="3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9" fontId="7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horizontal="left"/>
    </xf>
    <xf numFmtId="49" fontId="7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164" fontId="4" fillId="0" borderId="0" xfId="0" applyNumberFormat="1" applyFont="1" applyFill="1"/>
    <xf numFmtId="49" fontId="6" fillId="0" borderId="0" xfId="0" applyNumberFormat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right" wrapText="1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165" fontId="3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11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5" fontId="3" fillId="0" borderId="0" xfId="0" applyNumberFormat="1" applyFont="1" applyFill="1"/>
    <xf numFmtId="167" fontId="3" fillId="0" borderId="0" xfId="0" applyNumberFormat="1" applyFont="1" applyFill="1"/>
    <xf numFmtId="0" fontId="8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2" fillId="0" borderId="0" xfId="0" applyNumberFormat="1" applyFont="1" applyFill="1"/>
    <xf numFmtId="165" fontId="2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5" fillId="0" borderId="0" xfId="0" applyNumberFormat="1" applyFont="1" applyFill="1"/>
    <xf numFmtId="0" fontId="2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</cellStyles>
  <dxfs count="0"/>
  <tableStyles count="1" defaultTableStyle="TableStyleMedium9" defaultPivotStyle="PivotStyleLight16">
    <tableStyle name="Invisible" pivot="0" table="0" count="0" xr9:uid="{2598B407-473E-4F73-8C56-1A6EACC75969}"/>
  </tableStyles>
  <colors>
    <mruColors>
      <color rgb="FF00FFFF"/>
      <color rgb="FF66FF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orldcorpth.sharepoint.com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orldcorpth.sharepoint.com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tabSelected="1" zoomScale="74" zoomScaleNormal="74" zoomScaleSheetLayoutView="90" workbookViewId="0">
      <selection activeCell="L8" sqref="L8"/>
    </sheetView>
  </sheetViews>
  <sheetFormatPr defaultColWidth="8.8984375" defaultRowHeight="24" customHeight="1" x14ac:dyDescent="0.65"/>
  <cols>
    <col min="1" max="1" width="41.3984375" style="97" customWidth="1"/>
    <col min="2" max="2" width="8.3984375" style="129" customWidth="1"/>
    <col min="3" max="3" width="1.09765625" style="129" customWidth="1"/>
    <col min="4" max="4" width="16.8984375" style="28" customWidth="1"/>
    <col min="5" max="5" width="1.09765625" style="28" customWidth="1"/>
    <col min="6" max="6" width="15.3984375" style="28" customWidth="1"/>
    <col min="7" max="7" width="1.09765625" style="28" customWidth="1"/>
    <col min="8" max="8" width="16.3984375" style="28" customWidth="1"/>
    <col min="9" max="9" width="1.09765625" style="28" customWidth="1"/>
    <col min="10" max="10" width="17.3984375" style="28" customWidth="1"/>
    <col min="11" max="16384" width="8.8984375" style="97"/>
  </cols>
  <sheetData>
    <row r="1" spans="1:10" ht="24" customHeight="1" x14ac:dyDescent="0.7">
      <c r="A1" s="131" t="s">
        <v>0</v>
      </c>
      <c r="B1" s="132"/>
      <c r="C1" s="133"/>
    </row>
    <row r="2" spans="1:10" ht="24" customHeight="1" x14ac:dyDescent="0.7">
      <c r="A2" s="115" t="s">
        <v>1</v>
      </c>
      <c r="B2" s="132"/>
      <c r="C2" s="133"/>
    </row>
    <row r="3" spans="1:10" ht="24" customHeight="1" x14ac:dyDescent="0.7">
      <c r="A3" s="115"/>
      <c r="B3" s="106"/>
      <c r="C3" s="106"/>
    </row>
    <row r="4" spans="1:10" ht="24" customHeight="1" x14ac:dyDescent="0.7">
      <c r="A4" s="134"/>
      <c r="B4" s="106"/>
      <c r="C4" s="106"/>
      <c r="D4" s="173" t="s">
        <v>2</v>
      </c>
      <c r="E4" s="173"/>
      <c r="F4" s="173"/>
      <c r="G4" s="173"/>
      <c r="H4" s="174" t="s">
        <v>3</v>
      </c>
      <c r="I4" s="174"/>
      <c r="J4" s="174"/>
    </row>
    <row r="5" spans="1:10" ht="24" customHeight="1" x14ac:dyDescent="0.65">
      <c r="A5" s="134"/>
      <c r="B5" s="106"/>
      <c r="C5" s="106"/>
      <c r="D5" s="135" t="s">
        <v>4</v>
      </c>
      <c r="E5" s="135"/>
      <c r="F5" s="135" t="s">
        <v>5</v>
      </c>
      <c r="G5" s="129"/>
      <c r="H5" s="135" t="s">
        <v>4</v>
      </c>
      <c r="I5" s="135"/>
      <c r="J5" s="135" t="s">
        <v>5</v>
      </c>
    </row>
    <row r="6" spans="1:10" ht="24" customHeight="1" x14ac:dyDescent="0.7">
      <c r="A6" s="115" t="s">
        <v>6</v>
      </c>
      <c r="B6" s="106" t="s">
        <v>7</v>
      </c>
      <c r="C6" s="106"/>
      <c r="D6" s="56" t="s">
        <v>8</v>
      </c>
      <c r="E6" s="57"/>
      <c r="F6" s="56" t="s">
        <v>9</v>
      </c>
      <c r="G6" s="57"/>
      <c r="H6" s="56" t="s">
        <v>8</v>
      </c>
      <c r="I6" s="57"/>
      <c r="J6" s="56" t="s">
        <v>9</v>
      </c>
    </row>
    <row r="7" spans="1:10" ht="24" customHeight="1" x14ac:dyDescent="0.7">
      <c r="A7" s="115"/>
      <c r="B7" s="106"/>
      <c r="C7" s="106"/>
      <c r="D7" s="20" t="s">
        <v>10</v>
      </c>
      <c r="E7" s="34"/>
      <c r="F7" s="20"/>
      <c r="G7" s="34"/>
      <c r="H7" s="20" t="s">
        <v>10</v>
      </c>
      <c r="I7" s="34"/>
      <c r="J7" s="20"/>
    </row>
    <row r="8" spans="1:10" ht="24" customHeight="1" x14ac:dyDescent="0.7">
      <c r="A8" s="119"/>
      <c r="B8" s="106"/>
      <c r="C8" s="106"/>
      <c r="D8" s="171" t="s">
        <v>11</v>
      </c>
      <c r="E8" s="172"/>
      <c r="F8" s="172"/>
      <c r="G8" s="172"/>
      <c r="H8" s="172"/>
      <c r="I8" s="172"/>
      <c r="J8" s="172"/>
    </row>
    <row r="9" spans="1:10" ht="24" customHeight="1" x14ac:dyDescent="0.7">
      <c r="A9" s="136" t="s">
        <v>12</v>
      </c>
      <c r="B9" s="106"/>
      <c r="C9" s="106"/>
      <c r="D9" s="35"/>
      <c r="E9" s="35"/>
      <c r="F9" s="35"/>
      <c r="G9" s="35"/>
      <c r="H9" s="35"/>
      <c r="I9" s="35"/>
      <c r="J9" s="35"/>
    </row>
    <row r="10" spans="1:10" ht="24" customHeight="1" x14ac:dyDescent="0.65">
      <c r="A10" s="92" t="s">
        <v>13</v>
      </c>
      <c r="B10" s="127"/>
      <c r="C10" s="127"/>
      <c r="D10" s="35">
        <v>136694</v>
      </c>
      <c r="E10" s="58"/>
      <c r="F10" s="58">
        <v>128257</v>
      </c>
      <c r="G10" s="59"/>
      <c r="H10" s="35">
        <v>28271</v>
      </c>
      <c r="I10" s="58"/>
      <c r="J10" s="58">
        <v>43774</v>
      </c>
    </row>
    <row r="11" spans="1:10" ht="24" customHeight="1" x14ac:dyDescent="0.65">
      <c r="A11" s="92" t="s">
        <v>14</v>
      </c>
      <c r="B11" s="127">
        <v>3</v>
      </c>
      <c r="C11" s="127"/>
      <c r="D11" s="35">
        <v>647169</v>
      </c>
      <c r="E11" s="58"/>
      <c r="F11" s="58">
        <v>674080</v>
      </c>
      <c r="G11" s="59"/>
      <c r="H11" s="35">
        <v>389531</v>
      </c>
      <c r="I11" s="58"/>
      <c r="J11" s="58">
        <v>1130662</v>
      </c>
    </row>
    <row r="12" spans="1:10" ht="24" customHeight="1" x14ac:dyDescent="0.65">
      <c r="A12" s="92" t="s">
        <v>15</v>
      </c>
      <c r="B12" s="127"/>
      <c r="C12" s="127"/>
      <c r="D12" s="35">
        <v>43187</v>
      </c>
      <c r="E12" s="58"/>
      <c r="F12" s="58">
        <v>46458</v>
      </c>
      <c r="G12" s="59"/>
      <c r="H12" s="35">
        <v>0</v>
      </c>
      <c r="I12" s="58"/>
      <c r="J12" s="58">
        <v>0</v>
      </c>
    </row>
    <row r="13" spans="1:10" ht="24" customHeight="1" x14ac:dyDescent="0.65">
      <c r="A13" s="92" t="s">
        <v>16</v>
      </c>
      <c r="B13" s="127">
        <v>3</v>
      </c>
      <c r="C13" s="127"/>
      <c r="D13" s="35">
        <v>169426</v>
      </c>
      <c r="E13" s="58"/>
      <c r="F13" s="58">
        <v>56301</v>
      </c>
      <c r="G13" s="59"/>
      <c r="H13" s="35">
        <v>1126</v>
      </c>
      <c r="I13" s="58"/>
      <c r="J13" s="58">
        <v>1679</v>
      </c>
    </row>
    <row r="14" spans="1:10" ht="24" customHeight="1" x14ac:dyDescent="0.7">
      <c r="A14" s="119" t="s">
        <v>17</v>
      </c>
      <c r="B14" s="132"/>
      <c r="C14" s="132"/>
      <c r="D14" s="15">
        <f>ROUND(SUM(D10:D13),0)</f>
        <v>996476</v>
      </c>
      <c r="E14" s="27"/>
      <c r="F14" s="15">
        <f>ROUND(SUM(F10:F13),0)</f>
        <v>905096</v>
      </c>
      <c r="G14" s="27"/>
      <c r="H14" s="15">
        <f>ROUND(SUM(H10:H13),0)</f>
        <v>418928</v>
      </c>
      <c r="I14" s="27"/>
      <c r="J14" s="15">
        <f>ROUND(SUM(J10:J13),0)</f>
        <v>1176115</v>
      </c>
    </row>
    <row r="15" spans="1:10" ht="24" customHeight="1" x14ac:dyDescent="0.65">
      <c r="A15" s="92"/>
      <c r="B15" s="106"/>
      <c r="C15" s="106"/>
      <c r="D15" s="58"/>
      <c r="E15" s="58"/>
      <c r="F15" s="58"/>
      <c r="G15" s="58"/>
      <c r="H15" s="58"/>
      <c r="I15" s="58"/>
      <c r="J15" s="58"/>
    </row>
    <row r="16" spans="1:10" s="137" customFormat="1" ht="24" customHeight="1" x14ac:dyDescent="0.7">
      <c r="A16" s="136" t="s">
        <v>18</v>
      </c>
      <c r="B16" s="106"/>
      <c r="C16" s="106"/>
      <c r="D16" s="58"/>
      <c r="E16" s="58"/>
      <c r="F16" s="58"/>
      <c r="G16" s="58"/>
      <c r="H16" s="58"/>
      <c r="I16" s="58"/>
      <c r="J16" s="58"/>
    </row>
    <row r="17" spans="1:10" ht="24" customHeight="1" x14ac:dyDescent="0.65">
      <c r="A17" s="92" t="s">
        <v>19</v>
      </c>
      <c r="B17" s="127">
        <v>4</v>
      </c>
      <c r="C17" s="127"/>
      <c r="D17" s="35">
        <v>0</v>
      </c>
      <c r="E17" s="58"/>
      <c r="F17" s="58">
        <v>0</v>
      </c>
      <c r="G17" s="59"/>
      <c r="H17" s="35">
        <v>40229630</v>
      </c>
      <c r="I17" s="58"/>
      <c r="J17" s="58">
        <v>31229630</v>
      </c>
    </row>
    <row r="18" spans="1:10" ht="24" customHeight="1" x14ac:dyDescent="0.65">
      <c r="A18" s="92" t="s">
        <v>20</v>
      </c>
      <c r="B18" s="127"/>
      <c r="C18" s="127"/>
      <c r="D18" s="35">
        <v>97103</v>
      </c>
      <c r="E18" s="58"/>
      <c r="F18" s="58">
        <v>105722</v>
      </c>
      <c r="G18" s="59"/>
      <c r="H18" s="35">
        <v>4500</v>
      </c>
      <c r="I18" s="58"/>
      <c r="J18" s="58">
        <v>0</v>
      </c>
    </row>
    <row r="19" spans="1:10" ht="24" customHeight="1" x14ac:dyDescent="0.65">
      <c r="A19" s="92" t="s">
        <v>21</v>
      </c>
      <c r="B19" s="127">
        <v>3</v>
      </c>
      <c r="C19" s="127"/>
      <c r="D19" s="35">
        <v>0</v>
      </c>
      <c r="E19" s="58"/>
      <c r="F19" s="58">
        <v>0</v>
      </c>
      <c r="G19" s="59"/>
      <c r="H19" s="35">
        <v>82038447</v>
      </c>
      <c r="I19" s="58"/>
      <c r="J19" s="58">
        <v>89024308</v>
      </c>
    </row>
    <row r="20" spans="1:10" ht="24" customHeight="1" x14ac:dyDescent="0.65">
      <c r="A20" s="92" t="s">
        <v>22</v>
      </c>
      <c r="B20" s="127">
        <v>5</v>
      </c>
      <c r="C20" s="106"/>
      <c r="D20" s="35">
        <v>65687879</v>
      </c>
      <c r="E20" s="58"/>
      <c r="F20" s="58">
        <v>63215183</v>
      </c>
      <c r="G20" s="59"/>
      <c r="H20" s="35">
        <v>0</v>
      </c>
      <c r="I20" s="58"/>
      <c r="J20" s="58">
        <v>0</v>
      </c>
    </row>
    <row r="21" spans="1:10" ht="24" customHeight="1" x14ac:dyDescent="0.65">
      <c r="A21" s="92" t="s">
        <v>23</v>
      </c>
      <c r="B21" s="127">
        <v>6</v>
      </c>
      <c r="C21" s="127"/>
      <c r="D21" s="35">
        <v>73001424</v>
      </c>
      <c r="E21" s="58"/>
      <c r="F21" s="58">
        <v>72780885</v>
      </c>
      <c r="G21" s="59"/>
      <c r="H21" s="35">
        <v>87780</v>
      </c>
      <c r="I21" s="58"/>
      <c r="J21" s="58">
        <v>87134</v>
      </c>
    </row>
    <row r="22" spans="1:10" ht="24" customHeight="1" x14ac:dyDescent="0.65">
      <c r="A22" s="92" t="s">
        <v>24</v>
      </c>
      <c r="B22" s="127"/>
      <c r="C22" s="127"/>
      <c r="D22" s="35">
        <v>211576</v>
      </c>
      <c r="E22" s="58"/>
      <c r="F22" s="58">
        <v>200187</v>
      </c>
      <c r="G22" s="59"/>
      <c r="H22" s="35">
        <v>63988</v>
      </c>
      <c r="I22" s="58"/>
      <c r="J22" s="58">
        <v>51951</v>
      </c>
    </row>
    <row r="23" spans="1:10" ht="24" customHeight="1" x14ac:dyDescent="0.65">
      <c r="A23" s="92" t="s">
        <v>25</v>
      </c>
      <c r="B23" s="127"/>
      <c r="C23" s="127"/>
      <c r="D23" s="35">
        <v>1344250</v>
      </c>
      <c r="E23" s="58"/>
      <c r="F23" s="58">
        <v>1213699</v>
      </c>
      <c r="G23" s="59"/>
      <c r="H23" s="35">
        <v>31950</v>
      </c>
      <c r="I23" s="58"/>
      <c r="J23" s="58">
        <v>52940</v>
      </c>
    </row>
    <row r="24" spans="1:10" ht="24" customHeight="1" x14ac:dyDescent="0.65">
      <c r="A24" s="138" t="s">
        <v>26</v>
      </c>
      <c r="B24" s="127">
        <v>3</v>
      </c>
      <c r="C24" s="127"/>
      <c r="D24" s="35">
        <v>522188</v>
      </c>
      <c r="E24" s="58"/>
      <c r="F24" s="58">
        <v>476517</v>
      </c>
      <c r="G24" s="59"/>
      <c r="H24" s="35">
        <v>139867</v>
      </c>
      <c r="I24" s="58"/>
      <c r="J24" s="58">
        <v>138041</v>
      </c>
    </row>
    <row r="25" spans="1:10" ht="24" customHeight="1" x14ac:dyDescent="0.7">
      <c r="A25" s="119" t="s">
        <v>27</v>
      </c>
      <c r="B25" s="132"/>
      <c r="C25" s="132"/>
      <c r="D25" s="15">
        <f>ROUND(SUM(D17:D24),0)</f>
        <v>140864420</v>
      </c>
      <c r="E25" s="27"/>
      <c r="F25" s="15">
        <f>ROUND(SUM(F17:F24),0)</f>
        <v>137992193</v>
      </c>
      <c r="G25" s="27"/>
      <c r="H25" s="15">
        <f>ROUND(SUM(H17:H24),0)</f>
        <v>122596162</v>
      </c>
      <c r="I25" s="27"/>
      <c r="J25" s="15">
        <f>ROUND(SUM(J17:J24),0)</f>
        <v>120584004</v>
      </c>
    </row>
    <row r="26" spans="1:10" ht="24" customHeight="1" x14ac:dyDescent="0.65">
      <c r="A26" s="92"/>
      <c r="B26" s="106"/>
      <c r="C26" s="106"/>
      <c r="D26" s="58"/>
      <c r="E26" s="58"/>
      <c r="F26" s="58"/>
      <c r="G26" s="58"/>
      <c r="H26" s="58"/>
      <c r="I26" s="58"/>
      <c r="J26" s="58"/>
    </row>
    <row r="27" spans="1:10" ht="24" customHeight="1" thickBot="1" x14ac:dyDescent="0.75">
      <c r="A27" s="119" t="s">
        <v>28</v>
      </c>
      <c r="B27" s="132"/>
      <c r="C27" s="132"/>
      <c r="D27" s="23">
        <f>ROUND(SUM(D14,D25),0)</f>
        <v>141860896</v>
      </c>
      <c r="E27" s="27"/>
      <c r="F27" s="23">
        <f>SUM(F14,F25)</f>
        <v>138897289</v>
      </c>
      <c r="G27" s="27"/>
      <c r="H27" s="23">
        <f>ROUND(SUM(H14,H25),0)</f>
        <v>123015090</v>
      </c>
      <c r="I27" s="27"/>
      <c r="J27" s="23">
        <f>ROUND(SUM(J14,J25),0)</f>
        <v>121760119</v>
      </c>
    </row>
    <row r="28" spans="1:10" ht="24" customHeight="1" thickTop="1" x14ac:dyDescent="0.7">
      <c r="A28" s="119"/>
      <c r="B28" s="132"/>
      <c r="C28" s="132"/>
      <c r="D28" s="22"/>
      <c r="E28" s="27"/>
      <c r="F28" s="22"/>
      <c r="G28" s="27"/>
      <c r="H28" s="22"/>
      <c r="I28" s="27"/>
      <c r="J28" s="22"/>
    </row>
    <row r="29" spans="1:10" ht="24" customHeight="1" x14ac:dyDescent="0.7">
      <c r="A29" s="131" t="s">
        <v>0</v>
      </c>
      <c r="B29" s="132"/>
      <c r="C29" s="133"/>
    </row>
    <row r="30" spans="1:10" ht="24" customHeight="1" x14ac:dyDescent="0.7">
      <c r="A30" s="115" t="s">
        <v>1</v>
      </c>
      <c r="B30" s="132"/>
      <c r="C30" s="133"/>
    </row>
    <row r="31" spans="1:10" ht="24" customHeight="1" x14ac:dyDescent="0.7">
      <c r="A31" s="115"/>
      <c r="B31" s="106"/>
      <c r="C31" s="106"/>
    </row>
    <row r="32" spans="1:10" ht="24" customHeight="1" x14ac:dyDescent="0.7">
      <c r="A32" s="134"/>
      <c r="B32" s="106"/>
      <c r="C32" s="106"/>
      <c r="D32" s="173" t="s">
        <v>2</v>
      </c>
      <c r="E32" s="173"/>
      <c r="F32" s="173"/>
      <c r="G32" s="173"/>
      <c r="H32" s="174" t="s">
        <v>3</v>
      </c>
      <c r="I32" s="174"/>
      <c r="J32" s="174"/>
    </row>
    <row r="33" spans="1:10" ht="24" customHeight="1" x14ac:dyDescent="0.65">
      <c r="A33" s="134"/>
      <c r="B33" s="106"/>
      <c r="C33" s="106"/>
      <c r="D33" s="135" t="s">
        <v>4</v>
      </c>
      <c r="E33" s="135"/>
      <c r="F33" s="135" t="s">
        <v>5</v>
      </c>
      <c r="G33" s="129"/>
      <c r="H33" s="135" t="s">
        <v>4</v>
      </c>
      <c r="I33" s="135"/>
      <c r="J33" s="135" t="s">
        <v>5</v>
      </c>
    </row>
    <row r="34" spans="1:10" ht="24" customHeight="1" x14ac:dyDescent="0.7">
      <c r="A34" s="115" t="s">
        <v>49</v>
      </c>
      <c r="B34" s="106" t="s">
        <v>7</v>
      </c>
      <c r="C34" s="106"/>
      <c r="D34" s="56" t="s">
        <v>8</v>
      </c>
      <c r="E34" s="57"/>
      <c r="F34" s="56" t="s">
        <v>9</v>
      </c>
      <c r="G34" s="57"/>
      <c r="H34" s="56" t="s">
        <v>8</v>
      </c>
      <c r="I34" s="57"/>
      <c r="J34" s="56" t="s">
        <v>9</v>
      </c>
    </row>
    <row r="35" spans="1:10" ht="24" customHeight="1" x14ac:dyDescent="0.7">
      <c r="A35" s="115"/>
      <c r="B35" s="106"/>
      <c r="C35" s="106"/>
      <c r="D35" s="20" t="s">
        <v>10</v>
      </c>
      <c r="E35" s="34"/>
      <c r="F35" s="20"/>
      <c r="G35" s="34"/>
      <c r="H35" s="20" t="s">
        <v>10</v>
      </c>
      <c r="I35" s="34"/>
      <c r="J35" s="20"/>
    </row>
    <row r="36" spans="1:10" ht="24" customHeight="1" x14ac:dyDescent="0.7">
      <c r="A36" s="119"/>
      <c r="B36" s="106"/>
      <c r="C36" s="106"/>
      <c r="D36" s="171" t="s">
        <v>11</v>
      </c>
      <c r="E36" s="172"/>
      <c r="F36" s="172"/>
      <c r="G36" s="172"/>
      <c r="H36" s="172"/>
      <c r="I36" s="172"/>
      <c r="J36" s="172"/>
    </row>
    <row r="37" spans="1:10" ht="24" customHeight="1" x14ac:dyDescent="0.7">
      <c r="A37" s="120" t="s">
        <v>29</v>
      </c>
      <c r="B37" s="94"/>
      <c r="C37" s="94"/>
      <c r="D37" s="60"/>
      <c r="E37" s="60"/>
      <c r="F37" s="60"/>
      <c r="G37" s="60"/>
      <c r="H37" s="60"/>
      <c r="I37" s="60"/>
      <c r="J37" s="60"/>
    </row>
    <row r="38" spans="1:10" ht="24" customHeight="1" x14ac:dyDescent="0.65">
      <c r="A38" s="93" t="s">
        <v>30</v>
      </c>
      <c r="B38" s="127">
        <v>3</v>
      </c>
      <c r="C38" s="139"/>
      <c r="D38" s="35">
        <v>1511261</v>
      </c>
      <c r="E38" s="58"/>
      <c r="F38" s="58">
        <v>1550776</v>
      </c>
      <c r="G38" s="105"/>
      <c r="H38" s="35">
        <v>161228</v>
      </c>
      <c r="I38" s="58"/>
      <c r="J38" s="58">
        <v>269546</v>
      </c>
    </row>
    <row r="39" spans="1:10" ht="24" customHeight="1" x14ac:dyDescent="0.65">
      <c r="A39" s="93" t="s">
        <v>31</v>
      </c>
      <c r="B39" s="127">
        <v>7</v>
      </c>
      <c r="C39" s="139"/>
      <c r="D39" s="35">
        <v>4997000</v>
      </c>
      <c r="E39" s="58"/>
      <c r="F39" s="58">
        <v>3812000</v>
      </c>
      <c r="G39" s="105"/>
      <c r="H39" s="35">
        <v>4997000</v>
      </c>
      <c r="I39" s="58"/>
      <c r="J39" s="58">
        <v>3812000</v>
      </c>
    </row>
    <row r="40" spans="1:10" ht="24" customHeight="1" x14ac:dyDescent="0.65">
      <c r="A40" s="140" t="s">
        <v>32</v>
      </c>
      <c r="B40" s="127"/>
      <c r="C40" s="139"/>
      <c r="D40" s="35"/>
      <c r="E40" s="58"/>
      <c r="F40" s="58"/>
      <c r="G40" s="61"/>
      <c r="H40" s="35"/>
      <c r="I40" s="58"/>
      <c r="J40" s="58"/>
    </row>
    <row r="41" spans="1:10" ht="24" customHeight="1" x14ac:dyDescent="0.65">
      <c r="A41" s="140" t="s">
        <v>33</v>
      </c>
      <c r="B41" s="127">
        <v>3</v>
      </c>
      <c r="C41" s="139"/>
      <c r="D41" s="35">
        <v>27609</v>
      </c>
      <c r="E41" s="58"/>
      <c r="F41" s="58">
        <v>25670</v>
      </c>
      <c r="G41" s="61"/>
      <c r="H41" s="35">
        <v>28829</v>
      </c>
      <c r="I41" s="58"/>
      <c r="J41" s="58">
        <v>22229</v>
      </c>
    </row>
    <row r="42" spans="1:10" ht="24" customHeight="1" x14ac:dyDescent="0.65">
      <c r="A42" s="93" t="s">
        <v>34</v>
      </c>
      <c r="B42" s="127"/>
      <c r="D42" s="35">
        <v>53049</v>
      </c>
      <c r="E42" s="58"/>
      <c r="F42" s="58">
        <v>5734</v>
      </c>
      <c r="G42" s="105"/>
      <c r="H42" s="35">
        <v>52336</v>
      </c>
      <c r="I42" s="58"/>
      <c r="J42" s="58">
        <v>5622</v>
      </c>
    </row>
    <row r="43" spans="1:10" ht="24" customHeight="1" x14ac:dyDescent="0.65">
      <c r="A43" s="93" t="s">
        <v>35</v>
      </c>
      <c r="B43" s="127"/>
      <c r="C43" s="139"/>
      <c r="D43" s="35">
        <v>0</v>
      </c>
      <c r="E43" s="58"/>
      <c r="F43" s="58">
        <v>126005</v>
      </c>
      <c r="G43" s="59"/>
      <c r="H43" s="35">
        <v>0</v>
      </c>
      <c r="I43" s="58"/>
      <c r="J43" s="58">
        <v>126005</v>
      </c>
    </row>
    <row r="44" spans="1:10" ht="24" customHeight="1" x14ac:dyDescent="0.65">
      <c r="A44" s="93" t="s">
        <v>36</v>
      </c>
      <c r="C44" s="94"/>
      <c r="D44" s="35">
        <v>118214</v>
      </c>
      <c r="E44" s="58"/>
      <c r="F44" s="58">
        <v>146962</v>
      </c>
      <c r="G44" s="105"/>
      <c r="H44" s="35">
        <v>997</v>
      </c>
      <c r="I44" s="58"/>
      <c r="J44" s="58">
        <f>22256+1</f>
        <v>22257</v>
      </c>
    </row>
    <row r="45" spans="1:10" ht="24" customHeight="1" x14ac:dyDescent="0.7">
      <c r="A45" s="119" t="s">
        <v>37</v>
      </c>
      <c r="B45" s="132"/>
      <c r="C45" s="132"/>
      <c r="D45" s="15">
        <f>ROUND(SUM(D38:D44),0)</f>
        <v>6707133</v>
      </c>
      <c r="E45" s="27"/>
      <c r="F45" s="15">
        <f>ROUND(SUM(F38:F44),0)</f>
        <v>5667147</v>
      </c>
      <c r="G45" s="27"/>
      <c r="H45" s="15">
        <f>ROUND(SUM(H38:H44),0)</f>
        <v>5240390</v>
      </c>
      <c r="I45" s="27"/>
      <c r="J45" s="15">
        <f>ROUND(SUM(J38:J44),0)</f>
        <v>4257659</v>
      </c>
    </row>
    <row r="46" spans="1:10" ht="24" customHeight="1" x14ac:dyDescent="0.7">
      <c r="A46" s="108"/>
      <c r="B46" s="94"/>
      <c r="C46" s="94"/>
      <c r="D46" s="37"/>
      <c r="E46" s="37"/>
      <c r="F46" s="37"/>
      <c r="G46" s="37"/>
      <c r="H46" s="37"/>
      <c r="I46" s="37"/>
      <c r="J46" s="37"/>
    </row>
    <row r="47" spans="1:10" ht="24" customHeight="1" x14ac:dyDescent="0.7">
      <c r="A47" s="120" t="s">
        <v>38</v>
      </c>
      <c r="B47" s="94"/>
      <c r="C47" s="94"/>
      <c r="D47" s="35"/>
      <c r="E47" s="35"/>
      <c r="F47" s="35"/>
      <c r="G47" s="35"/>
      <c r="H47" s="35"/>
      <c r="I47" s="35"/>
      <c r="J47" s="35"/>
    </row>
    <row r="48" spans="1:10" ht="24" customHeight="1" x14ac:dyDescent="0.65">
      <c r="A48" s="93" t="s">
        <v>39</v>
      </c>
      <c r="B48" s="127" t="s">
        <v>40</v>
      </c>
      <c r="C48" s="94"/>
      <c r="D48" s="35">
        <v>43924755</v>
      </c>
      <c r="E48" s="35"/>
      <c r="F48" s="58">
        <v>43732894</v>
      </c>
      <c r="G48" s="59"/>
      <c r="H48" s="35">
        <v>44711890</v>
      </c>
      <c r="I48" s="35"/>
      <c r="J48" s="58">
        <v>44679562</v>
      </c>
    </row>
    <row r="49" spans="1:10" ht="24" customHeight="1" x14ac:dyDescent="0.65">
      <c r="A49" s="140" t="s">
        <v>41</v>
      </c>
      <c r="B49" s="127">
        <v>3</v>
      </c>
      <c r="C49" s="94"/>
      <c r="D49" s="35">
        <v>1935839</v>
      </c>
      <c r="E49" s="35"/>
      <c r="F49" s="58">
        <v>1958819</v>
      </c>
      <c r="G49" s="59"/>
      <c r="H49" s="35">
        <v>29458</v>
      </c>
      <c r="I49" s="35"/>
      <c r="J49" s="58">
        <v>39434</v>
      </c>
    </row>
    <row r="50" spans="1:10" ht="24" customHeight="1" x14ac:dyDescent="0.65">
      <c r="A50" s="93" t="s">
        <v>42</v>
      </c>
      <c r="B50" s="106"/>
      <c r="C50" s="94"/>
      <c r="D50" s="35"/>
      <c r="E50" s="35"/>
      <c r="F50" s="58"/>
      <c r="G50" s="59"/>
      <c r="H50" s="35"/>
      <c r="I50" s="35"/>
      <c r="J50" s="58"/>
    </row>
    <row r="51" spans="1:10" ht="24" customHeight="1" x14ac:dyDescent="0.65">
      <c r="A51" s="93" t="s">
        <v>43</v>
      </c>
      <c r="B51" s="106"/>
      <c r="C51" s="139"/>
      <c r="D51" s="35">
        <v>444499</v>
      </c>
      <c r="E51" s="58"/>
      <c r="F51" s="58">
        <v>414672</v>
      </c>
      <c r="G51" s="59"/>
      <c r="H51" s="35">
        <v>190524</v>
      </c>
      <c r="I51" s="58"/>
      <c r="J51" s="58">
        <v>176200</v>
      </c>
    </row>
    <row r="52" spans="1:10" ht="24" customHeight="1" x14ac:dyDescent="0.65">
      <c r="A52" s="93" t="s">
        <v>44</v>
      </c>
      <c r="B52" s="127">
        <v>3</v>
      </c>
      <c r="C52" s="139"/>
      <c r="D52" s="35">
        <v>654600</v>
      </c>
      <c r="E52" s="58"/>
      <c r="F52" s="58">
        <v>670304</v>
      </c>
      <c r="G52" s="59"/>
      <c r="H52" s="35">
        <v>0</v>
      </c>
      <c r="I52" s="58"/>
      <c r="J52" s="58">
        <v>0</v>
      </c>
    </row>
    <row r="53" spans="1:10" ht="24" customHeight="1" x14ac:dyDescent="0.65">
      <c r="A53" s="93" t="s">
        <v>45</v>
      </c>
      <c r="B53" s="127"/>
      <c r="C53" s="139"/>
      <c r="D53" s="35">
        <v>7504381</v>
      </c>
      <c r="E53" s="58"/>
      <c r="F53" s="58">
        <v>7094299</v>
      </c>
      <c r="G53" s="59"/>
      <c r="H53" s="35">
        <v>0</v>
      </c>
      <c r="I53" s="58"/>
      <c r="J53" s="58">
        <v>0</v>
      </c>
    </row>
    <row r="54" spans="1:10" ht="24" customHeight="1" x14ac:dyDescent="0.65">
      <c r="A54" s="93" t="s">
        <v>35</v>
      </c>
      <c r="B54" s="127"/>
      <c r="C54" s="139"/>
      <c r="D54" s="35">
        <v>171404</v>
      </c>
      <c r="E54" s="58"/>
      <c r="F54" s="58">
        <v>0</v>
      </c>
      <c r="G54" s="59"/>
      <c r="H54" s="35">
        <v>171404</v>
      </c>
      <c r="I54" s="58"/>
      <c r="J54" s="58">
        <v>0</v>
      </c>
    </row>
    <row r="55" spans="1:10" ht="24" customHeight="1" x14ac:dyDescent="0.65">
      <c r="A55" s="93" t="s">
        <v>46</v>
      </c>
      <c r="B55" s="127"/>
      <c r="C55" s="139"/>
      <c r="D55" s="35">
        <v>157497</v>
      </c>
      <c r="E55" s="58"/>
      <c r="F55" s="58">
        <v>152533</v>
      </c>
      <c r="G55" s="59"/>
      <c r="H55" s="35">
        <v>305</v>
      </c>
      <c r="I55" s="58"/>
      <c r="J55" s="58">
        <v>313</v>
      </c>
    </row>
    <row r="56" spans="1:10" ht="24" customHeight="1" x14ac:dyDescent="0.7">
      <c r="A56" s="119" t="s">
        <v>47</v>
      </c>
      <c r="B56" s="141"/>
      <c r="C56" s="132"/>
      <c r="D56" s="15">
        <f>ROUND(SUM(D48:D55),0)</f>
        <v>54792975</v>
      </c>
      <c r="E56" s="27"/>
      <c r="F56" s="15">
        <f>ROUND(SUM(F48:F55),0)</f>
        <v>54023521</v>
      </c>
      <c r="G56" s="27"/>
      <c r="H56" s="15">
        <f>ROUND(SUM(H48:H55),0)</f>
        <v>45103581</v>
      </c>
      <c r="I56" s="27"/>
      <c r="J56" s="15">
        <f>ROUND(SUM(J48:J55),0)</f>
        <v>44895509</v>
      </c>
    </row>
    <row r="57" spans="1:10" ht="24" customHeight="1" x14ac:dyDescent="0.7">
      <c r="A57" s="108" t="s">
        <v>48</v>
      </c>
      <c r="B57" s="141"/>
      <c r="C57" s="141"/>
      <c r="D57" s="9">
        <f>ROUND(SUM(D45,D56),0)</f>
        <v>61500108</v>
      </c>
      <c r="E57" s="27"/>
      <c r="F57" s="9">
        <f>ROUND(SUM(F45,F56),0)</f>
        <v>59690668</v>
      </c>
      <c r="G57" s="27"/>
      <c r="H57" s="9">
        <f>ROUND(SUM(H45,H56),0)</f>
        <v>50343971</v>
      </c>
      <c r="I57" s="27"/>
      <c r="J57" s="9">
        <f>ROUND(SUM(J45,J56),0)</f>
        <v>49153168</v>
      </c>
    </row>
    <row r="58" spans="1:10" ht="24" customHeight="1" x14ac:dyDescent="0.7">
      <c r="A58" s="119"/>
      <c r="B58" s="132"/>
      <c r="C58" s="132"/>
      <c r="D58" s="22"/>
      <c r="E58" s="27"/>
      <c r="F58" s="22"/>
      <c r="G58" s="27"/>
      <c r="H58" s="22"/>
      <c r="I58" s="27"/>
      <c r="J58" s="22"/>
    </row>
    <row r="59" spans="1:10" s="114" customFormat="1" ht="24" customHeight="1" x14ac:dyDescent="0.7">
      <c r="A59" s="131" t="s">
        <v>0</v>
      </c>
      <c r="B59" s="137"/>
      <c r="D59" s="21"/>
      <c r="E59" s="21"/>
      <c r="F59" s="21"/>
      <c r="G59" s="21"/>
      <c r="H59" s="21"/>
      <c r="I59" s="21"/>
      <c r="J59" s="21"/>
    </row>
    <row r="60" spans="1:10" s="114" customFormat="1" ht="24" customHeight="1" x14ac:dyDescent="0.7">
      <c r="A60" s="115" t="s">
        <v>1</v>
      </c>
      <c r="B60" s="132"/>
      <c r="C60" s="133"/>
      <c r="D60" s="21"/>
      <c r="E60" s="21"/>
      <c r="F60" s="21"/>
      <c r="G60" s="21"/>
      <c r="H60" s="21"/>
      <c r="I60" s="21"/>
      <c r="J60" s="21"/>
    </row>
    <row r="61" spans="1:10" s="114" customFormat="1" ht="24" customHeight="1" x14ac:dyDescent="0.7">
      <c r="A61" s="97"/>
      <c r="B61" s="132"/>
      <c r="C61" s="133"/>
      <c r="D61" s="21"/>
      <c r="E61" s="21"/>
      <c r="F61" s="21"/>
      <c r="G61" s="21"/>
      <c r="H61" s="21"/>
      <c r="I61" s="21"/>
      <c r="J61" s="21"/>
    </row>
    <row r="62" spans="1:10" ht="24" customHeight="1" x14ac:dyDescent="0.7">
      <c r="A62" s="134"/>
      <c r="B62" s="106"/>
      <c r="C62" s="106"/>
      <c r="D62" s="173" t="s">
        <v>2</v>
      </c>
      <c r="E62" s="173"/>
      <c r="F62" s="173"/>
      <c r="G62" s="173"/>
      <c r="H62" s="174" t="s">
        <v>3</v>
      </c>
      <c r="I62" s="174"/>
      <c r="J62" s="174"/>
    </row>
    <row r="63" spans="1:10" ht="24" customHeight="1" x14ac:dyDescent="0.65">
      <c r="A63" s="134"/>
      <c r="B63" s="106"/>
      <c r="C63" s="106"/>
      <c r="D63" s="135" t="s">
        <v>4</v>
      </c>
      <c r="E63" s="135"/>
      <c r="F63" s="135" t="s">
        <v>5</v>
      </c>
      <c r="G63" s="129"/>
      <c r="H63" s="135" t="s">
        <v>4</v>
      </c>
      <c r="I63" s="135"/>
      <c r="J63" s="135" t="s">
        <v>5</v>
      </c>
    </row>
    <row r="64" spans="1:10" ht="24" customHeight="1" x14ac:dyDescent="0.7">
      <c r="A64" s="115" t="s">
        <v>49</v>
      </c>
      <c r="B64" s="106" t="s">
        <v>7</v>
      </c>
      <c r="C64" s="127"/>
      <c r="D64" s="56" t="s">
        <v>8</v>
      </c>
      <c r="E64" s="57"/>
      <c r="F64" s="56" t="s">
        <v>9</v>
      </c>
      <c r="G64" s="57"/>
      <c r="H64" s="56" t="s">
        <v>8</v>
      </c>
      <c r="I64" s="57"/>
      <c r="J64" s="56" t="s">
        <v>9</v>
      </c>
    </row>
    <row r="65" spans="1:10" ht="24" customHeight="1" x14ac:dyDescent="0.7">
      <c r="A65" s="115"/>
      <c r="B65" s="127"/>
      <c r="C65" s="127"/>
      <c r="D65" s="20" t="s">
        <v>10</v>
      </c>
      <c r="E65" s="34"/>
      <c r="F65" s="20"/>
      <c r="G65" s="34"/>
      <c r="H65" s="20" t="s">
        <v>10</v>
      </c>
      <c r="I65" s="34"/>
      <c r="J65" s="20"/>
    </row>
    <row r="66" spans="1:10" ht="24" customHeight="1" x14ac:dyDescent="0.7">
      <c r="A66" s="119"/>
      <c r="B66" s="106"/>
      <c r="C66" s="106"/>
      <c r="D66" s="171" t="s">
        <v>11</v>
      </c>
      <c r="E66" s="172"/>
      <c r="F66" s="172"/>
      <c r="G66" s="172"/>
      <c r="H66" s="172"/>
      <c r="I66" s="172"/>
      <c r="J66" s="172"/>
    </row>
    <row r="67" spans="1:10" ht="24" customHeight="1" x14ac:dyDescent="0.7">
      <c r="A67" s="120" t="s">
        <v>50</v>
      </c>
      <c r="B67" s="94"/>
      <c r="C67" s="94"/>
      <c r="D67" s="35"/>
      <c r="E67" s="35"/>
      <c r="F67" s="35"/>
      <c r="G67" s="35"/>
      <c r="H67" s="35"/>
      <c r="I67" s="35"/>
      <c r="J67" s="35"/>
    </row>
    <row r="68" spans="1:10" ht="24" customHeight="1" x14ac:dyDescent="0.65">
      <c r="A68" s="93" t="s">
        <v>51</v>
      </c>
      <c r="B68" s="127">
        <v>9</v>
      </c>
      <c r="C68" s="139"/>
      <c r="D68" s="58"/>
      <c r="E68" s="35"/>
      <c r="F68" s="35"/>
      <c r="G68" s="35"/>
      <c r="H68" s="58"/>
      <c r="I68" s="35"/>
      <c r="J68" s="35"/>
    </row>
    <row r="69" spans="1:10" ht="24" customHeight="1" thickBot="1" x14ac:dyDescent="0.7">
      <c r="A69" s="93" t="s">
        <v>52</v>
      </c>
      <c r="C69" s="94"/>
      <c r="D69" s="62">
        <v>32150000</v>
      </c>
      <c r="E69" s="58"/>
      <c r="F69" s="62">
        <v>32150000</v>
      </c>
      <c r="G69" s="58"/>
      <c r="H69" s="62">
        <v>32150000</v>
      </c>
      <c r="I69" s="58"/>
      <c r="J69" s="62">
        <v>32150000</v>
      </c>
    </row>
    <row r="70" spans="1:10" ht="24" customHeight="1" thickTop="1" x14ac:dyDescent="0.65">
      <c r="A70" s="93" t="s">
        <v>53</v>
      </c>
      <c r="B70" s="127"/>
      <c r="C70" s="94"/>
      <c r="D70" s="28">
        <v>32000771</v>
      </c>
      <c r="F70" s="28">
        <v>32000000</v>
      </c>
      <c r="H70" s="28">
        <v>32000771</v>
      </c>
      <c r="J70" s="28">
        <v>32000000</v>
      </c>
    </row>
    <row r="71" spans="1:10" ht="24" customHeight="1" x14ac:dyDescent="0.65">
      <c r="A71" s="92" t="s">
        <v>54</v>
      </c>
      <c r="B71" s="106"/>
      <c r="C71" s="106"/>
      <c r="D71" s="58">
        <v>39329279</v>
      </c>
      <c r="E71" s="58"/>
      <c r="F71" s="58">
        <v>39326508</v>
      </c>
      <c r="G71" s="63"/>
      <c r="H71" s="58">
        <v>39329279</v>
      </c>
      <c r="I71" s="63"/>
      <c r="J71" s="58">
        <v>39326508</v>
      </c>
    </row>
    <row r="72" spans="1:10" ht="24" customHeight="1" x14ac:dyDescent="0.65">
      <c r="A72" s="92" t="s">
        <v>55</v>
      </c>
      <c r="B72" s="127"/>
      <c r="C72" s="106"/>
      <c r="D72" s="58"/>
      <c r="E72" s="58"/>
      <c r="F72" s="58"/>
      <c r="G72" s="58"/>
      <c r="H72" s="58"/>
      <c r="I72" s="58"/>
      <c r="J72" s="58"/>
    </row>
    <row r="73" spans="1:10" ht="24" customHeight="1" x14ac:dyDescent="0.65">
      <c r="A73" s="92" t="s">
        <v>56</v>
      </c>
      <c r="B73" s="127"/>
      <c r="C73" s="106"/>
      <c r="D73" s="58">
        <v>84799</v>
      </c>
      <c r="E73" s="58"/>
      <c r="F73" s="58">
        <v>84799</v>
      </c>
      <c r="G73" s="105"/>
      <c r="H73" s="58">
        <v>84799</v>
      </c>
      <c r="I73" s="58"/>
      <c r="J73" s="58">
        <v>84799</v>
      </c>
    </row>
    <row r="74" spans="1:10" ht="24" customHeight="1" x14ac:dyDescent="0.65">
      <c r="A74" s="92" t="s">
        <v>57</v>
      </c>
      <c r="B74" s="142"/>
      <c r="C74" s="106"/>
      <c r="D74" s="58">
        <v>7840284</v>
      </c>
      <c r="E74" s="58"/>
      <c r="F74" s="58">
        <v>6763027</v>
      </c>
      <c r="G74" s="105"/>
      <c r="H74" s="58">
        <v>1245158</v>
      </c>
      <c r="I74" s="58"/>
      <c r="J74" s="58">
        <v>1257900</v>
      </c>
    </row>
    <row r="75" spans="1:10" ht="24" customHeight="1" x14ac:dyDescent="0.65">
      <c r="A75" s="92" t="s">
        <v>215</v>
      </c>
      <c r="B75" s="106"/>
      <c r="C75" s="106"/>
      <c r="D75" s="58">
        <v>7358959</v>
      </c>
      <c r="E75" s="58"/>
      <c r="F75" s="58">
        <v>7358959</v>
      </c>
      <c r="G75" s="64"/>
      <c r="H75" s="58">
        <v>0</v>
      </c>
      <c r="I75" s="58"/>
      <c r="J75" s="58">
        <v>0</v>
      </c>
    </row>
    <row r="76" spans="1:10" ht="24" customHeight="1" x14ac:dyDescent="0.65">
      <c r="A76" s="92" t="s">
        <v>58</v>
      </c>
      <c r="B76" s="106"/>
      <c r="C76" s="106"/>
      <c r="D76" s="58">
        <v>0</v>
      </c>
      <c r="E76" s="58"/>
      <c r="F76" s="58">
        <v>-69898</v>
      </c>
      <c r="G76" s="61"/>
      <c r="H76" s="58">
        <v>0</v>
      </c>
      <c r="I76" s="58"/>
      <c r="J76" s="58">
        <v>-69898</v>
      </c>
    </row>
    <row r="77" spans="1:10" ht="24" customHeight="1" x14ac:dyDescent="0.65">
      <c r="A77" s="92" t="s">
        <v>59</v>
      </c>
      <c r="B77" s="106" t="s">
        <v>60</v>
      </c>
      <c r="C77" s="106"/>
      <c r="D77" s="58">
        <v>12552</v>
      </c>
      <c r="E77" s="58"/>
      <c r="F77" s="58">
        <v>9082</v>
      </c>
      <c r="G77" s="105"/>
      <c r="H77" s="58">
        <v>12552</v>
      </c>
      <c r="I77" s="58"/>
      <c r="J77" s="58">
        <v>9082</v>
      </c>
    </row>
    <row r="78" spans="1:10" ht="24" customHeight="1" x14ac:dyDescent="0.65">
      <c r="A78" s="92" t="s">
        <v>61</v>
      </c>
      <c r="B78" s="106"/>
      <c r="C78" s="106"/>
      <c r="D78" s="58">
        <v>-6265856</v>
      </c>
      <c r="E78" s="58"/>
      <c r="F78" s="58">
        <v>-6265856</v>
      </c>
      <c r="G78" s="105"/>
      <c r="H78" s="58">
        <v>-1440</v>
      </c>
      <c r="I78" s="58"/>
      <c r="J78" s="58">
        <v>-1440</v>
      </c>
    </row>
    <row r="79" spans="1:10" ht="24" customHeight="1" x14ac:dyDescent="0.7">
      <c r="A79" s="108" t="s">
        <v>62</v>
      </c>
      <c r="B79" s="132"/>
      <c r="C79" s="132"/>
      <c r="D79" s="15">
        <f>SUM(D70:D78)</f>
        <v>80360788</v>
      </c>
      <c r="E79" s="27"/>
      <c r="F79" s="15">
        <f>SUM(F70:F78)</f>
        <v>79206621</v>
      </c>
      <c r="G79" s="27"/>
      <c r="H79" s="15">
        <f>SUM(H70:H78)</f>
        <v>72671119</v>
      </c>
      <c r="I79" s="27"/>
      <c r="J79" s="15">
        <f>SUM(J70:J78)</f>
        <v>72606951</v>
      </c>
    </row>
    <row r="80" spans="1:10" ht="24" customHeight="1" x14ac:dyDescent="0.7">
      <c r="A80" s="108"/>
      <c r="B80" s="94"/>
      <c r="C80" s="94"/>
      <c r="D80" s="58"/>
      <c r="E80" s="27"/>
      <c r="F80" s="58"/>
      <c r="G80" s="27"/>
      <c r="H80" s="58"/>
      <c r="I80" s="58"/>
      <c r="J80" s="58"/>
    </row>
    <row r="81" spans="1:10" ht="24" customHeight="1" thickBot="1" x14ac:dyDescent="0.75">
      <c r="A81" s="108" t="s">
        <v>63</v>
      </c>
      <c r="B81" s="94"/>
      <c r="C81" s="94"/>
      <c r="D81" s="23">
        <f>SUM(D57+D79)</f>
        <v>141860896</v>
      </c>
      <c r="E81" s="58"/>
      <c r="F81" s="23">
        <f>SUM(F57+F79)</f>
        <v>138897289</v>
      </c>
      <c r="G81" s="58"/>
      <c r="H81" s="23">
        <f>SUM(H57+H79)</f>
        <v>123015090</v>
      </c>
      <c r="I81" s="58"/>
      <c r="J81" s="23">
        <f>SUM(J57+J79)</f>
        <v>121760119</v>
      </c>
    </row>
    <row r="82" spans="1:10" ht="24" customHeight="1" thickTop="1" x14ac:dyDescent="0.7">
      <c r="A82" s="108"/>
      <c r="B82" s="94"/>
      <c r="C82" s="94"/>
      <c r="D82" s="8"/>
      <c r="E82" s="22"/>
      <c r="F82" s="8"/>
      <c r="G82" s="22"/>
      <c r="H82" s="8"/>
      <c r="I82" s="8"/>
      <c r="J82" s="8"/>
    </row>
  </sheetData>
  <mergeCells count="9">
    <mergeCell ref="D36:J36"/>
    <mergeCell ref="D62:G62"/>
    <mergeCell ref="H62:J62"/>
    <mergeCell ref="D66:J66"/>
    <mergeCell ref="D4:G4"/>
    <mergeCell ref="H4:J4"/>
    <mergeCell ref="D8:J8"/>
    <mergeCell ref="D32:G32"/>
    <mergeCell ref="H32:J32"/>
  </mergeCells>
  <pageMargins left="0.8" right="0.53" top="0.48" bottom="0.5" header="0.4" footer="0.5"/>
  <pageSetup paperSize="9" scale="84" firstPageNumber="3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topLeftCell="A25" zoomScale="84" zoomScaleNormal="84" zoomScaleSheetLayoutView="70" workbookViewId="0">
      <selection activeCell="S63" sqref="S63"/>
    </sheetView>
  </sheetViews>
  <sheetFormatPr defaultColWidth="9.09765625" defaultRowHeight="21.5" x14ac:dyDescent="0.65"/>
  <cols>
    <col min="1" max="1" width="51" style="97" customWidth="1"/>
    <col min="2" max="2" width="7.59765625" style="129" customWidth="1"/>
    <col min="3" max="3" width="1.59765625" style="129" customWidth="1"/>
    <col min="4" max="4" width="13.69921875" style="97" customWidth="1"/>
    <col min="5" max="5" width="1.59765625" style="97" customWidth="1"/>
    <col min="6" max="6" width="13.8984375" style="97" customWidth="1"/>
    <col min="7" max="7" width="1.59765625" style="97" customWidth="1"/>
    <col min="8" max="8" width="13.69921875" style="97" customWidth="1"/>
    <col min="9" max="9" width="1.59765625" style="97" customWidth="1"/>
    <col min="10" max="10" width="12.09765625" style="97" customWidth="1"/>
    <col min="11" max="16384" width="9.09765625" style="97"/>
  </cols>
  <sheetData>
    <row r="1" spans="1:10" ht="23" x14ac:dyDescent="0.7">
      <c r="A1" s="114" t="s">
        <v>0</v>
      </c>
      <c r="B1" s="114"/>
      <c r="C1" s="114"/>
      <c r="D1" s="114"/>
      <c r="F1" s="105"/>
    </row>
    <row r="2" spans="1:10" ht="23" x14ac:dyDescent="0.7">
      <c r="A2" s="115" t="s">
        <v>64</v>
      </c>
      <c r="B2" s="144"/>
      <c r="C2" s="144"/>
    </row>
    <row r="3" spans="1:10" ht="23" x14ac:dyDescent="0.7">
      <c r="B3" s="145"/>
      <c r="C3" s="145"/>
      <c r="D3" s="145"/>
      <c r="E3" s="145"/>
      <c r="F3" s="145"/>
    </row>
    <row r="4" spans="1:10" ht="22" x14ac:dyDescent="0.7">
      <c r="A4" s="118"/>
      <c r="B4" s="106"/>
      <c r="C4" s="106"/>
      <c r="D4" s="174" t="s">
        <v>2</v>
      </c>
      <c r="E4" s="174"/>
      <c r="F4" s="174"/>
      <c r="G4" s="130"/>
      <c r="H4" s="174" t="s">
        <v>3</v>
      </c>
      <c r="I4" s="174"/>
      <c r="J4" s="174"/>
    </row>
    <row r="5" spans="1:10" ht="22" x14ac:dyDescent="0.7">
      <c r="A5" s="118"/>
      <c r="B5" s="106"/>
      <c r="C5" s="106"/>
      <c r="D5" s="172" t="s">
        <v>65</v>
      </c>
      <c r="E5" s="172"/>
      <c r="F5" s="172"/>
      <c r="G5" s="130"/>
      <c r="H5" s="172" t="s">
        <v>65</v>
      </c>
      <c r="I5" s="172"/>
      <c r="J5" s="172"/>
    </row>
    <row r="6" spans="1:10" ht="22" x14ac:dyDescent="0.7">
      <c r="A6" s="118"/>
      <c r="B6" s="106"/>
      <c r="C6" s="106"/>
      <c r="D6" s="172" t="s">
        <v>66</v>
      </c>
      <c r="E6" s="172"/>
      <c r="F6" s="172"/>
      <c r="G6" s="130"/>
      <c r="H6" s="172" t="s">
        <v>66</v>
      </c>
      <c r="I6" s="172"/>
      <c r="J6" s="172"/>
    </row>
    <row r="7" spans="1:10" x14ac:dyDescent="0.65">
      <c r="A7" s="118"/>
      <c r="B7" s="106" t="s">
        <v>7</v>
      </c>
      <c r="C7" s="106"/>
      <c r="D7" s="56" t="s">
        <v>8</v>
      </c>
      <c r="E7" s="57"/>
      <c r="F7" s="56" t="s">
        <v>9</v>
      </c>
      <c r="G7" s="57"/>
      <c r="H7" s="56" t="s">
        <v>8</v>
      </c>
      <c r="I7" s="57"/>
      <c r="J7" s="56" t="s">
        <v>9</v>
      </c>
    </row>
    <row r="8" spans="1:10" ht="22" x14ac:dyDescent="0.7">
      <c r="A8" s="119"/>
      <c r="B8" s="106"/>
      <c r="C8" s="106"/>
      <c r="D8" s="171" t="s">
        <v>11</v>
      </c>
      <c r="E8" s="175"/>
      <c r="F8" s="175"/>
      <c r="G8" s="175"/>
      <c r="H8" s="175"/>
      <c r="I8" s="175"/>
      <c r="J8" s="175"/>
    </row>
    <row r="9" spans="1:10" ht="22" x14ac:dyDescent="0.7">
      <c r="A9" s="120" t="s">
        <v>67</v>
      </c>
      <c r="B9" s="94"/>
      <c r="C9" s="94"/>
      <c r="D9" s="146"/>
      <c r="E9" s="146"/>
      <c r="F9" s="146"/>
      <c r="G9" s="146"/>
      <c r="H9" s="99"/>
      <c r="I9" s="146"/>
      <c r="J9" s="99"/>
    </row>
    <row r="10" spans="1:10" x14ac:dyDescent="0.65">
      <c r="A10" s="93" t="s">
        <v>69</v>
      </c>
      <c r="B10" s="94"/>
      <c r="C10" s="94"/>
      <c r="D10" s="8"/>
      <c r="E10" s="105"/>
      <c r="F10" s="105"/>
      <c r="G10" s="105"/>
      <c r="H10" s="6"/>
      <c r="I10" s="105"/>
      <c r="J10" s="105"/>
    </row>
    <row r="11" spans="1:10" x14ac:dyDescent="0.65">
      <c r="A11" s="111" t="s">
        <v>70</v>
      </c>
      <c r="B11" s="94"/>
      <c r="C11" s="94"/>
      <c r="D11" s="8">
        <v>1280412</v>
      </c>
      <c r="E11" s="8"/>
      <c r="F11" s="8">
        <v>290016</v>
      </c>
      <c r="G11" s="8"/>
      <c r="H11" s="8">
        <v>0</v>
      </c>
      <c r="I11" s="8"/>
      <c r="J11" s="8">
        <v>0</v>
      </c>
    </row>
    <row r="12" spans="1:10" x14ac:dyDescent="0.65">
      <c r="A12" s="93" t="s">
        <v>71</v>
      </c>
      <c r="B12" s="94"/>
      <c r="C12" s="94"/>
      <c r="D12" s="8">
        <v>701711</v>
      </c>
      <c r="E12" s="8"/>
      <c r="F12" s="8">
        <v>630052</v>
      </c>
      <c r="G12" s="8"/>
      <c r="H12" s="8">
        <v>0</v>
      </c>
      <c r="I12" s="8"/>
      <c r="J12" s="8">
        <v>0</v>
      </c>
    </row>
    <row r="13" spans="1:10" x14ac:dyDescent="0.65">
      <c r="A13" s="147" t="s">
        <v>72</v>
      </c>
      <c r="B13" s="94"/>
      <c r="C13" s="94"/>
      <c r="D13" s="8">
        <v>2999</v>
      </c>
      <c r="E13" s="8"/>
      <c r="F13" s="8">
        <v>46746</v>
      </c>
      <c r="G13" s="8"/>
      <c r="H13" s="8">
        <v>204287</v>
      </c>
      <c r="I13" s="8"/>
      <c r="J13" s="8">
        <v>127703</v>
      </c>
    </row>
    <row r="14" spans="1:10" ht="22.5" customHeight="1" x14ac:dyDescent="0.65">
      <c r="A14" s="148" t="s">
        <v>73</v>
      </c>
      <c r="B14" s="94"/>
      <c r="C14" s="94"/>
      <c r="D14" s="8">
        <v>297</v>
      </c>
      <c r="E14" s="8"/>
      <c r="F14" s="8">
        <v>352</v>
      </c>
      <c r="G14" s="8"/>
      <c r="H14" s="8">
        <v>600006</v>
      </c>
      <c r="I14" s="8"/>
      <c r="J14" s="8">
        <v>528941</v>
      </c>
    </row>
    <row r="15" spans="1:10" x14ac:dyDescent="0.65">
      <c r="A15" s="111" t="s">
        <v>74</v>
      </c>
      <c r="B15" s="94"/>
      <c r="C15" s="94"/>
      <c r="D15" s="8">
        <v>13633</v>
      </c>
      <c r="E15" s="8"/>
      <c r="F15" s="8">
        <v>19840</v>
      </c>
      <c r="G15" s="8"/>
      <c r="H15" s="8">
        <v>1042</v>
      </c>
      <c r="I15" s="8"/>
      <c r="J15" s="8">
        <v>1478</v>
      </c>
    </row>
    <row r="16" spans="1:10" x14ac:dyDescent="0.65">
      <c r="A16" s="93" t="s">
        <v>75</v>
      </c>
      <c r="B16" s="94"/>
      <c r="C16" s="94"/>
      <c r="D16" s="8"/>
      <c r="E16" s="8"/>
      <c r="F16" s="8"/>
      <c r="G16" s="8"/>
      <c r="H16" s="8"/>
      <c r="I16" s="8"/>
      <c r="J16" s="8"/>
    </row>
    <row r="17" spans="1:10" x14ac:dyDescent="0.65">
      <c r="A17" s="93" t="s">
        <v>76</v>
      </c>
      <c r="B17" s="127"/>
      <c r="C17" s="94"/>
      <c r="D17" s="8">
        <v>1207436</v>
      </c>
      <c r="E17" s="8"/>
      <c r="F17" s="8">
        <v>559200</v>
      </c>
      <c r="G17" s="8"/>
      <c r="H17" s="8">
        <v>0</v>
      </c>
      <c r="I17" s="8"/>
      <c r="J17" s="8">
        <v>0</v>
      </c>
    </row>
    <row r="18" spans="1:10" s="137" customFormat="1" ht="23.9" customHeight="1" x14ac:dyDescent="0.7">
      <c r="A18" s="119" t="s">
        <v>78</v>
      </c>
      <c r="B18" s="132"/>
      <c r="C18" s="132"/>
      <c r="D18" s="15">
        <f>ROUND(SUM(D10:D17),0)</f>
        <v>3206488</v>
      </c>
      <c r="E18" s="100"/>
      <c r="F18" s="15">
        <f>ROUND(SUM(F10:F17),0)</f>
        <v>1546206</v>
      </c>
      <c r="G18" s="100"/>
      <c r="H18" s="15">
        <f>ROUND(SUM(H10:H17),0)</f>
        <v>805335</v>
      </c>
      <c r="I18" s="100"/>
      <c r="J18" s="15">
        <f>ROUND(SUM(J10:J17),0)</f>
        <v>658122</v>
      </c>
    </row>
    <row r="19" spans="1:10" ht="12.75" customHeight="1" x14ac:dyDescent="0.7">
      <c r="A19" s="108"/>
      <c r="B19" s="94"/>
      <c r="C19" s="94"/>
      <c r="D19" s="8"/>
      <c r="E19" s="105"/>
      <c r="F19" s="8"/>
      <c r="G19" s="105"/>
      <c r="H19" s="8"/>
      <c r="I19" s="105"/>
      <c r="J19" s="8"/>
    </row>
    <row r="20" spans="1:10" ht="22" x14ac:dyDescent="0.7">
      <c r="A20" s="120" t="s">
        <v>79</v>
      </c>
      <c r="B20" s="94"/>
      <c r="C20" s="94"/>
      <c r="D20" s="8"/>
      <c r="E20" s="105"/>
      <c r="F20" s="8"/>
      <c r="G20" s="105"/>
      <c r="H20" s="8"/>
      <c r="I20" s="105"/>
      <c r="J20" s="8"/>
    </row>
    <row r="21" spans="1:10" x14ac:dyDescent="0.65">
      <c r="A21" s="93" t="s">
        <v>81</v>
      </c>
      <c r="B21" s="94"/>
      <c r="C21" s="94"/>
      <c r="D21" s="8"/>
      <c r="E21" s="105"/>
      <c r="F21" s="8"/>
      <c r="G21" s="105"/>
      <c r="H21" s="8"/>
      <c r="I21" s="105"/>
      <c r="J21" s="8"/>
    </row>
    <row r="22" spans="1:10" x14ac:dyDescent="0.65">
      <c r="A22" s="93" t="s">
        <v>70</v>
      </c>
      <c r="B22" s="94"/>
      <c r="C22" s="94"/>
      <c r="D22" s="8">
        <v>951691</v>
      </c>
      <c r="E22" s="8"/>
      <c r="F22" s="8">
        <v>634334</v>
      </c>
      <c r="G22" s="8"/>
      <c r="H22" s="8">
        <v>0</v>
      </c>
      <c r="I22" s="8"/>
      <c r="J22" s="8">
        <v>0</v>
      </c>
    </row>
    <row r="23" spans="1:10" x14ac:dyDescent="0.65">
      <c r="A23" s="93" t="s">
        <v>82</v>
      </c>
      <c r="B23" s="94"/>
      <c r="C23" s="94"/>
      <c r="D23" s="8">
        <v>234205</v>
      </c>
      <c r="E23" s="8"/>
      <c r="F23" s="8">
        <v>184199</v>
      </c>
      <c r="G23" s="8"/>
      <c r="H23" s="8">
        <v>0</v>
      </c>
      <c r="I23" s="8"/>
      <c r="J23" s="8">
        <v>0</v>
      </c>
    </row>
    <row r="24" spans="1:10" x14ac:dyDescent="0.65">
      <c r="A24" s="93" t="s">
        <v>83</v>
      </c>
      <c r="B24" s="94"/>
      <c r="C24" s="94"/>
      <c r="D24" s="8">
        <v>1930</v>
      </c>
      <c r="E24" s="8"/>
      <c r="F24" s="8">
        <v>40876</v>
      </c>
      <c r="G24" s="8"/>
      <c r="H24" s="8">
        <v>196519</v>
      </c>
      <c r="I24" s="8"/>
      <c r="J24" s="8">
        <v>156859</v>
      </c>
    </row>
    <row r="25" spans="1:10" x14ac:dyDescent="0.65">
      <c r="A25" s="93" t="s">
        <v>84</v>
      </c>
      <c r="B25" s="94"/>
      <c r="C25" s="94"/>
      <c r="D25" s="8">
        <v>101172</v>
      </c>
      <c r="E25" s="8"/>
      <c r="F25" s="8">
        <v>60517</v>
      </c>
      <c r="G25" s="8"/>
      <c r="H25" s="8">
        <v>0</v>
      </c>
      <c r="I25" s="8"/>
      <c r="J25" s="8">
        <v>0</v>
      </c>
    </row>
    <row r="26" spans="1:10" x14ac:dyDescent="0.65">
      <c r="A26" s="93" t="s">
        <v>85</v>
      </c>
      <c r="B26" s="94"/>
      <c r="C26" s="94"/>
      <c r="D26" s="8">
        <v>639113</v>
      </c>
      <c r="E26" s="8"/>
      <c r="F26" s="8">
        <v>542390</v>
      </c>
      <c r="G26" s="8"/>
      <c r="H26" s="8">
        <v>125582</v>
      </c>
      <c r="I26" s="8"/>
      <c r="J26" s="8">
        <v>135126</v>
      </c>
    </row>
    <row r="27" spans="1:10" s="137" customFormat="1" ht="23.9" customHeight="1" x14ac:dyDescent="0.7">
      <c r="A27" s="119" t="s">
        <v>87</v>
      </c>
      <c r="B27" s="132"/>
      <c r="C27" s="132"/>
      <c r="D27" s="15">
        <f>ROUND(SUM(D21:D26),0)</f>
        <v>1928111</v>
      </c>
      <c r="E27" s="100"/>
      <c r="F27" s="15">
        <f>ROUND(SUM(F21:F26),0)</f>
        <v>1462316</v>
      </c>
      <c r="G27" s="100"/>
      <c r="H27" s="15">
        <f>ROUND(SUM(H21:H26),0)</f>
        <v>322101</v>
      </c>
      <c r="I27" s="100"/>
      <c r="J27" s="15">
        <f>ROUND(SUM(J21:J26),0)</f>
        <v>291985</v>
      </c>
    </row>
    <row r="28" spans="1:10" ht="12.5" customHeight="1" x14ac:dyDescent="0.7">
      <c r="A28" s="111"/>
      <c r="B28" s="94"/>
      <c r="C28" s="94"/>
      <c r="D28" s="55"/>
      <c r="E28" s="124"/>
      <c r="F28" s="55"/>
      <c r="G28" s="124"/>
      <c r="H28" s="55"/>
      <c r="I28" s="124"/>
      <c r="J28" s="55"/>
    </row>
    <row r="29" spans="1:10" ht="21.5" customHeight="1" x14ac:dyDescent="0.7">
      <c r="A29" s="108" t="s">
        <v>211</v>
      </c>
      <c r="B29" s="94"/>
      <c r="C29" s="94"/>
      <c r="D29" s="22">
        <f>D18-D27</f>
        <v>1278377</v>
      </c>
      <c r="E29" s="149"/>
      <c r="F29" s="22">
        <f>F18-F27</f>
        <v>83890</v>
      </c>
      <c r="G29" s="149"/>
      <c r="H29" s="22">
        <f>H18-H27</f>
        <v>483234</v>
      </c>
      <c r="I29" s="149"/>
      <c r="J29" s="22">
        <f>J18-J27</f>
        <v>366137</v>
      </c>
    </row>
    <row r="30" spans="1:10" ht="21.5" customHeight="1" x14ac:dyDescent="0.65">
      <c r="A30" s="92" t="s">
        <v>86</v>
      </c>
      <c r="B30" s="94"/>
      <c r="C30" s="94"/>
      <c r="D30" s="8">
        <v>-48921</v>
      </c>
      <c r="E30" s="16"/>
      <c r="F30" s="8">
        <v>0</v>
      </c>
      <c r="G30" s="16"/>
      <c r="H30" s="8">
        <v>-48921</v>
      </c>
      <c r="I30" s="16"/>
      <c r="J30" s="8">
        <v>0</v>
      </c>
    </row>
    <row r="31" spans="1:10" x14ac:dyDescent="0.65">
      <c r="A31" s="93" t="s">
        <v>90</v>
      </c>
      <c r="B31" s="94"/>
      <c r="C31" s="94"/>
      <c r="D31" s="10">
        <v>-263619</v>
      </c>
      <c r="E31" s="16"/>
      <c r="F31" s="10">
        <v>-333766</v>
      </c>
      <c r="G31" s="16"/>
      <c r="H31" s="10">
        <v>-290971</v>
      </c>
      <c r="I31" s="16"/>
      <c r="J31" s="10">
        <v>-355146</v>
      </c>
    </row>
    <row r="32" spans="1:10" ht="12.5" customHeight="1" x14ac:dyDescent="0.7">
      <c r="A32" s="93"/>
      <c r="B32" s="94"/>
      <c r="C32" s="94"/>
      <c r="D32" s="22"/>
      <c r="E32" s="22"/>
      <c r="F32" s="22"/>
      <c r="G32" s="22"/>
      <c r="H32" s="22"/>
      <c r="I32" s="22"/>
      <c r="J32" s="22"/>
    </row>
    <row r="33" spans="1:10" s="137" customFormat="1" ht="22" x14ac:dyDescent="0.7">
      <c r="A33" s="108" t="s">
        <v>91</v>
      </c>
      <c r="B33" s="141"/>
      <c r="C33" s="141"/>
      <c r="D33" s="100">
        <f>D29+SUM(D30:D31)</f>
        <v>965837</v>
      </c>
      <c r="E33" s="100"/>
      <c r="F33" s="100">
        <f>F29+SUM(F30:F31)</f>
        <v>-249876</v>
      </c>
      <c r="G33" s="100"/>
      <c r="H33" s="100">
        <f>H29+SUM(H30:H31)</f>
        <v>143342</v>
      </c>
      <c r="I33" s="100"/>
      <c r="J33" s="100">
        <f>J29+SUM(J30:J31)</f>
        <v>10991</v>
      </c>
    </row>
    <row r="34" spans="1:10" x14ac:dyDescent="0.65">
      <c r="A34" s="93" t="s">
        <v>92</v>
      </c>
      <c r="B34" s="94" t="s">
        <v>93</v>
      </c>
      <c r="C34" s="94"/>
      <c r="D34" s="8">
        <v>-189369</v>
      </c>
      <c r="E34" s="8"/>
      <c r="F34" s="8">
        <v>51393</v>
      </c>
      <c r="G34" s="8"/>
      <c r="H34" s="8">
        <v>-29295</v>
      </c>
      <c r="I34" s="8"/>
      <c r="J34" s="8">
        <v>-2661</v>
      </c>
    </row>
    <row r="35" spans="1:10" s="137" customFormat="1" ht="22.5" thickBot="1" x14ac:dyDescent="0.75">
      <c r="A35" s="108" t="s">
        <v>94</v>
      </c>
      <c r="B35" s="141"/>
      <c r="C35" s="141"/>
      <c r="D35" s="101">
        <f>D33+D34</f>
        <v>776468</v>
      </c>
      <c r="E35" s="100"/>
      <c r="F35" s="101">
        <f>F33+F34</f>
        <v>-198483</v>
      </c>
      <c r="G35" s="100"/>
      <c r="H35" s="101">
        <f>H33+H34</f>
        <v>114047</v>
      </c>
      <c r="I35" s="100"/>
      <c r="J35" s="101">
        <f>J33+J34</f>
        <v>8330</v>
      </c>
    </row>
    <row r="36" spans="1:10" s="137" customFormat="1" ht="12.65" customHeight="1" thickTop="1" x14ac:dyDescent="0.7">
      <c r="A36" s="108"/>
      <c r="B36" s="141"/>
      <c r="C36" s="141"/>
      <c r="D36" s="100"/>
      <c r="E36" s="100"/>
      <c r="F36" s="100"/>
      <c r="G36" s="100"/>
      <c r="H36" s="100"/>
      <c r="I36" s="100"/>
      <c r="J36" s="100"/>
    </row>
    <row r="37" spans="1:10" s="137" customFormat="1" ht="22" x14ac:dyDescent="0.7">
      <c r="A37" s="108"/>
      <c r="B37" s="141"/>
      <c r="C37" s="141"/>
      <c r="D37" s="100"/>
      <c r="E37" s="100"/>
      <c r="F37" s="100"/>
      <c r="G37" s="100"/>
      <c r="H37" s="100"/>
      <c r="I37" s="100"/>
      <c r="J37" s="100"/>
    </row>
    <row r="38" spans="1:10" s="137" customFormat="1" ht="12.75" customHeight="1" x14ac:dyDescent="0.7">
      <c r="A38" s="108"/>
      <c r="B38" s="141"/>
      <c r="C38" s="141"/>
      <c r="D38" s="100"/>
      <c r="E38" s="100"/>
      <c r="F38" s="100"/>
      <c r="G38" s="100"/>
      <c r="H38" s="100"/>
      <c r="I38" s="100"/>
      <c r="J38" s="100"/>
    </row>
    <row r="39" spans="1:10" ht="23" x14ac:dyDescent="0.7">
      <c r="A39" s="114" t="s">
        <v>0</v>
      </c>
      <c r="B39" s="114"/>
      <c r="C39" s="114"/>
      <c r="D39" s="114"/>
      <c r="F39" s="105"/>
    </row>
    <row r="40" spans="1:10" ht="23" x14ac:dyDescent="0.7">
      <c r="A40" s="115" t="s">
        <v>95</v>
      </c>
      <c r="B40" s="144"/>
      <c r="C40" s="144"/>
    </row>
    <row r="41" spans="1:10" ht="23" x14ac:dyDescent="0.7">
      <c r="B41" s="145"/>
      <c r="C41" s="145"/>
      <c r="D41" s="145"/>
      <c r="E41" s="145"/>
      <c r="F41" s="145"/>
    </row>
    <row r="42" spans="1:10" ht="22" x14ac:dyDescent="0.7">
      <c r="A42" s="118"/>
      <c r="B42" s="106"/>
      <c r="C42" s="106"/>
      <c r="D42" s="174" t="s">
        <v>2</v>
      </c>
      <c r="E42" s="174"/>
      <c r="F42" s="174"/>
      <c r="G42" s="130"/>
      <c r="H42" s="174" t="s">
        <v>3</v>
      </c>
      <c r="I42" s="174"/>
      <c r="J42" s="174"/>
    </row>
    <row r="43" spans="1:10" ht="22" x14ac:dyDescent="0.7">
      <c r="A43" s="118"/>
      <c r="B43" s="106"/>
      <c r="C43" s="106"/>
      <c r="D43" s="172" t="s">
        <v>65</v>
      </c>
      <c r="E43" s="172"/>
      <c r="F43" s="172"/>
      <c r="G43" s="130"/>
      <c r="H43" s="172" t="s">
        <v>65</v>
      </c>
      <c r="I43" s="172"/>
      <c r="J43" s="172"/>
    </row>
    <row r="44" spans="1:10" ht="22" x14ac:dyDescent="0.7">
      <c r="A44" s="118"/>
      <c r="B44" s="106"/>
      <c r="C44" s="106"/>
      <c r="D44" s="172" t="s">
        <v>66</v>
      </c>
      <c r="E44" s="172"/>
      <c r="F44" s="172"/>
      <c r="G44" s="130"/>
      <c r="H44" s="172" t="s">
        <v>66</v>
      </c>
      <c r="I44" s="172"/>
      <c r="J44" s="172"/>
    </row>
    <row r="45" spans="1:10" x14ac:dyDescent="0.65">
      <c r="A45" s="118"/>
      <c r="B45" s="106"/>
      <c r="C45" s="106"/>
      <c r="D45" s="56" t="s">
        <v>8</v>
      </c>
      <c r="E45" s="57"/>
      <c r="F45" s="56" t="s">
        <v>9</v>
      </c>
      <c r="G45" s="57"/>
      <c r="H45" s="56" t="s">
        <v>8</v>
      </c>
      <c r="I45" s="57"/>
      <c r="J45" s="56" t="s">
        <v>9</v>
      </c>
    </row>
    <row r="46" spans="1:10" ht="22" x14ac:dyDescent="0.7">
      <c r="A46" s="119"/>
      <c r="B46" s="106"/>
      <c r="C46" s="106"/>
      <c r="D46" s="171" t="s">
        <v>11</v>
      </c>
      <c r="E46" s="175"/>
      <c r="F46" s="175"/>
      <c r="G46" s="175"/>
      <c r="H46" s="175"/>
      <c r="I46" s="175"/>
      <c r="J46" s="175"/>
    </row>
    <row r="47" spans="1:10" ht="22" x14ac:dyDescent="0.7">
      <c r="A47" s="150" t="s">
        <v>96</v>
      </c>
      <c r="B47" s="106"/>
      <c r="C47" s="106"/>
      <c r="D47" s="127"/>
      <c r="E47" s="128"/>
      <c r="F47" s="128"/>
      <c r="G47" s="128"/>
      <c r="H47" s="128"/>
      <c r="I47" s="128"/>
      <c r="J47" s="128"/>
    </row>
    <row r="48" spans="1:10" ht="22" x14ac:dyDescent="0.7">
      <c r="A48" s="151" t="s">
        <v>97</v>
      </c>
      <c r="B48" s="106"/>
      <c r="C48" s="106"/>
      <c r="D48" s="127"/>
      <c r="E48" s="128"/>
      <c r="F48" s="128"/>
      <c r="G48" s="128"/>
      <c r="H48" s="128"/>
      <c r="I48" s="128"/>
      <c r="J48" s="128"/>
    </row>
    <row r="49" spans="1:10" x14ac:dyDescent="0.65">
      <c r="A49" s="140" t="s">
        <v>212</v>
      </c>
      <c r="B49" s="106"/>
      <c r="C49" s="106"/>
      <c r="D49" s="8">
        <v>27668</v>
      </c>
      <c r="E49" s="8"/>
      <c r="F49" s="8">
        <v>91313</v>
      </c>
      <c r="G49" s="8"/>
      <c r="H49" s="8">
        <v>27668</v>
      </c>
      <c r="I49" s="8"/>
      <c r="J49" s="8">
        <v>91313</v>
      </c>
    </row>
    <row r="50" spans="1:10" x14ac:dyDescent="0.65">
      <c r="A50" s="140" t="s">
        <v>98</v>
      </c>
      <c r="B50" s="106"/>
      <c r="C50" s="106"/>
      <c r="D50" s="127"/>
      <c r="E50" s="128"/>
      <c r="F50" s="127"/>
      <c r="G50" s="128"/>
      <c r="H50" s="128"/>
      <c r="I50" s="128"/>
      <c r="J50" s="128"/>
    </row>
    <row r="51" spans="1:10" x14ac:dyDescent="0.65">
      <c r="A51" s="140" t="s">
        <v>99</v>
      </c>
      <c r="B51" s="106"/>
      <c r="C51" s="106"/>
      <c r="D51" s="10">
        <v>-5534</v>
      </c>
      <c r="E51" s="8"/>
      <c r="F51" s="10">
        <v>-18262</v>
      </c>
      <c r="G51" s="8"/>
      <c r="H51" s="10">
        <v>-5534</v>
      </c>
      <c r="I51" s="8"/>
      <c r="J51" s="10">
        <v>-18262</v>
      </c>
    </row>
    <row r="52" spans="1:10" ht="22" x14ac:dyDescent="0.7">
      <c r="A52" s="150" t="s">
        <v>100</v>
      </c>
      <c r="B52" s="106"/>
      <c r="C52" s="106"/>
      <c r="D52" s="127"/>
      <c r="E52" s="128"/>
      <c r="F52" s="127"/>
      <c r="G52" s="128"/>
      <c r="H52" s="128"/>
      <c r="I52" s="128"/>
      <c r="J52" s="128"/>
    </row>
    <row r="53" spans="1:10" ht="22" x14ac:dyDescent="0.7">
      <c r="A53" s="150" t="s">
        <v>99</v>
      </c>
      <c r="B53" s="106"/>
      <c r="C53" s="106"/>
      <c r="D53" s="29">
        <f>D51+D49</f>
        <v>22134</v>
      </c>
      <c r="E53" s="26"/>
      <c r="F53" s="29">
        <f>F51+F49</f>
        <v>73051</v>
      </c>
      <c r="G53" s="26"/>
      <c r="H53" s="29">
        <f>H51+H49</f>
        <v>22134</v>
      </c>
      <c r="I53" s="26"/>
      <c r="J53" s="29">
        <f>J51+J49</f>
        <v>73051</v>
      </c>
    </row>
    <row r="54" spans="1:10" ht="22" x14ac:dyDescent="0.7">
      <c r="A54" s="119" t="s">
        <v>213</v>
      </c>
      <c r="B54" s="106"/>
      <c r="C54" s="106"/>
      <c r="D54" s="102">
        <f>D53</f>
        <v>22134</v>
      </c>
      <c r="E54" s="130"/>
      <c r="F54" s="102">
        <f>F53</f>
        <v>73051</v>
      </c>
      <c r="G54" s="130"/>
      <c r="H54" s="102">
        <f>H53</f>
        <v>22134</v>
      </c>
      <c r="I54" s="130"/>
      <c r="J54" s="102">
        <f>J53</f>
        <v>73051</v>
      </c>
    </row>
    <row r="55" spans="1:10" ht="22.5" thickBot="1" x14ac:dyDescent="0.75">
      <c r="A55" s="119" t="s">
        <v>101</v>
      </c>
      <c r="B55" s="106"/>
      <c r="C55" s="106"/>
      <c r="D55" s="103">
        <f>D54+D35</f>
        <v>798602</v>
      </c>
      <c r="E55" s="130"/>
      <c r="F55" s="103">
        <f>F54+F35</f>
        <v>-125432</v>
      </c>
      <c r="G55" s="130"/>
      <c r="H55" s="103">
        <f>H54+H35</f>
        <v>136181</v>
      </c>
      <c r="I55" s="130"/>
      <c r="J55" s="103">
        <f>J54+J35</f>
        <v>81381</v>
      </c>
    </row>
    <row r="56" spans="1:10" ht="22.5" thickTop="1" x14ac:dyDescent="0.7">
      <c r="A56" s="152"/>
      <c r="B56" s="106"/>
      <c r="C56" s="153"/>
      <c r="D56" s="154"/>
      <c r="E56" s="104"/>
      <c r="F56" s="154"/>
      <c r="G56" s="104"/>
      <c r="H56" s="104"/>
      <c r="I56" s="104"/>
      <c r="J56" s="104"/>
    </row>
    <row r="57" spans="1:10" ht="22" x14ac:dyDescent="0.7">
      <c r="A57" s="108" t="s">
        <v>102</v>
      </c>
      <c r="B57" s="106"/>
      <c r="C57" s="153"/>
      <c r="D57" s="154"/>
      <c r="E57" s="104"/>
      <c r="F57" s="154"/>
      <c r="G57" s="104"/>
      <c r="H57" s="104"/>
      <c r="I57" s="104"/>
      <c r="J57" s="104"/>
    </row>
    <row r="58" spans="1:10" ht="25" customHeight="1" thickBot="1" x14ac:dyDescent="0.75">
      <c r="A58" s="93" t="s">
        <v>103</v>
      </c>
      <c r="B58" s="94"/>
      <c r="C58" s="94"/>
      <c r="D58" s="77">
        <v>2.4299999999999999E-2</v>
      </c>
      <c r="E58" s="78"/>
      <c r="F58" s="77">
        <v>-6.1999999999999998E-3</v>
      </c>
      <c r="G58" s="78"/>
      <c r="H58" s="77">
        <v>3.5999999999999999E-3</v>
      </c>
      <c r="I58" s="78"/>
      <c r="J58" s="77">
        <v>2.9999999999999997E-4</v>
      </c>
    </row>
    <row r="59" spans="1:10" ht="25" customHeight="1" thickTop="1" thickBot="1" x14ac:dyDescent="0.75">
      <c r="A59" s="93" t="s">
        <v>105</v>
      </c>
      <c r="B59" s="94"/>
      <c r="C59" s="94"/>
      <c r="D59" s="77">
        <v>2.4299999999999999E-2</v>
      </c>
      <c r="E59" s="78"/>
      <c r="F59" s="77">
        <v>-6.1999999999999998E-3</v>
      </c>
      <c r="G59" s="78"/>
      <c r="H59" s="77">
        <v>3.5999999999999999E-3</v>
      </c>
      <c r="I59" s="78"/>
      <c r="J59" s="77">
        <v>2.9999999999999997E-4</v>
      </c>
    </row>
    <row r="60" spans="1:10" ht="22" thickTop="1" x14ac:dyDescent="0.65"/>
  </sheetData>
  <mergeCells count="14">
    <mergeCell ref="D8:J8"/>
    <mergeCell ref="D46:J46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4" footer="0.5"/>
  <pageSetup paperSize="9" scale="84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1B50F-F69F-4CF5-8540-7C8DAA27F6E9}">
  <dimension ref="A1:J61"/>
  <sheetViews>
    <sheetView topLeftCell="A52" zoomScale="85" zoomScaleNormal="85" zoomScaleSheetLayoutView="80" workbookViewId="0">
      <selection activeCell="A11" sqref="A11"/>
    </sheetView>
  </sheetViews>
  <sheetFormatPr defaultColWidth="9.09765625" defaultRowHeight="21.5" x14ac:dyDescent="0.65"/>
  <cols>
    <col min="1" max="1" width="49.8984375" style="97" customWidth="1"/>
    <col min="2" max="2" width="7.59765625" style="129" customWidth="1"/>
    <col min="3" max="3" width="1.59765625" style="129" customWidth="1"/>
    <col min="4" max="4" width="12.8984375" style="97" customWidth="1"/>
    <col min="5" max="5" width="1.59765625" style="97" customWidth="1"/>
    <col min="6" max="6" width="12.8984375" style="97" customWidth="1"/>
    <col min="7" max="7" width="1.59765625" style="97" customWidth="1"/>
    <col min="8" max="8" width="12.8984375" style="97" customWidth="1"/>
    <col min="9" max="9" width="1.59765625" style="97" customWidth="1"/>
    <col min="10" max="10" width="12.8984375" style="97" customWidth="1"/>
    <col min="11" max="16384" width="9.09765625" style="97"/>
  </cols>
  <sheetData>
    <row r="1" spans="1:10" ht="23" x14ac:dyDescent="0.7">
      <c r="A1" s="114" t="s">
        <v>0</v>
      </c>
      <c r="B1" s="114"/>
      <c r="C1" s="114"/>
      <c r="D1" s="114"/>
      <c r="F1" s="105"/>
    </row>
    <row r="2" spans="1:10" ht="23" x14ac:dyDescent="0.7">
      <c r="A2" s="115" t="s">
        <v>64</v>
      </c>
      <c r="B2" s="144"/>
      <c r="C2" s="144"/>
    </row>
    <row r="3" spans="1:10" ht="23" x14ac:dyDescent="0.7">
      <c r="B3" s="145"/>
      <c r="C3" s="145"/>
      <c r="D3" s="145"/>
      <c r="E3" s="145"/>
      <c r="F3" s="145"/>
    </row>
    <row r="4" spans="1:10" ht="22" x14ac:dyDescent="0.7">
      <c r="A4" s="118"/>
      <c r="B4" s="106"/>
      <c r="C4" s="106"/>
      <c r="D4" s="174" t="s">
        <v>2</v>
      </c>
      <c r="E4" s="174"/>
      <c r="F4" s="174"/>
      <c r="G4" s="130"/>
      <c r="H4" s="174" t="s">
        <v>3</v>
      </c>
      <c r="I4" s="174"/>
      <c r="J4" s="174"/>
    </row>
    <row r="5" spans="1:10" ht="22" x14ac:dyDescent="0.7">
      <c r="A5" s="118"/>
      <c r="B5" s="106"/>
      <c r="C5" s="106"/>
      <c r="D5" s="172" t="s">
        <v>106</v>
      </c>
      <c r="E5" s="172"/>
      <c r="F5" s="172"/>
      <c r="G5" s="130"/>
      <c r="H5" s="172" t="s">
        <v>106</v>
      </c>
      <c r="I5" s="172"/>
      <c r="J5" s="172"/>
    </row>
    <row r="6" spans="1:10" ht="22" x14ac:dyDescent="0.7">
      <c r="A6" s="118"/>
      <c r="B6" s="106"/>
      <c r="C6" s="106"/>
      <c r="D6" s="172" t="s">
        <v>66</v>
      </c>
      <c r="E6" s="172"/>
      <c r="F6" s="172"/>
      <c r="G6" s="130"/>
      <c r="H6" s="172" t="s">
        <v>66</v>
      </c>
      <c r="I6" s="172"/>
      <c r="J6" s="172"/>
    </row>
    <row r="7" spans="1:10" x14ac:dyDescent="0.65">
      <c r="A7" s="118"/>
      <c r="B7" s="106" t="s">
        <v>7</v>
      </c>
      <c r="C7" s="106"/>
      <c r="D7" s="56" t="s">
        <v>8</v>
      </c>
      <c r="E7" s="57"/>
      <c r="F7" s="56" t="s">
        <v>9</v>
      </c>
      <c r="G7" s="57"/>
      <c r="H7" s="56" t="s">
        <v>8</v>
      </c>
      <c r="I7" s="57"/>
      <c r="J7" s="56" t="s">
        <v>9</v>
      </c>
    </row>
    <row r="8" spans="1:10" ht="22" x14ac:dyDescent="0.7">
      <c r="A8" s="119"/>
      <c r="B8" s="106"/>
      <c r="C8" s="106"/>
      <c r="D8" s="171" t="s">
        <v>11</v>
      </c>
      <c r="E8" s="175"/>
      <c r="F8" s="175"/>
      <c r="G8" s="175"/>
      <c r="H8" s="175"/>
      <c r="I8" s="175"/>
      <c r="J8" s="175"/>
    </row>
    <row r="9" spans="1:10" ht="22" x14ac:dyDescent="0.7">
      <c r="A9" s="120" t="s">
        <v>67</v>
      </c>
      <c r="B9" s="94" t="s">
        <v>68</v>
      </c>
      <c r="C9" s="94"/>
      <c r="D9" s="146"/>
      <c r="E9" s="146"/>
      <c r="F9" s="146"/>
      <c r="G9" s="146"/>
      <c r="H9" s="99"/>
      <c r="I9" s="146"/>
      <c r="J9" s="99"/>
    </row>
    <row r="10" spans="1:10" x14ac:dyDescent="0.65">
      <c r="A10" s="93" t="s">
        <v>69</v>
      </c>
      <c r="B10" s="94"/>
      <c r="C10" s="94"/>
      <c r="D10" s="8"/>
      <c r="E10" s="105"/>
      <c r="F10" s="105"/>
      <c r="G10" s="105"/>
      <c r="H10" s="6"/>
      <c r="I10" s="105"/>
      <c r="J10" s="105"/>
    </row>
    <row r="11" spans="1:10" x14ac:dyDescent="0.65">
      <c r="A11" s="111" t="s">
        <v>70</v>
      </c>
      <c r="B11" s="94"/>
      <c r="C11" s="94"/>
      <c r="D11" s="8">
        <v>2194507</v>
      </c>
      <c r="E11" s="8"/>
      <c r="F11" s="8">
        <v>701706</v>
      </c>
      <c r="G11" s="8"/>
      <c r="H11" s="8">
        <v>0</v>
      </c>
      <c r="I11" s="8"/>
      <c r="J11" s="8">
        <v>0</v>
      </c>
    </row>
    <row r="12" spans="1:10" x14ac:dyDescent="0.65">
      <c r="A12" s="111" t="s">
        <v>71</v>
      </c>
      <c r="B12" s="94"/>
      <c r="C12" s="94"/>
      <c r="D12" s="8">
        <v>1387958</v>
      </c>
      <c r="E12" s="8"/>
      <c r="F12" s="8">
        <v>1301059</v>
      </c>
      <c r="G12" s="8"/>
      <c r="H12" s="8">
        <v>0</v>
      </c>
      <c r="I12" s="8"/>
      <c r="J12" s="8">
        <v>165</v>
      </c>
    </row>
    <row r="13" spans="1:10" x14ac:dyDescent="0.65">
      <c r="A13" s="147" t="s">
        <v>72</v>
      </c>
      <c r="B13" s="94"/>
      <c r="C13" s="94"/>
      <c r="D13" s="8">
        <v>4861</v>
      </c>
      <c r="E13" s="8"/>
      <c r="F13" s="8">
        <v>48402</v>
      </c>
      <c r="G13" s="8"/>
      <c r="H13" s="8">
        <v>419614</v>
      </c>
      <c r="I13" s="8"/>
      <c r="J13" s="8">
        <v>292784</v>
      </c>
    </row>
    <row r="14" spans="1:10" ht="22.5" customHeight="1" x14ac:dyDescent="0.65">
      <c r="A14" s="148" t="s">
        <v>73</v>
      </c>
      <c r="B14" s="94"/>
      <c r="C14" s="94"/>
      <c r="D14" s="8">
        <v>311</v>
      </c>
      <c r="E14" s="8"/>
      <c r="F14" s="8">
        <v>457</v>
      </c>
      <c r="G14" s="8"/>
      <c r="H14" s="8">
        <v>1228746</v>
      </c>
      <c r="I14" s="8"/>
      <c r="J14" s="8">
        <v>880888</v>
      </c>
    </row>
    <row r="15" spans="1:10" x14ac:dyDescent="0.65">
      <c r="A15" s="111" t="s">
        <v>74</v>
      </c>
      <c r="B15" s="94"/>
      <c r="C15" s="94"/>
      <c r="D15" s="8">
        <v>25817</v>
      </c>
      <c r="E15" s="8"/>
      <c r="F15" s="8">
        <v>38144</v>
      </c>
      <c r="G15" s="8"/>
      <c r="H15" s="8">
        <v>2150</v>
      </c>
      <c r="I15" s="8"/>
      <c r="J15" s="8">
        <v>2419</v>
      </c>
    </row>
    <row r="16" spans="1:10" x14ac:dyDescent="0.65">
      <c r="A16" s="92" t="s">
        <v>75</v>
      </c>
      <c r="B16" s="94"/>
      <c r="C16" s="94"/>
      <c r="D16" s="8"/>
      <c r="E16" s="8"/>
      <c r="F16" s="8"/>
      <c r="G16" s="8"/>
      <c r="H16" s="8"/>
      <c r="I16" s="8"/>
      <c r="J16" s="8"/>
    </row>
    <row r="17" spans="1:10" x14ac:dyDescent="0.65">
      <c r="A17" s="111" t="s">
        <v>76</v>
      </c>
      <c r="B17" s="127" t="s">
        <v>77</v>
      </c>
      <c r="C17" s="94"/>
      <c r="D17" s="8">
        <v>2375268</v>
      </c>
      <c r="E17" s="8"/>
      <c r="F17" s="8">
        <v>565924</v>
      </c>
      <c r="G17" s="8"/>
      <c r="H17" s="8">
        <v>0</v>
      </c>
      <c r="I17" s="8"/>
      <c r="J17" s="8">
        <v>0</v>
      </c>
    </row>
    <row r="18" spans="1:10" s="137" customFormat="1" ht="23.9" customHeight="1" x14ac:dyDescent="0.7">
      <c r="A18" s="119" t="s">
        <v>78</v>
      </c>
      <c r="B18" s="132"/>
      <c r="C18" s="132"/>
      <c r="D18" s="123">
        <f>ROUND(SUM(D11:D17),0)</f>
        <v>5988722</v>
      </c>
      <c r="E18" s="100"/>
      <c r="F18" s="123">
        <f>ROUND(SUM(F11:F17),0)</f>
        <v>2655692</v>
      </c>
      <c r="G18" s="100"/>
      <c r="H18" s="123">
        <f>ROUND(SUM(H11:H17),0)</f>
        <v>1650510</v>
      </c>
      <c r="I18" s="100"/>
      <c r="J18" s="123">
        <f>ROUND(SUM(J11:J17),0)</f>
        <v>1176256</v>
      </c>
    </row>
    <row r="19" spans="1:10" ht="12.75" customHeight="1" x14ac:dyDescent="0.7">
      <c r="A19" s="108"/>
      <c r="B19" s="94"/>
      <c r="C19" s="94"/>
      <c r="D19" s="105"/>
      <c r="E19" s="105"/>
      <c r="F19" s="105"/>
      <c r="G19" s="105"/>
      <c r="H19" s="105"/>
      <c r="I19" s="105"/>
      <c r="J19" s="105"/>
    </row>
    <row r="20" spans="1:10" ht="22" x14ac:dyDescent="0.7">
      <c r="A20" s="120" t="s">
        <v>79</v>
      </c>
      <c r="B20" s="94" t="s">
        <v>80</v>
      </c>
      <c r="C20" s="94"/>
      <c r="D20" s="105"/>
      <c r="E20" s="105"/>
      <c r="F20" s="105"/>
      <c r="G20" s="105"/>
      <c r="H20" s="105"/>
      <c r="I20" s="105"/>
      <c r="J20" s="105"/>
    </row>
    <row r="21" spans="1:10" x14ac:dyDescent="0.65">
      <c r="A21" s="93" t="s">
        <v>81</v>
      </c>
      <c r="B21" s="94"/>
      <c r="C21" s="94"/>
      <c r="D21" s="105"/>
      <c r="E21" s="105"/>
      <c r="F21" s="105"/>
      <c r="G21" s="105"/>
      <c r="H21" s="105"/>
      <c r="I21" s="105"/>
      <c r="J21" s="105"/>
    </row>
    <row r="22" spans="1:10" x14ac:dyDescent="0.65">
      <c r="A22" s="93" t="s">
        <v>70</v>
      </c>
      <c r="B22" s="94"/>
      <c r="C22" s="94"/>
      <c r="D22" s="8">
        <v>1786394</v>
      </c>
      <c r="E22" s="8"/>
      <c r="F22" s="8">
        <v>1333977</v>
      </c>
      <c r="G22" s="8"/>
      <c r="H22" s="8">
        <v>0</v>
      </c>
      <c r="I22" s="8"/>
      <c r="J22" s="8">
        <v>0</v>
      </c>
    </row>
    <row r="23" spans="1:10" x14ac:dyDescent="0.65">
      <c r="A23" s="93" t="s">
        <v>82</v>
      </c>
      <c r="B23" s="94"/>
      <c r="C23" s="94"/>
      <c r="D23" s="8">
        <v>468067</v>
      </c>
      <c r="E23" s="8"/>
      <c r="F23" s="8">
        <v>412324</v>
      </c>
      <c r="G23" s="8"/>
      <c r="H23" s="8">
        <v>0</v>
      </c>
      <c r="I23" s="8"/>
      <c r="J23" s="8">
        <v>0</v>
      </c>
    </row>
    <row r="24" spans="1:10" x14ac:dyDescent="0.65">
      <c r="A24" s="93" t="s">
        <v>83</v>
      </c>
      <c r="B24" s="94"/>
      <c r="C24" s="94"/>
      <c r="D24" s="8">
        <v>2998</v>
      </c>
      <c r="E24" s="16"/>
      <c r="F24" s="8">
        <v>41838</v>
      </c>
      <c r="G24" s="16"/>
      <c r="H24" s="8">
        <v>373138</v>
      </c>
      <c r="I24" s="16"/>
      <c r="J24" s="8">
        <v>311027</v>
      </c>
    </row>
    <row r="25" spans="1:10" x14ac:dyDescent="0.65">
      <c r="A25" s="93" t="s">
        <v>84</v>
      </c>
      <c r="B25" s="94"/>
      <c r="C25" s="94"/>
      <c r="D25" s="8">
        <v>188606</v>
      </c>
      <c r="E25" s="8"/>
      <c r="F25" s="8">
        <v>144756</v>
      </c>
      <c r="G25" s="8"/>
      <c r="H25" s="8">
        <v>0</v>
      </c>
      <c r="I25" s="8"/>
      <c r="J25" s="8">
        <v>0</v>
      </c>
    </row>
    <row r="26" spans="1:10" x14ac:dyDescent="0.65">
      <c r="A26" s="93" t="s">
        <v>85</v>
      </c>
      <c r="B26" s="94"/>
      <c r="C26" s="94"/>
      <c r="D26" s="8">
        <v>1209213</v>
      </c>
      <c r="E26" s="8"/>
      <c r="F26" s="8">
        <v>998397</v>
      </c>
      <c r="G26" s="8"/>
      <c r="H26" s="8">
        <v>237526</v>
      </c>
      <c r="I26" s="8"/>
      <c r="J26" s="8">
        <v>268563</v>
      </c>
    </row>
    <row r="27" spans="1:10" s="137" customFormat="1" ht="23.9" customHeight="1" x14ac:dyDescent="0.7">
      <c r="A27" s="119" t="s">
        <v>87</v>
      </c>
      <c r="B27" s="132"/>
      <c r="C27" s="132"/>
      <c r="D27" s="123">
        <f>ROUND(SUM(D21:D26),0)</f>
        <v>3655278</v>
      </c>
      <c r="E27" s="100"/>
      <c r="F27" s="123">
        <f>ROUND(SUM(F21:F26),0)</f>
        <v>2931292</v>
      </c>
      <c r="G27" s="100"/>
      <c r="H27" s="123">
        <f>ROUND(SUM(H21:H26),0)</f>
        <v>610664</v>
      </c>
      <c r="I27" s="100"/>
      <c r="J27" s="123">
        <f>ROUND(SUM(J21:J26),0)</f>
        <v>579590</v>
      </c>
    </row>
    <row r="28" spans="1:10" ht="12.75" customHeight="1" x14ac:dyDescent="0.7">
      <c r="A28" s="111"/>
      <c r="B28" s="94"/>
      <c r="C28" s="94"/>
      <c r="D28" s="124"/>
      <c r="E28" s="124"/>
      <c r="F28" s="124"/>
      <c r="G28" s="124"/>
      <c r="H28" s="124"/>
      <c r="I28" s="124"/>
      <c r="J28" s="124"/>
    </row>
    <row r="29" spans="1:10" ht="22" x14ac:dyDescent="0.7">
      <c r="A29" s="108" t="s">
        <v>88</v>
      </c>
      <c r="B29" s="94"/>
      <c r="C29" s="94"/>
      <c r="D29" s="22">
        <f>D18-D27</f>
        <v>2333444</v>
      </c>
      <c r="E29" s="155"/>
      <c r="F29" s="22">
        <f>F18-F27</f>
        <v>-275600</v>
      </c>
      <c r="G29" s="155"/>
      <c r="H29" s="22">
        <f>H18-H27</f>
        <v>1039846</v>
      </c>
      <c r="I29" s="155"/>
      <c r="J29" s="22">
        <f>J18-J27</f>
        <v>596666</v>
      </c>
    </row>
    <row r="30" spans="1:10" x14ac:dyDescent="0.65">
      <c r="A30" s="93" t="s">
        <v>89</v>
      </c>
      <c r="B30" s="127"/>
      <c r="C30" s="94"/>
      <c r="D30" s="8">
        <v>0</v>
      </c>
      <c r="E30" s="95"/>
      <c r="F30" s="8">
        <v>0</v>
      </c>
      <c r="G30" s="95"/>
      <c r="H30" s="8">
        <v>0</v>
      </c>
      <c r="I30" s="95"/>
      <c r="J30" s="8">
        <v>-81793</v>
      </c>
    </row>
    <row r="31" spans="1:10" x14ac:dyDescent="0.65">
      <c r="A31" s="92" t="s">
        <v>86</v>
      </c>
      <c r="B31" s="127"/>
      <c r="C31" s="94"/>
      <c r="D31" s="8">
        <v>-48921</v>
      </c>
      <c r="E31" s="95"/>
      <c r="F31" s="8">
        <v>0</v>
      </c>
      <c r="G31" s="95"/>
      <c r="H31" s="8">
        <v>-48921</v>
      </c>
      <c r="I31" s="95"/>
      <c r="J31" s="8">
        <v>0</v>
      </c>
    </row>
    <row r="32" spans="1:10" x14ac:dyDescent="0.65">
      <c r="A32" s="93" t="s">
        <v>90</v>
      </c>
      <c r="B32" s="94"/>
      <c r="C32" s="94"/>
      <c r="D32" s="10">
        <v>-514720</v>
      </c>
      <c r="E32" s="95"/>
      <c r="F32" s="10">
        <v>-637072</v>
      </c>
      <c r="G32" s="8"/>
      <c r="H32" s="10">
        <v>-574955</v>
      </c>
      <c r="I32" s="8"/>
      <c r="J32" s="10">
        <v>-675585</v>
      </c>
    </row>
    <row r="33" spans="1:10" ht="12.5" customHeight="1" x14ac:dyDescent="0.7">
      <c r="A33" s="111"/>
      <c r="B33" s="94"/>
      <c r="C33" s="94"/>
      <c r="D33" s="124"/>
      <c r="E33" s="124"/>
      <c r="F33" s="124"/>
      <c r="G33" s="124"/>
      <c r="H33" s="124"/>
      <c r="I33" s="124"/>
      <c r="J33" s="124"/>
    </row>
    <row r="34" spans="1:10" s="137" customFormat="1" ht="22" x14ac:dyDescent="0.7">
      <c r="A34" s="108" t="s">
        <v>91</v>
      </c>
      <c r="B34" s="141"/>
      <c r="C34" s="141"/>
      <c r="D34" s="100">
        <f>D29+D30+D31+D32</f>
        <v>1769803</v>
      </c>
      <c r="E34" s="100"/>
      <c r="F34" s="100">
        <f>F29+F30+F31+F32</f>
        <v>-912672</v>
      </c>
      <c r="G34" s="100"/>
      <c r="H34" s="100">
        <f>H29+H30+H31+H32</f>
        <v>415970</v>
      </c>
      <c r="I34" s="100"/>
      <c r="J34" s="100">
        <f>J29+J30+J31+J32</f>
        <v>-160712</v>
      </c>
    </row>
    <row r="35" spans="1:10" x14ac:dyDescent="0.65">
      <c r="A35" s="93" t="s">
        <v>92</v>
      </c>
      <c r="B35" s="94" t="s">
        <v>93</v>
      </c>
      <c r="C35" s="94"/>
      <c r="D35" s="8">
        <v>-348229</v>
      </c>
      <c r="E35" s="95"/>
      <c r="F35" s="8">
        <v>120184</v>
      </c>
      <c r="G35" s="95"/>
      <c r="H35" s="10">
        <v>-84395</v>
      </c>
      <c r="I35" s="95"/>
      <c r="J35" s="8">
        <v>31475</v>
      </c>
    </row>
    <row r="36" spans="1:10" s="137" customFormat="1" ht="22.5" thickBot="1" x14ac:dyDescent="0.75">
      <c r="A36" s="108" t="s">
        <v>94</v>
      </c>
      <c r="B36" s="141"/>
      <c r="C36" s="141"/>
      <c r="D36" s="101">
        <f>D34+D35</f>
        <v>1421574</v>
      </c>
      <c r="E36" s="100"/>
      <c r="F36" s="101">
        <f>F34+F35</f>
        <v>-792488</v>
      </c>
      <c r="G36" s="100"/>
      <c r="H36" s="101">
        <f>H34+H35</f>
        <v>331575</v>
      </c>
      <c r="I36" s="100"/>
      <c r="J36" s="101">
        <f>J34+J35</f>
        <v>-129237</v>
      </c>
    </row>
    <row r="37" spans="1:10" s="137" customFormat="1" ht="12.65" customHeight="1" thickTop="1" x14ac:dyDescent="0.7">
      <c r="A37" s="108"/>
      <c r="B37" s="141"/>
      <c r="C37" s="141"/>
      <c r="D37" s="100"/>
      <c r="E37" s="100"/>
      <c r="F37" s="100"/>
      <c r="G37" s="100"/>
      <c r="H37" s="100"/>
      <c r="I37" s="100"/>
      <c r="J37" s="100"/>
    </row>
    <row r="38" spans="1:10" s="137" customFormat="1" ht="22" x14ac:dyDescent="0.7">
      <c r="A38" s="108"/>
      <c r="B38" s="141"/>
      <c r="C38" s="141"/>
      <c r="D38" s="100"/>
      <c r="E38" s="100"/>
      <c r="F38" s="100"/>
      <c r="G38" s="100"/>
      <c r="H38" s="100"/>
      <c r="I38" s="100"/>
      <c r="J38" s="100"/>
    </row>
    <row r="39" spans="1:10" s="137" customFormat="1" ht="12.75" customHeight="1" x14ac:dyDescent="0.7">
      <c r="A39" s="108"/>
      <c r="B39" s="141"/>
      <c r="C39" s="141"/>
      <c r="D39" s="100"/>
      <c r="E39" s="100"/>
      <c r="F39" s="100"/>
      <c r="G39" s="100"/>
      <c r="H39" s="100"/>
      <c r="I39" s="100"/>
      <c r="J39" s="100"/>
    </row>
    <row r="40" spans="1:10" ht="23" x14ac:dyDescent="0.7">
      <c r="A40" s="114" t="s">
        <v>0</v>
      </c>
      <c r="B40" s="114"/>
      <c r="C40" s="114"/>
      <c r="D40" s="114"/>
      <c r="F40" s="105"/>
    </row>
    <row r="41" spans="1:10" ht="23" x14ac:dyDescent="0.7">
      <c r="A41" s="115" t="s">
        <v>95</v>
      </c>
      <c r="B41" s="144"/>
      <c r="C41" s="144"/>
    </row>
    <row r="42" spans="1:10" ht="23" x14ac:dyDescent="0.7">
      <c r="B42" s="145"/>
      <c r="C42" s="145"/>
      <c r="D42" s="145"/>
      <c r="E42" s="145"/>
      <c r="F42" s="145"/>
    </row>
    <row r="43" spans="1:10" ht="22" x14ac:dyDescent="0.7">
      <c r="A43" s="118"/>
      <c r="B43" s="106"/>
      <c r="C43" s="106"/>
      <c r="D43" s="174" t="s">
        <v>2</v>
      </c>
      <c r="E43" s="174"/>
      <c r="F43" s="174"/>
      <c r="G43" s="130"/>
      <c r="H43" s="174" t="s">
        <v>3</v>
      </c>
      <c r="I43" s="174"/>
      <c r="J43" s="174"/>
    </row>
    <row r="44" spans="1:10" ht="22" x14ac:dyDescent="0.7">
      <c r="A44" s="118"/>
      <c r="B44" s="106"/>
      <c r="C44" s="106"/>
      <c r="D44" s="172" t="s">
        <v>106</v>
      </c>
      <c r="E44" s="172"/>
      <c r="F44" s="172"/>
      <c r="G44" s="130"/>
      <c r="H44" s="172" t="s">
        <v>106</v>
      </c>
      <c r="I44" s="172"/>
      <c r="J44" s="172"/>
    </row>
    <row r="45" spans="1:10" ht="22" x14ac:dyDescent="0.7">
      <c r="A45" s="118"/>
      <c r="B45" s="106"/>
      <c r="C45" s="106"/>
      <c r="D45" s="172" t="s">
        <v>66</v>
      </c>
      <c r="E45" s="172"/>
      <c r="F45" s="172"/>
      <c r="G45" s="130"/>
      <c r="H45" s="172" t="s">
        <v>66</v>
      </c>
      <c r="I45" s="172"/>
      <c r="J45" s="172"/>
    </row>
    <row r="46" spans="1:10" x14ac:dyDescent="0.65">
      <c r="A46" s="118"/>
      <c r="B46" s="106" t="s">
        <v>7</v>
      </c>
      <c r="C46" s="106"/>
      <c r="D46" s="56" t="s">
        <v>8</v>
      </c>
      <c r="E46" s="57"/>
      <c r="F46" s="56" t="s">
        <v>9</v>
      </c>
      <c r="G46" s="57"/>
      <c r="H46" s="56" t="s">
        <v>8</v>
      </c>
      <c r="I46" s="57"/>
      <c r="J46" s="56" t="s">
        <v>9</v>
      </c>
    </row>
    <row r="47" spans="1:10" ht="22" x14ac:dyDescent="0.7">
      <c r="A47" s="119"/>
      <c r="B47" s="106"/>
      <c r="C47" s="106"/>
      <c r="D47" s="171" t="s">
        <v>11</v>
      </c>
      <c r="E47" s="175"/>
      <c r="F47" s="175"/>
      <c r="G47" s="175"/>
      <c r="H47" s="175"/>
      <c r="I47" s="175"/>
      <c r="J47" s="175"/>
    </row>
    <row r="48" spans="1:10" ht="22" x14ac:dyDescent="0.7">
      <c r="A48" s="150" t="s">
        <v>96</v>
      </c>
      <c r="B48" s="106"/>
      <c r="C48" s="106"/>
      <c r="D48" s="127"/>
      <c r="E48" s="128"/>
      <c r="F48" s="128"/>
      <c r="G48" s="128"/>
      <c r="H48" s="128"/>
      <c r="I48" s="128"/>
      <c r="J48" s="128"/>
    </row>
    <row r="49" spans="1:10" ht="22" x14ac:dyDescent="0.7">
      <c r="A49" s="151" t="s">
        <v>97</v>
      </c>
      <c r="B49" s="106"/>
      <c r="C49" s="106"/>
      <c r="D49" s="127"/>
      <c r="E49" s="128"/>
      <c r="F49" s="128"/>
      <c r="G49" s="128"/>
      <c r="H49" s="8"/>
      <c r="I49" s="128"/>
      <c r="J49" s="128"/>
    </row>
    <row r="50" spans="1:10" x14ac:dyDescent="0.65">
      <c r="A50" s="140" t="s">
        <v>212</v>
      </c>
      <c r="B50" s="106"/>
      <c r="C50" s="106"/>
      <c r="D50" s="8">
        <v>87373</v>
      </c>
      <c r="E50" s="8"/>
      <c r="F50" s="8">
        <v>207901</v>
      </c>
      <c r="G50" s="8"/>
      <c r="H50" s="8">
        <f>D50</f>
        <v>87373</v>
      </c>
      <c r="I50" s="128"/>
      <c r="J50" s="8">
        <v>207901</v>
      </c>
    </row>
    <row r="51" spans="1:10" x14ac:dyDescent="0.65">
      <c r="A51" s="140" t="s">
        <v>98</v>
      </c>
      <c r="B51" s="106"/>
      <c r="C51" s="106"/>
      <c r="D51" s="127"/>
      <c r="E51" s="128"/>
      <c r="F51" s="127"/>
      <c r="G51" s="128"/>
      <c r="H51" s="8"/>
      <c r="I51" s="128"/>
      <c r="J51" s="8"/>
    </row>
    <row r="52" spans="1:10" x14ac:dyDescent="0.65">
      <c r="A52" s="140" t="s">
        <v>99</v>
      </c>
      <c r="B52" s="106"/>
      <c r="C52" s="106"/>
      <c r="D52" s="10">
        <f>-D50*20%</f>
        <v>-17474.600000000002</v>
      </c>
      <c r="E52" s="8"/>
      <c r="F52" s="10">
        <v>-41580</v>
      </c>
      <c r="G52" s="8"/>
      <c r="H52" s="10">
        <f>D52</f>
        <v>-17474.600000000002</v>
      </c>
      <c r="I52" s="128"/>
      <c r="J52" s="10">
        <v>-41580</v>
      </c>
    </row>
    <row r="53" spans="1:10" ht="22" x14ac:dyDescent="0.7">
      <c r="A53" s="150" t="s">
        <v>100</v>
      </c>
      <c r="B53" s="106"/>
      <c r="C53" s="106"/>
      <c r="D53" s="127"/>
      <c r="E53" s="128"/>
      <c r="F53" s="127"/>
      <c r="G53" s="128"/>
      <c r="H53" s="128"/>
      <c r="I53" s="128"/>
      <c r="J53" s="128"/>
    </row>
    <row r="54" spans="1:10" ht="22" x14ac:dyDescent="0.7">
      <c r="A54" s="150" t="s">
        <v>99</v>
      </c>
      <c r="B54" s="106"/>
      <c r="C54" s="106"/>
      <c r="D54" s="29">
        <f>D52+D50</f>
        <v>69898.399999999994</v>
      </c>
      <c r="E54" s="26"/>
      <c r="F54" s="29">
        <f>F52+F50</f>
        <v>166321</v>
      </c>
      <c r="G54" s="26"/>
      <c r="H54" s="29">
        <f>H52+H50</f>
        <v>69898.399999999994</v>
      </c>
      <c r="I54" s="26"/>
      <c r="J54" s="29">
        <f>J52+J50</f>
        <v>166321</v>
      </c>
    </row>
    <row r="55" spans="1:10" ht="22" x14ac:dyDescent="0.7">
      <c r="A55" s="119" t="s">
        <v>213</v>
      </c>
      <c r="B55" s="106"/>
      <c r="C55" s="106"/>
      <c r="D55" s="102">
        <f>D54</f>
        <v>69898.399999999994</v>
      </c>
      <c r="E55" s="130"/>
      <c r="F55" s="102">
        <f>F54</f>
        <v>166321</v>
      </c>
      <c r="G55" s="130"/>
      <c r="H55" s="102">
        <f>H54</f>
        <v>69898.399999999994</v>
      </c>
      <c r="I55" s="130"/>
      <c r="J55" s="102">
        <f>J54</f>
        <v>166321</v>
      </c>
    </row>
    <row r="56" spans="1:10" ht="22.5" thickBot="1" x14ac:dyDescent="0.75">
      <c r="A56" s="119" t="s">
        <v>101</v>
      </c>
      <c r="B56" s="106"/>
      <c r="C56" s="106"/>
      <c r="D56" s="103">
        <f>D55+D36</f>
        <v>1491472.4</v>
      </c>
      <c r="E56" s="130"/>
      <c r="F56" s="103">
        <f>F55+F36</f>
        <v>-626167</v>
      </c>
      <c r="G56" s="130"/>
      <c r="H56" s="103">
        <f>H55+H36</f>
        <v>401473.4</v>
      </c>
      <c r="I56" s="130"/>
      <c r="J56" s="103">
        <f>J55+J36</f>
        <v>37084</v>
      </c>
    </row>
    <row r="57" spans="1:10" ht="22.5" thickTop="1" x14ac:dyDescent="0.7">
      <c r="A57" s="152"/>
      <c r="B57" s="153"/>
      <c r="C57" s="153"/>
      <c r="D57" s="154"/>
      <c r="E57" s="104"/>
      <c r="F57" s="154"/>
      <c r="G57" s="104"/>
      <c r="H57" s="104"/>
      <c r="I57" s="104"/>
      <c r="J57" s="104"/>
    </row>
    <row r="58" spans="1:10" ht="22" x14ac:dyDescent="0.7">
      <c r="A58" s="108" t="s">
        <v>102</v>
      </c>
      <c r="B58" s="141"/>
      <c r="C58" s="153"/>
      <c r="D58" s="154"/>
      <c r="E58" s="104"/>
      <c r="F58" s="154"/>
      <c r="G58" s="104"/>
      <c r="H58" s="104"/>
      <c r="I58" s="104"/>
      <c r="J58" s="104"/>
    </row>
    <row r="59" spans="1:10" ht="25" customHeight="1" thickBot="1" x14ac:dyDescent="0.75">
      <c r="A59" s="93" t="s">
        <v>103</v>
      </c>
      <c r="B59" s="94" t="s">
        <v>104</v>
      </c>
      <c r="C59" s="94"/>
      <c r="D59" s="77">
        <v>4.4400000000000002E-2</v>
      </c>
      <c r="E59" s="156"/>
      <c r="F59" s="77">
        <v>-2.4799999999999999E-2</v>
      </c>
      <c r="G59" s="156"/>
      <c r="H59" s="77">
        <v>1.04E-2</v>
      </c>
      <c r="I59" s="156"/>
      <c r="J59" s="77">
        <v>-4.0000000000000001E-3</v>
      </c>
    </row>
    <row r="60" spans="1:10" ht="25" customHeight="1" thickTop="1" thickBot="1" x14ac:dyDescent="0.75">
      <c r="A60" s="93" t="s">
        <v>105</v>
      </c>
      <c r="B60" s="94" t="s">
        <v>104</v>
      </c>
      <c r="C60" s="94"/>
      <c r="D60" s="77">
        <v>4.4400000000000002E-2</v>
      </c>
      <c r="E60" s="156"/>
      <c r="F60" s="77">
        <v>-2.4799999999999999E-2</v>
      </c>
      <c r="G60" s="156"/>
      <c r="H60" s="77">
        <v>1.04E-2</v>
      </c>
      <c r="I60" s="156"/>
      <c r="J60" s="77">
        <v>-4.0000000000000001E-3</v>
      </c>
    </row>
    <row r="61" spans="1:10" ht="22.5" thickTop="1" x14ac:dyDescent="0.7">
      <c r="A61" s="108"/>
      <c r="B61" s="94"/>
      <c r="C61" s="94"/>
      <c r="D61" s="105"/>
      <c r="E61" s="105"/>
      <c r="F61" s="105"/>
      <c r="G61" s="105"/>
      <c r="H61" s="105"/>
      <c r="I61" s="105"/>
      <c r="J61" s="105"/>
    </row>
  </sheetData>
  <mergeCells count="14">
    <mergeCell ref="D45:F45"/>
    <mergeCell ref="H45:J45"/>
    <mergeCell ref="D47:J47"/>
    <mergeCell ref="D43:F43"/>
    <mergeCell ref="H43:J43"/>
    <mergeCell ref="D44:F44"/>
    <mergeCell ref="H44:J44"/>
    <mergeCell ref="D6:F6"/>
    <mergeCell ref="H6:J6"/>
    <mergeCell ref="D8:J8"/>
    <mergeCell ref="D4:F4"/>
    <mergeCell ref="H4:J4"/>
    <mergeCell ref="D5:F5"/>
    <mergeCell ref="H5:J5"/>
  </mergeCells>
  <pageMargins left="0.8" right="0.8" top="0.48" bottom="0.5" header="0.5" footer="0.5"/>
  <pageSetup paperSize="9" scale="84" firstPageNumber="8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dimension ref="A1:T57"/>
  <sheetViews>
    <sheetView topLeftCell="A51" zoomScale="62" zoomScaleNormal="62" zoomScaleSheetLayoutView="70" workbookViewId="0">
      <selection activeCell="B12" sqref="B12"/>
    </sheetView>
  </sheetViews>
  <sheetFormatPr defaultColWidth="27.3984375" defaultRowHeight="23" x14ac:dyDescent="0.7"/>
  <cols>
    <col min="1" max="1" width="65.09765625" style="116" customWidth="1"/>
    <col min="2" max="2" width="12.296875" style="158" customWidth="1"/>
    <col min="3" max="3" width="2.3984375" style="158" customWidth="1"/>
    <col min="4" max="4" width="16.296875" style="116" customWidth="1"/>
    <col min="5" max="5" width="1.8984375" style="116" customWidth="1"/>
    <col min="6" max="6" width="16.296875" style="116" customWidth="1"/>
    <col min="7" max="7" width="2.296875" style="116" customWidth="1"/>
    <col min="8" max="8" width="16.296875" style="116" customWidth="1"/>
    <col min="9" max="9" width="2.296875" style="116" customWidth="1"/>
    <col min="10" max="10" width="16.296875" style="30" customWidth="1"/>
    <col min="11" max="11" width="2.296875" style="116" customWidth="1"/>
    <col min="12" max="12" width="16.296875" style="31" customWidth="1"/>
    <col min="13" max="13" width="2.296875" style="52" customWidth="1"/>
    <col min="14" max="14" width="16.296875" style="52" customWidth="1"/>
    <col min="15" max="15" width="2.69921875" style="52" customWidth="1"/>
    <col min="16" max="16" width="16.296875" style="52" customWidth="1"/>
    <col min="17" max="17" width="2.296875" style="52" customWidth="1"/>
    <col min="18" max="18" width="16.296875" style="116" customWidth="1"/>
    <col min="19" max="19" width="2.09765625" style="116" customWidth="1"/>
    <col min="20" max="20" width="16.296875" style="116" customWidth="1"/>
    <col min="21" max="16384" width="27.3984375" style="116"/>
  </cols>
  <sheetData>
    <row r="1" spans="1:20" ht="22.5" customHeight="1" x14ac:dyDescent="0.7">
      <c r="A1" s="114" t="s">
        <v>0</v>
      </c>
      <c r="B1" s="145"/>
      <c r="C1" s="145"/>
      <c r="D1" s="145"/>
    </row>
    <row r="2" spans="1:20" ht="22.5" customHeight="1" x14ac:dyDescent="0.7">
      <c r="A2" s="114" t="s">
        <v>107</v>
      </c>
      <c r="B2" s="157"/>
      <c r="C2" s="157"/>
      <c r="D2" s="145"/>
    </row>
    <row r="3" spans="1:20" ht="22.5" customHeight="1" x14ac:dyDescent="0.7">
      <c r="B3" s="116"/>
      <c r="C3" s="116"/>
    </row>
    <row r="4" spans="1:20" ht="22.5" customHeight="1" x14ac:dyDescent="0.7">
      <c r="A4" s="114"/>
      <c r="D4" s="176" t="s">
        <v>2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</row>
    <row r="5" spans="1:20" ht="22.5" customHeight="1" x14ac:dyDescent="0.7">
      <c r="A5" s="114"/>
      <c r="D5" s="159"/>
      <c r="E5" s="159"/>
      <c r="F5" s="159"/>
      <c r="G5" s="159"/>
      <c r="H5" s="159"/>
      <c r="I5" s="159"/>
      <c r="J5" s="116"/>
      <c r="K5" s="160"/>
      <c r="L5" s="177" t="s">
        <v>108</v>
      </c>
      <c r="M5" s="177"/>
      <c r="N5" s="177"/>
      <c r="O5" s="177"/>
      <c r="P5" s="177"/>
      <c r="Q5" s="177"/>
      <c r="R5" s="177"/>
      <c r="S5" s="126"/>
      <c r="T5" s="160"/>
    </row>
    <row r="6" spans="1:20" ht="22.5" customHeight="1" x14ac:dyDescent="0.7">
      <c r="A6" s="114"/>
      <c r="D6" s="159"/>
      <c r="E6" s="159"/>
      <c r="F6" s="159"/>
      <c r="G6" s="159"/>
      <c r="H6" s="178" t="s">
        <v>109</v>
      </c>
      <c r="I6" s="178"/>
      <c r="J6" s="178"/>
      <c r="K6" s="160"/>
      <c r="L6" s="179" t="s">
        <v>50</v>
      </c>
      <c r="M6" s="179"/>
      <c r="N6" s="179"/>
      <c r="O6" s="179"/>
      <c r="P6" s="179"/>
      <c r="Q6" s="179"/>
      <c r="R6" s="179"/>
      <c r="S6" s="67"/>
      <c r="T6" s="160"/>
    </row>
    <row r="7" spans="1:20" ht="22.5" hidden="1" customHeight="1" x14ac:dyDescent="0.7">
      <c r="A7" s="114"/>
      <c r="D7" s="159"/>
      <c r="E7" s="159"/>
      <c r="F7" s="159"/>
      <c r="G7" s="159"/>
      <c r="H7" s="159"/>
      <c r="I7" s="159"/>
      <c r="J7" s="160"/>
      <c r="K7" s="160"/>
      <c r="L7" s="39"/>
      <c r="M7" s="68"/>
      <c r="N7" s="68"/>
      <c r="O7" s="68"/>
      <c r="P7" s="68"/>
      <c r="Q7" s="68"/>
      <c r="R7" s="159"/>
      <c r="S7" s="159"/>
      <c r="T7" s="160"/>
    </row>
    <row r="8" spans="1:20" ht="22.5" customHeight="1" x14ac:dyDescent="0.7">
      <c r="A8" s="114"/>
      <c r="D8" s="160" t="s">
        <v>110</v>
      </c>
      <c r="E8" s="160"/>
      <c r="F8" s="160"/>
      <c r="H8" s="160" t="s">
        <v>111</v>
      </c>
      <c r="J8" s="40"/>
      <c r="K8" s="160"/>
      <c r="L8" s="32"/>
      <c r="M8" s="69"/>
      <c r="N8" s="69"/>
      <c r="O8" s="69"/>
      <c r="P8" s="69"/>
      <c r="Q8" s="69"/>
      <c r="R8" s="160" t="s">
        <v>112</v>
      </c>
      <c r="S8" s="160"/>
      <c r="T8" s="160"/>
    </row>
    <row r="9" spans="1:20" s="114" customFormat="1" ht="22.5" customHeight="1" x14ac:dyDescent="0.7">
      <c r="B9" s="158"/>
      <c r="C9" s="158"/>
      <c r="D9" s="160" t="s">
        <v>113</v>
      </c>
      <c r="E9" s="160"/>
      <c r="F9" s="160" t="s">
        <v>114</v>
      </c>
      <c r="G9" s="160"/>
      <c r="H9" s="160" t="s">
        <v>115</v>
      </c>
      <c r="I9" s="160"/>
      <c r="J9" s="70" t="s">
        <v>116</v>
      </c>
      <c r="K9" s="160"/>
      <c r="L9" s="71" t="s">
        <v>117</v>
      </c>
      <c r="M9" s="69"/>
      <c r="N9" s="160" t="s">
        <v>118</v>
      </c>
      <c r="O9" s="69"/>
      <c r="P9" s="160" t="s">
        <v>119</v>
      </c>
      <c r="Q9" s="69"/>
      <c r="R9" s="160" t="s">
        <v>120</v>
      </c>
      <c r="S9" s="160"/>
      <c r="T9" s="160" t="s">
        <v>121</v>
      </c>
    </row>
    <row r="10" spans="1:20" ht="22.5" customHeight="1" x14ac:dyDescent="0.7">
      <c r="A10" s="114"/>
      <c r="B10" s="158" t="s">
        <v>7</v>
      </c>
      <c r="D10" s="160" t="s">
        <v>122</v>
      </c>
      <c r="E10" s="160"/>
      <c r="F10" s="160" t="s">
        <v>123</v>
      </c>
      <c r="G10" s="160"/>
      <c r="H10" s="160" t="s">
        <v>124</v>
      </c>
      <c r="I10" s="160"/>
      <c r="J10" s="30" t="s">
        <v>125</v>
      </c>
      <c r="K10" s="160"/>
      <c r="L10" s="71" t="s">
        <v>126</v>
      </c>
      <c r="M10" s="69"/>
      <c r="N10" s="160" t="s">
        <v>127</v>
      </c>
      <c r="O10" s="69"/>
      <c r="P10" s="160" t="s">
        <v>128</v>
      </c>
      <c r="Q10" s="69"/>
      <c r="R10" s="160" t="s">
        <v>129</v>
      </c>
      <c r="S10" s="160"/>
      <c r="T10" s="160" t="s">
        <v>50</v>
      </c>
    </row>
    <row r="11" spans="1:20" ht="22.5" customHeight="1" x14ac:dyDescent="0.7">
      <c r="A11" s="114"/>
      <c r="D11" s="180" t="s">
        <v>11</v>
      </c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2.5" customHeight="1" x14ac:dyDescent="0.7">
      <c r="A12" s="114" t="s">
        <v>130</v>
      </c>
      <c r="D12" s="160"/>
      <c r="E12" s="160"/>
      <c r="F12" s="160"/>
      <c r="G12" s="160"/>
      <c r="H12" s="160"/>
      <c r="I12" s="160"/>
      <c r="J12" s="41"/>
      <c r="K12" s="160"/>
      <c r="L12" s="33"/>
      <c r="M12" s="72"/>
      <c r="N12" s="72"/>
      <c r="O12" s="72"/>
      <c r="P12" s="72"/>
      <c r="Q12" s="72"/>
      <c r="R12" s="160"/>
      <c r="S12" s="160"/>
      <c r="T12" s="160"/>
    </row>
    <row r="13" spans="1:20" s="114" customFormat="1" ht="22.5" customHeight="1" x14ac:dyDescent="0.7">
      <c r="A13" s="114" t="s">
        <v>131</v>
      </c>
      <c r="B13" s="161"/>
      <c r="C13" s="161"/>
      <c r="D13" s="36">
        <f>ROUND(32000000000/1000,0)</f>
        <v>32000000</v>
      </c>
      <c r="E13" s="36"/>
      <c r="F13" s="36">
        <f>ROUND(39326508077/1000,0)</f>
        <v>39326508</v>
      </c>
      <c r="G13" s="49"/>
      <c r="H13" s="36">
        <f>ROUND(78626174/1000,0)</f>
        <v>78626</v>
      </c>
      <c r="I13" s="49"/>
      <c r="J13" s="36">
        <f>ROUND(-963515871/1000,0)</f>
        <v>-963516</v>
      </c>
      <c r="K13" s="36"/>
      <c r="L13" s="36">
        <f>ROUND(7339355319/1000,0)</f>
        <v>7339355</v>
      </c>
      <c r="M13" s="49"/>
      <c r="N13" s="49">
        <f>ROUND(-329022617/1000,0)+1</f>
        <v>-329022</v>
      </c>
      <c r="O13" s="49"/>
      <c r="P13" s="36">
        <v>0</v>
      </c>
      <c r="Q13" s="49"/>
      <c r="R13" s="36">
        <f>ROUND(-6265856136/1000,0)</f>
        <v>-6265856</v>
      </c>
      <c r="S13" s="36"/>
      <c r="T13" s="36">
        <f>SUM(D13:R13)</f>
        <v>71186095</v>
      </c>
    </row>
    <row r="14" spans="1:20" s="114" customFormat="1" ht="22.5" customHeight="1" x14ac:dyDescent="0.7">
      <c r="A14" s="116" t="s">
        <v>132</v>
      </c>
      <c r="B14" s="158"/>
      <c r="C14" s="161"/>
      <c r="D14" s="51">
        <v>0</v>
      </c>
      <c r="E14" s="31"/>
      <c r="F14" s="51">
        <v>0</v>
      </c>
      <c r="G14" s="52"/>
      <c r="H14" s="51">
        <v>0</v>
      </c>
      <c r="I14" s="52"/>
      <c r="J14" s="44">
        <v>6871237</v>
      </c>
      <c r="K14" s="31"/>
      <c r="L14" s="51">
        <v>0</v>
      </c>
      <c r="M14" s="52"/>
      <c r="N14" s="51">
        <v>0</v>
      </c>
      <c r="O14" s="52"/>
      <c r="P14" s="51">
        <v>0</v>
      </c>
      <c r="Q14" s="52"/>
      <c r="R14" s="51">
        <v>0</v>
      </c>
      <c r="S14" s="31"/>
      <c r="T14" s="44">
        <f>SUM(D14:R14)</f>
        <v>6871237</v>
      </c>
    </row>
    <row r="15" spans="1:20" s="114" customFormat="1" ht="22.5" customHeight="1" x14ac:dyDescent="0.7">
      <c r="A15" s="114" t="s">
        <v>133</v>
      </c>
      <c r="B15" s="161"/>
      <c r="C15" s="161"/>
      <c r="D15" s="53">
        <f>D13+D14</f>
        <v>32000000</v>
      </c>
      <c r="E15" s="36"/>
      <c r="F15" s="53">
        <f>F13+F14</f>
        <v>39326508</v>
      </c>
      <c r="G15" s="49"/>
      <c r="H15" s="53">
        <f>H13+H14</f>
        <v>78626</v>
      </c>
      <c r="I15" s="49"/>
      <c r="J15" s="53">
        <f>J13+J14</f>
        <v>5907721</v>
      </c>
      <c r="K15" s="36"/>
      <c r="L15" s="53">
        <f>L13+L14</f>
        <v>7339355</v>
      </c>
      <c r="M15" s="49"/>
      <c r="N15" s="53">
        <f>N13+N14</f>
        <v>-329022</v>
      </c>
      <c r="O15" s="49"/>
      <c r="P15" s="53">
        <f>P13+P14</f>
        <v>0</v>
      </c>
      <c r="Q15" s="49"/>
      <c r="R15" s="53">
        <f>R13+R14</f>
        <v>-6265856</v>
      </c>
      <c r="S15" s="36"/>
      <c r="T15" s="53">
        <f>T13+T14</f>
        <v>78057332</v>
      </c>
    </row>
    <row r="16" spans="1:20" s="114" customFormat="1" ht="22.5" customHeight="1" x14ac:dyDescent="0.7">
      <c r="B16" s="161"/>
      <c r="C16" s="161"/>
      <c r="D16" s="162"/>
      <c r="E16" s="163"/>
      <c r="F16" s="163"/>
      <c r="G16" s="162"/>
      <c r="H16" s="163"/>
      <c r="I16" s="162"/>
      <c r="J16" s="36"/>
      <c r="K16" s="162"/>
      <c r="L16" s="36"/>
      <c r="M16" s="49"/>
      <c r="N16" s="36"/>
      <c r="O16" s="49"/>
      <c r="P16" s="163"/>
      <c r="Q16" s="49"/>
      <c r="R16" s="163"/>
      <c r="S16" s="163"/>
      <c r="T16" s="162"/>
    </row>
    <row r="17" spans="1:20" s="114" customFormat="1" ht="22.5" customHeight="1" x14ac:dyDescent="0.7">
      <c r="A17" s="114" t="s">
        <v>134</v>
      </c>
      <c r="B17" s="161"/>
      <c r="C17" s="161"/>
      <c r="D17" s="162"/>
      <c r="E17" s="163"/>
      <c r="F17" s="163"/>
      <c r="G17" s="162"/>
      <c r="H17" s="163"/>
      <c r="I17" s="162"/>
      <c r="J17" s="36"/>
      <c r="K17" s="162"/>
      <c r="L17" s="36"/>
      <c r="M17" s="49"/>
      <c r="N17" s="36"/>
      <c r="O17" s="49"/>
      <c r="P17" s="163"/>
      <c r="Q17" s="49"/>
      <c r="R17" s="163"/>
      <c r="S17" s="163"/>
      <c r="T17" s="162"/>
    </row>
    <row r="18" spans="1:20" s="114" customFormat="1" ht="22.5" customHeight="1" x14ac:dyDescent="0.7">
      <c r="A18" s="164" t="s">
        <v>135</v>
      </c>
      <c r="B18" s="161"/>
      <c r="C18" s="161"/>
      <c r="D18" s="48"/>
      <c r="E18" s="36"/>
      <c r="F18" s="36"/>
      <c r="G18" s="50"/>
      <c r="H18" s="36"/>
      <c r="I18" s="50"/>
      <c r="J18" s="36"/>
      <c r="K18" s="36"/>
      <c r="L18" s="36"/>
      <c r="M18" s="49"/>
      <c r="N18" s="36"/>
      <c r="O18" s="50"/>
      <c r="P18" s="48"/>
      <c r="Q18" s="49"/>
      <c r="R18" s="36"/>
      <c r="S18" s="36"/>
      <c r="T18" s="36"/>
    </row>
    <row r="19" spans="1:20" s="114" customFormat="1" ht="22.5" customHeight="1" x14ac:dyDescent="0.7">
      <c r="A19" s="116" t="s">
        <v>136</v>
      </c>
      <c r="B19" s="158">
        <v>8</v>
      </c>
      <c r="C19" s="161"/>
      <c r="D19" s="43">
        <v>0</v>
      </c>
      <c r="E19" s="52"/>
      <c r="F19" s="43">
        <v>0</v>
      </c>
      <c r="G19" s="51"/>
      <c r="H19" s="43">
        <v>0</v>
      </c>
      <c r="I19" s="51"/>
      <c r="J19" s="43">
        <v>0</v>
      </c>
      <c r="K19" s="31"/>
      <c r="L19" s="43">
        <v>0</v>
      </c>
      <c r="M19" s="52"/>
      <c r="N19" s="43">
        <v>0</v>
      </c>
      <c r="O19" s="51"/>
      <c r="P19" s="44">
        <v>5200</v>
      </c>
      <c r="Q19" s="52"/>
      <c r="R19" s="43">
        <v>0</v>
      </c>
      <c r="S19" s="52"/>
      <c r="T19" s="44">
        <f>SUM(D19:R19)</f>
        <v>5200</v>
      </c>
    </row>
    <row r="20" spans="1:20" s="114" customFormat="1" ht="22.5" customHeight="1" x14ac:dyDescent="0.7">
      <c r="A20" s="114" t="s">
        <v>137</v>
      </c>
      <c r="B20" s="161"/>
      <c r="C20" s="161"/>
      <c r="D20" s="47">
        <v>0</v>
      </c>
      <c r="E20" s="49"/>
      <c r="F20" s="47">
        <v>0</v>
      </c>
      <c r="G20" s="50"/>
      <c r="H20" s="46">
        <v>0</v>
      </c>
      <c r="I20" s="50"/>
      <c r="J20" s="46">
        <v>0</v>
      </c>
      <c r="K20" s="36"/>
      <c r="L20" s="46">
        <v>0</v>
      </c>
      <c r="M20" s="49"/>
      <c r="N20" s="46">
        <v>0</v>
      </c>
      <c r="O20" s="50"/>
      <c r="P20" s="46">
        <f>P18+P19</f>
        <v>5200</v>
      </c>
      <c r="Q20" s="49"/>
      <c r="R20" s="46">
        <v>0</v>
      </c>
      <c r="S20" s="49"/>
      <c r="T20" s="46">
        <f>ROUND(SUM(T18:T19),0)</f>
        <v>5200</v>
      </c>
    </row>
    <row r="21" spans="1:20" s="114" customFormat="1" ht="22.5" customHeight="1" x14ac:dyDescent="0.7">
      <c r="B21" s="161"/>
      <c r="C21" s="161"/>
      <c r="D21" s="48"/>
      <c r="E21" s="36"/>
      <c r="F21" s="36"/>
      <c r="G21" s="50"/>
      <c r="H21" s="36"/>
      <c r="I21" s="50"/>
      <c r="J21" s="36"/>
      <c r="K21" s="36"/>
      <c r="L21" s="36"/>
      <c r="M21" s="49"/>
      <c r="N21" s="36"/>
      <c r="O21" s="50"/>
      <c r="P21" s="48"/>
      <c r="Q21" s="49"/>
      <c r="R21" s="36"/>
      <c r="S21" s="36"/>
      <c r="T21" s="36"/>
    </row>
    <row r="22" spans="1:20" ht="22.5" customHeight="1" x14ac:dyDescent="0.7">
      <c r="A22" s="145" t="s">
        <v>138</v>
      </c>
      <c r="D22" s="30"/>
      <c r="E22" s="31"/>
      <c r="F22" s="31"/>
      <c r="G22" s="51"/>
      <c r="H22" s="31"/>
      <c r="I22" s="51"/>
      <c r="J22" s="31"/>
      <c r="K22" s="31"/>
      <c r="N22" s="31"/>
      <c r="P22" s="31"/>
      <c r="R22" s="31"/>
      <c r="S22" s="31"/>
      <c r="T22" s="31"/>
    </row>
    <row r="23" spans="1:20" ht="22.5" customHeight="1" x14ac:dyDescent="0.7">
      <c r="A23" s="165" t="s">
        <v>139</v>
      </c>
      <c r="D23" s="31">
        <v>0</v>
      </c>
      <c r="E23" s="51"/>
      <c r="F23" s="31">
        <v>0</v>
      </c>
      <c r="G23" s="51"/>
      <c r="H23" s="31">
        <v>0</v>
      </c>
      <c r="I23" s="51"/>
      <c r="J23" s="52">
        <v>-792488</v>
      </c>
      <c r="K23" s="52"/>
      <c r="L23" s="51">
        <v>0</v>
      </c>
      <c r="M23" s="51"/>
      <c r="N23" s="31">
        <v>0</v>
      </c>
      <c r="O23" s="51"/>
      <c r="P23" s="31">
        <v>0</v>
      </c>
      <c r="Q23" s="51"/>
      <c r="R23" s="31">
        <v>0</v>
      </c>
      <c r="S23" s="52"/>
      <c r="T23" s="52">
        <f>SUM(D23:R23)</f>
        <v>-792488</v>
      </c>
    </row>
    <row r="24" spans="1:20" ht="22.5" customHeight="1" x14ac:dyDescent="0.7">
      <c r="A24" s="116" t="s">
        <v>140</v>
      </c>
      <c r="D24" s="51">
        <v>0</v>
      </c>
      <c r="E24" s="51"/>
      <c r="F24" s="51">
        <v>0</v>
      </c>
      <c r="G24" s="51"/>
      <c r="H24" s="51">
        <v>0</v>
      </c>
      <c r="I24" s="51"/>
      <c r="J24" s="51">
        <v>0</v>
      </c>
      <c r="K24" s="31"/>
      <c r="L24" s="51">
        <v>0</v>
      </c>
      <c r="M24" s="51"/>
      <c r="N24" s="52">
        <v>166321</v>
      </c>
      <c r="O24" s="51"/>
      <c r="P24" s="51">
        <v>0</v>
      </c>
      <c r="Q24" s="51"/>
      <c r="R24" s="51">
        <v>0</v>
      </c>
      <c r="S24" s="31"/>
      <c r="T24" s="52">
        <f>SUM(D24:R24)</f>
        <v>166321</v>
      </c>
    </row>
    <row r="25" spans="1:20" ht="22.5" customHeight="1" x14ac:dyDescent="0.7">
      <c r="A25" s="145" t="s">
        <v>141</v>
      </c>
      <c r="B25" s="161"/>
      <c r="C25" s="161"/>
      <c r="D25" s="74">
        <f>ROUND(SUM(D23:D24),0)</f>
        <v>0</v>
      </c>
      <c r="E25" s="49"/>
      <c r="F25" s="74">
        <f>ROUND(SUM(F23:F24),0)</f>
        <v>0</v>
      </c>
      <c r="G25" s="51"/>
      <c r="H25" s="74">
        <f>ROUND(SUM(H23:H24),0)</f>
        <v>0</v>
      </c>
      <c r="I25" s="51"/>
      <c r="J25" s="53">
        <f>ROUND(SUM(J23:J24),0)</f>
        <v>-792488</v>
      </c>
      <c r="K25" s="36"/>
      <c r="L25" s="74">
        <f>ROUND(SUM(L23:L24),0)</f>
        <v>0</v>
      </c>
      <c r="M25" s="49"/>
      <c r="N25" s="53">
        <f>ROUND(SUM(N24:N24),0)</f>
        <v>166321</v>
      </c>
      <c r="O25" s="49"/>
      <c r="P25" s="74">
        <f>ROUND(SUM(P23:P24),0)</f>
        <v>0</v>
      </c>
      <c r="Q25" s="49"/>
      <c r="R25" s="74">
        <f>ROUND(SUM(R23:R24),0)</f>
        <v>0</v>
      </c>
      <c r="S25" s="49"/>
      <c r="T25" s="53">
        <f>ROUND(SUM(T23:T24),0)</f>
        <v>-626167</v>
      </c>
    </row>
    <row r="26" spans="1:20" ht="22.5" customHeight="1" x14ac:dyDescent="0.7">
      <c r="A26" s="114"/>
      <c r="D26" s="166"/>
      <c r="E26" s="167"/>
      <c r="F26" s="167"/>
      <c r="G26" s="166"/>
      <c r="H26" s="167"/>
      <c r="I26" s="166"/>
      <c r="J26" s="167"/>
      <c r="K26" s="167"/>
      <c r="N26" s="31"/>
      <c r="P26" s="167"/>
      <c r="R26" s="167"/>
      <c r="S26" s="167"/>
      <c r="T26" s="167"/>
    </row>
    <row r="27" spans="1:20" s="114" customFormat="1" ht="22.5" customHeight="1" thickBot="1" x14ac:dyDescent="0.75">
      <c r="A27" s="168" t="s">
        <v>142</v>
      </c>
      <c r="B27" s="161"/>
      <c r="C27" s="161"/>
      <c r="D27" s="76">
        <f>ROUND(SUM(D15,D20,D25),0)</f>
        <v>32000000</v>
      </c>
      <c r="E27" s="49"/>
      <c r="F27" s="76">
        <f>ROUND(SUM(F15,F20,F25),0)</f>
        <v>39326508</v>
      </c>
      <c r="G27" s="49"/>
      <c r="H27" s="76">
        <f>ROUND(SUM(H15,H20,H25),0)</f>
        <v>78626</v>
      </c>
      <c r="I27" s="49"/>
      <c r="J27" s="76">
        <f>ROUND(SUM(J15,J20,J25),0)</f>
        <v>5115233</v>
      </c>
      <c r="K27" s="36"/>
      <c r="L27" s="76">
        <f>ROUND(SUM(L15,L20,L25),0)</f>
        <v>7339355</v>
      </c>
      <c r="M27" s="49"/>
      <c r="N27" s="76">
        <f>ROUND(SUM(N15,N20,N25),0)</f>
        <v>-162701</v>
      </c>
      <c r="O27" s="49"/>
      <c r="P27" s="76">
        <f>ROUND(SUM(P15,P20,P25),0)</f>
        <v>5200</v>
      </c>
      <c r="Q27" s="49"/>
      <c r="R27" s="76">
        <f>ROUND(SUM(R15,R20,R25),0)</f>
        <v>-6265856</v>
      </c>
      <c r="S27" s="49"/>
      <c r="T27" s="76">
        <f>ROUND(SUM(T15,T20,T25),0)</f>
        <v>77436365</v>
      </c>
    </row>
    <row r="28" spans="1:20" ht="22.5" customHeight="1" thickTop="1" x14ac:dyDescent="0.7">
      <c r="T28" s="167"/>
    </row>
    <row r="29" spans="1:20" ht="22.5" customHeight="1" x14ac:dyDescent="0.7">
      <c r="A29" s="114" t="s">
        <v>0</v>
      </c>
      <c r="B29" s="145"/>
      <c r="C29" s="145"/>
      <c r="D29" s="145"/>
    </row>
    <row r="30" spans="1:20" ht="22.5" customHeight="1" x14ac:dyDescent="0.7">
      <c r="A30" s="114" t="s">
        <v>107</v>
      </c>
      <c r="B30" s="157"/>
      <c r="C30" s="157"/>
      <c r="D30" s="145"/>
    </row>
    <row r="31" spans="1:20" ht="22.5" customHeight="1" x14ac:dyDescent="0.7">
      <c r="B31" s="116"/>
      <c r="C31" s="116"/>
    </row>
    <row r="32" spans="1:20" ht="22.5" customHeight="1" x14ac:dyDescent="0.7">
      <c r="A32" s="114"/>
      <c r="D32" s="176" t="s">
        <v>2</v>
      </c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</row>
    <row r="33" spans="1:20" ht="22.5" customHeight="1" x14ac:dyDescent="0.7">
      <c r="A33" s="114"/>
      <c r="D33" s="159"/>
      <c r="E33" s="159"/>
      <c r="F33" s="159"/>
      <c r="G33" s="159"/>
      <c r="H33" s="159"/>
      <c r="I33" s="159"/>
      <c r="J33" s="116"/>
      <c r="K33" s="160"/>
      <c r="L33" s="177" t="s">
        <v>108</v>
      </c>
      <c r="M33" s="177"/>
      <c r="N33" s="177"/>
      <c r="O33" s="177"/>
      <c r="P33" s="177"/>
      <c r="Q33" s="177"/>
      <c r="R33" s="177"/>
      <c r="S33" s="126"/>
      <c r="T33" s="160"/>
    </row>
    <row r="34" spans="1:20" ht="22.5" customHeight="1" x14ac:dyDescent="0.7">
      <c r="A34" s="114"/>
      <c r="D34" s="159"/>
      <c r="E34" s="159"/>
      <c r="F34" s="159"/>
      <c r="G34" s="159"/>
      <c r="H34" s="178" t="s">
        <v>55</v>
      </c>
      <c r="I34" s="178"/>
      <c r="J34" s="178"/>
      <c r="K34" s="160"/>
      <c r="L34" s="179" t="s">
        <v>50</v>
      </c>
      <c r="M34" s="179"/>
      <c r="N34" s="179"/>
      <c r="O34" s="179"/>
      <c r="P34" s="179"/>
      <c r="Q34" s="179"/>
      <c r="R34" s="179"/>
      <c r="S34" s="67"/>
      <c r="T34" s="160"/>
    </row>
    <row r="35" spans="1:20" ht="22.5" hidden="1" customHeight="1" x14ac:dyDescent="0.7">
      <c r="A35" s="114"/>
      <c r="D35" s="159"/>
      <c r="E35" s="159"/>
      <c r="F35" s="159"/>
      <c r="G35" s="159"/>
      <c r="H35" s="159"/>
      <c r="I35" s="159"/>
      <c r="J35" s="160"/>
      <c r="K35" s="160"/>
      <c r="L35" s="39"/>
      <c r="M35" s="68"/>
      <c r="N35" s="68"/>
      <c r="O35" s="68"/>
      <c r="P35" s="68"/>
      <c r="Q35" s="68"/>
      <c r="R35" s="159"/>
      <c r="S35" s="159"/>
      <c r="T35" s="160"/>
    </row>
    <row r="36" spans="1:20" ht="22.5" customHeight="1" x14ac:dyDescent="0.7">
      <c r="A36" s="114"/>
      <c r="D36" s="160" t="s">
        <v>110</v>
      </c>
      <c r="E36" s="160"/>
      <c r="F36" s="160"/>
      <c r="H36" s="160" t="s">
        <v>111</v>
      </c>
      <c r="J36" s="40"/>
      <c r="K36" s="160"/>
      <c r="L36" s="32"/>
      <c r="M36" s="69"/>
      <c r="N36" s="69"/>
      <c r="O36" s="69"/>
      <c r="P36" s="69"/>
      <c r="Q36" s="69"/>
      <c r="R36" s="160" t="s">
        <v>112</v>
      </c>
      <c r="S36" s="160"/>
      <c r="T36" s="160"/>
    </row>
    <row r="37" spans="1:20" s="114" customFormat="1" ht="22.5" customHeight="1" x14ac:dyDescent="0.7">
      <c r="B37" s="158"/>
      <c r="C37" s="158"/>
      <c r="D37" s="160" t="s">
        <v>113</v>
      </c>
      <c r="E37" s="160"/>
      <c r="F37" s="160" t="s">
        <v>114</v>
      </c>
      <c r="G37" s="160"/>
      <c r="H37" s="160" t="s">
        <v>115</v>
      </c>
      <c r="I37" s="160"/>
      <c r="J37" s="70"/>
      <c r="K37" s="160"/>
      <c r="L37" s="71" t="s">
        <v>117</v>
      </c>
      <c r="M37" s="69"/>
      <c r="N37" s="160" t="s">
        <v>118</v>
      </c>
      <c r="O37" s="69"/>
      <c r="P37" s="160" t="s">
        <v>119</v>
      </c>
      <c r="Q37" s="69"/>
      <c r="R37" s="160" t="s">
        <v>120</v>
      </c>
      <c r="S37" s="160"/>
      <c r="T37" s="160" t="s">
        <v>121</v>
      </c>
    </row>
    <row r="38" spans="1:20" ht="22.5" customHeight="1" x14ac:dyDescent="0.7">
      <c r="A38" s="114"/>
      <c r="B38" s="158" t="s">
        <v>7</v>
      </c>
      <c r="D38" s="160" t="s">
        <v>122</v>
      </c>
      <c r="E38" s="160"/>
      <c r="F38" s="160" t="s">
        <v>123</v>
      </c>
      <c r="G38" s="160"/>
      <c r="H38" s="160" t="s">
        <v>124</v>
      </c>
      <c r="I38" s="160"/>
      <c r="J38" s="70" t="s">
        <v>116</v>
      </c>
      <c r="K38" s="160"/>
      <c r="L38" s="71" t="s">
        <v>126</v>
      </c>
      <c r="M38" s="69"/>
      <c r="N38" s="160" t="s">
        <v>127</v>
      </c>
      <c r="O38" s="69"/>
      <c r="P38" s="160" t="s">
        <v>128</v>
      </c>
      <c r="Q38" s="69"/>
      <c r="R38" s="160" t="s">
        <v>129</v>
      </c>
      <c r="S38" s="160"/>
      <c r="T38" s="160" t="s">
        <v>50</v>
      </c>
    </row>
    <row r="39" spans="1:20" ht="22.5" customHeight="1" x14ac:dyDescent="0.7">
      <c r="A39" s="114"/>
      <c r="D39" s="180" t="s">
        <v>11</v>
      </c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</row>
    <row r="40" spans="1:20" ht="22.5" customHeight="1" x14ac:dyDescent="0.7">
      <c r="A40" s="114" t="s">
        <v>143</v>
      </c>
      <c r="D40" s="160"/>
      <c r="E40" s="160"/>
      <c r="F40" s="160"/>
      <c r="G40" s="160"/>
      <c r="H40" s="160"/>
      <c r="I40" s="160"/>
      <c r="J40" s="41"/>
      <c r="K40" s="160"/>
      <c r="L40" s="33"/>
      <c r="M40" s="72"/>
      <c r="N40" s="72"/>
      <c r="O40" s="72"/>
      <c r="P40" s="72"/>
      <c r="Q40" s="72"/>
      <c r="R40" s="160"/>
      <c r="S40" s="160"/>
      <c r="T40" s="160"/>
    </row>
    <row r="41" spans="1:20" s="114" customFormat="1" x14ac:dyDescent="0.7">
      <c r="A41" s="114" t="s">
        <v>144</v>
      </c>
      <c r="B41" s="158"/>
      <c r="C41" s="161"/>
      <c r="D41" s="46">
        <v>32000000</v>
      </c>
      <c r="E41" s="36"/>
      <c r="F41" s="46">
        <v>39326508</v>
      </c>
      <c r="G41" s="49"/>
      <c r="H41" s="46">
        <v>84799</v>
      </c>
      <c r="I41" s="49"/>
      <c r="J41" s="46">
        <v>6763027</v>
      </c>
      <c r="K41" s="36"/>
      <c r="L41" s="46">
        <v>7358959</v>
      </c>
      <c r="M41" s="49"/>
      <c r="N41" s="46">
        <v>-69898</v>
      </c>
      <c r="O41" s="49"/>
      <c r="P41" s="46">
        <v>9082</v>
      </c>
      <c r="Q41" s="49"/>
      <c r="R41" s="46">
        <v>-6265856</v>
      </c>
      <c r="S41" s="36"/>
      <c r="T41" s="46">
        <f>SUM(D41:R41)</f>
        <v>79206621</v>
      </c>
    </row>
    <row r="42" spans="1:20" s="114" customFormat="1" ht="22.5" customHeight="1" x14ac:dyDescent="0.7">
      <c r="B42" s="161"/>
      <c r="C42" s="161"/>
      <c r="D42" s="162"/>
      <c r="E42" s="163"/>
      <c r="F42" s="163"/>
      <c r="G42" s="162"/>
      <c r="H42" s="163"/>
      <c r="I42" s="162"/>
      <c r="J42" s="36"/>
      <c r="K42" s="162"/>
      <c r="L42" s="36"/>
      <c r="M42" s="49"/>
      <c r="N42" s="36"/>
      <c r="O42" s="49"/>
      <c r="P42" s="163"/>
      <c r="Q42" s="49"/>
      <c r="R42" s="163"/>
      <c r="S42" s="163"/>
      <c r="T42" s="162"/>
    </row>
    <row r="43" spans="1:20" s="114" customFormat="1" ht="22.5" customHeight="1" x14ac:dyDescent="0.7">
      <c r="A43" s="114" t="s">
        <v>134</v>
      </c>
      <c r="B43" s="161"/>
      <c r="C43" s="161"/>
      <c r="D43" s="162"/>
      <c r="E43" s="163"/>
      <c r="F43" s="163"/>
      <c r="G43" s="162"/>
      <c r="H43" s="163"/>
      <c r="I43" s="162"/>
      <c r="J43" s="36"/>
      <c r="K43" s="162"/>
      <c r="L43" s="36"/>
      <c r="M43" s="49"/>
      <c r="N43" s="36"/>
      <c r="O43" s="49"/>
      <c r="P43" s="163"/>
      <c r="Q43" s="49"/>
      <c r="R43" s="163"/>
      <c r="S43" s="163"/>
      <c r="T43" s="162"/>
    </row>
    <row r="44" spans="1:20" s="114" customFormat="1" ht="22.5" customHeight="1" x14ac:dyDescent="0.7">
      <c r="A44" s="164" t="s">
        <v>135</v>
      </c>
      <c r="B44" s="161"/>
      <c r="C44" s="161"/>
      <c r="D44" s="48"/>
      <c r="E44" s="36"/>
      <c r="F44" s="36"/>
      <c r="G44" s="50"/>
      <c r="H44" s="36"/>
      <c r="I44" s="50"/>
      <c r="J44" s="36"/>
      <c r="K44" s="36"/>
      <c r="L44" s="36"/>
      <c r="M44" s="49"/>
      <c r="N44" s="36"/>
      <c r="O44" s="50"/>
      <c r="P44" s="48"/>
      <c r="Q44" s="49"/>
      <c r="R44" s="36"/>
      <c r="S44" s="36"/>
      <c r="T44" s="36"/>
    </row>
    <row r="45" spans="1:20" s="114" customFormat="1" ht="22.5" customHeight="1" x14ac:dyDescent="0.7">
      <c r="A45" s="116" t="s">
        <v>145</v>
      </c>
      <c r="B45" s="158">
        <v>13</v>
      </c>
      <c r="C45" s="161"/>
      <c r="D45" s="30">
        <v>0</v>
      </c>
      <c r="E45" s="31"/>
      <c r="F45" s="31">
        <v>0</v>
      </c>
      <c r="G45" s="51"/>
      <c r="H45" s="31">
        <v>0</v>
      </c>
      <c r="I45" s="51"/>
      <c r="J45" s="31">
        <v>-344317</v>
      </c>
      <c r="K45" s="31"/>
      <c r="L45" s="31">
        <v>0</v>
      </c>
      <c r="M45" s="52"/>
      <c r="N45" s="31">
        <v>0</v>
      </c>
      <c r="O45" s="51"/>
      <c r="P45" s="30">
        <v>0</v>
      </c>
      <c r="Q45" s="52"/>
      <c r="R45" s="31">
        <v>0</v>
      </c>
      <c r="S45" s="31"/>
      <c r="T45" s="52">
        <f>SUM(D45:R45)</f>
        <v>-344317</v>
      </c>
    </row>
    <row r="46" spans="1:20" s="114" customFormat="1" ht="22.5" customHeight="1" x14ac:dyDescent="0.7">
      <c r="A46" s="116" t="s">
        <v>136</v>
      </c>
      <c r="B46" s="158">
        <v>8</v>
      </c>
      <c r="C46" s="161"/>
      <c r="D46" s="51">
        <v>0</v>
      </c>
      <c r="E46" s="52"/>
      <c r="F46" s="51">
        <v>0</v>
      </c>
      <c r="G46" s="51"/>
      <c r="H46" s="51">
        <v>0</v>
      </c>
      <c r="I46" s="51"/>
      <c r="J46" s="51">
        <v>0</v>
      </c>
      <c r="K46" s="52"/>
      <c r="L46" s="51">
        <v>0</v>
      </c>
      <c r="M46" s="52"/>
      <c r="N46" s="51">
        <v>0</v>
      </c>
      <c r="O46" s="51"/>
      <c r="P46" s="52">
        <v>7015</v>
      </c>
      <c r="Q46" s="52"/>
      <c r="R46" s="51">
        <v>0</v>
      </c>
      <c r="S46" s="52"/>
      <c r="T46" s="52">
        <f t="shared" ref="T46:T48" si="0">SUM(D46:R46)</f>
        <v>7015</v>
      </c>
    </row>
    <row r="47" spans="1:20" s="114" customFormat="1" ht="22.5" customHeight="1" x14ac:dyDescent="0.7">
      <c r="A47" s="116" t="s">
        <v>146</v>
      </c>
      <c r="B47" s="158" t="s">
        <v>147</v>
      </c>
      <c r="C47" s="161"/>
      <c r="D47" s="52">
        <v>771</v>
      </c>
      <c r="E47" s="52"/>
      <c r="F47" s="52">
        <v>2774</v>
      </c>
      <c r="G47" s="51"/>
      <c r="H47" s="51">
        <v>0</v>
      </c>
      <c r="I47" s="51"/>
      <c r="J47" s="51">
        <v>0</v>
      </c>
      <c r="K47" s="52"/>
      <c r="L47" s="51">
        <v>0</v>
      </c>
      <c r="M47" s="52"/>
      <c r="N47" s="51">
        <v>0</v>
      </c>
      <c r="O47" s="51"/>
      <c r="P47" s="52">
        <v>-3545</v>
      </c>
      <c r="Q47" s="52"/>
      <c r="R47" s="51">
        <v>0</v>
      </c>
      <c r="S47" s="52"/>
      <c r="T47" s="52">
        <f t="shared" si="0"/>
        <v>0</v>
      </c>
    </row>
    <row r="48" spans="1:20" s="114" customFormat="1" ht="22.5" customHeight="1" x14ac:dyDescent="0.7">
      <c r="A48" s="116" t="s">
        <v>148</v>
      </c>
      <c r="B48" s="158">
        <v>8</v>
      </c>
      <c r="C48" s="161"/>
      <c r="D48" s="44">
        <v>0</v>
      </c>
      <c r="E48" s="52"/>
      <c r="F48" s="44">
        <v>-3</v>
      </c>
      <c r="G48" s="51"/>
      <c r="H48" s="43">
        <v>0</v>
      </c>
      <c r="I48" s="51"/>
      <c r="J48" s="43">
        <v>0</v>
      </c>
      <c r="K48" s="52"/>
      <c r="L48" s="43">
        <v>0</v>
      </c>
      <c r="M48" s="52"/>
      <c r="N48" s="43">
        <v>0</v>
      </c>
      <c r="O48" s="51"/>
      <c r="P48" s="44">
        <v>0</v>
      </c>
      <c r="Q48" s="52"/>
      <c r="R48" s="43">
        <v>0</v>
      </c>
      <c r="S48" s="52"/>
      <c r="T48" s="44">
        <f t="shared" si="0"/>
        <v>-3</v>
      </c>
    </row>
    <row r="49" spans="1:20" s="114" customFormat="1" ht="22.5" customHeight="1" x14ac:dyDescent="0.7">
      <c r="A49" s="114" t="s">
        <v>137</v>
      </c>
      <c r="B49" s="161"/>
      <c r="C49" s="161"/>
      <c r="D49" s="46">
        <f>SUM(D45:D48)</f>
        <v>771</v>
      </c>
      <c r="E49" s="49"/>
      <c r="F49" s="46">
        <f>SUM(F45:F48)</f>
        <v>2771</v>
      </c>
      <c r="G49" s="50"/>
      <c r="H49" s="46">
        <f>SUM(H45:H48)</f>
        <v>0</v>
      </c>
      <c r="I49" s="50"/>
      <c r="J49" s="46">
        <f>SUM(J45:J48)</f>
        <v>-344317</v>
      </c>
      <c r="K49" s="36"/>
      <c r="L49" s="46">
        <f>SUM(L45:L48)</f>
        <v>0</v>
      </c>
      <c r="M49" s="49"/>
      <c r="N49" s="46">
        <f>SUM(N45:N48)</f>
        <v>0</v>
      </c>
      <c r="O49" s="50"/>
      <c r="P49" s="46">
        <f>SUM(P45:P48)</f>
        <v>3470</v>
      </c>
      <c r="Q49" s="49"/>
      <c r="R49" s="46">
        <f>SUM(R45:R48)</f>
        <v>0</v>
      </c>
      <c r="S49" s="49"/>
      <c r="T49" s="46">
        <f>SUM(T45:T48)</f>
        <v>-337305</v>
      </c>
    </row>
    <row r="50" spans="1:20" s="114" customFormat="1" ht="22.5" customHeight="1" x14ac:dyDescent="0.7">
      <c r="B50" s="161"/>
      <c r="C50" s="161"/>
      <c r="D50" s="48"/>
      <c r="E50" s="36"/>
      <c r="F50" s="36"/>
      <c r="G50" s="50"/>
      <c r="H50" s="36"/>
      <c r="I50" s="50"/>
      <c r="J50" s="36"/>
      <c r="K50" s="36"/>
      <c r="L50" s="36"/>
      <c r="M50" s="49"/>
      <c r="N50" s="36"/>
      <c r="O50" s="50"/>
      <c r="P50" s="48"/>
      <c r="Q50" s="49"/>
      <c r="R50" s="36"/>
      <c r="S50" s="36"/>
      <c r="T50" s="36"/>
    </row>
    <row r="51" spans="1:20" ht="22.5" customHeight="1" x14ac:dyDescent="0.7">
      <c r="A51" s="145" t="s">
        <v>138</v>
      </c>
      <c r="D51" s="30"/>
      <c r="E51" s="31"/>
      <c r="F51" s="31"/>
      <c r="G51" s="51"/>
      <c r="H51" s="31"/>
      <c r="I51" s="51"/>
      <c r="J51" s="31"/>
      <c r="K51" s="31"/>
      <c r="N51" s="31"/>
      <c r="P51" s="31"/>
      <c r="R51" s="31"/>
      <c r="S51" s="31"/>
      <c r="T51" s="31"/>
    </row>
    <row r="52" spans="1:20" ht="22.5" customHeight="1" x14ac:dyDescent="0.7">
      <c r="A52" s="165" t="s">
        <v>149</v>
      </c>
      <c r="D52" s="31">
        <v>0</v>
      </c>
      <c r="E52" s="51"/>
      <c r="F52" s="31">
        <v>0</v>
      </c>
      <c r="G52" s="51"/>
      <c r="H52" s="31">
        <v>0</v>
      </c>
      <c r="I52" s="51"/>
      <c r="J52" s="52">
        <v>1421574</v>
      </c>
      <c r="K52" s="52"/>
      <c r="L52" s="51">
        <v>0</v>
      </c>
      <c r="M52" s="51"/>
      <c r="N52" s="31">
        <v>0</v>
      </c>
      <c r="O52" s="51"/>
      <c r="P52" s="31">
        <v>0</v>
      </c>
      <c r="Q52" s="51"/>
      <c r="R52" s="31">
        <v>0</v>
      </c>
      <c r="S52" s="52"/>
      <c r="T52" s="52">
        <f>SUM(D52:R52)</f>
        <v>1421574</v>
      </c>
    </row>
    <row r="53" spans="1:20" ht="22.5" customHeight="1" x14ac:dyDescent="0.7">
      <c r="A53" s="116" t="s">
        <v>140</v>
      </c>
      <c r="D53" s="51">
        <v>0</v>
      </c>
      <c r="E53" s="51"/>
      <c r="F53" s="51">
        <v>0</v>
      </c>
      <c r="G53" s="51"/>
      <c r="H53" s="51">
        <v>0</v>
      </c>
      <c r="I53" s="51"/>
      <c r="J53" s="51">
        <v>0</v>
      </c>
      <c r="K53" s="31"/>
      <c r="L53" s="51">
        <v>0</v>
      </c>
      <c r="M53" s="51"/>
      <c r="N53" s="52">
        <v>69898</v>
      </c>
      <c r="O53" s="51"/>
      <c r="P53" s="51">
        <v>0</v>
      </c>
      <c r="Q53" s="51"/>
      <c r="R53" s="51">
        <v>0</v>
      </c>
      <c r="S53" s="31"/>
      <c r="T53" s="52">
        <f>SUM(D53:R53)</f>
        <v>69898</v>
      </c>
    </row>
    <row r="54" spans="1:20" ht="22.5" customHeight="1" x14ac:dyDescent="0.7">
      <c r="A54" s="145" t="s">
        <v>155</v>
      </c>
      <c r="B54" s="161"/>
      <c r="C54" s="161"/>
      <c r="D54" s="74">
        <f>ROUND(SUM(D52:D53),0)</f>
        <v>0</v>
      </c>
      <c r="E54" s="49"/>
      <c r="F54" s="74">
        <f>ROUND(SUM(F52:F53),0)</f>
        <v>0</v>
      </c>
      <c r="G54" s="51"/>
      <c r="H54" s="74">
        <f>ROUND(SUM(H52:H53),0)</f>
        <v>0</v>
      </c>
      <c r="I54" s="51"/>
      <c r="J54" s="53">
        <f>ROUND(SUM(J52:J53),0)</f>
        <v>1421574</v>
      </c>
      <c r="K54" s="36"/>
      <c r="L54" s="74">
        <f>ROUND(SUM(L52:L53),0)</f>
        <v>0</v>
      </c>
      <c r="M54" s="49"/>
      <c r="N54" s="53">
        <f>ROUND(SUM(N53:N53),0)</f>
        <v>69898</v>
      </c>
      <c r="O54" s="49"/>
      <c r="P54" s="74">
        <f>ROUND(SUM(P52:P53),0)</f>
        <v>0</v>
      </c>
      <c r="Q54" s="49"/>
      <c r="R54" s="74">
        <f>ROUND(SUM(R52:R53),0)</f>
        <v>0</v>
      </c>
      <c r="S54" s="49"/>
      <c r="T54" s="53">
        <f>ROUND(SUM(T52:T53),0)</f>
        <v>1491472</v>
      </c>
    </row>
    <row r="55" spans="1:20" ht="22.5" customHeight="1" x14ac:dyDescent="0.7">
      <c r="A55" s="114"/>
      <c r="D55" s="166"/>
      <c r="E55" s="167"/>
      <c r="F55" s="167"/>
      <c r="G55" s="166"/>
      <c r="H55" s="167"/>
      <c r="I55" s="166"/>
      <c r="J55" s="167"/>
      <c r="K55" s="167"/>
      <c r="N55" s="31"/>
      <c r="P55" s="167"/>
      <c r="R55" s="167"/>
      <c r="S55" s="167"/>
      <c r="T55" s="167"/>
    </row>
    <row r="56" spans="1:20" s="114" customFormat="1" ht="22.5" customHeight="1" thickBot="1" x14ac:dyDescent="0.75">
      <c r="A56" s="168" t="s">
        <v>150</v>
      </c>
      <c r="B56" s="161"/>
      <c r="C56" s="161"/>
      <c r="D56" s="76">
        <f>ROUND(SUM(D41,D49,D54),0)</f>
        <v>32000771</v>
      </c>
      <c r="E56" s="49"/>
      <c r="F56" s="76">
        <f>ROUND(SUM(F41,F49,F54),0)</f>
        <v>39329279</v>
      </c>
      <c r="G56" s="49"/>
      <c r="H56" s="76">
        <f>ROUND(SUM(H41,H49,H54),0)</f>
        <v>84799</v>
      </c>
      <c r="I56" s="49"/>
      <c r="J56" s="76">
        <f>ROUND(SUM(J41,J49,J54),0)</f>
        <v>7840284</v>
      </c>
      <c r="K56" s="36"/>
      <c r="L56" s="76">
        <f>ROUND(SUM(L41,L49,L54),0)</f>
        <v>7358959</v>
      </c>
      <c r="M56" s="49"/>
      <c r="N56" s="76">
        <f>ROUND(SUM(N41,N49,N54),0)</f>
        <v>0</v>
      </c>
      <c r="O56" s="49"/>
      <c r="P56" s="76">
        <f>ROUND(SUM(P41,P49,P54),0)</f>
        <v>12552</v>
      </c>
      <c r="Q56" s="49"/>
      <c r="R56" s="76">
        <f>ROUND(SUM(R41,R49,R54),0)</f>
        <v>-6265856</v>
      </c>
      <c r="S56" s="49"/>
      <c r="T56" s="76">
        <f>ROUND(SUM(T41,T49,T54),0)</f>
        <v>80360788</v>
      </c>
    </row>
    <row r="57" spans="1:20" ht="23.5" thickTop="1" x14ac:dyDescent="0.7"/>
  </sheetData>
  <mergeCells count="10">
    <mergeCell ref="D32:T32"/>
    <mergeCell ref="L33:R33"/>
    <mergeCell ref="H34:J34"/>
    <mergeCell ref="L34:R34"/>
    <mergeCell ref="D39:T39"/>
    <mergeCell ref="D4:T4"/>
    <mergeCell ref="L5:R5"/>
    <mergeCell ref="H6:J6"/>
    <mergeCell ref="L6:R6"/>
    <mergeCell ref="D11:T11"/>
  </mergeCells>
  <pageMargins left="0.8" right="0.5" top="0.48" bottom="0.5" header="0.5" footer="0.5"/>
  <pageSetup paperSize="9" scale="61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dimension ref="A1:Q57"/>
  <sheetViews>
    <sheetView zoomScale="55" zoomScaleNormal="55" zoomScaleSheetLayoutView="70" workbookViewId="0">
      <selection activeCell="A11" sqref="A11"/>
    </sheetView>
  </sheetViews>
  <sheetFormatPr defaultColWidth="27.59765625" defaultRowHeight="23" x14ac:dyDescent="0.7"/>
  <cols>
    <col min="1" max="1" width="66.8984375" style="3" customWidth="1"/>
    <col min="2" max="2" width="10.296875" style="66" customWidth="1"/>
    <col min="3" max="3" width="15.8984375" style="3" customWidth="1"/>
    <col min="4" max="4" width="3" style="3" customWidth="1"/>
    <col min="5" max="5" width="15.8984375" style="3" customWidth="1"/>
    <col min="6" max="6" width="2.8984375" style="3" customWidth="1"/>
    <col min="7" max="7" width="13.3984375" style="3" customWidth="1"/>
    <col min="8" max="8" width="2.8984375" style="3" customWidth="1"/>
    <col min="9" max="9" width="13.09765625" style="54" customWidth="1"/>
    <col min="10" max="10" width="2.09765625" style="3" customWidth="1"/>
    <col min="11" max="11" width="15.8984375" style="3" customWidth="1"/>
    <col min="12" max="12" width="2.8984375" style="3" customWidth="1"/>
    <col min="13" max="13" width="18.8984375" style="3" customWidth="1"/>
    <col min="14" max="14" width="2.8984375" style="3" customWidth="1"/>
    <col min="15" max="15" width="15.8984375" style="3" customWidth="1"/>
    <col min="16" max="16" width="2.8984375" style="3" customWidth="1"/>
    <col min="17" max="17" width="15.8984375" style="3" customWidth="1"/>
    <col min="18" max="16384" width="27.59765625" style="3"/>
  </cols>
  <sheetData>
    <row r="1" spans="1:17" ht="22.5" customHeight="1" x14ac:dyDescent="0.7">
      <c r="A1" s="5" t="s">
        <v>0</v>
      </c>
      <c r="B1" s="1"/>
      <c r="C1" s="1"/>
      <c r="D1" s="1"/>
      <c r="E1" s="1"/>
      <c r="G1" s="1"/>
      <c r="H1" s="1"/>
    </row>
    <row r="2" spans="1:17" ht="22.5" customHeight="1" x14ac:dyDescent="0.7">
      <c r="A2" s="2" t="s">
        <v>107</v>
      </c>
      <c r="B2" s="4"/>
      <c r="C2" s="1"/>
      <c r="D2" s="1"/>
      <c r="E2" s="1"/>
      <c r="G2" s="1"/>
      <c r="H2" s="1"/>
    </row>
    <row r="3" spans="1:17" ht="22.5" customHeight="1" x14ac:dyDescent="0.7">
      <c r="B3" s="4"/>
      <c r="C3" s="1"/>
      <c r="D3" s="1"/>
      <c r="E3" s="1"/>
      <c r="G3" s="1"/>
      <c r="H3" s="1"/>
    </row>
    <row r="4" spans="1:17" ht="20.25" customHeight="1" x14ac:dyDescent="0.7">
      <c r="A4" s="1"/>
      <c r="B4" s="4"/>
      <c r="C4" s="182" t="s">
        <v>3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</row>
    <row r="5" spans="1:17" ht="20.25" customHeight="1" x14ac:dyDescent="0.7">
      <c r="A5" s="1"/>
      <c r="B5" s="4"/>
      <c r="C5" s="65"/>
      <c r="D5" s="65"/>
      <c r="E5" s="65"/>
      <c r="F5" s="65"/>
      <c r="G5" s="183"/>
      <c r="H5" s="183"/>
      <c r="I5" s="183"/>
      <c r="J5" s="65"/>
      <c r="K5" s="177" t="s">
        <v>108</v>
      </c>
      <c r="L5" s="177"/>
      <c r="M5" s="177"/>
      <c r="N5" s="177"/>
      <c r="O5" s="177"/>
      <c r="P5" s="39"/>
      <c r="Q5" s="65"/>
    </row>
    <row r="6" spans="1:17" ht="20.25" customHeight="1" x14ac:dyDescent="0.7">
      <c r="A6" s="1"/>
      <c r="B6" s="4"/>
      <c r="C6" s="65"/>
      <c r="D6" s="65"/>
      <c r="E6" s="65"/>
      <c r="F6" s="65"/>
      <c r="G6" s="184" t="s">
        <v>55</v>
      </c>
      <c r="H6" s="184"/>
      <c r="I6" s="184"/>
      <c r="J6" s="65"/>
      <c r="K6" s="179" t="s">
        <v>50</v>
      </c>
      <c r="L6" s="179"/>
      <c r="M6" s="179"/>
      <c r="N6" s="179"/>
      <c r="O6" s="179"/>
      <c r="P6" s="39"/>
      <c r="Q6" s="65"/>
    </row>
    <row r="7" spans="1:17" ht="23" hidden="1" customHeight="1" x14ac:dyDescent="0.7">
      <c r="A7" s="1"/>
      <c r="B7" s="4"/>
      <c r="C7" s="65"/>
      <c r="D7" s="65"/>
      <c r="E7" s="65"/>
      <c r="F7" s="65"/>
      <c r="G7" s="38"/>
      <c r="H7" s="38"/>
      <c r="I7" s="91"/>
      <c r="J7" s="65"/>
      <c r="K7" s="38"/>
      <c r="L7" s="38"/>
      <c r="N7" s="38"/>
      <c r="P7" s="39"/>
      <c r="Q7" s="65"/>
    </row>
    <row r="8" spans="1:17" ht="23" customHeight="1" x14ac:dyDescent="0.7">
      <c r="A8" s="5"/>
      <c r="C8" s="38" t="s">
        <v>110</v>
      </c>
      <c r="D8" s="38"/>
      <c r="E8" s="38"/>
      <c r="G8" s="38"/>
      <c r="H8" s="38"/>
      <c r="I8" s="91"/>
      <c r="J8" s="38"/>
      <c r="K8" s="38"/>
      <c r="L8" s="38"/>
      <c r="M8" s="38"/>
      <c r="N8" s="38"/>
      <c r="O8" s="38" t="s">
        <v>112</v>
      </c>
      <c r="P8" s="39"/>
      <c r="Q8" s="38"/>
    </row>
    <row r="9" spans="1:17" s="5" customFormat="1" ht="23" customHeight="1" x14ac:dyDescent="0.7">
      <c r="B9" s="66"/>
      <c r="C9" s="38" t="s">
        <v>113</v>
      </c>
      <c r="D9" s="38"/>
      <c r="E9" s="38"/>
      <c r="F9" s="38"/>
      <c r="G9" s="38" t="s">
        <v>151</v>
      </c>
      <c r="H9" s="38"/>
      <c r="I9" s="91" t="s">
        <v>152</v>
      </c>
      <c r="J9" s="38"/>
      <c r="K9" s="125" t="s">
        <v>118</v>
      </c>
      <c r="L9" s="38"/>
      <c r="M9" s="38" t="s">
        <v>119</v>
      </c>
      <c r="N9" s="38"/>
      <c r="O9" s="38" t="s">
        <v>120</v>
      </c>
      <c r="P9" s="39"/>
      <c r="Q9" s="38" t="s">
        <v>121</v>
      </c>
    </row>
    <row r="10" spans="1:17" ht="23" customHeight="1" x14ac:dyDescent="0.7">
      <c r="A10" s="5"/>
      <c r="B10" s="66" t="s">
        <v>7</v>
      </c>
      <c r="C10" s="38" t="s">
        <v>122</v>
      </c>
      <c r="D10" s="38"/>
      <c r="E10" s="38" t="s">
        <v>54</v>
      </c>
      <c r="F10" s="38"/>
      <c r="G10" s="38" t="s">
        <v>124</v>
      </c>
      <c r="H10" s="38"/>
      <c r="I10" s="91" t="s">
        <v>153</v>
      </c>
      <c r="J10" s="38"/>
      <c r="K10" s="125" t="s">
        <v>127</v>
      </c>
      <c r="L10" s="38"/>
      <c r="M10" s="38" t="s">
        <v>128</v>
      </c>
      <c r="N10" s="38"/>
      <c r="O10" s="38" t="s">
        <v>129</v>
      </c>
      <c r="P10" s="38"/>
      <c r="Q10" s="38" t="s">
        <v>50</v>
      </c>
    </row>
    <row r="11" spans="1:17" ht="20.25" customHeight="1" x14ac:dyDescent="0.7">
      <c r="A11" s="5"/>
      <c r="C11" s="181" t="s">
        <v>11</v>
      </c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</row>
    <row r="12" spans="1:17" ht="22.5" customHeight="1" x14ac:dyDescent="0.7">
      <c r="A12" s="5" t="s">
        <v>130</v>
      </c>
      <c r="B12" s="42"/>
      <c r="C12" s="38"/>
      <c r="D12" s="38"/>
      <c r="E12" s="38"/>
      <c r="F12" s="38"/>
      <c r="G12" s="38"/>
      <c r="H12" s="38"/>
      <c r="I12" s="91"/>
      <c r="J12" s="38"/>
      <c r="K12" s="38"/>
      <c r="L12" s="38"/>
      <c r="M12" s="38"/>
      <c r="N12" s="38"/>
      <c r="O12" s="38"/>
      <c r="P12" s="38"/>
      <c r="Q12" s="38"/>
    </row>
    <row r="13" spans="1:17" s="5" customFormat="1" ht="22.5" customHeight="1" x14ac:dyDescent="0.7">
      <c r="A13" s="5" t="s">
        <v>154</v>
      </c>
      <c r="B13" s="42"/>
      <c r="C13" s="79">
        <f>ROUND(32000000000/1000,0)</f>
        <v>32000000</v>
      </c>
      <c r="D13" s="79"/>
      <c r="E13" s="79">
        <f>ROUND(39326508078/1000,0)</f>
        <v>39326508</v>
      </c>
      <c r="F13" s="79"/>
      <c r="G13" s="79">
        <f>ROUND(78626174.266/1000,0)</f>
        <v>78626</v>
      </c>
      <c r="H13" s="80"/>
      <c r="I13" s="79">
        <f>ROUND(1134060346.734/1000,0)</f>
        <v>1134060</v>
      </c>
      <c r="J13" s="80"/>
      <c r="K13" s="79">
        <f>ROUND(-329022617/1000,0)+1</f>
        <v>-329022</v>
      </c>
      <c r="L13" s="80"/>
      <c r="M13" s="79">
        <v>0</v>
      </c>
      <c r="N13" s="80"/>
      <c r="O13" s="79">
        <f>ROUND(-1440000/1000,0)</f>
        <v>-1440</v>
      </c>
      <c r="P13" s="79"/>
      <c r="Q13" s="79">
        <f>SUM(C13:P13)</f>
        <v>72208732</v>
      </c>
    </row>
    <row r="14" spans="1:17" s="5" customFormat="1" ht="22.5" customHeight="1" x14ac:dyDescent="0.7">
      <c r="A14" s="54" t="s">
        <v>132</v>
      </c>
      <c r="B14" s="66"/>
      <c r="C14" s="81">
        <v>0</v>
      </c>
      <c r="D14" s="82"/>
      <c r="E14" s="81">
        <v>0</v>
      </c>
      <c r="F14" s="82"/>
      <c r="G14" s="81">
        <v>0</v>
      </c>
      <c r="H14" s="82"/>
      <c r="I14" s="81">
        <v>6561</v>
      </c>
      <c r="J14" s="82"/>
      <c r="K14" s="81">
        <v>0</v>
      </c>
      <c r="L14" s="82"/>
      <c r="M14" s="81">
        <v>0</v>
      </c>
      <c r="N14" s="82"/>
      <c r="O14" s="81">
        <v>0</v>
      </c>
      <c r="P14" s="82"/>
      <c r="Q14" s="81">
        <f>SUM(C14:P14)</f>
        <v>6561</v>
      </c>
    </row>
    <row r="15" spans="1:17" s="5" customFormat="1" ht="22.5" customHeight="1" x14ac:dyDescent="0.7">
      <c r="A15" s="5" t="s">
        <v>133</v>
      </c>
      <c r="B15" s="42"/>
      <c r="C15" s="83">
        <f>C13+C14</f>
        <v>32000000</v>
      </c>
      <c r="D15" s="79"/>
      <c r="E15" s="83">
        <f>E13+E14</f>
        <v>39326508</v>
      </c>
      <c r="F15" s="79"/>
      <c r="G15" s="83">
        <f>G13+G14</f>
        <v>78626</v>
      </c>
      <c r="H15" s="79"/>
      <c r="I15" s="83">
        <f>I13+I14</f>
        <v>1140621</v>
      </c>
      <c r="J15" s="79"/>
      <c r="K15" s="83">
        <f>K13+K14</f>
        <v>-329022</v>
      </c>
      <c r="L15" s="79"/>
      <c r="M15" s="83">
        <f>M13+M14</f>
        <v>0</v>
      </c>
      <c r="N15" s="79"/>
      <c r="O15" s="83">
        <f>O13+O14</f>
        <v>-1440</v>
      </c>
      <c r="P15" s="79"/>
      <c r="Q15" s="83">
        <f>SUM(C15:P15)</f>
        <v>72215293</v>
      </c>
    </row>
    <row r="16" spans="1:17" s="5" customFormat="1" ht="20.25" customHeight="1" x14ac:dyDescent="0.7">
      <c r="B16" s="42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</row>
    <row r="17" spans="1:17" s="5" customFormat="1" ht="22.5" customHeight="1" x14ac:dyDescent="0.7">
      <c r="A17" s="5" t="s">
        <v>134</v>
      </c>
      <c r="B17" s="42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</row>
    <row r="18" spans="1:17" s="5" customFormat="1" ht="22.5" customHeight="1" x14ac:dyDescent="0.7">
      <c r="A18" s="45" t="s">
        <v>135</v>
      </c>
      <c r="B18" s="42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80"/>
      <c r="P18" s="80"/>
      <c r="Q18" s="79"/>
    </row>
    <row r="19" spans="1:17" s="5" customFormat="1" ht="22.5" customHeight="1" x14ac:dyDescent="0.7">
      <c r="A19" s="3" t="s">
        <v>136</v>
      </c>
      <c r="B19" s="66">
        <v>8</v>
      </c>
      <c r="C19" s="84">
        <v>0</v>
      </c>
      <c r="D19" s="85"/>
      <c r="E19" s="84">
        <v>0</v>
      </c>
      <c r="F19" s="85"/>
      <c r="G19" s="84">
        <v>0</v>
      </c>
      <c r="H19" s="82"/>
      <c r="I19" s="81">
        <v>0</v>
      </c>
      <c r="J19" s="82"/>
      <c r="K19" s="84">
        <v>0</v>
      </c>
      <c r="L19" s="82"/>
      <c r="M19" s="81">
        <v>5200</v>
      </c>
      <c r="N19" s="82"/>
      <c r="O19" s="84">
        <v>0</v>
      </c>
      <c r="P19" s="85"/>
      <c r="Q19" s="81">
        <f>SUM(C19:P19)</f>
        <v>5200</v>
      </c>
    </row>
    <row r="20" spans="1:17" s="5" customFormat="1" ht="22.5" customHeight="1" x14ac:dyDescent="0.7">
      <c r="A20" s="5" t="s">
        <v>137</v>
      </c>
      <c r="B20" s="42"/>
      <c r="C20" s="86">
        <f>SUM(C19)</f>
        <v>0</v>
      </c>
      <c r="D20" s="80"/>
      <c r="E20" s="86">
        <f>SUM(E19)</f>
        <v>0</v>
      </c>
      <c r="F20" s="80"/>
      <c r="G20" s="86">
        <f>SUM(G19)</f>
        <v>0</v>
      </c>
      <c r="H20" s="80"/>
      <c r="I20" s="87">
        <f>SUM(I19)</f>
        <v>0</v>
      </c>
      <c r="J20" s="80"/>
      <c r="K20" s="86">
        <f>SUM(K19)</f>
        <v>0</v>
      </c>
      <c r="L20" s="80"/>
      <c r="M20" s="87">
        <f>SUM(M19)</f>
        <v>5200</v>
      </c>
      <c r="N20" s="80"/>
      <c r="O20" s="86">
        <f>P20/36</f>
        <v>0</v>
      </c>
      <c r="P20" s="80"/>
      <c r="Q20" s="87">
        <f>SUM(Q19)</f>
        <v>5200</v>
      </c>
    </row>
    <row r="21" spans="1:17" s="5" customFormat="1" ht="20.25" customHeight="1" x14ac:dyDescent="0.7">
      <c r="B21" s="42"/>
      <c r="C21" s="80"/>
      <c r="D21" s="80"/>
      <c r="E21" s="80"/>
      <c r="F21" s="80"/>
      <c r="G21" s="80"/>
      <c r="H21" s="80"/>
      <c r="I21" s="79"/>
      <c r="J21" s="80"/>
      <c r="K21" s="80"/>
      <c r="L21" s="80"/>
      <c r="M21" s="80"/>
      <c r="N21" s="80"/>
      <c r="O21" s="80"/>
      <c r="P21" s="80"/>
      <c r="Q21" s="80"/>
    </row>
    <row r="22" spans="1:17" ht="22.5" customHeight="1" x14ac:dyDescent="0.7">
      <c r="A22" s="1" t="s">
        <v>138</v>
      </c>
      <c r="C22" s="85"/>
      <c r="D22" s="85"/>
      <c r="E22" s="85"/>
      <c r="F22" s="85"/>
      <c r="G22" s="85"/>
      <c r="H22" s="85"/>
      <c r="I22" s="82"/>
      <c r="J22" s="85"/>
      <c r="K22" s="85"/>
      <c r="L22" s="85"/>
      <c r="M22" s="85"/>
      <c r="N22" s="85"/>
      <c r="O22" s="85"/>
      <c r="P22" s="85"/>
      <c r="Q22" s="85"/>
    </row>
    <row r="23" spans="1:17" ht="22.5" customHeight="1" x14ac:dyDescent="0.7">
      <c r="A23" s="73" t="s">
        <v>139</v>
      </c>
      <c r="C23" s="85">
        <v>0</v>
      </c>
      <c r="D23" s="85"/>
      <c r="E23" s="85">
        <v>0</v>
      </c>
      <c r="F23" s="85"/>
      <c r="G23" s="85">
        <v>0</v>
      </c>
      <c r="H23" s="85"/>
      <c r="I23" s="82">
        <v>-129237</v>
      </c>
      <c r="J23" s="85"/>
      <c r="K23" s="88">
        <v>0</v>
      </c>
      <c r="L23" s="85"/>
      <c r="M23" s="82">
        <v>0</v>
      </c>
      <c r="N23" s="85"/>
      <c r="O23" s="85">
        <v>0</v>
      </c>
      <c r="P23" s="85"/>
      <c r="Q23" s="82">
        <f>SUM(C23:P23)</f>
        <v>-129237</v>
      </c>
    </row>
    <row r="24" spans="1:17" ht="22.5" customHeight="1" x14ac:dyDescent="0.7">
      <c r="A24" s="73" t="s">
        <v>140</v>
      </c>
      <c r="C24" s="85">
        <v>0</v>
      </c>
      <c r="D24" s="85"/>
      <c r="E24" s="85">
        <v>0</v>
      </c>
      <c r="F24" s="85"/>
      <c r="G24" s="85">
        <v>0</v>
      </c>
      <c r="H24" s="85"/>
      <c r="I24" s="82">
        <v>0</v>
      </c>
      <c r="J24" s="85"/>
      <c r="K24" s="82">
        <v>166321</v>
      </c>
      <c r="L24" s="85"/>
      <c r="M24" s="85">
        <v>0</v>
      </c>
      <c r="N24" s="85"/>
      <c r="O24" s="85">
        <v>0</v>
      </c>
      <c r="P24" s="85"/>
      <c r="Q24" s="82">
        <f>SUM(C24:P24)</f>
        <v>166321</v>
      </c>
    </row>
    <row r="25" spans="1:17" ht="22.5" customHeight="1" x14ac:dyDescent="0.7">
      <c r="A25" s="1" t="s">
        <v>141</v>
      </c>
      <c r="B25" s="42"/>
      <c r="C25" s="89">
        <f>ROUND(SUM(C23,C24),0)</f>
        <v>0</v>
      </c>
      <c r="D25" s="80"/>
      <c r="E25" s="89">
        <f>ROUND(SUM(E23,E24),0)</f>
        <v>0</v>
      </c>
      <c r="F25" s="85"/>
      <c r="G25" s="89">
        <f>ROUND(SUM(G23,G24),0)</f>
        <v>0</v>
      </c>
      <c r="H25" s="85"/>
      <c r="I25" s="83">
        <f>ROUND(SUM(I23,I24),0)</f>
        <v>-129237</v>
      </c>
      <c r="J25" s="80"/>
      <c r="K25" s="83">
        <f>ROUND(SUM(K23,K24),0)</f>
        <v>166321</v>
      </c>
      <c r="L25" s="80"/>
      <c r="M25" s="83">
        <f>ROUND(SUM(M23,M24),0)</f>
        <v>0</v>
      </c>
      <c r="N25" s="80"/>
      <c r="O25" s="89">
        <f>ROUND(SUM(O23,O24),0)</f>
        <v>0</v>
      </c>
      <c r="P25" s="80"/>
      <c r="Q25" s="83">
        <f>ROUND(SUM(Q23,Q24),0)</f>
        <v>37084</v>
      </c>
    </row>
    <row r="26" spans="1:17" ht="20.25" customHeight="1" x14ac:dyDescent="0.7">
      <c r="A26" s="5"/>
      <c r="C26" s="85"/>
      <c r="D26" s="85"/>
      <c r="E26" s="85"/>
      <c r="F26" s="85"/>
      <c r="G26" s="85"/>
      <c r="H26" s="85"/>
      <c r="I26" s="82"/>
      <c r="J26" s="85"/>
      <c r="K26" s="85"/>
      <c r="L26" s="85"/>
      <c r="M26" s="85"/>
      <c r="N26" s="85"/>
      <c r="O26" s="85"/>
      <c r="P26" s="85"/>
      <c r="Q26" s="85"/>
    </row>
    <row r="27" spans="1:17" ht="22.5" customHeight="1" thickBot="1" x14ac:dyDescent="0.75">
      <c r="A27" s="75" t="s">
        <v>142</v>
      </c>
      <c r="C27" s="90">
        <f>C15+C25+C20</f>
        <v>32000000</v>
      </c>
      <c r="D27" s="79"/>
      <c r="E27" s="90">
        <f>E15+E25+E20</f>
        <v>39326508</v>
      </c>
      <c r="F27" s="82"/>
      <c r="G27" s="90">
        <f>G15+G25+G20</f>
        <v>78626</v>
      </c>
      <c r="H27" s="82"/>
      <c r="I27" s="90">
        <f>I15+I25+I20</f>
        <v>1011384</v>
      </c>
      <c r="J27" s="79"/>
      <c r="K27" s="90">
        <f>K15+K25+K20</f>
        <v>-162701</v>
      </c>
      <c r="L27" s="79"/>
      <c r="M27" s="90">
        <f>M15+M25+M20</f>
        <v>5200</v>
      </c>
      <c r="N27" s="79"/>
      <c r="O27" s="90">
        <f>O15+O25+O20</f>
        <v>-1440</v>
      </c>
      <c r="P27" s="79"/>
      <c r="Q27" s="90">
        <f>Q15+Q25+Q20</f>
        <v>72257577</v>
      </c>
    </row>
    <row r="28" spans="1:17" ht="22.5" customHeight="1" thickTop="1" x14ac:dyDescent="0.7">
      <c r="K28" s="54"/>
      <c r="M28" s="54"/>
      <c r="Q28" s="54"/>
    </row>
    <row r="29" spans="1:17" ht="22.5" customHeight="1" x14ac:dyDescent="0.7">
      <c r="A29" s="5" t="s">
        <v>0</v>
      </c>
      <c r="B29" s="1"/>
      <c r="C29" s="1"/>
      <c r="D29" s="1"/>
      <c r="E29" s="1"/>
      <c r="G29" s="1"/>
      <c r="H29" s="1"/>
    </row>
    <row r="30" spans="1:17" ht="22.5" customHeight="1" x14ac:dyDescent="0.7">
      <c r="A30" s="2" t="s">
        <v>107</v>
      </c>
      <c r="B30" s="4"/>
      <c r="C30" s="1"/>
      <c r="D30" s="1"/>
      <c r="E30" s="1"/>
      <c r="G30" s="1"/>
      <c r="H30" s="1"/>
    </row>
    <row r="31" spans="1:17" ht="22.5" customHeight="1" x14ac:dyDescent="0.7">
      <c r="B31" s="4"/>
      <c r="C31" s="1"/>
      <c r="D31" s="1"/>
      <c r="E31" s="1"/>
      <c r="G31" s="1"/>
      <c r="H31" s="1"/>
    </row>
    <row r="32" spans="1:17" ht="20.25" customHeight="1" x14ac:dyDescent="0.7">
      <c r="A32" s="1"/>
      <c r="B32" s="4"/>
      <c r="C32" s="182" t="s">
        <v>3</v>
      </c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</row>
    <row r="33" spans="1:17" ht="20.25" customHeight="1" x14ac:dyDescent="0.7">
      <c r="A33" s="1"/>
      <c r="B33" s="4"/>
      <c r="C33" s="65"/>
      <c r="D33" s="65"/>
      <c r="E33" s="65"/>
      <c r="F33" s="65"/>
      <c r="G33" s="183"/>
      <c r="H33" s="183"/>
      <c r="I33" s="183"/>
      <c r="J33" s="65"/>
      <c r="K33" s="177" t="s">
        <v>108</v>
      </c>
      <c r="L33" s="177"/>
      <c r="M33" s="177"/>
      <c r="N33" s="177"/>
      <c r="O33" s="177"/>
      <c r="P33" s="39"/>
      <c r="Q33" s="65"/>
    </row>
    <row r="34" spans="1:17" ht="20.25" customHeight="1" x14ac:dyDescent="0.7">
      <c r="A34" s="1"/>
      <c r="B34" s="4"/>
      <c r="C34" s="65"/>
      <c r="D34" s="65"/>
      <c r="E34" s="65"/>
      <c r="F34" s="65"/>
      <c r="G34" s="184" t="s">
        <v>55</v>
      </c>
      <c r="H34" s="184"/>
      <c r="I34" s="184"/>
      <c r="J34" s="65"/>
      <c r="K34" s="179" t="s">
        <v>50</v>
      </c>
      <c r="L34" s="179"/>
      <c r="M34" s="179"/>
      <c r="N34" s="179"/>
      <c r="O34" s="179"/>
      <c r="P34" s="39"/>
      <c r="Q34" s="65"/>
    </row>
    <row r="35" spans="1:17" ht="23" hidden="1" customHeight="1" x14ac:dyDescent="0.7">
      <c r="A35" s="1"/>
      <c r="B35" s="4"/>
      <c r="C35" s="65"/>
      <c r="D35" s="65"/>
      <c r="E35" s="65"/>
      <c r="F35" s="65"/>
      <c r="G35" s="38"/>
      <c r="H35" s="38"/>
      <c r="I35" s="91"/>
      <c r="J35" s="65"/>
      <c r="K35" s="38"/>
      <c r="L35" s="38"/>
      <c r="N35" s="38"/>
      <c r="P35" s="39"/>
      <c r="Q35" s="65"/>
    </row>
    <row r="36" spans="1:17" ht="23" customHeight="1" x14ac:dyDescent="0.7">
      <c r="A36" s="5"/>
      <c r="C36" s="38" t="s">
        <v>110</v>
      </c>
      <c r="D36" s="38"/>
      <c r="E36" s="38"/>
      <c r="G36" s="38"/>
      <c r="H36" s="38"/>
      <c r="I36" s="91"/>
      <c r="J36" s="38"/>
      <c r="K36" s="38"/>
      <c r="L36" s="38"/>
      <c r="M36" s="38"/>
      <c r="N36" s="38"/>
      <c r="O36" s="38" t="s">
        <v>112</v>
      </c>
      <c r="P36" s="39"/>
      <c r="Q36" s="38"/>
    </row>
    <row r="37" spans="1:17" s="5" customFormat="1" ht="23" customHeight="1" x14ac:dyDescent="0.7">
      <c r="B37" s="66"/>
      <c r="C37" s="38" t="s">
        <v>113</v>
      </c>
      <c r="D37" s="38"/>
      <c r="E37" s="38"/>
      <c r="F37" s="38"/>
      <c r="G37" s="38" t="s">
        <v>151</v>
      </c>
      <c r="H37" s="38"/>
      <c r="I37" s="91" t="s">
        <v>152</v>
      </c>
      <c r="J37" s="38"/>
      <c r="K37" s="125" t="s">
        <v>118</v>
      </c>
      <c r="L37" s="38"/>
      <c r="M37" s="38" t="s">
        <v>119</v>
      </c>
      <c r="N37" s="38"/>
      <c r="O37" s="38" t="s">
        <v>120</v>
      </c>
      <c r="P37" s="39"/>
      <c r="Q37" s="38" t="s">
        <v>121</v>
      </c>
    </row>
    <row r="38" spans="1:17" ht="23" customHeight="1" x14ac:dyDescent="0.7">
      <c r="A38" s="5"/>
      <c r="B38" s="66" t="s">
        <v>7</v>
      </c>
      <c r="C38" s="38" t="s">
        <v>122</v>
      </c>
      <c r="D38" s="38"/>
      <c r="E38" s="38" t="s">
        <v>54</v>
      </c>
      <c r="F38" s="38"/>
      <c r="G38" s="38" t="s">
        <v>124</v>
      </c>
      <c r="H38" s="38"/>
      <c r="I38" s="91" t="s">
        <v>153</v>
      </c>
      <c r="J38" s="38"/>
      <c r="K38" s="125" t="s">
        <v>127</v>
      </c>
      <c r="L38" s="38"/>
      <c r="M38" s="38" t="s">
        <v>128</v>
      </c>
      <c r="N38" s="38"/>
      <c r="O38" s="38" t="s">
        <v>129</v>
      </c>
      <c r="P38" s="38"/>
      <c r="Q38" s="38" t="s">
        <v>50</v>
      </c>
    </row>
    <row r="39" spans="1:17" ht="20.25" customHeight="1" x14ac:dyDescent="0.7">
      <c r="A39" s="5"/>
      <c r="C39" s="181" t="s">
        <v>11</v>
      </c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</row>
    <row r="40" spans="1:17" ht="22.5" customHeight="1" x14ac:dyDescent="0.7">
      <c r="A40" s="5" t="s">
        <v>143</v>
      </c>
      <c r="B40" s="42"/>
      <c r="C40" s="38"/>
      <c r="D40" s="38"/>
      <c r="E40" s="38"/>
      <c r="F40" s="38"/>
      <c r="G40" s="38"/>
      <c r="H40" s="38"/>
      <c r="I40" s="91"/>
      <c r="J40" s="38"/>
      <c r="K40" s="38"/>
      <c r="L40" s="38"/>
      <c r="M40" s="38"/>
      <c r="N40" s="38"/>
      <c r="O40" s="38"/>
      <c r="P40" s="38"/>
      <c r="Q40" s="38"/>
    </row>
    <row r="41" spans="1:17" s="5" customFormat="1" ht="22.5" customHeight="1" x14ac:dyDescent="0.7">
      <c r="A41" s="5" t="s">
        <v>144</v>
      </c>
      <c r="B41" s="42"/>
      <c r="C41" s="87">
        <v>32000000</v>
      </c>
      <c r="D41" s="79"/>
      <c r="E41" s="87">
        <v>39326508</v>
      </c>
      <c r="F41" s="79"/>
      <c r="G41" s="87">
        <v>84799</v>
      </c>
      <c r="H41" s="80"/>
      <c r="I41" s="87">
        <v>1257900</v>
      </c>
      <c r="J41" s="80"/>
      <c r="K41" s="87">
        <v>-69898</v>
      </c>
      <c r="L41" s="80"/>
      <c r="M41" s="87">
        <v>9082</v>
      </c>
      <c r="N41" s="80"/>
      <c r="O41" s="87">
        <v>-1440</v>
      </c>
      <c r="P41" s="79"/>
      <c r="Q41" s="87">
        <f>SUM(C41:P41)</f>
        <v>72606951</v>
      </c>
    </row>
    <row r="42" spans="1:17" s="5" customFormat="1" ht="20.25" customHeight="1" x14ac:dyDescent="0.7">
      <c r="B42" s="42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</row>
    <row r="43" spans="1:17" s="5" customFormat="1" ht="22.5" customHeight="1" x14ac:dyDescent="0.7">
      <c r="A43" s="5" t="s">
        <v>134</v>
      </c>
      <c r="B43" s="42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</row>
    <row r="44" spans="1:17" s="5" customFormat="1" ht="22.5" customHeight="1" x14ac:dyDescent="0.7">
      <c r="A44" s="45" t="s">
        <v>135</v>
      </c>
      <c r="B44" s="42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80"/>
      <c r="P44" s="80"/>
      <c r="Q44" s="79"/>
    </row>
    <row r="45" spans="1:17" s="5" customFormat="1" ht="22.5" customHeight="1" x14ac:dyDescent="0.7">
      <c r="A45" s="3" t="s">
        <v>145</v>
      </c>
      <c r="B45" s="96">
        <v>13</v>
      </c>
      <c r="C45" s="82">
        <v>0</v>
      </c>
      <c r="D45" s="82"/>
      <c r="E45" s="82">
        <v>0</v>
      </c>
      <c r="F45" s="82"/>
      <c r="G45" s="82">
        <v>0</v>
      </c>
      <c r="H45" s="82"/>
      <c r="I45" s="82">
        <v>-344317</v>
      </c>
      <c r="J45" s="82"/>
      <c r="K45" s="82">
        <v>0</v>
      </c>
      <c r="L45" s="82"/>
      <c r="M45" s="82">
        <v>0</v>
      </c>
      <c r="N45" s="82"/>
      <c r="O45" s="82">
        <v>0</v>
      </c>
      <c r="P45" s="85"/>
      <c r="Q45" s="82">
        <f t="shared" ref="Q45:Q47" si="0">SUM(C45:P45)</f>
        <v>-344317</v>
      </c>
    </row>
    <row r="46" spans="1:17" s="5" customFormat="1" ht="22.5" customHeight="1" x14ac:dyDescent="0.7">
      <c r="A46" s="3" t="s">
        <v>136</v>
      </c>
      <c r="B46" s="66">
        <v>8</v>
      </c>
      <c r="C46" s="79">
        <v>0</v>
      </c>
      <c r="D46" s="79"/>
      <c r="E46" s="79">
        <v>0</v>
      </c>
      <c r="F46" s="79"/>
      <c r="G46" s="79">
        <v>0</v>
      </c>
      <c r="H46" s="79"/>
      <c r="I46" s="79">
        <v>0</v>
      </c>
      <c r="J46" s="79"/>
      <c r="K46" s="79">
        <v>0</v>
      </c>
      <c r="L46" s="79"/>
      <c r="M46" s="82">
        <v>7015</v>
      </c>
      <c r="N46" s="79"/>
      <c r="O46" s="79">
        <v>0</v>
      </c>
      <c r="P46" s="80"/>
      <c r="Q46" s="82">
        <f t="shared" si="0"/>
        <v>7015</v>
      </c>
    </row>
    <row r="47" spans="1:17" s="5" customFormat="1" ht="22.5" customHeight="1" x14ac:dyDescent="0.7">
      <c r="A47" s="3" t="s">
        <v>146</v>
      </c>
      <c r="B47" s="66" t="s">
        <v>147</v>
      </c>
      <c r="C47" s="82">
        <v>771</v>
      </c>
      <c r="D47" s="82"/>
      <c r="E47" s="82">
        <v>2774</v>
      </c>
      <c r="F47" s="82"/>
      <c r="G47" s="79">
        <v>0</v>
      </c>
      <c r="H47" s="82"/>
      <c r="I47" s="79">
        <v>0</v>
      </c>
      <c r="J47" s="82"/>
      <c r="K47" s="79">
        <v>0</v>
      </c>
      <c r="L47" s="82"/>
      <c r="M47" s="82">
        <v>-3545</v>
      </c>
      <c r="N47" s="82"/>
      <c r="O47" s="79">
        <v>0</v>
      </c>
      <c r="P47" s="85"/>
      <c r="Q47" s="82">
        <f t="shared" si="0"/>
        <v>0</v>
      </c>
    </row>
    <row r="48" spans="1:17" s="5" customFormat="1" ht="22.5" customHeight="1" x14ac:dyDescent="0.7">
      <c r="A48" s="3" t="s">
        <v>148</v>
      </c>
      <c r="B48" s="66">
        <v>8</v>
      </c>
      <c r="C48" s="84">
        <v>0</v>
      </c>
      <c r="D48" s="85"/>
      <c r="E48" s="81">
        <v>-3</v>
      </c>
      <c r="F48" s="85"/>
      <c r="G48" s="84">
        <v>0</v>
      </c>
      <c r="H48" s="82"/>
      <c r="I48" s="81">
        <v>0</v>
      </c>
      <c r="J48" s="82"/>
      <c r="K48" s="84">
        <v>0</v>
      </c>
      <c r="L48" s="82"/>
      <c r="M48" s="81">
        <v>0</v>
      </c>
      <c r="N48" s="82"/>
      <c r="O48" s="84">
        <v>0</v>
      </c>
      <c r="P48" s="85"/>
      <c r="Q48" s="81">
        <f>SUM(C48:P48)</f>
        <v>-3</v>
      </c>
    </row>
    <row r="49" spans="1:17" s="5" customFormat="1" ht="22.5" customHeight="1" x14ac:dyDescent="0.7">
      <c r="A49" s="5" t="s">
        <v>137</v>
      </c>
      <c r="B49" s="42"/>
      <c r="C49" s="87">
        <f>SUM(C45:C48)</f>
        <v>771</v>
      </c>
      <c r="D49" s="79"/>
      <c r="E49" s="87">
        <f>SUM(E45:E48)</f>
        <v>2771</v>
      </c>
      <c r="F49" s="80"/>
      <c r="G49" s="86">
        <f>SUM(G45:G48)</f>
        <v>0</v>
      </c>
      <c r="H49" s="80"/>
      <c r="I49" s="87">
        <f>SUM(I45:I48)</f>
        <v>-344317</v>
      </c>
      <c r="J49" s="80"/>
      <c r="K49" s="86">
        <f>SUM(K45:K48)</f>
        <v>0</v>
      </c>
      <c r="L49" s="80"/>
      <c r="M49" s="87">
        <f>SUM(M45:M48)</f>
        <v>3470</v>
      </c>
      <c r="N49" s="80"/>
      <c r="O49" s="86">
        <f>SUM(O45:O48)</f>
        <v>0</v>
      </c>
      <c r="P49" s="80"/>
      <c r="Q49" s="87">
        <f>SUM(Q45:Q48)</f>
        <v>-337305</v>
      </c>
    </row>
    <row r="50" spans="1:17" s="5" customFormat="1" ht="20.25" customHeight="1" x14ac:dyDescent="0.7">
      <c r="B50" s="42"/>
      <c r="C50" s="80"/>
      <c r="D50" s="80"/>
      <c r="E50" s="80"/>
      <c r="F50" s="80"/>
      <c r="G50" s="80"/>
      <c r="H50" s="80"/>
      <c r="I50" s="79"/>
      <c r="J50" s="80"/>
      <c r="K50" s="80"/>
      <c r="L50" s="80"/>
      <c r="M50" s="80"/>
      <c r="N50" s="80"/>
      <c r="O50" s="80"/>
      <c r="P50" s="80"/>
      <c r="Q50" s="80"/>
    </row>
    <row r="51" spans="1:17" ht="22.5" customHeight="1" x14ac:dyDescent="0.7">
      <c r="A51" s="1" t="s">
        <v>138</v>
      </c>
      <c r="C51" s="85"/>
      <c r="D51" s="85"/>
      <c r="E51" s="85"/>
      <c r="F51" s="85"/>
      <c r="G51" s="85"/>
      <c r="H51" s="85"/>
      <c r="I51" s="82"/>
      <c r="J51" s="85"/>
      <c r="K51" s="85"/>
      <c r="L51" s="85"/>
      <c r="M51" s="85"/>
      <c r="N51" s="85"/>
      <c r="O51" s="85"/>
      <c r="P51" s="85"/>
      <c r="Q51" s="85"/>
    </row>
    <row r="52" spans="1:17" ht="22.5" customHeight="1" x14ac:dyDescent="0.7">
      <c r="A52" s="73" t="s">
        <v>149</v>
      </c>
      <c r="C52" s="85">
        <v>0</v>
      </c>
      <c r="D52" s="85"/>
      <c r="E52" s="85">
        <v>0</v>
      </c>
      <c r="F52" s="85"/>
      <c r="G52" s="85">
        <v>0</v>
      </c>
      <c r="H52" s="85"/>
      <c r="I52" s="82">
        <v>331575</v>
      </c>
      <c r="J52" s="85"/>
      <c r="K52" s="88">
        <v>0</v>
      </c>
      <c r="L52" s="85"/>
      <c r="M52" s="82">
        <v>0</v>
      </c>
      <c r="N52" s="85"/>
      <c r="O52" s="85">
        <v>0</v>
      </c>
      <c r="P52" s="85"/>
      <c r="Q52" s="82">
        <f>SUM(C52:P52)</f>
        <v>331575</v>
      </c>
    </row>
    <row r="53" spans="1:17" ht="22.5" customHeight="1" x14ac:dyDescent="0.7">
      <c r="A53" s="73" t="s">
        <v>140</v>
      </c>
      <c r="C53" s="85">
        <v>0</v>
      </c>
      <c r="D53" s="85"/>
      <c r="E53" s="85">
        <v>0</v>
      </c>
      <c r="F53" s="85"/>
      <c r="G53" s="85">
        <v>0</v>
      </c>
      <c r="H53" s="85"/>
      <c r="I53" s="82">
        <v>0</v>
      </c>
      <c r="J53" s="85"/>
      <c r="K53" s="82">
        <v>69898</v>
      </c>
      <c r="L53" s="85"/>
      <c r="M53" s="85">
        <v>0</v>
      </c>
      <c r="N53" s="85"/>
      <c r="O53" s="85">
        <v>0</v>
      </c>
      <c r="P53" s="85"/>
      <c r="Q53" s="82">
        <f>SUM(C53:P53)</f>
        <v>69898</v>
      </c>
    </row>
    <row r="54" spans="1:17" ht="22.5" customHeight="1" x14ac:dyDescent="0.7">
      <c r="A54" s="1" t="s">
        <v>155</v>
      </c>
      <c r="B54" s="42"/>
      <c r="C54" s="89">
        <f>ROUND(SUM(C52,C53),0)</f>
        <v>0</v>
      </c>
      <c r="D54" s="80"/>
      <c r="E54" s="89">
        <f>ROUND(SUM(E52,E53),0)</f>
        <v>0</v>
      </c>
      <c r="F54" s="85"/>
      <c r="G54" s="89">
        <f>ROUND(SUM(G52,G53),0)</f>
        <v>0</v>
      </c>
      <c r="H54" s="85"/>
      <c r="I54" s="83">
        <f>ROUND(SUM(I52,I53),0)</f>
        <v>331575</v>
      </c>
      <c r="J54" s="80"/>
      <c r="K54" s="83">
        <f>ROUND(SUM(K52,K53),0)</f>
        <v>69898</v>
      </c>
      <c r="L54" s="80"/>
      <c r="M54" s="83">
        <f>ROUND(SUM(M52,M53),0)</f>
        <v>0</v>
      </c>
      <c r="N54" s="80"/>
      <c r="O54" s="89">
        <f>ROUND(SUM(O52,O53),0)</f>
        <v>0</v>
      </c>
      <c r="P54" s="80"/>
      <c r="Q54" s="83">
        <f>ROUND(SUM(Q52,Q53),0)</f>
        <v>401473</v>
      </c>
    </row>
    <row r="55" spans="1:17" ht="20.25" customHeight="1" x14ac:dyDescent="0.7">
      <c r="A55" s="5"/>
      <c r="C55" s="85"/>
      <c r="D55" s="85"/>
      <c r="E55" s="85"/>
      <c r="F55" s="85"/>
      <c r="G55" s="85"/>
      <c r="H55" s="85"/>
      <c r="I55" s="82"/>
      <c r="J55" s="85"/>
      <c r="K55" s="85"/>
      <c r="L55" s="85"/>
      <c r="M55" s="85"/>
      <c r="N55" s="85"/>
      <c r="O55" s="85"/>
      <c r="P55" s="85"/>
      <c r="Q55" s="85"/>
    </row>
    <row r="56" spans="1:17" ht="22.5" customHeight="1" thickBot="1" x14ac:dyDescent="0.75">
      <c r="A56" s="75" t="s">
        <v>150</v>
      </c>
      <c r="C56" s="90">
        <f>C41+C54+C49</f>
        <v>32000771</v>
      </c>
      <c r="D56" s="79"/>
      <c r="E56" s="90">
        <f>E41+E54+E49</f>
        <v>39329279</v>
      </c>
      <c r="F56" s="82"/>
      <c r="G56" s="90">
        <f>G41+G54+G49</f>
        <v>84799</v>
      </c>
      <c r="H56" s="82"/>
      <c r="I56" s="90">
        <f>I41+I54+I49</f>
        <v>1245158</v>
      </c>
      <c r="J56" s="79"/>
      <c r="K56" s="90">
        <f>K41+K54+K49</f>
        <v>0</v>
      </c>
      <c r="L56" s="79"/>
      <c r="M56" s="90">
        <f>M41+M54+M49</f>
        <v>12552</v>
      </c>
      <c r="N56" s="79"/>
      <c r="O56" s="90">
        <f>O41+O54+O49</f>
        <v>-1440</v>
      </c>
      <c r="P56" s="79"/>
      <c r="Q56" s="90">
        <f>Q41+Q54+Q49</f>
        <v>72671119</v>
      </c>
    </row>
    <row r="57" spans="1:17" ht="23.5" thickTop="1" x14ac:dyDescent="0.7"/>
  </sheetData>
  <mergeCells count="12">
    <mergeCell ref="C39:Q39"/>
    <mergeCell ref="C32:Q32"/>
    <mergeCell ref="G33:I33"/>
    <mergeCell ref="K33:O33"/>
    <mergeCell ref="G34:I34"/>
    <mergeCell ref="K34:O34"/>
    <mergeCell ref="C11:Q11"/>
    <mergeCell ref="C4:Q4"/>
    <mergeCell ref="G5:I5"/>
    <mergeCell ref="K5:O5"/>
    <mergeCell ref="G6:I6"/>
    <mergeCell ref="K6:O6"/>
  </mergeCells>
  <pageMargins left="0.8" right="0.5" top="0.48" bottom="0.5" header="0.5" footer="0.5"/>
  <pageSetup paperSize="9" scale="68" firstPageNumber="12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0"/>
  <sheetViews>
    <sheetView topLeftCell="A88" zoomScaleNormal="100" zoomScaleSheetLayoutView="85" workbookViewId="0">
      <selection activeCell="D6" sqref="D6:F6"/>
    </sheetView>
  </sheetViews>
  <sheetFormatPr defaultColWidth="9.09765625" defaultRowHeight="23.9" customHeight="1" x14ac:dyDescent="0.65"/>
  <cols>
    <col min="1" max="1" width="61.296875" style="117" customWidth="1"/>
    <col min="2" max="2" width="7.8984375" style="117" customWidth="1"/>
    <col min="3" max="3" width="1.8984375" style="99" customWidth="1"/>
    <col min="4" max="4" width="14" style="99" customWidth="1"/>
    <col min="5" max="5" width="1.8984375" style="99" customWidth="1"/>
    <col min="6" max="6" width="14" style="99" customWidth="1"/>
    <col min="7" max="7" width="1.8984375" style="99" customWidth="1"/>
    <col min="8" max="8" width="14" style="99" customWidth="1"/>
    <col min="9" max="9" width="1.8984375" style="99" customWidth="1"/>
    <col min="10" max="10" width="14" style="99" customWidth="1"/>
    <col min="11" max="16384" width="9.09765625" style="97"/>
  </cols>
  <sheetData>
    <row r="1" spans="1:10" ht="23.9" customHeight="1" x14ac:dyDescent="0.7">
      <c r="A1" s="114" t="s">
        <v>0</v>
      </c>
      <c r="B1" s="114"/>
      <c r="C1" s="114"/>
      <c r="D1" s="114"/>
      <c r="E1" s="114"/>
      <c r="F1" s="114"/>
    </row>
    <row r="2" spans="1:10" ht="23.9" customHeight="1" x14ac:dyDescent="0.7">
      <c r="A2" s="115" t="s">
        <v>156</v>
      </c>
      <c r="B2" s="115"/>
      <c r="C2" s="116"/>
      <c r="D2" s="116"/>
      <c r="E2" s="116"/>
      <c r="F2" s="116"/>
    </row>
    <row r="3" spans="1:10" ht="13" customHeight="1" x14ac:dyDescent="0.7">
      <c r="B3" s="115"/>
      <c r="C3" s="116"/>
      <c r="D3" s="116"/>
      <c r="E3" s="116"/>
      <c r="F3" s="116"/>
    </row>
    <row r="4" spans="1:10" ht="21.75" customHeight="1" x14ac:dyDescent="0.7">
      <c r="A4" s="118"/>
      <c r="B4" s="118"/>
      <c r="C4" s="118"/>
      <c r="D4" s="174" t="s">
        <v>2</v>
      </c>
      <c r="E4" s="174"/>
      <c r="F4" s="174"/>
      <c r="G4" s="130"/>
      <c r="H4" s="174" t="s">
        <v>3</v>
      </c>
      <c r="I4" s="174"/>
      <c r="J4" s="174"/>
    </row>
    <row r="5" spans="1:10" ht="21.75" customHeight="1" x14ac:dyDescent="0.7">
      <c r="A5" s="118"/>
      <c r="B5" s="118"/>
      <c r="C5" s="118"/>
      <c r="D5" s="172" t="s">
        <v>106</v>
      </c>
      <c r="E5" s="172"/>
      <c r="F5" s="172"/>
      <c r="G5" s="130"/>
      <c r="H5" s="172" t="s">
        <v>106</v>
      </c>
      <c r="I5" s="172"/>
      <c r="J5" s="172"/>
    </row>
    <row r="6" spans="1:10" ht="21.75" customHeight="1" x14ac:dyDescent="0.7">
      <c r="A6" s="118"/>
      <c r="B6" s="118"/>
      <c r="C6" s="118"/>
      <c r="D6" s="172" t="s">
        <v>66</v>
      </c>
      <c r="E6" s="172"/>
      <c r="F6" s="172"/>
      <c r="G6" s="130"/>
      <c r="H6" s="172" t="s">
        <v>66</v>
      </c>
      <c r="I6" s="172"/>
      <c r="J6" s="172"/>
    </row>
    <row r="7" spans="1:10" ht="21.75" customHeight="1" x14ac:dyDescent="0.65">
      <c r="A7" s="118"/>
      <c r="B7" s="106" t="s">
        <v>7</v>
      </c>
      <c r="C7" s="129"/>
      <c r="D7" s="98">
        <v>2565</v>
      </c>
      <c r="E7" s="129"/>
      <c r="F7" s="98">
        <v>2564</v>
      </c>
      <c r="G7" s="129"/>
      <c r="H7" s="98">
        <v>2565</v>
      </c>
      <c r="I7" s="129"/>
      <c r="J7" s="98">
        <v>2564</v>
      </c>
    </row>
    <row r="8" spans="1:10" ht="21.75" customHeight="1" x14ac:dyDescent="0.7">
      <c r="A8" s="119"/>
      <c r="B8" s="119"/>
      <c r="C8" s="119"/>
      <c r="D8" s="171" t="s">
        <v>11</v>
      </c>
      <c r="E8" s="175"/>
      <c r="F8" s="175"/>
      <c r="G8" s="175"/>
      <c r="H8" s="175"/>
      <c r="I8" s="175"/>
      <c r="J8" s="175"/>
    </row>
    <row r="9" spans="1:10" s="99" customFormat="1" ht="21.75" customHeight="1" x14ac:dyDescent="0.7">
      <c r="A9" s="120" t="s">
        <v>157</v>
      </c>
      <c r="B9" s="120"/>
    </row>
    <row r="10" spans="1:10" s="99" customFormat="1" ht="21.75" customHeight="1" x14ac:dyDescent="0.65">
      <c r="A10" s="93" t="s">
        <v>94</v>
      </c>
      <c r="B10" s="93"/>
      <c r="C10" s="105"/>
      <c r="D10" s="16">
        <v>1421574</v>
      </c>
      <c r="E10" s="105"/>
      <c r="F10" s="16">
        <v>-792488</v>
      </c>
      <c r="G10" s="16"/>
      <c r="H10" s="16">
        <v>331575</v>
      </c>
      <c r="I10" s="8"/>
      <c r="J10" s="16">
        <v>-129237</v>
      </c>
    </row>
    <row r="11" spans="1:10" s="99" customFormat="1" ht="21.75" customHeight="1" x14ac:dyDescent="0.65">
      <c r="A11" s="169" t="s">
        <v>158</v>
      </c>
      <c r="B11" s="169"/>
      <c r="C11" s="105"/>
      <c r="D11" s="16"/>
      <c r="E11" s="105"/>
      <c r="F11" s="16"/>
      <c r="G11" s="16"/>
      <c r="H11" s="16"/>
      <c r="I11" s="8"/>
      <c r="J11" s="16"/>
    </row>
    <row r="12" spans="1:10" s="99" customFormat="1" ht="21.75" customHeight="1" x14ac:dyDescent="0.65">
      <c r="A12" s="93" t="s">
        <v>159</v>
      </c>
      <c r="B12" s="93"/>
      <c r="C12" s="105"/>
      <c r="D12" s="16">
        <v>348229</v>
      </c>
      <c r="E12" s="105"/>
      <c r="F12" s="16">
        <v>-120184</v>
      </c>
      <c r="G12" s="16"/>
      <c r="H12" s="16">
        <v>84395</v>
      </c>
      <c r="I12" s="8"/>
      <c r="J12" s="16">
        <v>-31475</v>
      </c>
    </row>
    <row r="13" spans="1:10" s="99" customFormat="1" ht="21.65" customHeight="1" x14ac:dyDescent="0.65">
      <c r="A13" s="93" t="s">
        <v>90</v>
      </c>
      <c r="B13" s="93"/>
      <c r="C13" s="105"/>
      <c r="D13" s="16">
        <v>514720</v>
      </c>
      <c r="E13" s="105"/>
      <c r="F13" s="16">
        <v>637072</v>
      </c>
      <c r="G13" s="16"/>
      <c r="H13" s="16">
        <v>574955</v>
      </c>
      <c r="I13" s="8"/>
      <c r="J13" s="16">
        <v>675585</v>
      </c>
    </row>
    <row r="14" spans="1:10" s="99" customFormat="1" ht="21.75" customHeight="1" x14ac:dyDescent="0.65">
      <c r="A14" s="93" t="s">
        <v>160</v>
      </c>
      <c r="B14" s="93"/>
      <c r="C14" s="105"/>
      <c r="D14" s="16">
        <v>796471</v>
      </c>
      <c r="E14" s="105"/>
      <c r="F14" s="16">
        <v>779925</v>
      </c>
      <c r="G14" s="16"/>
      <c r="H14" s="16">
        <v>22067</v>
      </c>
      <c r="I14" s="8"/>
      <c r="J14" s="16">
        <v>22661</v>
      </c>
    </row>
    <row r="15" spans="1:10" s="99" customFormat="1" ht="21.5" x14ac:dyDescent="0.65">
      <c r="A15" s="93" t="s">
        <v>161</v>
      </c>
      <c r="B15" s="93"/>
      <c r="C15" s="105"/>
      <c r="D15" s="16">
        <v>17701</v>
      </c>
      <c r="E15" s="105"/>
      <c r="F15" s="16">
        <v>15794</v>
      </c>
      <c r="G15" s="16"/>
      <c r="H15" s="16">
        <v>4824</v>
      </c>
      <c r="I15" s="8"/>
      <c r="J15" s="16">
        <v>2808</v>
      </c>
    </row>
    <row r="16" spans="1:10" s="99" customFormat="1" ht="21.75" customHeight="1" x14ac:dyDescent="0.65">
      <c r="A16" s="92" t="s">
        <v>162</v>
      </c>
      <c r="B16" s="92"/>
      <c r="C16" s="105"/>
      <c r="D16" s="16">
        <v>-3924</v>
      </c>
      <c r="E16" s="105"/>
      <c r="F16" s="16">
        <v>-24496</v>
      </c>
      <c r="G16" s="16"/>
      <c r="H16" s="16">
        <v>0</v>
      </c>
      <c r="I16" s="8"/>
      <c r="J16" s="16">
        <v>0</v>
      </c>
    </row>
    <row r="17" spans="1:10" s="99" customFormat="1" ht="21.75" customHeight="1" x14ac:dyDescent="0.65">
      <c r="A17" s="93" t="s">
        <v>163</v>
      </c>
      <c r="B17" s="107"/>
      <c r="C17" s="105"/>
      <c r="D17" s="16">
        <v>35146</v>
      </c>
      <c r="E17" s="105"/>
      <c r="F17" s="16">
        <v>33605</v>
      </c>
      <c r="G17" s="16"/>
      <c r="H17" s="16">
        <v>15147</v>
      </c>
      <c r="I17" s="8"/>
      <c r="J17" s="16">
        <v>14754</v>
      </c>
    </row>
    <row r="18" spans="1:10" s="99" customFormat="1" ht="21.75" customHeight="1" x14ac:dyDescent="0.65">
      <c r="A18" s="93" t="s">
        <v>165</v>
      </c>
      <c r="B18" s="107"/>
      <c r="C18" s="105"/>
      <c r="D18" s="16">
        <v>0</v>
      </c>
      <c r="E18" s="105"/>
      <c r="F18" s="16">
        <v>-7</v>
      </c>
      <c r="G18" s="16"/>
      <c r="H18" s="16">
        <v>0</v>
      </c>
      <c r="I18" s="8"/>
      <c r="J18" s="16">
        <v>-2</v>
      </c>
    </row>
    <row r="19" spans="1:10" s="99" customFormat="1" ht="21.75" customHeight="1" x14ac:dyDescent="0.65">
      <c r="A19" s="93" t="s">
        <v>164</v>
      </c>
      <c r="B19" s="107"/>
      <c r="C19" s="105"/>
      <c r="D19" s="16">
        <v>0</v>
      </c>
      <c r="E19" s="105"/>
      <c r="F19" s="16">
        <v>0</v>
      </c>
      <c r="G19" s="16"/>
      <c r="H19" s="16">
        <v>0</v>
      </c>
      <c r="I19" s="8"/>
      <c r="J19" s="16">
        <v>81793</v>
      </c>
    </row>
    <row r="20" spans="1:10" s="99" customFormat="1" ht="21.75" customHeight="1" x14ac:dyDescent="0.65">
      <c r="A20" s="107" t="s">
        <v>216</v>
      </c>
      <c r="B20" s="107"/>
      <c r="C20" s="105"/>
      <c r="D20" s="16">
        <v>-73</v>
      </c>
      <c r="E20" s="105"/>
      <c r="F20" s="16">
        <v>-262</v>
      </c>
      <c r="G20" s="16"/>
      <c r="H20" s="16">
        <v>0</v>
      </c>
      <c r="I20" s="8"/>
      <c r="J20" s="16">
        <v>0</v>
      </c>
    </row>
    <row r="21" spans="1:10" s="99" customFormat="1" ht="21.65" customHeight="1" x14ac:dyDescent="0.65">
      <c r="A21" s="93" t="s">
        <v>166</v>
      </c>
      <c r="B21" s="93"/>
      <c r="C21" s="105"/>
      <c r="D21" s="16">
        <v>300</v>
      </c>
      <c r="E21" s="105"/>
      <c r="F21" s="16">
        <v>1377</v>
      </c>
      <c r="G21" s="16"/>
      <c r="H21" s="16">
        <v>0</v>
      </c>
      <c r="I21" s="8"/>
      <c r="J21" s="16">
        <v>0</v>
      </c>
    </row>
    <row r="22" spans="1:10" s="99" customFormat="1" ht="21.65" hidden="1" customHeight="1" x14ac:dyDescent="0.65">
      <c r="A22" s="93" t="s">
        <v>214</v>
      </c>
      <c r="B22" s="93"/>
      <c r="C22" s="105"/>
      <c r="D22" s="16"/>
      <c r="E22" s="105"/>
      <c r="F22" s="8"/>
      <c r="G22" s="16"/>
      <c r="H22" s="16"/>
      <c r="I22" s="8"/>
      <c r="J22" s="16"/>
    </row>
    <row r="23" spans="1:10" s="99" customFormat="1" ht="21.65" customHeight="1" x14ac:dyDescent="0.65">
      <c r="A23" s="93" t="s">
        <v>167</v>
      </c>
      <c r="B23" s="93"/>
      <c r="C23" s="105"/>
      <c r="D23" s="16">
        <v>2279</v>
      </c>
      <c r="E23" s="105"/>
      <c r="F23" s="16">
        <v>6951</v>
      </c>
      <c r="G23" s="16"/>
      <c r="H23" s="16">
        <v>0</v>
      </c>
      <c r="I23" s="8"/>
      <c r="J23" s="16">
        <v>0</v>
      </c>
    </row>
    <row r="24" spans="1:10" s="99" customFormat="1" ht="21.65" customHeight="1" x14ac:dyDescent="0.65">
      <c r="A24" s="93" t="s">
        <v>168</v>
      </c>
      <c r="B24" s="94" t="s">
        <v>60</v>
      </c>
      <c r="C24" s="105"/>
      <c r="D24" s="16">
        <v>7015</v>
      </c>
      <c r="E24" s="105"/>
      <c r="F24" s="16">
        <v>5200</v>
      </c>
      <c r="G24" s="16"/>
      <c r="H24" s="16">
        <v>6704</v>
      </c>
      <c r="I24" s="8"/>
      <c r="J24" s="16">
        <v>4876</v>
      </c>
    </row>
    <row r="25" spans="1:10" s="99" customFormat="1" ht="21.65" customHeight="1" x14ac:dyDescent="0.65">
      <c r="A25" s="93" t="s">
        <v>169</v>
      </c>
      <c r="B25" s="94" t="s">
        <v>77</v>
      </c>
      <c r="C25" s="105"/>
      <c r="D25" s="16">
        <v>-2375268</v>
      </c>
      <c r="E25" s="105"/>
      <c r="F25" s="16">
        <v>-565924</v>
      </c>
      <c r="G25" s="16"/>
      <c r="H25" s="16">
        <v>0</v>
      </c>
      <c r="I25" s="8"/>
      <c r="J25" s="16">
        <v>0</v>
      </c>
    </row>
    <row r="26" spans="1:10" s="99" customFormat="1" ht="21.65" customHeight="1" x14ac:dyDescent="0.65">
      <c r="A26" s="93" t="s">
        <v>86</v>
      </c>
      <c r="B26" s="94"/>
      <c r="C26" s="105"/>
      <c r="D26" s="16">
        <v>48921</v>
      </c>
      <c r="E26" s="105"/>
      <c r="F26" s="8">
        <v>0</v>
      </c>
      <c r="G26" s="16"/>
      <c r="H26" s="16">
        <v>48921</v>
      </c>
      <c r="I26" s="8"/>
      <c r="J26" s="16">
        <v>0</v>
      </c>
    </row>
    <row r="27" spans="1:10" s="99" customFormat="1" ht="23.5" customHeight="1" x14ac:dyDescent="0.65">
      <c r="A27" s="93" t="s">
        <v>170</v>
      </c>
      <c r="B27" s="93"/>
      <c r="C27" s="105"/>
      <c r="D27" s="17">
        <v>-311</v>
      </c>
      <c r="E27" s="105"/>
      <c r="F27" s="17">
        <v>-457</v>
      </c>
      <c r="G27" s="16"/>
      <c r="H27" s="17">
        <v>-1228746</v>
      </c>
      <c r="I27" s="8"/>
      <c r="J27" s="17">
        <v>-880888</v>
      </c>
    </row>
    <row r="28" spans="1:10" s="99" customFormat="1" ht="21.75" customHeight="1" x14ac:dyDescent="0.7">
      <c r="A28" s="108"/>
      <c r="B28" s="108"/>
      <c r="C28" s="16"/>
      <c r="D28" s="16">
        <f>SUM(D10:D27)</f>
        <v>812780</v>
      </c>
      <c r="E28" s="16"/>
      <c r="F28" s="16">
        <f>SUM(F10:F27)</f>
        <v>-23894</v>
      </c>
      <c r="G28" s="16"/>
      <c r="H28" s="16">
        <f>SUM(H10:H27)</f>
        <v>-140158</v>
      </c>
      <c r="I28" s="8"/>
      <c r="J28" s="16">
        <f>SUM(J10:J27)</f>
        <v>-239125</v>
      </c>
    </row>
    <row r="29" spans="1:10" s="99" customFormat="1" ht="21.75" customHeight="1" x14ac:dyDescent="0.65">
      <c r="A29" s="109" t="s">
        <v>171</v>
      </c>
      <c r="B29" s="109"/>
      <c r="C29" s="110"/>
      <c r="D29" s="110"/>
      <c r="E29" s="110"/>
      <c r="F29" s="110"/>
      <c r="G29" s="110"/>
      <c r="H29" s="110"/>
      <c r="I29" s="110"/>
      <c r="J29" s="110"/>
    </row>
    <row r="30" spans="1:10" s="99" customFormat="1" ht="21.75" customHeight="1" x14ac:dyDescent="0.65">
      <c r="A30" s="93" t="s">
        <v>14</v>
      </c>
      <c r="B30" s="93"/>
      <c r="C30" s="16"/>
      <c r="D30" s="16">
        <v>30835</v>
      </c>
      <c r="E30" s="16"/>
      <c r="F30" s="16">
        <v>84002</v>
      </c>
      <c r="G30" s="16"/>
      <c r="H30" s="16">
        <v>284177</v>
      </c>
      <c r="I30" s="8"/>
      <c r="J30" s="16">
        <v>-152883</v>
      </c>
    </row>
    <row r="31" spans="1:10" s="99" customFormat="1" ht="21.75" customHeight="1" x14ac:dyDescent="0.65">
      <c r="A31" s="111" t="s">
        <v>15</v>
      </c>
      <c r="B31" s="111"/>
      <c r="C31" s="16"/>
      <c r="D31" s="16">
        <v>3272</v>
      </c>
      <c r="E31" s="16"/>
      <c r="F31" s="16">
        <v>6992</v>
      </c>
      <c r="G31" s="16"/>
      <c r="H31" s="16">
        <v>0</v>
      </c>
      <c r="I31" s="8"/>
      <c r="J31" s="16">
        <v>0</v>
      </c>
    </row>
    <row r="32" spans="1:10" s="99" customFormat="1" ht="21.5" x14ac:dyDescent="0.65">
      <c r="A32" s="111" t="s">
        <v>16</v>
      </c>
      <c r="B32" s="111"/>
      <c r="C32" s="16"/>
      <c r="D32" s="16">
        <v>-38489</v>
      </c>
      <c r="E32" s="16"/>
      <c r="F32" s="16">
        <v>-3676</v>
      </c>
      <c r="G32" s="16"/>
      <c r="H32" s="16">
        <v>554</v>
      </c>
      <c r="I32" s="8"/>
      <c r="J32" s="16">
        <v>2302</v>
      </c>
    </row>
    <row r="33" spans="1:10" s="99" customFormat="1" ht="21.5" x14ac:dyDescent="0.65">
      <c r="A33" s="111" t="s">
        <v>20</v>
      </c>
      <c r="B33" s="111"/>
      <c r="C33" s="16"/>
      <c r="D33" s="16">
        <v>8619</v>
      </c>
      <c r="E33" s="16"/>
      <c r="F33" s="16">
        <v>19806</v>
      </c>
      <c r="G33" s="16"/>
      <c r="H33" s="16">
        <v>-4500</v>
      </c>
      <c r="I33" s="8"/>
      <c r="J33" s="16">
        <v>0</v>
      </c>
    </row>
    <row r="34" spans="1:10" s="99" customFormat="1" ht="21.75" customHeight="1" x14ac:dyDescent="0.65">
      <c r="A34" s="93" t="s">
        <v>26</v>
      </c>
      <c r="B34" s="93"/>
      <c r="C34" s="16"/>
      <c r="D34" s="16">
        <v>-47913</v>
      </c>
      <c r="E34" s="16"/>
      <c r="F34" s="16">
        <v>-12215</v>
      </c>
      <c r="G34" s="16"/>
      <c r="H34" s="16">
        <v>11124</v>
      </c>
      <c r="I34" s="8"/>
      <c r="J34" s="16">
        <v>-1112</v>
      </c>
    </row>
    <row r="35" spans="1:10" s="99" customFormat="1" ht="21.75" customHeight="1" x14ac:dyDescent="0.65">
      <c r="A35" s="93" t="s">
        <v>30</v>
      </c>
      <c r="B35" s="93"/>
      <c r="C35" s="16"/>
      <c r="D35" s="16">
        <v>107917</v>
      </c>
      <c r="E35" s="16"/>
      <c r="F35" s="16">
        <v>-361937</v>
      </c>
      <c r="G35" s="16"/>
      <c r="H35" s="16">
        <v>-37997</v>
      </c>
      <c r="I35" s="8"/>
      <c r="J35" s="16">
        <v>-87859</v>
      </c>
    </row>
    <row r="36" spans="1:10" s="99" customFormat="1" ht="21.75" customHeight="1" x14ac:dyDescent="0.65">
      <c r="A36" s="111" t="s">
        <v>36</v>
      </c>
      <c r="B36" s="111"/>
      <c r="C36" s="16"/>
      <c r="D36" s="16">
        <v>-28747</v>
      </c>
      <c r="E36" s="16"/>
      <c r="F36" s="16">
        <v>7821</v>
      </c>
      <c r="G36" s="16"/>
      <c r="H36" s="16">
        <v>-21260</v>
      </c>
      <c r="I36" s="8"/>
      <c r="J36" s="16">
        <v>6433</v>
      </c>
    </row>
    <row r="37" spans="1:10" s="99" customFormat="1" ht="21.75" customHeight="1" x14ac:dyDescent="0.65">
      <c r="A37" s="93" t="s">
        <v>172</v>
      </c>
      <c r="B37" s="93"/>
      <c r="C37" s="16"/>
      <c r="D37" s="16">
        <v>-15704</v>
      </c>
      <c r="E37" s="16"/>
      <c r="F37" s="16">
        <v>-116604</v>
      </c>
      <c r="G37" s="16"/>
      <c r="H37" s="16">
        <v>0</v>
      </c>
      <c r="I37" s="8"/>
      <c r="J37" s="16">
        <v>-167</v>
      </c>
    </row>
    <row r="38" spans="1:10" s="99" customFormat="1" ht="21.75" customHeight="1" x14ac:dyDescent="0.65">
      <c r="A38" s="111" t="s">
        <v>46</v>
      </c>
      <c r="B38" s="111"/>
      <c r="C38" s="16"/>
      <c r="D38" s="16">
        <v>4964</v>
      </c>
      <c r="E38" s="16"/>
      <c r="F38" s="16">
        <v>-2202</v>
      </c>
      <c r="G38" s="16"/>
      <c r="H38" s="16">
        <v>-8</v>
      </c>
      <c r="I38" s="8"/>
      <c r="J38" s="16">
        <v>0</v>
      </c>
    </row>
    <row r="39" spans="1:10" s="99" customFormat="1" ht="21.75" customHeight="1" x14ac:dyDescent="0.65">
      <c r="A39" s="93" t="s">
        <v>173</v>
      </c>
      <c r="B39" s="93"/>
      <c r="C39" s="16"/>
      <c r="D39" s="17">
        <v>-5319</v>
      </c>
      <c r="E39" s="16"/>
      <c r="F39" s="17">
        <v>-8769</v>
      </c>
      <c r="G39" s="16"/>
      <c r="H39" s="17">
        <v>-824</v>
      </c>
      <c r="I39" s="8"/>
      <c r="J39" s="17">
        <v>-1878</v>
      </c>
    </row>
    <row r="40" spans="1:10" ht="21.75" customHeight="1" x14ac:dyDescent="0.65">
      <c r="A40" s="93" t="s">
        <v>174</v>
      </c>
      <c r="B40" s="93"/>
      <c r="C40" s="18"/>
      <c r="D40" s="8">
        <f>SUM(D28:D39)</f>
        <v>832215</v>
      </c>
      <c r="E40" s="18"/>
      <c r="F40" s="8">
        <f>SUM(F28:F39)</f>
        <v>-410676</v>
      </c>
      <c r="G40" s="18"/>
      <c r="H40" s="8">
        <f>SUM(H28:H39)</f>
        <v>91108</v>
      </c>
      <c r="I40" s="11"/>
      <c r="J40" s="8">
        <f>SUM(J28:J39)</f>
        <v>-474289</v>
      </c>
    </row>
    <row r="41" spans="1:10" s="99" customFormat="1" ht="21.75" customHeight="1" x14ac:dyDescent="0.65">
      <c r="A41" s="93" t="s">
        <v>175</v>
      </c>
      <c r="B41" s="93"/>
      <c r="C41" s="18"/>
      <c r="D41" s="16">
        <v>-98613</v>
      </c>
      <c r="E41" s="18"/>
      <c r="F41" s="16">
        <v>18434</v>
      </c>
      <c r="G41" s="18"/>
      <c r="H41" s="17">
        <v>-34166</v>
      </c>
      <c r="I41" s="6"/>
      <c r="J41" s="17">
        <v>-5871</v>
      </c>
    </row>
    <row r="42" spans="1:10" s="137" customFormat="1" ht="21.75" customHeight="1" x14ac:dyDescent="0.7">
      <c r="A42" s="112" t="s">
        <v>176</v>
      </c>
      <c r="B42" s="112"/>
      <c r="C42" s="12"/>
      <c r="D42" s="15">
        <f>SUM(D40:D41)</f>
        <v>733602</v>
      </c>
      <c r="E42" s="12"/>
      <c r="F42" s="15">
        <f>SUM(F40:F41)</f>
        <v>-392242</v>
      </c>
      <c r="G42" s="12"/>
      <c r="H42" s="15">
        <f>SUM(H40:H41)</f>
        <v>56942</v>
      </c>
      <c r="I42" s="7"/>
      <c r="J42" s="15">
        <f>SUM(J40:J41)</f>
        <v>-480160</v>
      </c>
    </row>
    <row r="43" spans="1:10" s="99" customFormat="1" ht="9.75" customHeight="1" x14ac:dyDescent="0.7">
      <c r="A43" s="112"/>
      <c r="B43" s="112"/>
      <c r="C43" s="113"/>
      <c r="D43" s="13"/>
      <c r="E43" s="113"/>
      <c r="F43" s="13"/>
      <c r="G43" s="113"/>
      <c r="H43" s="13"/>
      <c r="I43" s="113"/>
      <c r="J43" s="13"/>
    </row>
    <row r="44" spans="1:10" s="99" customFormat="1" ht="23.9" customHeight="1" x14ac:dyDescent="0.7">
      <c r="A44" s="114" t="s">
        <v>0</v>
      </c>
      <c r="B44" s="114"/>
      <c r="C44" s="114"/>
      <c r="D44" s="114"/>
      <c r="E44" s="114"/>
      <c r="F44" s="114"/>
    </row>
    <row r="45" spans="1:10" s="99" customFormat="1" ht="23.9" customHeight="1" x14ac:dyDescent="0.7">
      <c r="A45" s="115" t="s">
        <v>156</v>
      </c>
      <c r="B45" s="115"/>
      <c r="C45" s="116"/>
      <c r="D45" s="116"/>
      <c r="E45" s="116"/>
      <c r="F45" s="116"/>
    </row>
    <row r="46" spans="1:10" s="99" customFormat="1" ht="10" customHeight="1" x14ac:dyDescent="0.7">
      <c r="A46" s="117"/>
      <c r="B46" s="115"/>
      <c r="C46" s="116"/>
      <c r="D46" s="116"/>
      <c r="E46" s="116"/>
      <c r="F46" s="116"/>
    </row>
    <row r="47" spans="1:10" ht="21.65" customHeight="1" x14ac:dyDescent="0.7">
      <c r="A47" s="118"/>
      <c r="B47" s="118"/>
      <c r="C47" s="118"/>
      <c r="D47" s="174" t="s">
        <v>2</v>
      </c>
      <c r="E47" s="174"/>
      <c r="F47" s="174"/>
      <c r="G47" s="130"/>
      <c r="H47" s="174" t="s">
        <v>3</v>
      </c>
      <c r="I47" s="174"/>
      <c r="J47" s="174"/>
    </row>
    <row r="48" spans="1:10" ht="21.65" customHeight="1" x14ac:dyDescent="0.7">
      <c r="A48" s="118"/>
      <c r="B48" s="118"/>
      <c r="C48" s="118"/>
      <c r="D48" s="172" t="s">
        <v>106</v>
      </c>
      <c r="E48" s="172"/>
      <c r="F48" s="172"/>
      <c r="G48" s="130"/>
      <c r="H48" s="172" t="s">
        <v>106</v>
      </c>
      <c r="I48" s="172"/>
      <c r="J48" s="172"/>
    </row>
    <row r="49" spans="1:10" ht="21.65" customHeight="1" x14ac:dyDescent="0.7">
      <c r="A49" s="118"/>
      <c r="B49" s="118"/>
      <c r="C49" s="118"/>
      <c r="D49" s="172" t="s">
        <v>66</v>
      </c>
      <c r="E49" s="172"/>
      <c r="F49" s="172"/>
      <c r="G49" s="130"/>
      <c r="H49" s="172" t="s">
        <v>66</v>
      </c>
      <c r="I49" s="172"/>
      <c r="J49" s="172"/>
    </row>
    <row r="50" spans="1:10" ht="21.65" customHeight="1" x14ac:dyDescent="0.65">
      <c r="A50" s="118"/>
      <c r="B50" s="106" t="s">
        <v>7</v>
      </c>
      <c r="C50" s="129"/>
      <c r="D50" s="98">
        <v>2565</v>
      </c>
      <c r="E50" s="129"/>
      <c r="F50" s="98">
        <v>2564</v>
      </c>
      <c r="G50" s="129"/>
      <c r="H50" s="98">
        <v>2565</v>
      </c>
      <c r="I50" s="129"/>
      <c r="J50" s="98">
        <v>2564</v>
      </c>
    </row>
    <row r="51" spans="1:10" ht="21.65" customHeight="1" x14ac:dyDescent="0.7">
      <c r="A51" s="119"/>
      <c r="B51" s="119"/>
      <c r="C51" s="119"/>
      <c r="D51" s="171" t="s">
        <v>11</v>
      </c>
      <c r="E51" s="175"/>
      <c r="F51" s="175"/>
      <c r="G51" s="175"/>
      <c r="H51" s="175"/>
      <c r="I51" s="175"/>
      <c r="J51" s="175"/>
    </row>
    <row r="52" spans="1:10" s="99" customFormat="1" ht="21.65" customHeight="1" x14ac:dyDescent="0.7">
      <c r="A52" s="120" t="s">
        <v>177</v>
      </c>
      <c r="B52" s="120"/>
      <c r="C52" s="121"/>
      <c r="D52" s="16"/>
      <c r="E52" s="121"/>
      <c r="F52" s="121"/>
      <c r="G52" s="121"/>
      <c r="H52" s="121"/>
      <c r="I52" s="121"/>
      <c r="J52" s="121"/>
    </row>
    <row r="53" spans="1:10" s="99" customFormat="1" ht="21.5" customHeight="1" x14ac:dyDescent="0.65">
      <c r="A53" s="92" t="s">
        <v>178</v>
      </c>
      <c r="B53" s="122"/>
      <c r="C53" s="105"/>
      <c r="D53" s="16">
        <v>0</v>
      </c>
      <c r="E53" s="105"/>
      <c r="F53" s="16">
        <v>0</v>
      </c>
      <c r="G53" s="105"/>
      <c r="H53" s="16">
        <v>0</v>
      </c>
      <c r="J53" s="16">
        <v>-462</v>
      </c>
    </row>
    <row r="54" spans="1:10" s="99" customFormat="1" ht="21.5" customHeight="1" x14ac:dyDescent="0.65">
      <c r="A54" s="92" t="s">
        <v>179</v>
      </c>
      <c r="B54" s="122">
        <v>4</v>
      </c>
      <c r="C54" s="105"/>
      <c r="D54" s="16">
        <v>0</v>
      </c>
      <c r="E54" s="105"/>
      <c r="F54" s="16">
        <v>0</v>
      </c>
      <c r="G54" s="105"/>
      <c r="H54" s="16">
        <v>-9000000</v>
      </c>
      <c r="J54" s="16">
        <v>-450</v>
      </c>
    </row>
    <row r="55" spans="1:10" s="99" customFormat="1" ht="21.5" customHeight="1" x14ac:dyDescent="0.65">
      <c r="A55" s="92" t="s">
        <v>217</v>
      </c>
      <c r="B55" s="92"/>
      <c r="C55" s="105"/>
      <c r="D55" s="16">
        <v>139</v>
      </c>
      <c r="E55" s="105"/>
      <c r="F55" s="16">
        <v>394</v>
      </c>
      <c r="G55" s="105"/>
      <c r="H55" s="16">
        <v>0</v>
      </c>
      <c r="J55" s="16">
        <v>0</v>
      </c>
    </row>
    <row r="56" spans="1:10" s="99" customFormat="1" ht="21.5" customHeight="1" x14ac:dyDescent="0.65">
      <c r="A56" s="92" t="s">
        <v>180</v>
      </c>
      <c r="B56" s="93"/>
      <c r="C56" s="16"/>
      <c r="D56" s="16">
        <v>0</v>
      </c>
      <c r="F56" s="16">
        <v>0</v>
      </c>
      <c r="G56" s="16"/>
      <c r="H56" s="16">
        <v>0</v>
      </c>
      <c r="I56" s="8"/>
      <c r="J56" s="16">
        <v>10680</v>
      </c>
    </row>
    <row r="57" spans="1:10" s="99" customFormat="1" ht="21.65" customHeight="1" x14ac:dyDescent="0.65">
      <c r="A57" s="93" t="s">
        <v>181</v>
      </c>
      <c r="B57" s="93"/>
      <c r="C57" s="16"/>
      <c r="D57" s="16">
        <v>-982467</v>
      </c>
      <c r="E57" s="16"/>
      <c r="F57" s="16">
        <v>-1415736</v>
      </c>
      <c r="G57" s="16"/>
      <c r="H57" s="16">
        <v>-6972</v>
      </c>
      <c r="I57" s="8"/>
      <c r="J57" s="16">
        <v>-7524</v>
      </c>
    </row>
    <row r="58" spans="1:10" s="99" customFormat="1" ht="21.65" customHeight="1" x14ac:dyDescent="0.65">
      <c r="A58" s="93" t="s">
        <v>182</v>
      </c>
      <c r="B58" s="93"/>
      <c r="C58" s="16"/>
      <c r="D58" s="16">
        <v>-119473</v>
      </c>
      <c r="E58" s="16"/>
      <c r="F58" s="16">
        <v>-141826</v>
      </c>
      <c r="G58" s="16"/>
      <c r="H58" s="16">
        <v>0</v>
      </c>
      <c r="I58" s="8"/>
      <c r="J58" s="16">
        <v>0</v>
      </c>
    </row>
    <row r="59" spans="1:10" s="99" customFormat="1" ht="21.65" customHeight="1" x14ac:dyDescent="0.65">
      <c r="A59" s="93" t="s">
        <v>183</v>
      </c>
      <c r="B59" s="92"/>
      <c r="C59" s="16"/>
      <c r="D59" s="16">
        <v>-34472</v>
      </c>
      <c r="E59" s="16"/>
      <c r="F59" s="16">
        <v>-16609</v>
      </c>
      <c r="G59" s="16"/>
      <c r="H59" s="16">
        <v>-21585</v>
      </c>
      <c r="I59" s="8"/>
      <c r="J59" s="16">
        <v>-9709</v>
      </c>
    </row>
    <row r="60" spans="1:10" s="99" customFormat="1" ht="21.65" customHeight="1" x14ac:dyDescent="0.65">
      <c r="A60" s="92" t="s">
        <v>21</v>
      </c>
      <c r="B60" s="106" t="s">
        <v>80</v>
      </c>
      <c r="C60" s="16"/>
      <c r="D60" s="16">
        <v>0</v>
      </c>
      <c r="E60" s="16"/>
      <c r="F60" s="16">
        <v>0</v>
      </c>
      <c r="G60" s="16"/>
      <c r="H60" s="16">
        <v>-5942903</v>
      </c>
      <c r="I60" s="8"/>
      <c r="J60" s="16">
        <v>-3648057</v>
      </c>
    </row>
    <row r="61" spans="1:10" s="99" customFormat="1" ht="21.65" customHeight="1" x14ac:dyDescent="0.65">
      <c r="A61" s="92" t="s">
        <v>184</v>
      </c>
      <c r="B61" s="106" t="s">
        <v>80</v>
      </c>
      <c r="C61" s="16"/>
      <c r="D61" s="16">
        <v>0</v>
      </c>
      <c r="E61" s="16"/>
      <c r="F61" s="16">
        <v>0</v>
      </c>
      <c r="G61" s="16"/>
      <c r="H61" s="16">
        <v>12928764</v>
      </c>
      <c r="I61" s="8"/>
      <c r="J61" s="16">
        <v>2050600</v>
      </c>
    </row>
    <row r="62" spans="1:10" s="99" customFormat="1" ht="21.65" customHeight="1" x14ac:dyDescent="0.65">
      <c r="A62" s="93" t="s">
        <v>170</v>
      </c>
      <c r="B62" s="93"/>
      <c r="C62" s="16"/>
      <c r="D62" s="16">
        <v>311</v>
      </c>
      <c r="E62" s="16"/>
      <c r="F62" s="16">
        <v>457</v>
      </c>
      <c r="G62" s="16"/>
      <c r="H62" s="16">
        <v>1679906</v>
      </c>
      <c r="I62" s="8"/>
      <c r="J62" s="16">
        <v>320412</v>
      </c>
    </row>
    <row r="63" spans="1:10" s="99" customFormat="1" ht="21.65" customHeight="1" x14ac:dyDescent="0.7">
      <c r="A63" s="108" t="s">
        <v>185</v>
      </c>
      <c r="B63" s="108"/>
      <c r="C63" s="16"/>
      <c r="D63" s="15">
        <f>SUM(D53:D62)</f>
        <v>-1135962</v>
      </c>
      <c r="E63" s="16"/>
      <c r="F63" s="15">
        <f>SUM(F53:F62)</f>
        <v>-1573320</v>
      </c>
      <c r="G63" s="16"/>
      <c r="H63" s="15">
        <f>SUM(H53:H62)</f>
        <v>-362790</v>
      </c>
      <c r="I63" s="8"/>
      <c r="J63" s="15">
        <f>SUM(J53:J62)</f>
        <v>-1284510</v>
      </c>
    </row>
    <row r="64" spans="1:10" s="99" customFormat="1" ht="10" customHeight="1" x14ac:dyDescent="0.7">
      <c r="A64" s="108"/>
      <c r="B64" s="108"/>
      <c r="C64" s="113"/>
      <c r="D64" s="13"/>
      <c r="E64" s="113"/>
      <c r="F64" s="13"/>
      <c r="G64" s="113"/>
      <c r="H64" s="13"/>
      <c r="I64" s="113"/>
      <c r="J64" s="13"/>
    </row>
    <row r="65" spans="1:10" s="99" customFormat="1" ht="21.65" customHeight="1" x14ac:dyDescent="0.7">
      <c r="A65" s="120" t="s">
        <v>186</v>
      </c>
      <c r="B65" s="120"/>
      <c r="C65" s="143"/>
      <c r="D65" s="143"/>
      <c r="E65" s="143"/>
      <c r="F65" s="143"/>
      <c r="G65" s="143"/>
      <c r="H65" s="143"/>
      <c r="I65" s="143"/>
      <c r="J65" s="143"/>
    </row>
    <row r="66" spans="1:10" s="99" customFormat="1" ht="23.5" customHeight="1" x14ac:dyDescent="0.65">
      <c r="A66" s="170" t="s">
        <v>187</v>
      </c>
      <c r="B66" s="94" t="s">
        <v>188</v>
      </c>
      <c r="C66" s="143"/>
      <c r="D66" s="16">
        <v>8685000</v>
      </c>
      <c r="E66" s="143"/>
      <c r="F66" s="16">
        <v>8823000</v>
      </c>
      <c r="G66" s="16"/>
      <c r="H66" s="16">
        <v>8685000</v>
      </c>
      <c r="I66" s="143"/>
      <c r="J66" s="16">
        <v>8823000</v>
      </c>
    </row>
    <row r="67" spans="1:10" s="99" customFormat="1" ht="23.5" customHeight="1" x14ac:dyDescent="0.65">
      <c r="A67" s="107" t="s">
        <v>189</v>
      </c>
      <c r="B67" s="94" t="s">
        <v>188</v>
      </c>
      <c r="C67" s="143"/>
      <c r="D67" s="16">
        <v>-7500000</v>
      </c>
      <c r="E67" s="143"/>
      <c r="F67" s="16">
        <v>-6264000</v>
      </c>
      <c r="G67" s="16"/>
      <c r="H67" s="16">
        <v>-7500000</v>
      </c>
      <c r="I67" s="143"/>
      <c r="J67" s="16">
        <v>-6264000</v>
      </c>
    </row>
    <row r="68" spans="1:10" s="99" customFormat="1" ht="22" customHeight="1" x14ac:dyDescent="0.65">
      <c r="A68" s="93" t="s">
        <v>190</v>
      </c>
      <c r="B68" s="94" t="s">
        <v>188</v>
      </c>
      <c r="C68" s="16"/>
      <c r="D68" s="16">
        <v>0</v>
      </c>
      <c r="E68" s="16"/>
      <c r="F68" s="16">
        <v>0</v>
      </c>
      <c r="G68" s="16"/>
      <c r="H68" s="16">
        <v>0</v>
      </c>
      <c r="I68" s="8"/>
      <c r="J68" s="16">
        <v>170759</v>
      </c>
    </row>
    <row r="69" spans="1:10" s="99" customFormat="1" ht="22" customHeight="1" x14ac:dyDescent="0.65">
      <c r="A69" s="107" t="s">
        <v>191</v>
      </c>
      <c r="B69" s="94" t="s">
        <v>188</v>
      </c>
      <c r="C69" s="16"/>
      <c r="D69" s="16">
        <v>0</v>
      </c>
      <c r="E69" s="16"/>
      <c r="F69" s="16">
        <v>0</v>
      </c>
      <c r="G69" s="16"/>
      <c r="H69" s="16">
        <v>0</v>
      </c>
      <c r="I69" s="8"/>
      <c r="J69" s="16">
        <v>-322641</v>
      </c>
    </row>
    <row r="70" spans="1:10" s="99" customFormat="1" ht="21.65" customHeight="1" x14ac:dyDescent="0.65">
      <c r="A70" s="107" t="s">
        <v>192</v>
      </c>
      <c r="B70" s="94" t="s">
        <v>188</v>
      </c>
      <c r="C70" s="16"/>
      <c r="D70" s="16">
        <v>20500000</v>
      </c>
      <c r="E70" s="16"/>
      <c r="F70" s="16">
        <v>0</v>
      </c>
      <c r="G70" s="16"/>
      <c r="H70" s="16">
        <v>20500000</v>
      </c>
      <c r="I70" s="8"/>
      <c r="J70" s="16">
        <v>0</v>
      </c>
    </row>
    <row r="71" spans="1:10" s="99" customFormat="1" ht="21.65" customHeight="1" x14ac:dyDescent="0.65">
      <c r="A71" s="107" t="s">
        <v>193</v>
      </c>
      <c r="B71" s="94" t="s">
        <v>188</v>
      </c>
      <c r="C71" s="16"/>
      <c r="D71" s="16">
        <v>-20000000</v>
      </c>
      <c r="E71" s="16"/>
      <c r="F71" s="16">
        <v>0</v>
      </c>
      <c r="G71" s="16"/>
      <c r="H71" s="16">
        <v>-20000000</v>
      </c>
      <c r="I71" s="8"/>
      <c r="J71" s="16">
        <v>0</v>
      </c>
    </row>
    <row r="72" spans="1:10" s="99" customFormat="1" ht="21.65" customHeight="1" x14ac:dyDescent="0.65">
      <c r="A72" s="93" t="s">
        <v>194</v>
      </c>
      <c r="B72" s="106" t="s">
        <v>40</v>
      </c>
      <c r="C72" s="16"/>
      <c r="D72" s="16">
        <v>0</v>
      </c>
      <c r="E72" s="16"/>
      <c r="F72" s="16">
        <v>0</v>
      </c>
      <c r="G72" s="16"/>
      <c r="H72" s="16">
        <v>447093</v>
      </c>
      <c r="I72" s="8"/>
      <c r="J72" s="16">
        <v>0</v>
      </c>
    </row>
    <row r="73" spans="1:10" s="99" customFormat="1" ht="21.65" customHeight="1" x14ac:dyDescent="0.65">
      <c r="A73" s="107" t="s">
        <v>195</v>
      </c>
      <c r="B73" s="106" t="s">
        <v>40</v>
      </c>
      <c r="C73" s="16"/>
      <c r="D73" s="16">
        <v>0</v>
      </c>
      <c r="E73" s="16"/>
      <c r="F73" s="16">
        <v>0</v>
      </c>
      <c r="G73" s="16"/>
      <c r="H73" s="16">
        <v>-606626</v>
      </c>
      <c r="I73" s="8"/>
      <c r="J73" s="16">
        <v>0</v>
      </c>
    </row>
    <row r="74" spans="1:10" s="99" customFormat="1" ht="21.65" customHeight="1" x14ac:dyDescent="0.65">
      <c r="A74" s="97" t="s">
        <v>196</v>
      </c>
      <c r="B74" s="106"/>
      <c r="C74" s="16"/>
      <c r="D74" s="16">
        <v>-74506</v>
      </c>
      <c r="E74" s="16"/>
      <c r="F74" s="16">
        <v>-72092</v>
      </c>
      <c r="G74" s="16"/>
      <c r="H74" s="16">
        <v>-20214</v>
      </c>
      <c r="I74" s="8"/>
      <c r="J74" s="16">
        <v>-22540</v>
      </c>
    </row>
    <row r="75" spans="1:10" s="99" customFormat="1" ht="21.65" customHeight="1" x14ac:dyDescent="0.65">
      <c r="A75" s="97" t="s">
        <v>197</v>
      </c>
      <c r="B75" s="106"/>
      <c r="C75" s="16"/>
      <c r="D75" s="16">
        <v>-200000</v>
      </c>
      <c r="E75" s="16"/>
      <c r="F75" s="16">
        <v>-6555</v>
      </c>
      <c r="G75" s="16"/>
      <c r="H75" s="16">
        <v>-200000</v>
      </c>
      <c r="I75" s="8"/>
      <c r="J75" s="16">
        <v>-6555</v>
      </c>
    </row>
    <row r="76" spans="1:10" s="99" customFormat="1" ht="21.65" customHeight="1" x14ac:dyDescent="0.65">
      <c r="A76" s="97" t="s">
        <v>198</v>
      </c>
      <c r="B76" s="106"/>
      <c r="C76" s="16"/>
      <c r="D76" s="16">
        <v>-12639</v>
      </c>
      <c r="E76" s="16"/>
      <c r="F76" s="16">
        <v>-11458</v>
      </c>
      <c r="G76" s="16"/>
      <c r="H76" s="16">
        <v>-12639</v>
      </c>
      <c r="I76" s="8"/>
      <c r="J76" s="16">
        <v>-11458</v>
      </c>
    </row>
    <row r="77" spans="1:10" s="99" customFormat="1" ht="21.65" customHeight="1" x14ac:dyDescent="0.65">
      <c r="A77" s="97" t="s">
        <v>199</v>
      </c>
      <c r="B77" s="106" t="s">
        <v>200</v>
      </c>
      <c r="C77" s="16"/>
      <c r="D77" s="16">
        <v>-344317</v>
      </c>
      <c r="E77" s="16"/>
      <c r="F77" s="16">
        <v>0</v>
      </c>
      <c r="G77" s="16"/>
      <c r="H77" s="16">
        <v>-344317</v>
      </c>
      <c r="I77" s="8"/>
      <c r="J77" s="16">
        <v>0</v>
      </c>
    </row>
    <row r="78" spans="1:10" s="99" customFormat="1" ht="21.65" customHeight="1" x14ac:dyDescent="0.65">
      <c r="A78" s="107" t="s">
        <v>201</v>
      </c>
      <c r="B78" s="106" t="s">
        <v>60</v>
      </c>
      <c r="C78" s="16"/>
      <c r="D78" s="16">
        <v>-3</v>
      </c>
      <c r="E78" s="16"/>
      <c r="F78" s="16">
        <v>0</v>
      </c>
      <c r="G78" s="16"/>
      <c r="H78" s="16">
        <v>-3</v>
      </c>
      <c r="I78" s="8"/>
      <c r="J78" s="16">
        <v>0</v>
      </c>
    </row>
    <row r="79" spans="1:10" s="99" customFormat="1" ht="21.65" customHeight="1" x14ac:dyDescent="0.65">
      <c r="A79" s="93" t="s">
        <v>202</v>
      </c>
      <c r="B79" s="93"/>
      <c r="C79" s="16"/>
      <c r="D79" s="16">
        <v>-642738</v>
      </c>
      <c r="E79" s="16"/>
      <c r="F79" s="16">
        <v>-589136</v>
      </c>
      <c r="G79" s="16"/>
      <c r="H79" s="16">
        <v>-657949</v>
      </c>
      <c r="I79" s="8"/>
      <c r="J79" s="16">
        <v>-595779</v>
      </c>
    </row>
    <row r="80" spans="1:10" s="99" customFormat="1" ht="21.65" customHeight="1" x14ac:dyDescent="0.7">
      <c r="A80" s="112" t="s">
        <v>203</v>
      </c>
      <c r="B80" s="112"/>
      <c r="C80" s="18"/>
      <c r="D80" s="15">
        <f>SUM(D66:D79)</f>
        <v>410797</v>
      </c>
      <c r="E80" s="18"/>
      <c r="F80" s="15">
        <f>SUM(F66:F79)</f>
        <v>1879759</v>
      </c>
      <c r="G80" s="18"/>
      <c r="H80" s="15">
        <f>SUM(H66:H79)</f>
        <v>290345</v>
      </c>
      <c r="I80" s="11"/>
      <c r="J80" s="15">
        <f>SUM(J66:J79)</f>
        <v>1770786</v>
      </c>
    </row>
    <row r="81" spans="1:10" s="99" customFormat="1" ht="10" customHeight="1" x14ac:dyDescent="0.7">
      <c r="A81" s="112"/>
      <c r="B81" s="112"/>
      <c r="C81" s="14"/>
      <c r="D81" s="25"/>
      <c r="E81" s="14"/>
      <c r="F81" s="25"/>
      <c r="G81" s="14"/>
      <c r="H81" s="25"/>
      <c r="I81" s="14"/>
      <c r="J81" s="25"/>
    </row>
    <row r="82" spans="1:10" s="99" customFormat="1" ht="24.65" customHeight="1" x14ac:dyDescent="0.7">
      <c r="A82" s="112" t="s">
        <v>204</v>
      </c>
      <c r="B82" s="112"/>
      <c r="C82" s="18"/>
      <c r="D82" s="22">
        <f>SUM(D42,D63,D80)</f>
        <v>8437</v>
      </c>
      <c r="E82" s="18"/>
      <c r="F82" s="22">
        <f>SUM(F42,F63,F80)</f>
        <v>-85803</v>
      </c>
      <c r="G82" s="18"/>
      <c r="H82" s="22">
        <f>SUM(H42,H63,H80)</f>
        <v>-15503</v>
      </c>
      <c r="I82" s="11"/>
      <c r="J82" s="22">
        <f>SUM(J42,J63,J80)</f>
        <v>6116</v>
      </c>
    </row>
    <row r="83" spans="1:10" s="99" customFormat="1" ht="21.65" customHeight="1" x14ac:dyDescent="0.65">
      <c r="A83" s="93" t="s">
        <v>205</v>
      </c>
      <c r="B83" s="93"/>
      <c r="C83" s="16"/>
      <c r="D83" s="16">
        <v>128257</v>
      </c>
      <c r="E83" s="16"/>
      <c r="F83" s="17">
        <v>229712</v>
      </c>
      <c r="G83" s="16"/>
      <c r="H83" s="16">
        <v>43774</v>
      </c>
      <c r="I83" s="8"/>
      <c r="J83" s="16">
        <v>27263</v>
      </c>
    </row>
    <row r="84" spans="1:10" s="99" customFormat="1" ht="21.65" customHeight="1" thickBot="1" x14ac:dyDescent="0.75">
      <c r="A84" s="108" t="s">
        <v>206</v>
      </c>
      <c r="B84" s="108"/>
      <c r="C84" s="12"/>
      <c r="D84" s="24">
        <f>SUM(D82:D83)</f>
        <v>136694</v>
      </c>
      <c r="E84" s="12"/>
      <c r="F84" s="24">
        <f>SUM(F82:F83)</f>
        <v>143909</v>
      </c>
      <c r="G84" s="12"/>
      <c r="H84" s="24">
        <f>SUM(H82:H83)</f>
        <v>28271</v>
      </c>
      <c r="I84" s="12"/>
      <c r="J84" s="24">
        <f>SUM(J82:J83)</f>
        <v>33379</v>
      </c>
    </row>
    <row r="85" spans="1:10" ht="10" customHeight="1" thickTop="1" x14ac:dyDescent="0.65">
      <c r="C85" s="105"/>
      <c r="D85" s="105"/>
      <c r="E85" s="105"/>
      <c r="F85" s="105"/>
      <c r="G85" s="105"/>
      <c r="H85" s="105"/>
      <c r="I85" s="105"/>
      <c r="J85" s="105"/>
    </row>
    <row r="86" spans="1:10" ht="21.65" customHeight="1" x14ac:dyDescent="0.7">
      <c r="A86" s="136" t="s">
        <v>207</v>
      </c>
      <c r="B86" s="136"/>
      <c r="C86" s="105"/>
      <c r="D86" s="98"/>
      <c r="E86" s="129"/>
      <c r="F86" s="98"/>
      <c r="G86" s="129"/>
      <c r="H86" s="98"/>
      <c r="I86" s="129"/>
      <c r="J86" s="98"/>
    </row>
    <row r="87" spans="1:10" ht="21.65" customHeight="1" x14ac:dyDescent="0.7">
      <c r="A87" s="92" t="s">
        <v>208</v>
      </c>
      <c r="B87" s="136"/>
      <c r="C87" s="105"/>
      <c r="D87" s="16">
        <v>28605</v>
      </c>
      <c r="E87" s="105"/>
      <c r="F87" s="16">
        <v>53111</v>
      </c>
      <c r="G87" s="105"/>
      <c r="H87" s="16">
        <v>0</v>
      </c>
      <c r="I87" s="105"/>
      <c r="J87" s="16">
        <v>0</v>
      </c>
    </row>
    <row r="88" spans="1:10" ht="21.65" customHeight="1" x14ac:dyDescent="0.65">
      <c r="A88" s="92" t="s">
        <v>218</v>
      </c>
      <c r="B88" s="92"/>
      <c r="C88" s="105"/>
      <c r="D88" s="16">
        <v>251725</v>
      </c>
      <c r="E88" s="105"/>
      <c r="F88" s="16">
        <v>214685</v>
      </c>
      <c r="G88" s="105"/>
      <c r="H88" s="16">
        <v>48</v>
      </c>
      <c r="I88" s="105"/>
      <c r="J88" s="16">
        <v>0</v>
      </c>
    </row>
    <row r="89" spans="1:10" ht="21.65" customHeight="1" x14ac:dyDescent="0.65">
      <c r="A89" s="92" t="s">
        <v>209</v>
      </c>
      <c r="B89" s="92"/>
      <c r="C89" s="105"/>
      <c r="D89" s="16">
        <v>2250</v>
      </c>
      <c r="E89" s="105"/>
      <c r="F89" s="16">
        <v>2368</v>
      </c>
      <c r="G89" s="105"/>
      <c r="H89" s="16">
        <v>591</v>
      </c>
      <c r="I89" s="105"/>
      <c r="J89" s="16">
        <v>621</v>
      </c>
    </row>
    <row r="90" spans="1:10" ht="21.5" x14ac:dyDescent="0.65">
      <c r="A90" s="92" t="s">
        <v>210</v>
      </c>
      <c r="D90" s="16">
        <v>8500</v>
      </c>
      <c r="E90" s="19"/>
      <c r="F90" s="16">
        <v>6705</v>
      </c>
      <c r="G90" s="19"/>
      <c r="H90" s="16">
        <v>15947</v>
      </c>
      <c r="I90" s="19"/>
      <c r="J90" s="16">
        <v>0</v>
      </c>
    </row>
  </sheetData>
  <mergeCells count="14">
    <mergeCell ref="D51:J51"/>
    <mergeCell ref="D49:F49"/>
    <mergeCell ref="H49:J49"/>
    <mergeCell ref="D4:F4"/>
    <mergeCell ref="H4:J4"/>
    <mergeCell ref="D6:F6"/>
    <mergeCell ref="H6:J6"/>
    <mergeCell ref="D8:J8"/>
    <mergeCell ref="D5:F5"/>
    <mergeCell ref="H5:J5"/>
    <mergeCell ref="D47:F47"/>
    <mergeCell ref="H47:J47"/>
    <mergeCell ref="D48:F48"/>
    <mergeCell ref="H48:J48"/>
  </mergeCells>
  <phoneticPr fontId="15" type="noConversion"/>
  <pageMargins left="0.8" right="0.8" top="0.48" bottom="0.5" header="0.5" footer="0.5"/>
  <pageSetup paperSize="9" scale="73" firstPageNumber="14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MDYJPH7RTKF3-899612618-1933247</_dlc_DocId>
    <_dlc_DocIdUrl xmlns="4280bfd0-8d39-4c8f-a2d7-e53cc45df9c8">
      <Url>https://assetworldcorpth.sharepoint.com/sites/File_Sharing/_layouts/15/DocIdRedir.aspx?ID=MDYJPH7RTKF3-899612618-1933247</Url>
      <Description>MDYJPH7RTKF3-899612618-1933247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2" ma:contentTypeDescription="Create a new document." ma:contentTypeScope="" ma:versionID="10565a5bc0aca7c34c7cf54bf08121b3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da3b9fd1ac59a3fe642ff223168ac91f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36DD22FF-F588-427F-97D8-96055CDA6D2F}">
  <ds:schemaRefs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3774439a-3eb9-4523-ab15-1a7c88708d50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4280bfd0-8d39-4c8f-a2d7-e53cc45df9c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B04BBD-78ED-417C-835B-426C2449E6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F0D526-6E21-4EAA-8E16-07D3178C49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3DC6977-CB3F-4309-B8C0-68B3D7A7044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F5E1E15-8F68-4607-9F9C-57AF987359D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3-5</vt:lpstr>
      <vt:lpstr>PL 6-7</vt:lpstr>
      <vt:lpstr>PL 8-9</vt:lpstr>
      <vt:lpstr>SH-10-11</vt:lpstr>
      <vt:lpstr>SH-12-13</vt:lpstr>
      <vt:lpstr>CF 14-15</vt:lpstr>
      <vt:lpstr>'BS 3-5'!Print_Area</vt:lpstr>
      <vt:lpstr>'PL 8-9'!Print_Area</vt:lpstr>
      <vt:lpstr>'SH-10-11'!Print_Area</vt:lpstr>
      <vt:lpstr>'SH-12-13'!Print_Area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Ratchadaporn Tungketmukda : รัชดาพร  ตั้งเกษมุกดา</cp:lastModifiedBy>
  <cp:revision/>
  <cp:lastPrinted>2022-08-08T17:40:50Z</cp:lastPrinted>
  <dcterms:created xsi:type="dcterms:W3CDTF">2004-12-15T01:41:44Z</dcterms:created>
  <dcterms:modified xsi:type="dcterms:W3CDTF">2022-08-10T03:10:57Z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f970c2b5-248b-4d6f-a5b2-26dd9613de4f</vt:lpwstr>
  </property>
  <property fmtid="{D5CDD505-2E9C-101B-9397-08002B2CF9AE}" pid="6" name="docIndexRef">
    <vt:lpwstr>e85d07a0-1ec6-49b3-890e-2e6455ffb379</vt:lpwstr>
  </property>
  <property fmtid="{D5CDD505-2E9C-101B-9397-08002B2CF9AE}" pid="7" name="bjSaver">
    <vt:lpwstr>Y0fbsZTlMootlrLEQTfnZxNLKSH+5vG/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10" name="bjDocumentLabelXML-0">
    <vt:lpwstr>ames.com/2008/01/sie/internal/label"&gt;&lt;element uid="id_classification_internalonly" value="" /&gt;&lt;/sisl&gt;</vt:lpwstr>
  </property>
  <property fmtid="{D5CDD505-2E9C-101B-9397-08002B2CF9AE}" pid="11" name="bjDocumentSecurityLabel">
    <vt:lpwstr>Internal Use</vt:lpwstr>
  </property>
  <property fmtid="{D5CDD505-2E9C-101B-9397-08002B2CF9AE}" pid="12" name="MediaServiceImageTags">
    <vt:lpwstr/>
  </property>
</Properties>
</file>