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heckCompatibility="1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2/06/00 - Conso/FS/SET file/"/>
    </mc:Choice>
  </mc:AlternateContent>
  <xr:revisionPtr revIDLastSave="0" documentId="8_{32F2390E-D924-4351-9701-28BC3EF34B7C}" xr6:coauthVersionLast="47" xr6:coauthVersionMax="47" xr10:uidLastSave="{00000000-0000-0000-0000-000000000000}"/>
  <bookViews>
    <workbookView xWindow="-110" yWindow="-110" windowWidth="19420" windowHeight="10300" tabRatio="764" xr2:uid="{00000000-000D-0000-FFFF-FFFF00000000}"/>
  </bookViews>
  <sheets>
    <sheet name="BS 2-3" sheetId="1" r:id="rId1"/>
    <sheet name="PL4-5" sheetId="2" r:id="rId2"/>
    <sheet name="PL6-7" sheetId="13" r:id="rId3"/>
    <sheet name="SH8-9" sheetId="14" r:id="rId4"/>
    <sheet name="SH10-11" sheetId="15" r:id="rId5"/>
    <sheet name="CF12-13" sheetId="5" r:id="rId6"/>
  </sheets>
  <definedNames>
    <definedName name="_Hlk120336604" localSheetId="0">'BS 2-3'!#REF!</definedName>
    <definedName name="_Hlk120336604" localSheetId="1">'PL4-5'!#REF!</definedName>
    <definedName name="_xlnm.Print_Area" localSheetId="0">'BS 2-3'!$A$1:$J$80</definedName>
    <definedName name="_xlnm.Print_Area" localSheetId="5">'CF12-13'!$A$1:$J$93</definedName>
    <definedName name="_xlnm.Print_Area" localSheetId="1">'PL4-5'!$A$1:$J$77</definedName>
    <definedName name="_xlnm.Print_Area" localSheetId="2">'PL6-7'!$A$1:$J$76</definedName>
    <definedName name="_xlnm.Print_Area" localSheetId="4">'SH10-11'!$A$1:$R$56</definedName>
    <definedName name="_xlnm.Print_Area" localSheetId="3">'SH8-9'!$A$1:$T$60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2" l="1"/>
  <c r="F29" i="2"/>
  <c r="J48" i="15" l="1"/>
  <c r="R57" i="14"/>
  <c r="N57" i="14"/>
  <c r="J57" i="14"/>
  <c r="F57" i="14"/>
  <c r="N52" i="14"/>
  <c r="J52" i="14"/>
  <c r="D21" i="14"/>
  <c r="F21" i="14"/>
  <c r="H21" i="14"/>
  <c r="J21" i="14"/>
  <c r="L21" i="14"/>
  <c r="N21" i="14"/>
  <c r="R21" i="14"/>
  <c r="P21" i="14"/>
  <c r="D28" i="13" l="1"/>
  <c r="R52" i="14"/>
  <c r="F48" i="15"/>
  <c r="D58" i="1"/>
  <c r="H29" i="2"/>
  <c r="J15" i="1"/>
  <c r="L52" i="14"/>
  <c r="L57" i="14"/>
  <c r="D29" i="2"/>
  <c r="T50" i="14"/>
  <c r="P57" i="14"/>
  <c r="D48" i="15"/>
  <c r="H52" i="14"/>
  <c r="H57" i="14"/>
  <c r="H48" i="15"/>
  <c r="D52" i="14"/>
  <c r="D57" i="14"/>
  <c r="T48" i="14"/>
  <c r="T49" i="14"/>
  <c r="H28" i="13"/>
  <c r="L48" i="15"/>
  <c r="N48" i="15"/>
  <c r="P52" i="14"/>
  <c r="P48" i="15"/>
  <c r="D26" i="1"/>
  <c r="F52" i="14"/>
  <c r="D15" i="1"/>
  <c r="R46" i="15"/>
  <c r="F15" i="1"/>
  <c r="R45" i="15"/>
  <c r="R44" i="15"/>
  <c r="T21" i="14"/>
  <c r="J83" i="5"/>
  <c r="J66" i="5"/>
  <c r="F83" i="5"/>
  <c r="F66" i="5"/>
  <c r="P53" i="15"/>
  <c r="N53" i="15"/>
  <c r="H53" i="15"/>
  <c r="F53" i="15"/>
  <c r="D53" i="15"/>
  <c r="L53" i="15"/>
  <c r="J53" i="15"/>
  <c r="R47" i="15"/>
  <c r="T56" i="14"/>
  <c r="T51" i="14"/>
  <c r="J72" i="13"/>
  <c r="J65" i="13"/>
  <c r="J55" i="13"/>
  <c r="J57" i="13" s="1"/>
  <c r="F72" i="13"/>
  <c r="F65" i="13"/>
  <c r="F55" i="13"/>
  <c r="F57" i="13" s="1"/>
  <c r="J28" i="13"/>
  <c r="J19" i="13"/>
  <c r="F28" i="13"/>
  <c r="F19" i="13"/>
  <c r="J73" i="2"/>
  <c r="J66" i="2"/>
  <c r="J56" i="2"/>
  <c r="J58" i="2" s="1"/>
  <c r="F73" i="2"/>
  <c r="F66" i="2"/>
  <c r="F56" i="2"/>
  <c r="F58" i="2" s="1"/>
  <c r="J19" i="2"/>
  <c r="F19" i="2"/>
  <c r="J78" i="1"/>
  <c r="F78" i="1"/>
  <c r="J58" i="1"/>
  <c r="H58" i="1"/>
  <c r="F58" i="1"/>
  <c r="J48" i="1"/>
  <c r="H48" i="1"/>
  <c r="F48" i="1"/>
  <c r="D48" i="1"/>
  <c r="J26" i="1"/>
  <c r="H26" i="1"/>
  <c r="F26" i="1"/>
  <c r="H15" i="1"/>
  <c r="J28" i="1" l="1"/>
  <c r="T52" i="14"/>
  <c r="H59" i="1"/>
  <c r="H59" i="14"/>
  <c r="F31" i="2"/>
  <c r="J31" i="2"/>
  <c r="H28" i="1"/>
  <c r="R48" i="15"/>
  <c r="J59" i="1"/>
  <c r="J80" i="1" s="1"/>
  <c r="F59" i="1"/>
  <c r="F80" i="1" s="1"/>
  <c r="F30" i="13"/>
  <c r="F35" i="13" s="1"/>
  <c r="D59" i="1"/>
  <c r="J30" i="13"/>
  <c r="J35" i="13" s="1"/>
  <c r="R52" i="15"/>
  <c r="R51" i="15"/>
  <c r="D28" i="1"/>
  <c r="F28" i="1"/>
  <c r="J35" i="2" l="1"/>
  <c r="J37" i="2" s="1"/>
  <c r="J59" i="2" s="1"/>
  <c r="F35" i="2"/>
  <c r="F37" i="2" s="1"/>
  <c r="F59" i="2" s="1"/>
  <c r="J29" i="5"/>
  <c r="J37" i="13"/>
  <c r="J58" i="13" s="1"/>
  <c r="F29" i="5"/>
  <c r="F37" i="13"/>
  <c r="F58" i="13" s="1"/>
  <c r="R53" i="15"/>
  <c r="F41" i="5" l="1"/>
  <c r="F43" i="5" s="1"/>
  <c r="F85" i="5" s="1"/>
  <c r="F87" i="5" s="1"/>
  <c r="J41" i="5"/>
  <c r="J43" i="5" s="1"/>
  <c r="J85" i="5" s="1"/>
  <c r="J87" i="5" s="1"/>
  <c r="H19" i="13" l="1"/>
  <c r="H19" i="2" l="1"/>
  <c r="D19" i="13"/>
  <c r="D19" i="2" l="1"/>
  <c r="G61" i="2" l="1"/>
  <c r="D66" i="2"/>
  <c r="E66" i="2"/>
  <c r="G66" i="2"/>
  <c r="H66" i="2"/>
  <c r="I66" i="2"/>
  <c r="G68" i="2"/>
  <c r="D73" i="2"/>
  <c r="E73" i="2"/>
  <c r="G73" i="2"/>
  <c r="H73" i="2"/>
  <c r="I73" i="2"/>
  <c r="P24" i="15" l="1"/>
  <c r="N24" i="15"/>
  <c r="H24" i="15"/>
  <c r="F24" i="15"/>
  <c r="D24" i="15"/>
  <c r="N19" i="15"/>
  <c r="R18" i="15"/>
  <c r="R19" i="15" s="1"/>
  <c r="N14" i="15"/>
  <c r="J14" i="15"/>
  <c r="R13" i="15"/>
  <c r="L12" i="15"/>
  <c r="L14" i="15" s="1"/>
  <c r="H12" i="15"/>
  <c r="H14" i="15" s="1"/>
  <c r="F12" i="15"/>
  <c r="F14" i="15" s="1"/>
  <c r="D12" i="15"/>
  <c r="D14" i="15" s="1"/>
  <c r="T15" i="14"/>
  <c r="R13" i="14"/>
  <c r="R16" i="14" s="1"/>
  <c r="N13" i="14"/>
  <c r="N16" i="14" s="1"/>
  <c r="L13" i="14"/>
  <c r="L16" i="14" s="1"/>
  <c r="J13" i="14"/>
  <c r="J16" i="14" s="1"/>
  <c r="H13" i="14"/>
  <c r="H16" i="14" s="1"/>
  <c r="F13" i="14"/>
  <c r="F16" i="14" s="1"/>
  <c r="D13" i="14"/>
  <c r="P26" i="14"/>
  <c r="T20" i="14"/>
  <c r="P16" i="14"/>
  <c r="T13" i="14" l="1"/>
  <c r="R12" i="15"/>
  <c r="R14" i="15" s="1"/>
  <c r="P14" i="15"/>
  <c r="P26" i="15" s="1"/>
  <c r="P55" i="15" s="1"/>
  <c r="N26" i="15"/>
  <c r="N55" i="15" s="1"/>
  <c r="F26" i="15"/>
  <c r="F55" i="15" s="1"/>
  <c r="H26" i="15"/>
  <c r="H55" i="15" s="1"/>
  <c r="D26" i="15"/>
  <c r="D16" i="14"/>
  <c r="D28" i="14" s="1"/>
  <c r="L28" i="14"/>
  <c r="L59" i="14" s="1"/>
  <c r="R28" i="14"/>
  <c r="R59" i="14" s="1"/>
  <c r="P28" i="14"/>
  <c r="P59" i="14" s="1"/>
  <c r="H28" i="14"/>
  <c r="F28" i="14"/>
  <c r="F59" i="14" s="1"/>
  <c r="D55" i="15" l="1"/>
  <c r="D59" i="14"/>
  <c r="T16" i="14"/>
  <c r="I72" i="13" l="1"/>
  <c r="G72" i="13"/>
  <c r="E72" i="13"/>
  <c r="G67" i="13"/>
  <c r="I65" i="13"/>
  <c r="G65" i="13"/>
  <c r="E65" i="13"/>
  <c r="G60" i="13"/>
  <c r="H56" i="2" l="1"/>
  <c r="H58" i="2" s="1"/>
  <c r="H55" i="13"/>
  <c r="H57" i="13" s="1"/>
  <c r="R23" i="15" l="1"/>
  <c r="L24" i="15"/>
  <c r="L26" i="15" s="1"/>
  <c r="L55" i="15" s="1"/>
  <c r="D55" i="13"/>
  <c r="D56" i="2"/>
  <c r="D58" i="2" s="1"/>
  <c r="D57" i="13" l="1"/>
  <c r="N26" i="14" l="1"/>
  <c r="N28" i="14" s="1"/>
  <c r="N59" i="14" s="1"/>
  <c r="T25" i="14"/>
  <c r="H30" i="13"/>
  <c r="H31" i="2"/>
  <c r="H35" i="2" l="1"/>
  <c r="H37" i="2" s="1"/>
  <c r="H35" i="13"/>
  <c r="H37" i="13" s="1"/>
  <c r="H58" i="13" s="1"/>
  <c r="J24" i="15"/>
  <c r="J26" i="15" s="1"/>
  <c r="H72" i="13"/>
  <c r="R26" i="15" l="1"/>
  <c r="R22" i="15"/>
  <c r="R24" i="15" s="1"/>
  <c r="H65" i="13"/>
  <c r="J55" i="15" l="1"/>
  <c r="R55" i="15" s="1"/>
  <c r="R40" i="15"/>
  <c r="H59" i="2"/>
  <c r="D30" i="13"/>
  <c r="D35" i="13" l="1"/>
  <c r="D37" i="13" s="1"/>
  <c r="D58" i="13" s="1"/>
  <c r="J26" i="14"/>
  <c r="D72" i="13"/>
  <c r="D31" i="2"/>
  <c r="D35" i="2" s="1"/>
  <c r="T55" i="14" l="1"/>
  <c r="T24" i="14"/>
  <c r="D37" i="2"/>
  <c r="J28" i="14"/>
  <c r="T26" i="14"/>
  <c r="D65" i="13"/>
  <c r="T28" i="14" l="1"/>
  <c r="T44" i="14"/>
  <c r="J59" i="14"/>
  <c r="T59" i="14" s="1"/>
  <c r="T57" i="14"/>
  <c r="D59" i="2"/>
  <c r="H83" i="5"/>
  <c r="H78" i="1" l="1"/>
  <c r="H80" i="1" l="1"/>
  <c r="D78" i="1"/>
  <c r="D80" i="1" l="1"/>
  <c r="D29" i="5" l="1"/>
  <c r="D41" i="5" l="1"/>
  <c r="D43" i="5" s="1"/>
  <c r="D66" i="5"/>
  <c r="D83" i="5"/>
  <c r="D85" i="5" l="1"/>
  <c r="D87" i="5" s="1"/>
  <c r="H66" i="5" l="1"/>
  <c r="H29" i="5"/>
  <c r="H41" i="5" l="1"/>
  <c r="H43" i="5" s="1"/>
  <c r="H85" i="5" l="1"/>
  <c r="H87" i="5" s="1"/>
</calcChain>
</file>

<file path=xl/sharedStrings.xml><?xml version="1.0" encoding="utf-8"?>
<sst xmlns="http://schemas.openxmlformats.org/spreadsheetml/2006/main" count="520" uniqueCount="232">
  <si>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</si>
  <si>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</si>
  <si>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</si>
  <si>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</si>
  <si>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</si>
  <si>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</si>
  <si>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</si>
  <si>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</si>
  <si>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</si>
  <si>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</si>
  <si>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</si>
  <si>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</si>
  <si>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</si>
  <si>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</si>
  <si>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</si>
  <si>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</si>
  <si>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</si>
  <si>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</si>
  <si>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</si>
  <si>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</si>
  <si>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</si>
  <si>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</si>
  <si>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</si>
  <si>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</si>
  <si>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</si>
  <si>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</si>
  <si>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</si>
  <si>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</si>
  <si>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</si>
  <si>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</si>
  <si>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</si>
  <si>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</si>
  <si>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</si>
  <si>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</si>
  <si>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</si>
  <si>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</si>
  <si>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</si>
  <si>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</si>
  <si>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</si>
  <si>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</si>
  <si>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</si>
  <si>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</si>
  <si>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</si>
  <si>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</si>
  <si>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</si>
  <si>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</si>
  <si>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</si>
  <si>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</si>
  <si>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</si>
  <si>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</si>
  <si>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</si>
  <si>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</si>
  <si>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Interest paid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</si>
  <si>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</si>
  <si>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</si>
  <si>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</si>
  <si>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</si>
  <si>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</si>
  <si>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</si>
  <si>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</si>
  <si>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</si>
  <si>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Total</t>
  </si>
  <si>
    <t>(Deficit)</t>
  </si>
  <si>
    <t>equity</t>
  </si>
  <si>
    <t>Transactions with owners, recorded directly in equity</t>
  </si>
  <si>
    <t>Comprehensive income for the period</t>
  </si>
  <si>
    <t xml:space="preserve">    Profit</t>
  </si>
  <si>
    <t>Long-term loans</t>
  </si>
  <si>
    <t>Legal reserve</t>
  </si>
  <si>
    <t>Adjustments to reconcile profit (loss) to cash receipts (payments)</t>
  </si>
  <si>
    <t>Repayment of long-term loans from financial institutions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</si>
  <si>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</si>
  <si>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</si>
  <si>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</si>
  <si>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</si>
  <si>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</si>
  <si>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Net cash used in investing activities</t>
  </si>
  <si>
    <t>Net cash from (used in) operating activities</t>
  </si>
  <si>
    <t>Payables for purchase of investment properties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</si>
  <si>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</si>
  <si>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</si>
  <si>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</si>
  <si>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</si>
  <si>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</si>
  <si>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</si>
  <si>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</si>
  <si>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</si>
  <si>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</si>
  <si>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</si>
  <si>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</si>
  <si>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</si>
  <si>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</si>
  <si>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</si>
  <si>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</si>
  <si>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</si>
  <si>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</si>
  <si>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</si>
  <si>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</si>
  <si>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</si>
  <si>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</si>
  <si>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</si>
  <si>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</si>
  <si>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</si>
  <si>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</si>
  <si>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</si>
  <si>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</si>
  <si>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</si>
  <si>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</si>
  <si>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</si>
  <si>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</si>
  <si>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</si>
  <si>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</si>
  <si>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</si>
  <si>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</si>
  <si>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</si>
  <si>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</si>
  <si>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</si>
  <si>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</si>
  <si>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 xml:space="preserve">   for the period, net of tax</t>
  </si>
  <si>
    <t>Proceeds from repayment of long-term loans to related parties</t>
  </si>
  <si>
    <t>Share premium</t>
  </si>
  <si>
    <t>Non-current provisions for employee benefits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</si>
  <si>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</si>
  <si>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</si>
  <si>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</si>
  <si>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</si>
  <si>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</si>
  <si>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Impact of changes in accounting policies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</si>
  <si>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</si>
  <si>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</si>
  <si>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</si>
  <si>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</si>
  <si>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</si>
  <si>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</si>
  <si>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11</t>
  </si>
  <si>
    <t>Total comprehensive income (expense)  for the period</t>
  </si>
  <si>
    <t>Current portion of lease liabilities</t>
  </si>
  <si>
    <t xml:space="preserve">Payment of lease liabilities </t>
  </si>
  <si>
    <t>Retained earnings (Deficit)</t>
  </si>
  <si>
    <t xml:space="preserve">Derivative liability </t>
  </si>
  <si>
    <t>Proceeds from reduction of share capital of a subsidiary</t>
  </si>
  <si>
    <t>Acquisition of subsidiaries</t>
  </si>
  <si>
    <t>combination under</t>
  </si>
  <si>
    <t>30 June</t>
  </si>
  <si>
    <t>Six-month period ended</t>
  </si>
  <si>
    <t>Profit (loss) before income tax expense</t>
  </si>
  <si>
    <t>Profit (loss) for the period</t>
  </si>
  <si>
    <t>Profit (loss) attributable to:</t>
  </si>
  <si>
    <t xml:space="preserve">Payment of borrowing transaction cost </t>
  </si>
  <si>
    <t>Increase in right-of-use assets</t>
  </si>
  <si>
    <t>Six-month period ended 30 June 2021</t>
  </si>
  <si>
    <t>Balance at 1 January 2021 - restated</t>
  </si>
  <si>
    <t>Balance at 30 June 2021</t>
  </si>
  <si>
    <t>2021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</si>
  <si>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</si>
  <si>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</si>
  <si>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</si>
  <si>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</si>
  <si>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      Baht 1 per share)</t>
  </si>
  <si>
    <t xml:space="preserve">   (32,000 million ordinary shares, par value at 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</si>
  <si>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</si>
  <si>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</si>
  <si>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</si>
  <si>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</si>
  <si>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</si>
  <si>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   by full retrospective approach</t>
  </si>
  <si>
    <t>Land</t>
  </si>
  <si>
    <t>revaluation</t>
  </si>
  <si>
    <t xml:space="preserve">reserve </t>
  </si>
  <si>
    <t>Hedging</t>
  </si>
  <si>
    <t xml:space="preserve"> reserve</t>
  </si>
  <si>
    <t xml:space="preserve">   Distributions to owners 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</si>
  <si>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</si>
  <si>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</si>
  <si>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</si>
  <si>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</si>
  <si>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>Impact of changes in accounting policies by full retrospective approach</t>
  </si>
  <si>
    <t xml:space="preserve">Total distributions to owners </t>
  </si>
  <si>
    <t xml:space="preserve">    Loss</t>
  </si>
  <si>
    <t xml:space="preserve">    Other comprehensive income </t>
  </si>
  <si>
    <t>5</t>
  </si>
  <si>
    <t>Profit (loss) from operating activities</t>
  </si>
  <si>
    <t>Impairment loss of investment in a subsidiary</t>
  </si>
  <si>
    <t>Gains on changes in fair value of investment properties</t>
  </si>
  <si>
    <t xml:space="preserve">   Loss</t>
  </si>
  <si>
    <t>Loss on impairment of furniture, fixtures and office equipment</t>
  </si>
  <si>
    <t>Transactions in relation to long-term incentive plan</t>
  </si>
  <si>
    <t>Payment of commitment fee</t>
  </si>
  <si>
    <t xml:space="preserve">Taxes received (paid) </t>
  </si>
  <si>
    <t xml:space="preserve">Proceeds from disposal of investment properties </t>
  </si>
  <si>
    <t>Net cash from financing activities</t>
  </si>
  <si>
    <t>7</t>
  </si>
  <si>
    <t>Tax expense (income)</t>
  </si>
  <si>
    <t xml:space="preserve">   Other comprehensive income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</si>
  <si>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</si>
  <si>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</si>
  <si>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</si>
  <si>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>Gain from lease cancellations</t>
  </si>
  <si>
    <t xml:space="preserve">Revenue from rental and rendering of </t>
  </si>
  <si>
    <t>Balance at 31 December 2020 - as reported</t>
  </si>
  <si>
    <t>Acquisition of increasing of share capital of a subsidiary</t>
  </si>
  <si>
    <t>Dividends paid to owners of the company</t>
  </si>
  <si>
    <t>Cash and cash equivalents at beginning of period</t>
  </si>
  <si>
    <t>2022</t>
  </si>
  <si>
    <t>3, 7</t>
  </si>
  <si>
    <t>Six-month period ended 30 June 2022</t>
  </si>
  <si>
    <t>Balance at 30 June 2022</t>
  </si>
  <si>
    <t>3, 10</t>
  </si>
  <si>
    <t>3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</si>
  <si>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</si>
  <si>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</si>
  <si>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12</t>
  </si>
  <si>
    <r>
      <t xml:space="preserve">Diluted earnings (loss) per share </t>
    </r>
    <r>
      <rPr>
        <i/>
        <sz val="11"/>
        <rFont val="Times New Roman"/>
        <family val="1"/>
      </rPr>
      <t>(in Baht)</t>
    </r>
  </si>
  <si>
    <t>Balance at 1 January 2022</t>
  </si>
  <si>
    <t xml:space="preserve">   Issued ordinary shares to employees</t>
  </si>
  <si>
    <t>8, 9</t>
  </si>
  <si>
    <t xml:space="preserve">   Transactions in relation to issuance of ordinary shares to employees</t>
  </si>
  <si>
    <t>8</t>
  </si>
  <si>
    <t>Cash paid for issuance of ordinary shares to employees expenses</t>
  </si>
  <si>
    <t>Proceeds from longt-term loans from related parties</t>
  </si>
  <si>
    <t>Repayment of long-term loans from related parties</t>
  </si>
  <si>
    <t xml:space="preserve">   Dividends</t>
  </si>
  <si>
    <t xml:space="preserve">   Profit</t>
  </si>
  <si>
    <t>Gain on disposal of plant and equipment</t>
  </si>
  <si>
    <t>13</t>
  </si>
  <si>
    <t>Payables for purchase of property, plant and equipment</t>
  </si>
  <si>
    <t>Gain on cash flow hedges</t>
  </si>
  <si>
    <t>Tax income (expense)</t>
  </si>
  <si>
    <t>Loss on measurememt of financial instruments at FVTPL</t>
  </si>
  <si>
    <t>Reversal of impairment loss recognised in profit or loss</t>
  </si>
  <si>
    <t>Loss on measurement of financial instruments at FVTPL</t>
  </si>
  <si>
    <t>Profit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</si>
</sst>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_ ;\(#,##0\)\ "/>
    <numFmt numFmtId="168" formatCode="_(* #,##0.0000_);_(* \(#,##0.0000\);_(* &quot;-&quot;??_);_(@_)"/>
  </numFmts>
  <fonts count="19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43" fontId="7" fillId="0" borderId="0" xfId="3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7" fontId="7" fillId="0" borderId="0" xfId="0" applyNumberFormat="1" applyFont="1" applyFill="1" applyBorder="1" applyAlignment="1"/>
    <xf numFmtId="167" fontId="7" fillId="0" borderId="0" xfId="3" applyNumberFormat="1" applyFont="1" applyFill="1" applyBorder="1" applyAlignment="1"/>
    <xf numFmtId="165" fontId="5" fillId="0" borderId="0" xfId="1" applyNumberFormat="1" applyFont="1" applyFill="1" applyBorder="1" applyAlignment="1"/>
    <xf numFmtId="167" fontId="7" fillId="0" borderId="0" xfId="0" applyNumberFormat="1" applyFont="1" applyFill="1" applyAlignment="1"/>
    <xf numFmtId="43" fontId="7" fillId="0" borderId="0" xfId="3" applyFont="1" applyFill="1" applyAlignment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7" fillId="0" borderId="1" xfId="3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3" applyFont="1" applyFill="1"/>
    <xf numFmtId="0" fontId="8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6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3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43" fontId="0" fillId="0" borderId="0" xfId="3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3" applyNumberFormat="1" applyFont="1" applyFill="1" applyBorder="1" applyAlignment="1"/>
    <xf numFmtId="165" fontId="0" fillId="0" borderId="5" xfId="1" applyNumberFormat="1" applyFont="1" applyFill="1" applyBorder="1" applyAlignment="1"/>
    <xf numFmtId="167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3" applyNumberFormat="1" applyFont="1" applyFill="1" applyBorder="1" applyAlignment="1"/>
    <xf numFmtId="0" fontId="17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49" fontId="0" fillId="0" borderId="0" xfId="0" applyNumberFormat="1" applyFont="1" applyFill="1" applyBorder="1"/>
    <xf numFmtId="164" fontId="5" fillId="0" borderId="0" xfId="0" applyNumberFormat="1" applyFont="1" applyFill="1" applyBorder="1"/>
    <xf numFmtId="49" fontId="5" fillId="0" borderId="0" xfId="0" applyNumberFormat="1" applyFont="1" applyFill="1" applyAlignment="1">
      <alignment horizontal="center"/>
    </xf>
    <xf numFmtId="0" fontId="10" fillId="0" borderId="0" xfId="0" applyFo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3" applyNumberFormat="1" applyFont="1" applyFill="1" applyAlignment="1"/>
    <xf numFmtId="0" fontId="18" fillId="0" borderId="0" xfId="0" applyFont="1"/>
    <xf numFmtId="0" fontId="10" fillId="0" borderId="0" xfId="0" applyFont="1" applyAlignment="1">
      <alignment horizontal="center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49" fontId="5" fillId="0" borderId="0" xfId="0" applyNumberFormat="1" applyFont="1"/>
    <xf numFmtId="49" fontId="0" fillId="0" borderId="0" xfId="0" applyNumberFormat="1"/>
    <xf numFmtId="165" fontId="7" fillId="0" borderId="2" xfId="3" applyNumberFormat="1" applyFont="1" applyFill="1" applyBorder="1" applyAlignment="1"/>
    <xf numFmtId="49" fontId="9" fillId="0" borderId="0" xfId="0" applyNumberFormat="1" applyFont="1" applyAlignment="1">
      <alignment horizontal="center" wrapText="1"/>
    </xf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43" fontId="5" fillId="0" borderId="0" xfId="3" applyFont="1" applyFill="1" applyAlignment="1"/>
    <xf numFmtId="49" fontId="10" fillId="0" borderId="0" xfId="0" applyNumberFormat="1" applyFont="1" applyAlignment="1">
      <alignment horizontal="center"/>
    </xf>
    <xf numFmtId="49" fontId="7" fillId="0" borderId="0" xfId="0" applyNumberFormat="1" applyFont="1" applyAlignment="1">
      <alignment wrapText="1"/>
    </xf>
    <xf numFmtId="165" fontId="18" fillId="0" borderId="0" xfId="3" applyNumberFormat="1" applyFont="1" applyFill="1" applyAlignment="1"/>
    <xf numFmtId="0" fontId="5" fillId="0" borderId="0" xfId="0" applyFont="1" applyAlignment="1">
      <alignment horizontal="left"/>
    </xf>
    <xf numFmtId="49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43" fontId="5" fillId="0" borderId="0" xfId="3" applyFont="1" applyFill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5" fillId="0" borderId="0" xfId="1" applyNumberFormat="1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0" xfId="0" applyNumberFormat="1" applyFont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7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168" fontId="7" fillId="0" borderId="2" xfId="1" applyNumberFormat="1" applyFont="1" applyFill="1" applyBorder="1" applyAlignment="1"/>
    <xf numFmtId="168" fontId="0" fillId="0" borderId="0" xfId="1" applyNumberFormat="1" applyFont="1" applyFill="1" applyBorder="1" applyAlignment="1"/>
    <xf numFmtId="168" fontId="0" fillId="0" borderId="0" xfId="0" applyNumberFormat="1" applyFont="1" applyFill="1" applyBorder="1" applyAlignmen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165" fontId="5" fillId="0" borderId="0" xfId="3" applyNumberFormat="1" applyFont="1" applyFill="1" applyBorder="1" applyAlignment="1"/>
    <xf numFmtId="49" fontId="0" fillId="0" borderId="0" xfId="0" applyNumberFormat="1" applyBorder="1"/>
    <xf numFmtId="0" fontId="5" fillId="0" borderId="0" xfId="0" applyFont="1" applyAlignment="1">
      <alignment horizontal="right"/>
    </xf>
    <xf numFmtId="165" fontId="5" fillId="0" borderId="0" xfId="1" applyNumberFormat="1" applyFont="1" applyFill="1" applyAlignment="1"/>
    <xf numFmtId="164" fontId="5" fillId="0" borderId="0" xfId="0" applyNumberFormat="1" applyFont="1"/>
    <xf numFmtId="164" fontId="7" fillId="0" borderId="0" xfId="0" applyNumberFormat="1" applyFont="1"/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164" fontId="5" fillId="0" borderId="2" xfId="0" applyNumberFormat="1" applyFont="1" applyBorder="1"/>
    <xf numFmtId="164" fontId="7" fillId="0" borderId="2" xfId="0" applyNumberFormat="1" applyFont="1" applyBorder="1"/>
    <xf numFmtId="165" fontId="7" fillId="0" borderId="2" xfId="0" applyNumberFormat="1" applyFont="1" applyBorder="1"/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165" fontId="0" fillId="0" borderId="3" xfId="1" applyNumberFormat="1" applyFont="1" applyFill="1" applyBorder="1"/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8" fillId="0" borderId="0" xfId="0" applyNumberFormat="1" applyFont="1" applyFill="1"/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8">
    <cellStyle name="Comma" xfId="1" builtinId="3"/>
    <cellStyle name="Comma 3" xfId="3" xr:uid="{00000000-0005-0000-0000-000001000000}"/>
    <cellStyle name="Normal" xfId="0" builtinId="0"/>
    <cellStyle name="Normal 3" xfId="2" xr:uid="{00000000-0005-0000-0000-000003000000}"/>
    <cellStyle name="Normal 3 2" xfId="4" xr:uid="{86A64424-98F3-4224-A7FE-F8B38BFF9989}"/>
    <cellStyle name="Normal 3 2 2" xfId="6" xr:uid="{86A64424-98F3-4224-A7FE-F8B38BFF9989}"/>
    <cellStyle name="Normal 3 3" xfId="5" xr:uid="{00000000-0005-0000-0000-000003000000}"/>
    <cellStyle name="Normal 3 4" xfId="7" xr:uid="{93AC4925-7926-4A3E-9FA4-2DCBFC6D3EE4}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FF8181"/>
      <color rgb="FFCC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abSelected="1" topLeftCell="A66" zoomScale="80" zoomScaleNormal="80" zoomScaleSheetLayoutView="90" workbookViewId="0">
      <selection activeCell="H76" sqref="H76"/>
    </sheetView>
  </sheetViews>
  <sheetFormatPr defaultColWidth="8.1796875" defaultRowHeight="18.75" customHeight="1" x14ac:dyDescent="0.3"/>
  <cols>
    <col min="1" max="1" width="39.6328125" style="53" customWidth="1"/>
    <col min="2" max="2" width="8.54296875" style="60" customWidth="1"/>
    <col min="3" max="3" width="3.26953125" style="60" customWidth="1"/>
    <col min="4" max="4" width="16.1796875" style="53" customWidth="1"/>
    <col min="5" max="5" width="3.26953125" style="53" customWidth="1"/>
    <col min="6" max="6" width="16.1796875" style="53" customWidth="1"/>
    <col min="7" max="7" width="3.26953125" style="53" customWidth="1"/>
    <col min="8" max="8" width="16.1796875" style="53" customWidth="1"/>
    <col min="9" max="9" width="3.26953125" style="53" customWidth="1"/>
    <col min="10" max="10" width="16.1796875" style="53" customWidth="1"/>
    <col min="11" max="16384" width="8.1796875" style="53"/>
  </cols>
  <sheetData>
    <row r="1" spans="1:10" ht="23.15" customHeight="1" x14ac:dyDescent="0.7">
      <c r="A1" s="50" t="s">
        <v>83</v>
      </c>
      <c r="B1" s="51"/>
      <c r="C1" s="51"/>
      <c r="D1" s="52"/>
      <c r="E1" s="52"/>
      <c r="F1" s="52"/>
      <c r="G1" s="52"/>
      <c r="H1" s="52"/>
      <c r="I1" s="52"/>
      <c r="J1" s="52"/>
    </row>
    <row r="2" spans="1:10" ht="23.15" customHeight="1" x14ac:dyDescent="0.7">
      <c r="A2" s="55" t="s">
        <v>0</v>
      </c>
      <c r="B2" s="51"/>
      <c r="C2" s="51"/>
      <c r="D2" s="52"/>
      <c r="E2" s="52"/>
      <c r="F2" s="52"/>
      <c r="G2" s="52"/>
      <c r="H2" s="52"/>
      <c r="I2" s="52"/>
      <c r="J2" s="52"/>
    </row>
    <row r="3" spans="1:10" ht="20.5" customHeight="1" x14ac:dyDescent="0.65">
      <c r="A3" s="55"/>
      <c r="B3" s="56"/>
      <c r="C3" s="56"/>
      <c r="D3" s="52"/>
      <c r="E3" s="52"/>
      <c r="F3" s="54"/>
      <c r="G3" s="52"/>
      <c r="H3" s="52"/>
      <c r="I3" s="52"/>
      <c r="J3" s="52"/>
    </row>
    <row r="4" spans="1:10" ht="20.5" customHeight="1" x14ac:dyDescent="0.65">
      <c r="A4" s="57"/>
      <c r="B4" s="56"/>
      <c r="C4" s="56"/>
      <c r="D4" s="231" t="s">
        <v>1</v>
      </c>
      <c r="E4" s="231"/>
      <c r="F4" s="231"/>
      <c r="G4" s="89"/>
      <c r="H4" s="231" t="s">
        <v>2</v>
      </c>
      <c r="I4" s="231"/>
      <c r="J4" s="231"/>
    </row>
    <row r="5" spans="1:10" ht="20.5" customHeight="1" x14ac:dyDescent="0.65">
      <c r="A5" s="57"/>
      <c r="B5" s="56"/>
      <c r="C5" s="56"/>
      <c r="D5" s="231" t="s">
        <v>3</v>
      </c>
      <c r="E5" s="231"/>
      <c r="F5" s="231"/>
      <c r="G5" s="5"/>
      <c r="H5" s="231" t="s">
        <v>3</v>
      </c>
      <c r="I5" s="231"/>
      <c r="J5" s="231"/>
    </row>
    <row r="6" spans="1:10" ht="17.5" customHeight="1" x14ac:dyDescent="0.65">
      <c r="A6" s="57"/>
      <c r="B6" s="56"/>
      <c r="C6" s="56"/>
      <c r="D6" s="6" t="s">
        <v>143</v>
      </c>
      <c r="E6" s="59"/>
      <c r="F6" s="58" t="s">
        <v>4</v>
      </c>
      <c r="G6" s="60"/>
      <c r="H6" s="6" t="s">
        <v>143</v>
      </c>
      <c r="I6" s="59"/>
      <c r="J6" s="58" t="s">
        <v>4</v>
      </c>
    </row>
    <row r="7" spans="1:10" ht="17.5" customHeight="1" x14ac:dyDescent="0.3">
      <c r="A7" s="55" t="s">
        <v>5</v>
      </c>
      <c r="B7" s="207" t="s">
        <v>6</v>
      </c>
      <c r="C7" s="94"/>
      <c r="D7" s="179" t="s">
        <v>203</v>
      </c>
      <c r="E7" s="124"/>
      <c r="F7" s="179" t="s">
        <v>153</v>
      </c>
      <c r="G7" s="124"/>
      <c r="H7" s="179" t="s">
        <v>203</v>
      </c>
      <c r="I7" s="124"/>
      <c r="J7" s="179" t="s">
        <v>153</v>
      </c>
    </row>
    <row r="8" spans="1:10" ht="17.5" customHeight="1" x14ac:dyDescent="0.3">
      <c r="A8" s="38"/>
      <c r="B8" s="207"/>
      <c r="C8" s="94"/>
      <c r="D8" s="6" t="s">
        <v>104</v>
      </c>
      <c r="E8" s="177"/>
      <c r="F8" s="6"/>
      <c r="G8" s="177"/>
      <c r="H8" s="6" t="s">
        <v>104</v>
      </c>
      <c r="I8" s="177"/>
      <c r="J8" s="178"/>
    </row>
    <row r="9" spans="1:10" ht="20.5" customHeight="1" x14ac:dyDescent="0.3">
      <c r="A9" s="27"/>
      <c r="B9" s="94"/>
      <c r="C9" s="94"/>
      <c r="D9" s="232" t="s">
        <v>7</v>
      </c>
      <c r="E9" s="233"/>
      <c r="F9" s="233"/>
      <c r="G9" s="233"/>
      <c r="H9" s="233"/>
      <c r="I9" s="233"/>
      <c r="J9" s="233"/>
    </row>
    <row r="10" spans="1:10" ht="20.5" customHeight="1" x14ac:dyDescent="0.3">
      <c r="A10" s="125" t="s">
        <v>8</v>
      </c>
      <c r="B10" s="94"/>
      <c r="C10" s="126"/>
      <c r="D10" s="193"/>
      <c r="E10" s="193"/>
      <c r="F10" s="193"/>
      <c r="G10" s="193"/>
      <c r="H10" s="193"/>
      <c r="I10" s="193"/>
      <c r="J10" s="193"/>
    </row>
    <row r="11" spans="1:10" ht="20.5" customHeight="1" x14ac:dyDescent="0.3">
      <c r="A11" s="127" t="s">
        <v>84</v>
      </c>
      <c r="B11" s="207"/>
      <c r="C11" s="188"/>
      <c r="D11" s="128">
        <v>136694</v>
      </c>
      <c r="E11" s="128"/>
      <c r="F11" s="128">
        <v>128257</v>
      </c>
      <c r="G11" s="128"/>
      <c r="H11" s="128">
        <v>28271</v>
      </c>
      <c r="I11" s="128"/>
      <c r="J11" s="128">
        <v>43774</v>
      </c>
    </row>
    <row r="12" spans="1:10" ht="20.5" customHeight="1" x14ac:dyDescent="0.3">
      <c r="A12" s="129" t="s">
        <v>154</v>
      </c>
      <c r="B12" s="207">
        <v>3</v>
      </c>
      <c r="C12" s="188"/>
      <c r="D12" s="128">
        <v>647169</v>
      </c>
      <c r="E12" s="128"/>
      <c r="F12" s="128">
        <v>674080</v>
      </c>
      <c r="G12" s="128"/>
      <c r="H12" s="128">
        <v>389531</v>
      </c>
      <c r="I12" s="128"/>
      <c r="J12" s="128">
        <v>1130662</v>
      </c>
    </row>
    <row r="13" spans="1:10" ht="20.5" customHeight="1" x14ac:dyDescent="0.3">
      <c r="A13" s="127" t="s">
        <v>9</v>
      </c>
      <c r="B13" s="207"/>
      <c r="C13" s="188"/>
      <c r="D13" s="128">
        <v>43187</v>
      </c>
      <c r="E13" s="128"/>
      <c r="F13" s="128">
        <v>46458</v>
      </c>
      <c r="G13" s="128"/>
      <c r="H13" s="128">
        <v>0</v>
      </c>
      <c r="I13" s="128"/>
      <c r="J13" s="128">
        <v>0</v>
      </c>
    </row>
    <row r="14" spans="1:10" ht="20.5" customHeight="1" x14ac:dyDescent="0.3">
      <c r="A14" s="127" t="s">
        <v>10</v>
      </c>
      <c r="B14" s="207">
        <v>3</v>
      </c>
      <c r="C14" s="188"/>
      <c r="D14" s="128">
        <v>169426</v>
      </c>
      <c r="E14" s="128"/>
      <c r="F14" s="128">
        <v>56301</v>
      </c>
      <c r="G14" s="128"/>
      <c r="H14" s="128">
        <v>1126</v>
      </c>
      <c r="I14" s="128"/>
      <c r="J14" s="128">
        <v>1679</v>
      </c>
    </row>
    <row r="15" spans="1:10" ht="20.5" customHeight="1" x14ac:dyDescent="0.3">
      <c r="A15" s="41" t="s">
        <v>86</v>
      </c>
      <c r="B15" s="207"/>
      <c r="C15" s="130"/>
      <c r="D15" s="45">
        <f>SUM(D11:D14)</f>
        <v>996476</v>
      </c>
      <c r="E15" s="131"/>
      <c r="F15" s="45">
        <f>SUM(F11:F14)</f>
        <v>905096</v>
      </c>
      <c r="G15" s="132"/>
      <c r="H15" s="45">
        <f>SUM(H11:H14)</f>
        <v>418928</v>
      </c>
      <c r="I15" s="132"/>
      <c r="J15" s="45">
        <f>SUM(J11:J14)</f>
        <v>1176115</v>
      </c>
    </row>
    <row r="16" spans="1:10" ht="20.5" customHeight="1" x14ac:dyDescent="0.3">
      <c r="A16" s="133"/>
      <c r="B16" s="207"/>
      <c r="C16" s="126"/>
      <c r="D16" s="128"/>
      <c r="E16" s="128"/>
      <c r="F16" s="128"/>
      <c r="G16" s="128"/>
      <c r="H16" s="128"/>
      <c r="I16" s="128"/>
      <c r="J16" s="128"/>
    </row>
    <row r="17" spans="1:10" ht="20.5" customHeight="1" x14ac:dyDescent="0.3">
      <c r="A17" s="125" t="s">
        <v>11</v>
      </c>
      <c r="B17" s="207"/>
      <c r="C17" s="126"/>
      <c r="D17" s="128"/>
      <c r="E17" s="128"/>
      <c r="F17" s="128"/>
      <c r="G17" s="128"/>
      <c r="H17" s="128"/>
      <c r="I17" s="128"/>
      <c r="J17" s="128"/>
    </row>
    <row r="18" spans="1:10" ht="20.5" customHeight="1" x14ac:dyDescent="0.3">
      <c r="A18" s="127" t="s">
        <v>12</v>
      </c>
      <c r="B18" s="207">
        <v>4</v>
      </c>
      <c r="C18" s="126"/>
      <c r="D18" s="194">
        <v>0</v>
      </c>
      <c r="E18" s="128"/>
      <c r="F18" s="194">
        <v>0</v>
      </c>
      <c r="G18" s="128"/>
      <c r="H18" s="194">
        <v>40229630</v>
      </c>
      <c r="I18" s="128"/>
      <c r="J18" s="194">
        <v>31229630</v>
      </c>
    </row>
    <row r="19" spans="1:10" ht="20.5" customHeight="1" x14ac:dyDescent="0.3">
      <c r="A19" s="133" t="s">
        <v>39</v>
      </c>
      <c r="B19" s="207"/>
      <c r="C19" s="188"/>
      <c r="D19" s="194">
        <v>97103</v>
      </c>
      <c r="E19" s="128"/>
      <c r="F19" s="194">
        <v>105722</v>
      </c>
      <c r="G19" s="128"/>
      <c r="H19" s="194">
        <v>4500</v>
      </c>
      <c r="I19" s="128"/>
      <c r="J19" s="194">
        <v>0</v>
      </c>
    </row>
    <row r="20" spans="1:10" ht="20.5" customHeight="1" x14ac:dyDescent="0.3">
      <c r="A20" s="133" t="s">
        <v>102</v>
      </c>
      <c r="B20" s="207">
        <v>3</v>
      </c>
      <c r="C20" s="188"/>
      <c r="D20" s="194">
        <v>0</v>
      </c>
      <c r="E20" s="128"/>
      <c r="F20" s="194">
        <v>0</v>
      </c>
      <c r="G20" s="128"/>
      <c r="H20" s="194">
        <v>82038447</v>
      </c>
      <c r="I20" s="128"/>
      <c r="J20" s="194">
        <v>89024308</v>
      </c>
    </row>
    <row r="21" spans="1:10" ht="20.5" customHeight="1" x14ac:dyDescent="0.3">
      <c r="A21" s="134" t="s">
        <v>13</v>
      </c>
      <c r="B21" s="207">
        <v>5</v>
      </c>
      <c r="C21" s="188"/>
      <c r="D21" s="194">
        <v>65687879</v>
      </c>
      <c r="E21" s="128"/>
      <c r="F21" s="194">
        <v>63215183</v>
      </c>
      <c r="G21" s="128"/>
      <c r="H21" s="194">
        <v>0</v>
      </c>
      <c r="I21" s="128"/>
      <c r="J21" s="194">
        <v>0</v>
      </c>
    </row>
    <row r="22" spans="1:10" ht="20.5" customHeight="1" x14ac:dyDescent="0.3">
      <c r="A22" s="134" t="s">
        <v>87</v>
      </c>
      <c r="B22" s="207">
        <v>6</v>
      </c>
      <c r="C22" s="188"/>
      <c r="D22" s="194">
        <v>73001424</v>
      </c>
      <c r="E22" s="128"/>
      <c r="F22" s="194">
        <v>72780885</v>
      </c>
      <c r="G22" s="128"/>
      <c r="H22" s="194">
        <v>87780</v>
      </c>
      <c r="I22" s="128"/>
      <c r="J22" s="194">
        <v>87134</v>
      </c>
    </row>
    <row r="23" spans="1:10" ht="20.5" customHeight="1" x14ac:dyDescent="0.3">
      <c r="A23" s="133" t="s">
        <v>72</v>
      </c>
      <c r="B23" s="207"/>
      <c r="C23" s="188"/>
      <c r="D23" s="194">
        <v>211576</v>
      </c>
      <c r="E23" s="128"/>
      <c r="F23" s="194">
        <v>200187</v>
      </c>
      <c r="G23" s="128"/>
      <c r="H23" s="194">
        <v>63988</v>
      </c>
      <c r="I23" s="128"/>
      <c r="J23" s="194">
        <v>51951</v>
      </c>
    </row>
    <row r="24" spans="1:10" ht="20.5" customHeight="1" x14ac:dyDescent="0.3">
      <c r="A24" s="134" t="s">
        <v>14</v>
      </c>
      <c r="B24" s="207"/>
      <c r="C24" s="188"/>
      <c r="D24" s="194">
        <v>1344250</v>
      </c>
      <c r="E24" s="128"/>
      <c r="F24" s="194">
        <v>1213699</v>
      </c>
      <c r="G24" s="128"/>
      <c r="H24" s="194">
        <v>31950</v>
      </c>
      <c r="I24" s="128"/>
      <c r="J24" s="194">
        <v>52940</v>
      </c>
    </row>
    <row r="25" spans="1:10" ht="20.5" customHeight="1" x14ac:dyDescent="0.3">
      <c r="A25" s="133" t="s">
        <v>15</v>
      </c>
      <c r="B25" s="207">
        <v>3</v>
      </c>
      <c r="C25" s="188"/>
      <c r="D25" s="194">
        <v>522188</v>
      </c>
      <c r="E25" s="128"/>
      <c r="F25" s="194">
        <v>476517</v>
      </c>
      <c r="G25" s="128"/>
      <c r="H25" s="194">
        <v>139867</v>
      </c>
      <c r="I25" s="128"/>
      <c r="J25" s="194">
        <v>138041</v>
      </c>
    </row>
    <row r="26" spans="1:10" ht="20.5" customHeight="1" x14ac:dyDescent="0.3">
      <c r="A26" s="41" t="s">
        <v>88</v>
      </c>
      <c r="B26" s="44"/>
      <c r="C26" s="130"/>
      <c r="D26" s="45">
        <f>SUM(D18:D25)</f>
        <v>140864420</v>
      </c>
      <c r="E26" s="131"/>
      <c r="F26" s="45">
        <f>SUM(F18:F25)</f>
        <v>137992193</v>
      </c>
      <c r="G26" s="132"/>
      <c r="H26" s="45">
        <f>SUM(H18:H25)</f>
        <v>122596162</v>
      </c>
      <c r="I26" s="132"/>
      <c r="J26" s="45">
        <f>SUM(J18:J25)</f>
        <v>120584004</v>
      </c>
    </row>
    <row r="27" spans="1:10" ht="20.5" customHeight="1" x14ac:dyDescent="0.3">
      <c r="A27" s="133"/>
      <c r="B27" s="207"/>
      <c r="C27" s="126"/>
      <c r="D27" s="195"/>
      <c r="E27" s="195"/>
      <c r="F27" s="195"/>
      <c r="G27" s="195"/>
      <c r="H27" s="195"/>
      <c r="I27" s="195"/>
      <c r="J27" s="195"/>
    </row>
    <row r="28" spans="1:10" s="14" customFormat="1" ht="20.5" customHeight="1" thickBot="1" x14ac:dyDescent="0.35">
      <c r="A28" s="41" t="s">
        <v>16</v>
      </c>
      <c r="B28" s="44"/>
      <c r="C28" s="130"/>
      <c r="D28" s="135">
        <f>D26+D15</f>
        <v>141860896</v>
      </c>
      <c r="E28" s="131"/>
      <c r="F28" s="135">
        <f>F26+F15</f>
        <v>138897289</v>
      </c>
      <c r="G28" s="131"/>
      <c r="H28" s="135">
        <f>SUM(H15,H26)</f>
        <v>123015090</v>
      </c>
      <c r="I28" s="131"/>
      <c r="J28" s="135">
        <f>SUM(J15,J26)</f>
        <v>121760119</v>
      </c>
    </row>
    <row r="29" spans="1:10" ht="20.5" customHeight="1" thickTop="1" x14ac:dyDescent="0.3">
      <c r="A29" s="192"/>
      <c r="B29" s="209"/>
      <c r="C29" s="190"/>
      <c r="D29" s="191"/>
      <c r="E29" s="191"/>
      <c r="F29" s="191"/>
      <c r="G29" s="191"/>
      <c r="H29" s="191"/>
      <c r="I29" s="191"/>
      <c r="J29" s="191"/>
    </row>
    <row r="30" spans="1:10" ht="20.5" hidden="1" customHeight="1" x14ac:dyDescent="0.3">
      <c r="A30" s="122"/>
      <c r="B30" s="209"/>
      <c r="C30" s="119"/>
      <c r="D30" s="101"/>
      <c r="E30" s="101"/>
      <c r="F30" s="101"/>
      <c r="G30" s="101"/>
      <c r="H30" s="101"/>
      <c r="I30" s="101"/>
      <c r="J30" s="101"/>
    </row>
    <row r="31" spans="1:10" ht="20.5" customHeight="1" x14ac:dyDescent="0.3">
      <c r="A31" s="121"/>
      <c r="B31" s="209"/>
      <c r="C31" s="120"/>
      <c r="D31" s="123"/>
      <c r="E31" s="103"/>
      <c r="F31" s="103"/>
      <c r="G31" s="103"/>
      <c r="H31" s="103"/>
      <c r="I31" s="103"/>
      <c r="J31" s="103"/>
    </row>
    <row r="32" spans="1:10" ht="23.15" customHeight="1" x14ac:dyDescent="0.35">
      <c r="A32" s="50" t="s">
        <v>83</v>
      </c>
      <c r="B32" s="61"/>
      <c r="C32" s="61"/>
      <c r="D32" s="61"/>
      <c r="E32" s="95"/>
      <c r="F32" s="95"/>
      <c r="G32" s="95"/>
      <c r="H32" s="95"/>
      <c r="I32" s="95"/>
      <c r="J32" s="95"/>
    </row>
    <row r="33" spans="1:10" ht="23.15" customHeight="1" x14ac:dyDescent="0.35">
      <c r="A33" s="55" t="s">
        <v>0</v>
      </c>
      <c r="B33" s="49"/>
      <c r="C33" s="49"/>
      <c r="D33" s="49"/>
      <c r="E33" s="95"/>
      <c r="F33" s="95"/>
      <c r="G33" s="95"/>
      <c r="H33" s="95"/>
      <c r="I33" s="95"/>
      <c r="J33" s="95"/>
    </row>
    <row r="34" spans="1:10" ht="17.5" customHeight="1" x14ac:dyDescent="0.3">
      <c r="A34" s="55"/>
      <c r="B34" s="94"/>
      <c r="C34" s="94"/>
      <c r="D34" s="95"/>
      <c r="E34" s="95"/>
      <c r="F34" s="95"/>
      <c r="G34" s="95"/>
      <c r="H34" s="95"/>
      <c r="I34" s="95"/>
      <c r="J34" s="95"/>
    </row>
    <row r="35" spans="1:10" s="111" customFormat="1" ht="17.5" customHeight="1" x14ac:dyDescent="0.3">
      <c r="A35" s="110"/>
      <c r="B35" s="109"/>
      <c r="C35" s="109"/>
      <c r="D35" s="231" t="s">
        <v>1</v>
      </c>
      <c r="E35" s="231"/>
      <c r="F35" s="231"/>
      <c r="G35" s="89"/>
      <c r="H35" s="231" t="s">
        <v>2</v>
      </c>
      <c r="I35" s="231"/>
      <c r="J35" s="231"/>
    </row>
    <row r="36" spans="1:10" s="111" customFormat="1" ht="17.5" customHeight="1" x14ac:dyDescent="0.3">
      <c r="A36" s="110"/>
      <c r="B36" s="109"/>
      <c r="C36" s="109"/>
      <c r="D36" s="231" t="s">
        <v>3</v>
      </c>
      <c r="E36" s="231"/>
      <c r="F36" s="231"/>
      <c r="G36" s="5"/>
      <c r="H36" s="231" t="s">
        <v>3</v>
      </c>
      <c r="I36" s="231"/>
      <c r="J36" s="231"/>
    </row>
    <row r="37" spans="1:10" s="111" customFormat="1" ht="17.5" customHeight="1" x14ac:dyDescent="0.3">
      <c r="A37" s="110"/>
      <c r="B37" s="109"/>
      <c r="C37" s="109"/>
      <c r="D37" s="6" t="s">
        <v>143</v>
      </c>
      <c r="E37" s="59"/>
      <c r="F37" s="58" t="s">
        <v>4</v>
      </c>
      <c r="G37" s="60"/>
      <c r="H37" s="6" t="s">
        <v>143</v>
      </c>
      <c r="I37" s="59"/>
      <c r="J37" s="58" t="s">
        <v>4</v>
      </c>
    </row>
    <row r="38" spans="1:10" s="111" customFormat="1" ht="17.5" customHeight="1" x14ac:dyDescent="0.3">
      <c r="A38" s="203" t="s">
        <v>17</v>
      </c>
      <c r="B38" s="206" t="s">
        <v>6</v>
      </c>
      <c r="C38" s="109"/>
      <c r="D38" s="187" t="s">
        <v>203</v>
      </c>
      <c r="E38" s="189"/>
      <c r="F38" s="187" t="s">
        <v>153</v>
      </c>
      <c r="G38" s="189"/>
      <c r="H38" s="187" t="s">
        <v>203</v>
      </c>
      <c r="I38" s="189"/>
      <c r="J38" s="187" t="s">
        <v>153</v>
      </c>
    </row>
    <row r="39" spans="1:10" s="111" customFormat="1" ht="17.5" customHeight="1" x14ac:dyDescent="0.3">
      <c r="A39" s="106"/>
      <c r="B39" s="206"/>
      <c r="C39" s="109"/>
      <c r="D39" s="178" t="s">
        <v>104</v>
      </c>
      <c r="E39" s="178"/>
      <c r="F39" s="178"/>
      <c r="G39" s="178"/>
      <c r="H39" s="178" t="s">
        <v>104</v>
      </c>
      <c r="I39" s="175"/>
      <c r="J39" s="178"/>
    </row>
    <row r="40" spans="1:10" s="111" customFormat="1" ht="17.5" customHeight="1" x14ac:dyDescent="0.3">
      <c r="A40" s="112"/>
      <c r="B40" s="109"/>
      <c r="C40" s="109"/>
      <c r="D40" s="229" t="s">
        <v>7</v>
      </c>
      <c r="E40" s="230"/>
      <c r="F40" s="230"/>
      <c r="G40" s="230"/>
      <c r="H40" s="230"/>
      <c r="I40" s="230"/>
      <c r="J40" s="230"/>
    </row>
    <row r="41" spans="1:10" s="108" customFormat="1" ht="17.5" customHeight="1" x14ac:dyDescent="0.3">
      <c r="A41" s="125" t="s">
        <v>18</v>
      </c>
      <c r="B41" s="211"/>
      <c r="C41" s="136"/>
      <c r="D41" s="193"/>
      <c r="E41" s="193"/>
      <c r="F41" s="193"/>
      <c r="G41" s="193"/>
      <c r="H41" s="193"/>
      <c r="I41" s="193"/>
      <c r="J41" s="193"/>
    </row>
    <row r="42" spans="1:10" s="108" customFormat="1" ht="17.5" customHeight="1" x14ac:dyDescent="0.3">
      <c r="A42" s="137" t="s">
        <v>155</v>
      </c>
      <c r="B42" s="207">
        <v>3</v>
      </c>
      <c r="C42" s="138"/>
      <c r="D42" s="128">
        <v>1511261</v>
      </c>
      <c r="E42" s="128"/>
      <c r="F42" s="128">
        <v>1550776</v>
      </c>
      <c r="G42" s="128"/>
      <c r="H42" s="128">
        <v>161228</v>
      </c>
      <c r="I42" s="128"/>
      <c r="J42" s="128">
        <v>269546</v>
      </c>
    </row>
    <row r="43" spans="1:10" s="108" customFormat="1" ht="17.5" customHeight="1" x14ac:dyDescent="0.3">
      <c r="A43" s="127" t="s">
        <v>85</v>
      </c>
      <c r="B43" s="207">
        <v>7</v>
      </c>
      <c r="C43" s="138"/>
      <c r="D43" s="128">
        <v>4997000</v>
      </c>
      <c r="E43" s="128"/>
      <c r="F43" s="128">
        <v>3812000</v>
      </c>
      <c r="G43" s="128"/>
      <c r="H43" s="128">
        <v>4997000</v>
      </c>
      <c r="I43" s="128"/>
      <c r="J43" s="128">
        <v>3812000</v>
      </c>
    </row>
    <row r="44" spans="1:10" s="108" customFormat="1" ht="17.5" customHeight="1" x14ac:dyDescent="0.3">
      <c r="A44" s="139" t="s">
        <v>136</v>
      </c>
      <c r="B44" s="207">
        <v>3</v>
      </c>
      <c r="C44" s="140"/>
      <c r="D44" s="128">
        <v>27609</v>
      </c>
      <c r="E44" s="128"/>
      <c r="F44" s="128">
        <v>25670</v>
      </c>
      <c r="G44" s="128"/>
      <c r="H44" s="128">
        <v>28829</v>
      </c>
      <c r="I44" s="128"/>
      <c r="J44" s="128">
        <v>22229</v>
      </c>
    </row>
    <row r="45" spans="1:10" s="108" customFormat="1" ht="17.5" customHeight="1" x14ac:dyDescent="0.3">
      <c r="A45" s="127" t="s">
        <v>156</v>
      </c>
      <c r="B45" s="207"/>
      <c r="C45" s="138"/>
      <c r="D45" s="128">
        <v>53049</v>
      </c>
      <c r="E45" s="128"/>
      <c r="F45" s="128">
        <v>5734</v>
      </c>
      <c r="G45" s="128"/>
      <c r="H45" s="128">
        <v>52336</v>
      </c>
      <c r="I45" s="128"/>
      <c r="J45" s="128">
        <v>5622</v>
      </c>
    </row>
    <row r="46" spans="1:10" s="108" customFormat="1" ht="17.5" customHeight="1" x14ac:dyDescent="0.3">
      <c r="A46" s="127" t="s">
        <v>139</v>
      </c>
      <c r="B46" s="207"/>
      <c r="C46" s="138"/>
      <c r="D46" s="128">
        <v>0</v>
      </c>
      <c r="E46" s="128"/>
      <c r="F46" s="128">
        <v>126005</v>
      </c>
      <c r="G46" s="128"/>
      <c r="H46" s="128">
        <v>0</v>
      </c>
      <c r="I46" s="128"/>
      <c r="J46" s="128">
        <v>126005</v>
      </c>
    </row>
    <row r="47" spans="1:10" s="108" customFormat="1" ht="17.5" customHeight="1" x14ac:dyDescent="0.3">
      <c r="A47" s="127" t="s">
        <v>19</v>
      </c>
      <c r="B47" s="208"/>
      <c r="C47" s="136"/>
      <c r="D47" s="128">
        <v>118214</v>
      </c>
      <c r="E47" s="128"/>
      <c r="F47" s="128">
        <v>146962</v>
      </c>
      <c r="G47" s="128"/>
      <c r="H47" s="128">
        <v>997</v>
      </c>
      <c r="I47" s="128"/>
      <c r="J47" s="128">
        <v>22257</v>
      </c>
    </row>
    <row r="48" spans="1:10" s="107" customFormat="1" ht="17.5" customHeight="1" x14ac:dyDescent="0.3">
      <c r="A48" s="41" t="s">
        <v>89</v>
      </c>
      <c r="B48" s="207"/>
      <c r="C48" s="142"/>
      <c r="D48" s="19">
        <f>SUM(D42:D47)</f>
        <v>6707133</v>
      </c>
      <c r="E48" s="196"/>
      <c r="F48" s="19">
        <f>SUM(F42:F47)</f>
        <v>5667147</v>
      </c>
      <c r="G48" s="196"/>
      <c r="H48" s="197">
        <f>SUM(H42:H47)</f>
        <v>5240390</v>
      </c>
      <c r="I48" s="196"/>
      <c r="J48" s="197">
        <f>SUM(J42:J47)</f>
        <v>4257659</v>
      </c>
    </row>
    <row r="49" spans="1:10" s="108" customFormat="1" ht="17.5" customHeight="1" x14ac:dyDescent="0.3">
      <c r="A49" s="133"/>
      <c r="B49" s="207"/>
      <c r="C49" s="126"/>
      <c r="D49" s="128"/>
      <c r="E49" s="128"/>
      <c r="F49" s="128"/>
      <c r="G49" s="128"/>
      <c r="H49" s="128"/>
      <c r="I49" s="128"/>
      <c r="J49" s="128"/>
    </row>
    <row r="50" spans="1:10" s="108" customFormat="1" ht="17.5" customHeight="1" x14ac:dyDescent="0.3">
      <c r="A50" s="125" t="s">
        <v>90</v>
      </c>
      <c r="B50" s="211"/>
      <c r="C50" s="136"/>
      <c r="D50" s="198"/>
      <c r="E50" s="198"/>
      <c r="F50" s="198"/>
      <c r="G50" s="198"/>
      <c r="H50" s="198"/>
      <c r="I50" s="198"/>
      <c r="J50" s="198"/>
    </row>
    <row r="51" spans="1:10" s="108" customFormat="1" ht="17.5" customHeight="1" x14ac:dyDescent="0.3">
      <c r="A51" s="127" t="s">
        <v>67</v>
      </c>
      <c r="B51" s="207" t="s">
        <v>204</v>
      </c>
      <c r="C51" s="136"/>
      <c r="D51" s="144">
        <v>43924755</v>
      </c>
      <c r="E51" s="144"/>
      <c r="F51" s="144">
        <v>43732894</v>
      </c>
      <c r="G51" s="144"/>
      <c r="H51" s="144">
        <v>44711890</v>
      </c>
      <c r="I51" s="144"/>
      <c r="J51" s="144">
        <v>44679562</v>
      </c>
    </row>
    <row r="52" spans="1:10" s="108" customFormat="1" ht="17.5" customHeight="1" x14ac:dyDescent="0.3">
      <c r="A52" s="145" t="s">
        <v>157</v>
      </c>
      <c r="B52" s="207">
        <v>3</v>
      </c>
      <c r="C52" s="136"/>
      <c r="D52" s="144">
        <v>1935839</v>
      </c>
      <c r="E52" s="144"/>
      <c r="F52" s="144">
        <v>1958819</v>
      </c>
      <c r="G52" s="144"/>
      <c r="H52" s="144">
        <v>29458</v>
      </c>
      <c r="I52" s="144"/>
      <c r="J52" s="144">
        <v>39434</v>
      </c>
    </row>
    <row r="53" spans="1:10" s="108" customFormat="1" ht="17.5" customHeight="1" x14ac:dyDescent="0.3">
      <c r="A53" s="127" t="s">
        <v>121</v>
      </c>
      <c r="B53" s="94"/>
      <c r="C53" s="138"/>
      <c r="D53" s="144">
        <v>444499</v>
      </c>
      <c r="E53" s="144"/>
      <c r="F53" s="144">
        <v>414672</v>
      </c>
      <c r="G53" s="144"/>
      <c r="H53" s="144">
        <v>190524</v>
      </c>
      <c r="I53" s="144"/>
      <c r="J53" s="144">
        <v>176200</v>
      </c>
    </row>
    <row r="54" spans="1:10" s="108" customFormat="1" ht="17.5" customHeight="1" x14ac:dyDescent="0.3">
      <c r="A54" s="127" t="s">
        <v>105</v>
      </c>
      <c r="B54" s="207">
        <v>3</v>
      </c>
      <c r="C54" s="138"/>
      <c r="D54" s="144">
        <v>654600</v>
      </c>
      <c r="E54" s="144"/>
      <c r="F54" s="144">
        <v>670304</v>
      </c>
      <c r="G54" s="144"/>
      <c r="H54" s="144">
        <v>0</v>
      </c>
      <c r="I54" s="144"/>
      <c r="J54" s="144">
        <v>0</v>
      </c>
    </row>
    <row r="55" spans="1:10" s="108" customFormat="1" ht="17.5" customHeight="1" x14ac:dyDescent="0.3">
      <c r="A55" s="127" t="s">
        <v>71</v>
      </c>
      <c r="B55" s="207"/>
      <c r="C55" s="138"/>
      <c r="D55" s="144">
        <v>7504381</v>
      </c>
      <c r="E55" s="144"/>
      <c r="F55" s="144">
        <v>7094299</v>
      </c>
      <c r="G55" s="144"/>
      <c r="H55" s="144">
        <v>0</v>
      </c>
      <c r="I55" s="144"/>
      <c r="J55" s="144">
        <v>0</v>
      </c>
    </row>
    <row r="56" spans="1:10" s="108" customFormat="1" ht="17.5" customHeight="1" x14ac:dyDescent="0.3">
      <c r="A56" s="127" t="s">
        <v>139</v>
      </c>
      <c r="B56" s="207"/>
      <c r="C56" s="138"/>
      <c r="D56" s="144">
        <v>171404</v>
      </c>
      <c r="E56" s="144"/>
      <c r="F56" s="144">
        <v>0</v>
      </c>
      <c r="G56" s="144"/>
      <c r="H56" s="144">
        <v>171404</v>
      </c>
      <c r="I56" s="144"/>
      <c r="J56" s="144">
        <v>0</v>
      </c>
    </row>
    <row r="57" spans="1:10" s="108" customFormat="1" ht="17.5" customHeight="1" x14ac:dyDescent="0.3">
      <c r="A57" s="127" t="s">
        <v>20</v>
      </c>
      <c r="B57" s="207"/>
      <c r="C57" s="138"/>
      <c r="D57" s="144">
        <v>157497</v>
      </c>
      <c r="E57" s="144"/>
      <c r="F57" s="144">
        <v>152533</v>
      </c>
      <c r="G57" s="144"/>
      <c r="H57" s="144">
        <v>305</v>
      </c>
      <c r="I57" s="144"/>
      <c r="J57" s="144">
        <v>313</v>
      </c>
    </row>
    <row r="58" spans="1:10" s="108" customFormat="1" ht="17.5" customHeight="1" x14ac:dyDescent="0.3">
      <c r="A58" s="41" t="s">
        <v>91</v>
      </c>
      <c r="B58" s="212"/>
      <c r="C58" s="142"/>
      <c r="D58" s="197">
        <f>SUM(D51:D57)</f>
        <v>54792975</v>
      </c>
      <c r="E58" s="196"/>
      <c r="F58" s="197">
        <f>SUM(F51:F57)</f>
        <v>54023521</v>
      </c>
      <c r="G58" s="196"/>
      <c r="H58" s="197">
        <f>SUM(H51:H57)</f>
        <v>45103581</v>
      </c>
      <c r="I58" s="196"/>
      <c r="J58" s="197">
        <f>SUM(J51:J57)</f>
        <v>44895509</v>
      </c>
    </row>
    <row r="59" spans="1:10" s="107" customFormat="1" ht="19.5" customHeight="1" x14ac:dyDescent="0.3">
      <c r="A59" s="41" t="s">
        <v>21</v>
      </c>
      <c r="B59" s="213"/>
      <c r="C59" s="146"/>
      <c r="D59" s="199">
        <f>SUM(D48,D58)</f>
        <v>61500108</v>
      </c>
      <c r="E59" s="196"/>
      <c r="F59" s="199">
        <f>SUM(F48,F58)</f>
        <v>59690668</v>
      </c>
      <c r="G59" s="196"/>
      <c r="H59" s="199">
        <f>SUM(H48,H58)</f>
        <v>50343971</v>
      </c>
      <c r="I59" s="196"/>
      <c r="J59" s="199">
        <f>SUM(J48,J58)</f>
        <v>49153168</v>
      </c>
    </row>
    <row r="60" spans="1:10" s="107" customFormat="1" ht="19.5" customHeight="1" x14ac:dyDescent="0.3">
      <c r="A60" s="127"/>
      <c r="B60" s="211"/>
      <c r="C60" s="136"/>
      <c r="D60" s="198"/>
      <c r="E60" s="198"/>
      <c r="F60" s="198"/>
      <c r="G60" s="198"/>
      <c r="H60" s="198"/>
      <c r="I60" s="198"/>
      <c r="J60" s="198"/>
    </row>
    <row r="61" spans="1:10" s="108" customFormat="1" ht="17.5" customHeight="1" x14ac:dyDescent="0.3">
      <c r="A61" s="147" t="s">
        <v>22</v>
      </c>
      <c r="B61" s="211"/>
      <c r="C61" s="136"/>
      <c r="D61" s="198"/>
      <c r="E61" s="198"/>
      <c r="F61" s="198"/>
      <c r="G61" s="198"/>
      <c r="H61" s="198"/>
      <c r="I61" s="198"/>
      <c r="J61" s="198"/>
    </row>
    <row r="62" spans="1:10" s="108" customFormat="1" ht="17.5" customHeight="1" x14ac:dyDescent="0.3">
      <c r="A62" s="127" t="s">
        <v>23</v>
      </c>
      <c r="B62" s="207">
        <v>9</v>
      </c>
      <c r="C62" s="138"/>
      <c r="D62" s="148"/>
      <c r="E62" s="148"/>
      <c r="F62" s="148"/>
      <c r="G62" s="198"/>
      <c r="H62" s="148"/>
      <c r="I62" s="198"/>
      <c r="J62" s="148"/>
    </row>
    <row r="63" spans="1:10" s="108" customFormat="1" ht="17.5" hidden="1" customHeight="1" x14ac:dyDescent="0.3">
      <c r="A63" s="127"/>
      <c r="B63" s="207"/>
      <c r="C63" s="136"/>
      <c r="D63" s="127"/>
      <c r="E63" s="127"/>
      <c r="F63" s="127"/>
      <c r="G63" s="127"/>
      <c r="H63" s="127"/>
      <c r="I63" s="127"/>
      <c r="J63" s="127"/>
    </row>
    <row r="64" spans="1:10" s="108" customFormat="1" ht="17.5" hidden="1" customHeight="1" x14ac:dyDescent="0.3">
      <c r="A64" s="149"/>
      <c r="B64" s="111"/>
      <c r="C64" s="136"/>
      <c r="D64" s="127"/>
      <c r="E64" s="127"/>
      <c r="F64" s="127"/>
      <c r="G64" s="127"/>
      <c r="H64" s="127"/>
      <c r="I64" s="127"/>
      <c r="J64" s="127"/>
    </row>
    <row r="65" spans="1:10" s="108" customFormat="1" ht="17.5" customHeight="1" thickBot="1" x14ac:dyDescent="0.35">
      <c r="A65" s="127" t="s">
        <v>24</v>
      </c>
      <c r="B65" s="214"/>
      <c r="C65" s="136"/>
      <c r="D65" s="200">
        <v>32150000</v>
      </c>
      <c r="E65" s="195"/>
      <c r="F65" s="200">
        <v>32150000</v>
      </c>
      <c r="G65" s="195"/>
      <c r="H65" s="200">
        <v>32150000</v>
      </c>
      <c r="I65" s="195"/>
      <c r="J65" s="200">
        <v>32150000</v>
      </c>
    </row>
    <row r="66" spans="1:10" s="108" customFormat="1" ht="17.5" customHeight="1" thickTop="1" x14ac:dyDescent="0.3">
      <c r="A66" s="127" t="s">
        <v>25</v>
      </c>
      <c r="B66" s="207"/>
      <c r="C66" s="136"/>
      <c r="D66" s="96">
        <v>32000771</v>
      </c>
      <c r="E66" s="127"/>
      <c r="F66" s="96">
        <v>32000000</v>
      </c>
      <c r="G66" s="127"/>
      <c r="H66" s="96">
        <v>32000771</v>
      </c>
      <c r="I66" s="127"/>
      <c r="J66" s="96">
        <v>32000000</v>
      </c>
    </row>
    <row r="67" spans="1:10" s="108" customFormat="1" ht="17.5" hidden="1" customHeight="1" x14ac:dyDescent="0.3">
      <c r="A67" s="149" t="s">
        <v>159</v>
      </c>
      <c r="B67" s="207"/>
      <c r="C67" s="136"/>
      <c r="D67" s="127"/>
      <c r="E67" s="127"/>
      <c r="F67" s="127"/>
      <c r="G67" s="127"/>
      <c r="H67" s="127"/>
      <c r="I67" s="127"/>
      <c r="J67" s="127"/>
    </row>
    <row r="68" spans="1:10" s="108" customFormat="1" ht="17.5" hidden="1" customHeight="1" x14ac:dyDescent="0.3">
      <c r="A68" s="150" t="s">
        <v>158</v>
      </c>
      <c r="B68" s="207"/>
      <c r="C68" s="136"/>
      <c r="D68" s="195"/>
      <c r="E68" s="195"/>
      <c r="F68" s="195"/>
      <c r="G68" s="195"/>
      <c r="H68" s="195"/>
      <c r="I68" s="195"/>
      <c r="J68" s="195"/>
    </row>
    <row r="69" spans="1:10" s="108" customFormat="1" ht="17.5" customHeight="1" x14ac:dyDescent="0.3">
      <c r="A69" s="127" t="s">
        <v>120</v>
      </c>
      <c r="B69" s="207"/>
      <c r="C69" s="136"/>
      <c r="D69" s="151">
        <v>39329279</v>
      </c>
      <c r="E69" s="195"/>
      <c r="F69" s="151">
        <v>39326508</v>
      </c>
      <c r="G69" s="195"/>
      <c r="H69" s="151">
        <v>39329279</v>
      </c>
      <c r="I69" s="195"/>
      <c r="J69" s="151">
        <v>39326508</v>
      </c>
    </row>
    <row r="70" spans="1:10" s="108" customFormat="1" ht="17.5" customHeight="1" x14ac:dyDescent="0.3">
      <c r="A70" t="s">
        <v>56</v>
      </c>
      <c r="B70" s="207"/>
      <c r="C70" s="126"/>
      <c r="D70" s="151"/>
      <c r="E70" s="152"/>
      <c r="F70" s="151"/>
      <c r="G70" s="195"/>
      <c r="H70" s="151"/>
      <c r="I70" s="195"/>
      <c r="J70" s="151"/>
    </row>
    <row r="71" spans="1:10" s="108" customFormat="1" ht="17.5" customHeight="1" x14ac:dyDescent="0.3">
      <c r="A71" s="127" t="s">
        <v>92</v>
      </c>
      <c r="B71" s="94"/>
      <c r="C71" s="126"/>
      <c r="D71" s="151">
        <v>84799</v>
      </c>
      <c r="E71" s="152"/>
      <c r="F71" s="151">
        <v>84799</v>
      </c>
      <c r="G71" s="195"/>
      <c r="H71" s="151">
        <v>84799</v>
      </c>
      <c r="I71" s="195"/>
      <c r="J71" s="151">
        <v>84799</v>
      </c>
    </row>
    <row r="72" spans="1:10" s="108" customFormat="1" ht="17.5" customHeight="1" x14ac:dyDescent="0.3">
      <c r="A72" t="s">
        <v>93</v>
      </c>
      <c r="B72" s="207"/>
      <c r="C72" s="126"/>
      <c r="D72" s="151">
        <v>7840284</v>
      </c>
      <c r="E72" s="18"/>
      <c r="F72" s="151">
        <v>6763027</v>
      </c>
      <c r="G72" s="195"/>
      <c r="H72" s="151">
        <v>1245158</v>
      </c>
      <c r="I72" s="195"/>
      <c r="J72" s="151">
        <v>1257900</v>
      </c>
    </row>
    <row r="73" spans="1:10" s="108" customFormat="1" ht="17.5" customHeight="1" x14ac:dyDescent="0.3">
      <c r="A73" t="s">
        <v>160</v>
      </c>
      <c r="B73" s="207"/>
      <c r="C73" s="126"/>
      <c r="D73" s="151">
        <v>7358959</v>
      </c>
      <c r="E73" s="152"/>
      <c r="F73" s="151">
        <v>7358959</v>
      </c>
      <c r="G73" s="195"/>
      <c r="H73" s="151">
        <v>0</v>
      </c>
      <c r="I73" s="195"/>
      <c r="J73" s="151">
        <v>0</v>
      </c>
    </row>
    <row r="74" spans="1:10" s="108" customFormat="1" ht="17.5" customHeight="1" x14ac:dyDescent="0.3">
      <c r="A74" t="s">
        <v>161</v>
      </c>
      <c r="B74" s="207"/>
      <c r="C74" s="126"/>
      <c r="D74" s="151">
        <v>0</v>
      </c>
      <c r="E74" s="152"/>
      <c r="F74" s="151">
        <v>-69898</v>
      </c>
      <c r="G74" s="195"/>
      <c r="H74" s="151">
        <v>0</v>
      </c>
      <c r="I74" s="195"/>
      <c r="J74" s="151">
        <v>-69898</v>
      </c>
    </row>
    <row r="75" spans="1:10" s="108" customFormat="1" ht="17.5" customHeight="1" x14ac:dyDescent="0.3">
      <c r="A75" t="s">
        <v>162</v>
      </c>
      <c r="B75" s="207">
        <v>8</v>
      </c>
      <c r="C75" s="126"/>
      <c r="D75" s="151">
        <v>12552</v>
      </c>
      <c r="E75" s="152"/>
      <c r="F75" s="151">
        <v>9082</v>
      </c>
      <c r="G75" s="195"/>
      <c r="H75" s="151">
        <v>12552</v>
      </c>
      <c r="I75" s="195"/>
      <c r="J75" s="151">
        <v>9082</v>
      </c>
    </row>
    <row r="76" spans="1:10" s="108" customFormat="1" ht="17.5" customHeight="1" x14ac:dyDescent="0.3">
      <c r="A76" s="127" t="s">
        <v>163</v>
      </c>
      <c r="B76" s="95"/>
      <c r="C76" s="126"/>
      <c r="D76" s="127"/>
      <c r="E76" s="127"/>
      <c r="F76" s="127"/>
      <c r="G76" s="127"/>
      <c r="H76" s="127"/>
      <c r="I76" s="127"/>
      <c r="J76" s="127"/>
    </row>
    <row r="77" spans="1:10" s="108" customFormat="1" ht="17.5" customHeight="1" x14ac:dyDescent="0.3">
      <c r="A77" s="127" t="s">
        <v>164</v>
      </c>
      <c r="B77" s="207"/>
      <c r="C77" s="126"/>
      <c r="D77" s="151">
        <v>-6265856</v>
      </c>
      <c r="E77" s="153"/>
      <c r="F77" s="151">
        <v>-6265856</v>
      </c>
      <c r="G77" s="141"/>
      <c r="H77" s="151">
        <v>-1440</v>
      </c>
      <c r="I77" s="141"/>
      <c r="J77" s="151">
        <v>-1440</v>
      </c>
    </row>
    <row r="78" spans="1:10" s="108" customFormat="1" ht="17.5" customHeight="1" x14ac:dyDescent="0.3">
      <c r="A78" s="41" t="s">
        <v>26</v>
      </c>
      <c r="B78" s="213"/>
      <c r="C78" s="146"/>
      <c r="D78" s="197">
        <f>SUM(D66:D77)</f>
        <v>80360788</v>
      </c>
      <c r="E78" s="196"/>
      <c r="F78" s="197">
        <f>SUM(F66:F77)</f>
        <v>79206621</v>
      </c>
      <c r="G78" s="196"/>
      <c r="H78" s="197">
        <f>SUM(H66:H77)</f>
        <v>72671119</v>
      </c>
      <c r="I78" s="196"/>
      <c r="J78" s="197">
        <f>SUM(J66:J77)</f>
        <v>72606951</v>
      </c>
    </row>
    <row r="79" spans="1:10" s="108" customFormat="1" ht="17.5" customHeight="1" x14ac:dyDescent="0.3">
      <c r="A79" s="143"/>
      <c r="B79" s="211"/>
      <c r="C79" s="136"/>
      <c r="D79" s="195"/>
      <c r="E79" s="195"/>
      <c r="F79" s="195"/>
      <c r="G79" s="195"/>
      <c r="H79" s="154"/>
      <c r="I79" s="195"/>
      <c r="J79" s="154"/>
    </row>
    <row r="80" spans="1:10" s="108" customFormat="1" ht="17.5" customHeight="1" thickBot="1" x14ac:dyDescent="0.35">
      <c r="A80" s="41" t="s">
        <v>27</v>
      </c>
      <c r="B80" s="211"/>
      <c r="C80" s="136"/>
      <c r="D80" s="201">
        <f>SUM(D59,D78)</f>
        <v>141860896</v>
      </c>
      <c r="E80" s="196"/>
      <c r="F80" s="201">
        <f>SUM(F59,F78)</f>
        <v>138897289</v>
      </c>
      <c r="G80" s="195"/>
      <c r="H80" s="202">
        <f>SUM(H59,H78)</f>
        <v>123015090</v>
      </c>
      <c r="I80" s="195"/>
      <c r="J80" s="202">
        <f>SUM(J59,J78)</f>
        <v>121760119</v>
      </c>
    </row>
    <row r="81" ht="18.75" customHeight="1" thickTop="1" x14ac:dyDescent="0.3"/>
  </sheetData>
  <mergeCells count="10">
    <mergeCell ref="D40:J40"/>
    <mergeCell ref="H4:J4"/>
    <mergeCell ref="D9:J9"/>
    <mergeCell ref="H35:J35"/>
    <mergeCell ref="D4:F4"/>
    <mergeCell ref="D35:F35"/>
    <mergeCell ref="D5:F5"/>
    <mergeCell ref="H5:J5"/>
    <mergeCell ref="D36:F36"/>
    <mergeCell ref="H36:J36"/>
  </mergeCells>
  <pageMargins left="0.8" right="0.65" top="0.48" bottom="0.5" header="0.4" footer="0.5"/>
  <pageSetup paperSize="9" scale="70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topLeftCell="A22" zoomScale="70" zoomScaleNormal="70" zoomScaleSheetLayoutView="70" workbookViewId="0">
      <selection activeCell="A32" sqref="A32"/>
    </sheetView>
  </sheetViews>
  <sheetFormatPr defaultColWidth="9.1796875" defaultRowHeight="18.75" customHeight="1" x14ac:dyDescent="0.3"/>
  <cols>
    <col min="1" max="1" width="44.36328125" style="4" customWidth="1"/>
    <col min="2" max="2" width="6.26953125" style="90" customWidth="1"/>
    <col min="3" max="3" width="1.81640625" style="1" customWidth="1"/>
    <col min="4" max="4" width="12.453125" style="18" customWidth="1"/>
    <col min="5" max="5" width="1.81640625" style="1" customWidth="1"/>
    <col min="6" max="6" width="12.453125" style="18" customWidth="1"/>
    <col min="7" max="7" width="1.81640625" style="89" customWidth="1"/>
    <col min="8" max="8" width="12.453125" style="18" customWidth="1"/>
    <col min="9" max="9" width="1.81640625" style="1" customWidth="1"/>
    <col min="10" max="10" width="12.453125" style="18" customWidth="1"/>
    <col min="11" max="16384" width="9.1796875" style="86"/>
  </cols>
  <sheetData>
    <row r="1" spans="1:10" ht="18.75" customHeight="1" x14ac:dyDescent="0.35">
      <c r="A1" s="50" t="s">
        <v>83</v>
      </c>
    </row>
    <row r="2" spans="1:10" ht="18.75" customHeight="1" x14ac:dyDescent="0.3">
      <c r="A2" s="3" t="s">
        <v>106</v>
      </c>
    </row>
    <row r="4" spans="1:10" ht="21" customHeight="1" x14ac:dyDescent="0.3">
      <c r="C4" s="86"/>
      <c r="D4" s="231" t="s">
        <v>1</v>
      </c>
      <c r="E4" s="231"/>
      <c r="F4" s="231"/>
      <c r="H4" s="231" t="s">
        <v>2</v>
      </c>
      <c r="I4" s="231"/>
      <c r="J4" s="231"/>
    </row>
    <row r="5" spans="1:10" ht="21" customHeight="1" x14ac:dyDescent="0.3">
      <c r="B5" s="70"/>
      <c r="C5" s="114"/>
      <c r="D5" s="231" t="s">
        <v>3</v>
      </c>
      <c r="E5" s="231"/>
      <c r="F5" s="231"/>
      <c r="G5" s="5"/>
      <c r="H5" s="231" t="s">
        <v>3</v>
      </c>
      <c r="I5" s="231"/>
      <c r="J5" s="231"/>
    </row>
    <row r="6" spans="1:10" ht="21" customHeight="1" x14ac:dyDescent="0.3">
      <c r="B6" s="70"/>
      <c r="C6" s="114"/>
      <c r="D6" s="234" t="s">
        <v>28</v>
      </c>
      <c r="E6" s="234"/>
      <c r="F6" s="234"/>
      <c r="G6" s="5"/>
      <c r="H6" s="234" t="s">
        <v>28</v>
      </c>
      <c r="I6" s="234"/>
      <c r="J6" s="234"/>
    </row>
    <row r="7" spans="1:10" ht="21" customHeight="1" x14ac:dyDescent="0.3">
      <c r="B7" s="70"/>
      <c r="C7" s="114"/>
      <c r="D7" s="235" t="s">
        <v>143</v>
      </c>
      <c r="E7" s="235"/>
      <c r="F7" s="235"/>
      <c r="G7" s="5"/>
      <c r="H7" s="235" t="s">
        <v>143</v>
      </c>
      <c r="I7" s="235"/>
      <c r="J7" s="235"/>
    </row>
    <row r="8" spans="1:10" ht="21" customHeight="1" x14ac:dyDescent="0.3">
      <c r="B8" s="93" t="s">
        <v>6</v>
      </c>
      <c r="C8" s="88"/>
      <c r="D8" s="114">
        <v>2022</v>
      </c>
      <c r="E8" s="88"/>
      <c r="F8" s="114">
        <v>2021</v>
      </c>
      <c r="H8" s="114">
        <v>2022</v>
      </c>
      <c r="I8" s="88"/>
      <c r="J8" s="114">
        <v>2021</v>
      </c>
    </row>
    <row r="9" spans="1:10" ht="21" hidden="1" customHeight="1" x14ac:dyDescent="0.3">
      <c r="B9" s="93"/>
      <c r="C9" s="88"/>
      <c r="D9" s="114"/>
      <c r="E9" s="88"/>
      <c r="F9" s="114"/>
      <c r="H9" s="114"/>
      <c r="I9" s="88"/>
      <c r="J9" s="160"/>
    </row>
    <row r="10" spans="1:10" ht="21" customHeight="1" x14ac:dyDescent="0.3">
      <c r="B10" s="93"/>
      <c r="C10" s="113"/>
      <c r="D10" s="232" t="s">
        <v>7</v>
      </c>
      <c r="E10" s="232"/>
      <c r="F10" s="232"/>
      <c r="G10" s="232"/>
      <c r="H10" s="232"/>
      <c r="I10" s="232"/>
      <c r="J10" s="232"/>
    </row>
    <row r="11" spans="1:10" ht="21" customHeight="1" x14ac:dyDescent="0.3">
      <c r="A11" s="8" t="s">
        <v>29</v>
      </c>
      <c r="B11" s="94"/>
    </row>
    <row r="12" spans="1:10" ht="21" customHeight="1" x14ac:dyDescent="0.3">
      <c r="A12" s="86" t="s">
        <v>107</v>
      </c>
      <c r="B12" s="94"/>
      <c r="C12" s="13"/>
      <c r="D12" s="18">
        <v>1280412</v>
      </c>
      <c r="E12" s="13"/>
      <c r="F12" s="18">
        <v>290016</v>
      </c>
      <c r="G12" s="13"/>
      <c r="H12" s="18">
        <v>0</v>
      </c>
      <c r="I12" s="13"/>
      <c r="J12" s="18">
        <v>0</v>
      </c>
    </row>
    <row r="13" spans="1:10" ht="21" customHeight="1" x14ac:dyDescent="0.3">
      <c r="A13" s="4" t="s">
        <v>198</v>
      </c>
      <c r="B13" s="94"/>
      <c r="C13" s="13"/>
      <c r="E13" s="13"/>
      <c r="G13" s="13"/>
      <c r="I13" s="13"/>
    </row>
    <row r="14" spans="1:10" ht="21" customHeight="1" x14ac:dyDescent="0.3">
      <c r="A14" s="4" t="s">
        <v>40</v>
      </c>
      <c r="B14" s="94"/>
      <c r="C14" s="13"/>
      <c r="D14" s="18">
        <v>701711</v>
      </c>
      <c r="E14" s="13"/>
      <c r="F14" s="18">
        <v>630052</v>
      </c>
      <c r="G14" s="13"/>
      <c r="H14" s="18">
        <v>0</v>
      </c>
      <c r="I14" s="13"/>
      <c r="J14" s="18">
        <v>0</v>
      </c>
    </row>
    <row r="15" spans="1:10" ht="21" customHeight="1" x14ac:dyDescent="0.3">
      <c r="A15" s="4" t="s">
        <v>108</v>
      </c>
      <c r="B15" s="94"/>
      <c r="C15" s="13"/>
      <c r="D15" s="18">
        <v>2999</v>
      </c>
      <c r="E15" s="13"/>
      <c r="F15" s="18">
        <v>46746</v>
      </c>
      <c r="G15" s="13"/>
      <c r="H15" s="18">
        <v>204287</v>
      </c>
      <c r="I15" s="13"/>
      <c r="J15" s="18">
        <v>127703</v>
      </c>
    </row>
    <row r="16" spans="1:10" ht="21" customHeight="1" x14ac:dyDescent="0.3">
      <c r="A16" s="104" t="s">
        <v>44</v>
      </c>
      <c r="B16" s="94"/>
      <c r="C16" s="13"/>
      <c r="D16" s="18">
        <v>297</v>
      </c>
      <c r="E16" s="13"/>
      <c r="F16" s="18">
        <v>352</v>
      </c>
      <c r="G16" s="13"/>
      <c r="H16" s="18">
        <v>600006</v>
      </c>
      <c r="I16" s="13"/>
      <c r="J16" s="18">
        <v>528941</v>
      </c>
    </row>
    <row r="17" spans="1:10" ht="21" customHeight="1" x14ac:dyDescent="0.3">
      <c r="A17" s="4" t="s">
        <v>30</v>
      </c>
      <c r="B17" s="94"/>
      <c r="C17" s="9"/>
      <c r="D17" s="18">
        <v>13633</v>
      </c>
      <c r="E17" s="13"/>
      <c r="F17" s="18">
        <v>19840</v>
      </c>
      <c r="G17" s="13"/>
      <c r="H17" s="18">
        <v>1042</v>
      </c>
      <c r="I17" s="9"/>
      <c r="J17" s="18">
        <v>1478</v>
      </c>
    </row>
    <row r="18" spans="1:10" ht="21" customHeight="1" x14ac:dyDescent="0.3">
      <c r="A18" s="4" t="s">
        <v>183</v>
      </c>
      <c r="B18" s="94"/>
      <c r="C18" s="9"/>
      <c r="D18" s="18">
        <v>1207436</v>
      </c>
      <c r="E18" s="13"/>
      <c r="F18" s="18">
        <v>559200</v>
      </c>
      <c r="G18" s="13"/>
      <c r="H18" s="18">
        <v>0</v>
      </c>
      <c r="I18" s="9"/>
      <c r="J18" s="18">
        <v>0</v>
      </c>
    </row>
    <row r="19" spans="1:10" ht="21" customHeight="1" x14ac:dyDescent="0.3">
      <c r="A19" s="10" t="s">
        <v>31</v>
      </c>
      <c r="B19" s="93"/>
      <c r="C19" s="11"/>
      <c r="D19" s="19">
        <f>SUM(D12:D18)</f>
        <v>3206488</v>
      </c>
      <c r="E19" s="11"/>
      <c r="F19" s="19">
        <f>SUM(F12:F18)</f>
        <v>1546206</v>
      </c>
      <c r="G19" s="11"/>
      <c r="H19" s="19">
        <f>SUM(H12:H18)</f>
        <v>805335</v>
      </c>
      <c r="I19" s="11"/>
      <c r="J19" s="19">
        <f>SUM(J12:J18)</f>
        <v>658122</v>
      </c>
    </row>
    <row r="20" spans="1:10" ht="21" customHeight="1" x14ac:dyDescent="0.3">
      <c r="B20" s="93"/>
      <c r="C20" s="91"/>
      <c r="E20" s="91"/>
      <c r="G20" s="15"/>
      <c r="I20" s="91"/>
    </row>
    <row r="21" spans="1:10" ht="21" customHeight="1" x14ac:dyDescent="0.3">
      <c r="A21" s="8" t="s">
        <v>32</v>
      </c>
      <c r="B21" s="94"/>
      <c r="C21" s="91"/>
      <c r="E21" s="91"/>
      <c r="G21" s="15"/>
      <c r="I21" s="91"/>
    </row>
    <row r="22" spans="1:10" ht="21" customHeight="1" x14ac:dyDescent="0.3">
      <c r="A22" s="4" t="s">
        <v>109</v>
      </c>
      <c r="B22" s="93"/>
      <c r="C22" s="13"/>
      <c r="D22" s="18">
        <v>951691</v>
      </c>
      <c r="E22" s="13"/>
      <c r="F22" s="18">
        <v>634334</v>
      </c>
      <c r="G22" s="13"/>
      <c r="H22" s="18">
        <v>0</v>
      </c>
      <c r="I22" s="13"/>
      <c r="J22" s="18">
        <v>0</v>
      </c>
    </row>
    <row r="23" spans="1:10" ht="21" customHeight="1" x14ac:dyDescent="0.3">
      <c r="A23" s="4" t="s">
        <v>110</v>
      </c>
      <c r="B23" s="93"/>
      <c r="C23" s="13"/>
      <c r="E23" s="13"/>
      <c r="G23" s="13"/>
      <c r="I23" s="13"/>
    </row>
    <row r="24" spans="1:10" ht="21" customHeight="1" x14ac:dyDescent="0.3">
      <c r="A24" s="4" t="s">
        <v>40</v>
      </c>
      <c r="B24" s="93"/>
      <c r="C24" s="13"/>
      <c r="D24" s="18">
        <v>234205</v>
      </c>
      <c r="E24" s="13"/>
      <c r="F24" s="18">
        <v>184199</v>
      </c>
      <c r="G24" s="13"/>
      <c r="H24" s="18">
        <v>0</v>
      </c>
      <c r="I24" s="13"/>
      <c r="J24" s="18">
        <v>0</v>
      </c>
    </row>
    <row r="25" spans="1:10" ht="21" customHeight="1" x14ac:dyDescent="0.3">
      <c r="A25" s="4" t="s">
        <v>111</v>
      </c>
      <c r="B25" s="93"/>
      <c r="C25" s="13"/>
      <c r="D25" s="18">
        <v>1930</v>
      </c>
      <c r="E25" s="13"/>
      <c r="F25" s="18">
        <v>40876</v>
      </c>
      <c r="G25" s="13"/>
      <c r="H25" s="18">
        <v>196519</v>
      </c>
      <c r="I25" s="13"/>
      <c r="J25" s="18">
        <v>156859</v>
      </c>
    </row>
    <row r="26" spans="1:10" ht="21" customHeight="1" x14ac:dyDescent="0.3">
      <c r="A26" s="4" t="s">
        <v>82</v>
      </c>
      <c r="B26" s="93"/>
      <c r="C26" s="9"/>
      <c r="D26" s="18">
        <v>101172</v>
      </c>
      <c r="E26" s="13"/>
      <c r="F26" s="18">
        <v>60517</v>
      </c>
      <c r="G26" s="13"/>
      <c r="H26" s="18">
        <v>0</v>
      </c>
      <c r="I26" s="9"/>
      <c r="J26" s="18">
        <v>0</v>
      </c>
    </row>
    <row r="27" spans="1:10" ht="21" customHeight="1" x14ac:dyDescent="0.3">
      <c r="A27" s="4" t="s">
        <v>122</v>
      </c>
      <c r="B27" s="93"/>
      <c r="C27" s="9"/>
      <c r="D27" s="18">
        <v>639113</v>
      </c>
      <c r="E27" s="13"/>
      <c r="F27" s="18">
        <v>542390</v>
      </c>
      <c r="G27" s="13"/>
      <c r="H27" s="18">
        <v>125582</v>
      </c>
      <c r="I27" s="9"/>
      <c r="J27" s="18">
        <v>135126</v>
      </c>
    </row>
    <row r="28" spans="1:10" ht="21" hidden="1" customHeight="1" x14ac:dyDescent="0.3">
      <c r="B28" s="93"/>
      <c r="C28" s="9"/>
      <c r="D28" s="86"/>
      <c r="E28" s="86"/>
      <c r="F28" s="86"/>
      <c r="G28" s="86"/>
      <c r="H28" s="86"/>
      <c r="I28" s="86"/>
      <c r="J28" s="86"/>
    </row>
    <row r="29" spans="1:10" ht="21" customHeight="1" x14ac:dyDescent="0.3">
      <c r="A29" s="10" t="s">
        <v>34</v>
      </c>
      <c r="B29" s="93"/>
      <c r="C29" s="11"/>
      <c r="D29" s="19">
        <f>SUM(D22:D28)</f>
        <v>1928111</v>
      </c>
      <c r="E29" s="11"/>
      <c r="F29" s="19">
        <f>SUM(F22:F28)</f>
        <v>1462316</v>
      </c>
      <c r="G29" s="11"/>
      <c r="H29" s="19">
        <f>SUM(H22:H28)</f>
        <v>322101</v>
      </c>
      <c r="I29" s="11"/>
      <c r="J29" s="19">
        <f>SUM(J22:J28)</f>
        <v>291985</v>
      </c>
    </row>
    <row r="30" spans="1:10" ht="10" customHeight="1" x14ac:dyDescent="0.3">
      <c r="B30" s="93"/>
      <c r="C30" s="91"/>
      <c r="E30" s="91"/>
      <c r="G30" s="15"/>
      <c r="I30" s="91"/>
    </row>
    <row r="31" spans="1:10" s="2" customFormat="1" ht="21" customHeight="1" x14ac:dyDescent="0.3">
      <c r="A31" s="10" t="s">
        <v>231</v>
      </c>
      <c r="B31" s="215"/>
      <c r="C31" s="11"/>
      <c r="D31" s="23">
        <f>D19-D29</f>
        <v>1278377</v>
      </c>
      <c r="E31" s="11"/>
      <c r="F31" s="23">
        <f>F19-F29</f>
        <v>83890</v>
      </c>
      <c r="G31" s="162"/>
      <c r="H31" s="23">
        <f>H19-H29</f>
        <v>483234</v>
      </c>
      <c r="I31" s="11"/>
      <c r="J31" s="23">
        <f>J19-J29</f>
        <v>366137</v>
      </c>
    </row>
    <row r="32" spans="1:10" s="2" customFormat="1" ht="21" customHeight="1" x14ac:dyDescent="0.3">
      <c r="A32" s="4" t="s">
        <v>228</v>
      </c>
      <c r="B32" s="215"/>
      <c r="C32" s="11"/>
      <c r="D32" s="194">
        <v>-48921</v>
      </c>
      <c r="E32" s="91"/>
      <c r="F32" s="194">
        <v>0</v>
      </c>
      <c r="G32" s="15"/>
      <c r="H32" s="194">
        <v>-48921</v>
      </c>
      <c r="I32" s="91"/>
      <c r="J32" s="194">
        <v>0</v>
      </c>
    </row>
    <row r="33" spans="1:10" ht="21" customHeight="1" x14ac:dyDescent="0.3">
      <c r="A33" s="4" t="s">
        <v>33</v>
      </c>
      <c r="B33" s="93"/>
      <c r="C33" s="91"/>
      <c r="D33" s="43">
        <v>-263619</v>
      </c>
      <c r="E33" s="91"/>
      <c r="F33" s="43">
        <v>-333766</v>
      </c>
      <c r="G33" s="15"/>
      <c r="H33" s="43">
        <v>-290971</v>
      </c>
      <c r="I33" s="91"/>
      <c r="J33" s="43">
        <v>-355146</v>
      </c>
    </row>
    <row r="34" spans="1:10" ht="10" customHeight="1" x14ac:dyDescent="0.3">
      <c r="B34" s="93"/>
      <c r="C34" s="91"/>
      <c r="E34" s="91"/>
      <c r="G34" s="15"/>
      <c r="I34" s="91"/>
    </row>
    <row r="35" spans="1:10" ht="21" customHeight="1" x14ac:dyDescent="0.3">
      <c r="A35" s="10" t="s">
        <v>145</v>
      </c>
      <c r="B35" s="93"/>
      <c r="C35" s="11"/>
      <c r="D35" s="23">
        <f>D31+D33+D32</f>
        <v>965837</v>
      </c>
      <c r="E35" s="11"/>
      <c r="F35" s="23">
        <f>F31+F33+F32</f>
        <v>-249876</v>
      </c>
      <c r="G35" s="162"/>
      <c r="H35" s="23">
        <f>H31+H33+H32</f>
        <v>143342</v>
      </c>
      <c r="I35" s="11"/>
      <c r="J35" s="23">
        <f>J31+J33+J32</f>
        <v>10991</v>
      </c>
    </row>
    <row r="36" spans="1:10" ht="21" customHeight="1" x14ac:dyDescent="0.3">
      <c r="A36" s="4" t="s">
        <v>227</v>
      </c>
      <c r="B36" s="94" t="s">
        <v>134</v>
      </c>
      <c r="C36" s="9"/>
      <c r="D36" s="20">
        <v>-189369</v>
      </c>
      <c r="E36" s="9"/>
      <c r="F36" s="20">
        <v>51393</v>
      </c>
      <c r="G36" s="9"/>
      <c r="H36" s="20">
        <v>-29295</v>
      </c>
      <c r="I36" s="9"/>
      <c r="J36" s="20">
        <v>-2661</v>
      </c>
    </row>
    <row r="37" spans="1:10" s="108" customFormat="1" ht="19" customHeight="1" thickBot="1" x14ac:dyDescent="0.35">
      <c r="A37" s="41" t="s">
        <v>146</v>
      </c>
      <c r="B37" s="211"/>
      <c r="C37" s="136"/>
      <c r="D37" s="201">
        <f>D35+D36</f>
        <v>776468</v>
      </c>
      <c r="E37" s="196"/>
      <c r="F37" s="201">
        <f>F35+F36</f>
        <v>-198483</v>
      </c>
      <c r="G37" s="195"/>
      <c r="H37" s="202">
        <f>H35+H36</f>
        <v>114047</v>
      </c>
      <c r="I37" s="195"/>
      <c r="J37" s="202">
        <f>J35+J36</f>
        <v>8330</v>
      </c>
    </row>
    <row r="38" spans="1:10" s="2" customFormat="1" ht="21" customHeight="1" thickTop="1" x14ac:dyDescent="0.3">
      <c r="A38" s="10"/>
      <c r="B38" s="93"/>
      <c r="C38" s="11"/>
      <c r="D38" s="21"/>
      <c r="E38" s="11"/>
      <c r="F38" s="21"/>
      <c r="G38" s="11"/>
      <c r="H38" s="21"/>
      <c r="I38" s="11"/>
      <c r="J38" s="21"/>
    </row>
    <row r="39" spans="1:10" ht="18.75" customHeight="1" x14ac:dyDescent="0.35">
      <c r="A39" s="50" t="s">
        <v>83</v>
      </c>
    </row>
    <row r="40" spans="1:10" ht="18.75" customHeight="1" x14ac:dyDescent="0.3">
      <c r="A40" s="3" t="s">
        <v>106</v>
      </c>
    </row>
    <row r="42" spans="1:10" ht="21" customHeight="1" x14ac:dyDescent="0.3">
      <c r="C42" s="86"/>
      <c r="D42" s="231" t="s">
        <v>1</v>
      </c>
      <c r="E42" s="231"/>
      <c r="F42" s="231"/>
      <c r="H42" s="231" t="s">
        <v>2</v>
      </c>
      <c r="I42" s="231"/>
      <c r="J42" s="231"/>
    </row>
    <row r="43" spans="1:10" ht="21" customHeight="1" x14ac:dyDescent="0.3">
      <c r="B43" s="70"/>
      <c r="C43" s="114"/>
      <c r="D43" s="231" t="s">
        <v>3</v>
      </c>
      <c r="E43" s="231"/>
      <c r="F43" s="231"/>
      <c r="G43" s="5"/>
      <c r="H43" s="231" t="s">
        <v>3</v>
      </c>
      <c r="I43" s="231"/>
      <c r="J43" s="231"/>
    </row>
    <row r="44" spans="1:10" ht="21" customHeight="1" x14ac:dyDescent="0.3">
      <c r="B44" s="70"/>
      <c r="C44" s="114"/>
      <c r="D44" s="234" t="s">
        <v>28</v>
      </c>
      <c r="E44" s="234"/>
      <c r="F44" s="234"/>
      <c r="G44" s="5"/>
      <c r="H44" s="234" t="s">
        <v>28</v>
      </c>
      <c r="I44" s="234"/>
      <c r="J44" s="234"/>
    </row>
    <row r="45" spans="1:10" ht="21" customHeight="1" x14ac:dyDescent="0.3">
      <c r="B45" s="70"/>
      <c r="C45" s="114"/>
      <c r="D45" s="235" t="s">
        <v>143</v>
      </c>
      <c r="E45" s="235"/>
      <c r="F45" s="235"/>
      <c r="G45" s="5"/>
      <c r="H45" s="235" t="s">
        <v>143</v>
      </c>
      <c r="I45" s="235"/>
      <c r="J45" s="235"/>
    </row>
    <row r="46" spans="1:10" ht="21" customHeight="1" x14ac:dyDescent="0.3">
      <c r="B46" s="93"/>
      <c r="C46" s="88"/>
      <c r="D46" s="186">
        <v>2022</v>
      </c>
      <c r="E46" s="88"/>
      <c r="F46" s="186">
        <v>2021</v>
      </c>
      <c r="H46" s="186">
        <v>2022</v>
      </c>
      <c r="I46" s="88"/>
      <c r="J46" s="186">
        <v>2021</v>
      </c>
    </row>
    <row r="47" spans="1:10" ht="21" hidden="1" customHeight="1" x14ac:dyDescent="0.3">
      <c r="B47" s="93"/>
      <c r="C47" s="88"/>
      <c r="D47" s="114"/>
      <c r="E47" s="88"/>
      <c r="F47" s="114"/>
      <c r="H47" s="114"/>
      <c r="I47" s="88"/>
      <c r="J47" s="160"/>
    </row>
    <row r="48" spans="1:10" ht="21" customHeight="1" x14ac:dyDescent="0.3">
      <c r="B48" s="93"/>
      <c r="C48" s="113"/>
      <c r="D48" s="232" t="s">
        <v>7</v>
      </c>
      <c r="E48" s="232"/>
      <c r="F48" s="232"/>
      <c r="G48" s="232"/>
      <c r="H48" s="232"/>
      <c r="I48" s="232"/>
      <c r="J48" s="232"/>
    </row>
    <row r="49" spans="1:10" ht="21" customHeight="1" x14ac:dyDescent="0.3">
      <c r="A49" s="10" t="s">
        <v>35</v>
      </c>
    </row>
    <row r="50" spans="1:10" ht="21" customHeight="1" x14ac:dyDescent="0.3">
      <c r="A50" s="105" t="s">
        <v>123</v>
      </c>
    </row>
    <row r="51" spans="1:10" ht="21" customHeight="1" x14ac:dyDescent="0.3">
      <c r="A51" s="105" t="s">
        <v>112</v>
      </c>
    </row>
    <row r="52" spans="1:10" ht="21" customHeight="1" x14ac:dyDescent="0.3">
      <c r="A52" s="86" t="s">
        <v>226</v>
      </c>
      <c r="D52" s="18">
        <v>27668</v>
      </c>
      <c r="F52" s="18">
        <v>91313</v>
      </c>
      <c r="H52" s="18">
        <v>27668</v>
      </c>
      <c r="J52" s="18">
        <v>91313</v>
      </c>
    </row>
    <row r="53" spans="1:10" ht="21" customHeight="1" x14ac:dyDescent="0.3">
      <c r="A53" s="86" t="s">
        <v>124</v>
      </c>
    </row>
    <row r="54" spans="1:10" ht="21" customHeight="1" x14ac:dyDescent="0.3">
      <c r="A54" s="86" t="s">
        <v>81</v>
      </c>
      <c r="D54" s="20">
        <v>-5533.6000000000022</v>
      </c>
      <c r="F54" s="20">
        <v>-18262</v>
      </c>
      <c r="H54" s="20">
        <v>-5533.6000000000022</v>
      </c>
      <c r="J54" s="20">
        <v>-18262</v>
      </c>
    </row>
    <row r="55" spans="1:10" ht="21" customHeight="1" x14ac:dyDescent="0.3">
      <c r="A55" s="2" t="s">
        <v>125</v>
      </c>
    </row>
    <row r="56" spans="1:10" ht="21" customHeight="1" x14ac:dyDescent="0.3">
      <c r="A56" s="2" t="s">
        <v>81</v>
      </c>
      <c r="D56" s="17">
        <f>D54+D52</f>
        <v>22134.399999999998</v>
      </c>
      <c r="E56" s="12"/>
      <c r="F56" s="17">
        <f>F54+F52</f>
        <v>73051</v>
      </c>
      <c r="G56" s="5"/>
      <c r="H56" s="17">
        <f>H54+H52</f>
        <v>22134.399999999998</v>
      </c>
      <c r="I56" s="12"/>
      <c r="J56" s="17">
        <f>J54+J52</f>
        <v>73051</v>
      </c>
    </row>
    <row r="57" spans="1:10" ht="21" customHeight="1" x14ac:dyDescent="0.3">
      <c r="A57" s="2" t="s">
        <v>35</v>
      </c>
      <c r="D57" s="21"/>
      <c r="E57" s="12"/>
      <c r="F57" s="21"/>
      <c r="G57" s="5"/>
      <c r="H57" s="21"/>
      <c r="I57" s="12"/>
      <c r="J57" s="21"/>
    </row>
    <row r="58" spans="1:10" ht="21" customHeight="1" x14ac:dyDescent="0.3">
      <c r="A58" s="2" t="s">
        <v>118</v>
      </c>
      <c r="D58" s="17">
        <f>D56</f>
        <v>22134.399999999998</v>
      </c>
      <c r="E58" s="12"/>
      <c r="F58" s="17">
        <f>F56</f>
        <v>73051</v>
      </c>
      <c r="G58" s="5"/>
      <c r="H58" s="17">
        <f>H56</f>
        <v>22134.399999999998</v>
      </c>
      <c r="I58" s="12"/>
      <c r="J58" s="17">
        <f>J56</f>
        <v>73051</v>
      </c>
    </row>
    <row r="59" spans="1:10" ht="21" customHeight="1" thickBot="1" x14ac:dyDescent="0.35">
      <c r="A59" s="2" t="s">
        <v>126</v>
      </c>
      <c r="D59" s="26">
        <f>D37+D58</f>
        <v>798602.4</v>
      </c>
      <c r="E59" s="12"/>
      <c r="F59" s="26">
        <f>F37+F58</f>
        <v>-125432</v>
      </c>
      <c r="G59" s="5"/>
      <c r="H59" s="26">
        <f>H37+H58</f>
        <v>136181.4</v>
      </c>
      <c r="I59" s="12"/>
      <c r="J59" s="26">
        <f>J37+J58</f>
        <v>81381</v>
      </c>
    </row>
    <row r="60" spans="1:10" ht="21" customHeight="1" thickTop="1" x14ac:dyDescent="0.3"/>
    <row r="61" spans="1:10" ht="18.75" hidden="1" customHeight="1" x14ac:dyDescent="0.3">
      <c r="A61" s="2" t="s">
        <v>147</v>
      </c>
      <c r="B61" s="93"/>
      <c r="C61" s="113"/>
      <c r="D61" s="92"/>
      <c r="E61" s="92"/>
      <c r="F61" s="92"/>
      <c r="G61" s="92">
        <f>+G65-G62</f>
        <v>0</v>
      </c>
      <c r="H61" s="16"/>
      <c r="I61" s="92">
        <v>0</v>
      </c>
      <c r="J61" s="16"/>
    </row>
    <row r="62" spans="1:10" ht="21" hidden="1" customHeight="1" x14ac:dyDescent="0.3">
      <c r="A62" s="1" t="s">
        <v>36</v>
      </c>
      <c r="B62" s="71"/>
      <c r="C62" s="88"/>
      <c r="D62" s="92"/>
      <c r="E62" s="92"/>
      <c r="F62" s="92"/>
      <c r="G62" s="92"/>
      <c r="H62" s="92"/>
      <c r="I62" s="92"/>
      <c r="J62" s="92"/>
    </row>
    <row r="63" spans="1:10" ht="21" hidden="1" customHeight="1" x14ac:dyDescent="0.3">
      <c r="A63" s="1" t="s">
        <v>74</v>
      </c>
      <c r="B63" s="71"/>
      <c r="C63" s="88"/>
      <c r="D63" s="92"/>
      <c r="E63" s="92"/>
      <c r="F63" s="92"/>
      <c r="G63" s="92"/>
      <c r="H63" s="92"/>
      <c r="I63" s="92"/>
      <c r="J63" s="92"/>
    </row>
    <row r="64" spans="1:10" ht="21" hidden="1" customHeight="1" x14ac:dyDescent="0.3">
      <c r="A64" s="1" t="s">
        <v>75</v>
      </c>
      <c r="B64" s="71"/>
      <c r="C64" s="88"/>
      <c r="D64" s="35"/>
      <c r="E64" s="92"/>
      <c r="F64" s="35"/>
      <c r="G64" s="92"/>
      <c r="H64" s="35"/>
      <c r="I64" s="35"/>
      <c r="J64" s="35"/>
    </row>
    <row r="65" spans="1:10" s="2" customFormat="1" ht="21" hidden="1" customHeight="1" x14ac:dyDescent="0.3">
      <c r="A65" s="86" t="s">
        <v>37</v>
      </c>
      <c r="B65" s="93"/>
      <c r="C65" s="114"/>
      <c r="D65" s="35"/>
      <c r="E65" s="92"/>
      <c r="F65" s="35"/>
      <c r="G65" s="92"/>
      <c r="H65" s="35"/>
      <c r="I65" s="35"/>
      <c r="J65" s="35"/>
    </row>
    <row r="66" spans="1:10" ht="21" hidden="1" customHeight="1" thickBot="1" x14ac:dyDescent="0.35">
      <c r="A66" s="2" t="s">
        <v>146</v>
      </c>
      <c r="B66" s="93"/>
      <c r="C66" s="114"/>
      <c r="D66" s="22">
        <f>SUM(D62:D65)</f>
        <v>0</v>
      </c>
      <c r="E66" s="21">
        <f t="shared" ref="E66:I66" si="0">E40</f>
        <v>0</v>
      </c>
      <c r="F66" s="22">
        <f>SUM(F62:F65)</f>
        <v>0</v>
      </c>
      <c r="G66" s="21">
        <f t="shared" si="0"/>
        <v>0</v>
      </c>
      <c r="H66" s="22">
        <f>SUM(H62:H65)</f>
        <v>0</v>
      </c>
      <c r="I66" s="21">
        <f t="shared" si="0"/>
        <v>0</v>
      </c>
      <c r="J66" s="22">
        <f>SUM(J62:J65)</f>
        <v>0</v>
      </c>
    </row>
    <row r="67" spans="1:10" ht="21" hidden="1" customHeight="1" thickTop="1" x14ac:dyDescent="0.3">
      <c r="A67" s="2"/>
      <c r="B67" s="93"/>
      <c r="C67" s="113"/>
      <c r="E67" s="92"/>
      <c r="G67" s="92"/>
      <c r="I67" s="92"/>
    </row>
    <row r="68" spans="1:10" ht="21" hidden="1" customHeight="1" x14ac:dyDescent="0.3">
      <c r="A68" s="2" t="s">
        <v>73</v>
      </c>
      <c r="B68" s="93"/>
      <c r="C68" s="113"/>
      <c r="D68" s="92"/>
      <c r="E68" s="92"/>
      <c r="F68" s="92"/>
      <c r="G68" s="92">
        <f>+G72-G69</f>
        <v>0</v>
      </c>
      <c r="H68" s="16"/>
      <c r="I68" s="92">
        <v>0</v>
      </c>
      <c r="J68" s="16"/>
    </row>
    <row r="69" spans="1:10" s="2" customFormat="1" ht="21" hidden="1" customHeight="1" x14ac:dyDescent="0.3">
      <c r="A69" s="1" t="s">
        <v>36</v>
      </c>
      <c r="B69" s="71"/>
      <c r="C69" s="88"/>
      <c r="D69" s="92"/>
      <c r="E69" s="92"/>
      <c r="F69" s="92"/>
      <c r="G69" s="92"/>
      <c r="H69" s="92"/>
      <c r="I69" s="92"/>
      <c r="J69" s="92"/>
    </row>
    <row r="70" spans="1:10" s="2" customFormat="1" ht="21" hidden="1" customHeight="1" x14ac:dyDescent="0.3">
      <c r="A70" s="1" t="s">
        <v>74</v>
      </c>
      <c r="B70" s="71"/>
      <c r="C70" s="88"/>
      <c r="D70" s="92"/>
      <c r="E70" s="92"/>
      <c r="F70" s="92"/>
      <c r="G70" s="92"/>
      <c r="H70" s="92"/>
      <c r="I70" s="92"/>
      <c r="J70" s="92"/>
    </row>
    <row r="71" spans="1:10" s="2" customFormat="1" ht="21" hidden="1" customHeight="1" x14ac:dyDescent="0.3">
      <c r="A71" s="1" t="s">
        <v>75</v>
      </c>
      <c r="B71" s="71"/>
      <c r="C71" s="88"/>
      <c r="D71" s="35"/>
      <c r="E71" s="92"/>
      <c r="F71" s="35"/>
      <c r="G71" s="92"/>
      <c r="H71" s="35"/>
      <c r="I71" s="35"/>
      <c r="J71" s="35"/>
    </row>
    <row r="72" spans="1:10" ht="21" hidden="1" customHeight="1" x14ac:dyDescent="0.3">
      <c r="A72" s="86" t="s">
        <v>37</v>
      </c>
      <c r="B72" s="93"/>
      <c r="C72" s="114"/>
      <c r="D72" s="43"/>
      <c r="E72" s="92"/>
      <c r="F72" s="43"/>
      <c r="G72" s="92"/>
      <c r="H72" s="43"/>
      <c r="I72" s="46"/>
      <c r="J72" s="43"/>
    </row>
    <row r="73" spans="1:10" ht="21" hidden="1" customHeight="1" thickBot="1" x14ac:dyDescent="0.35">
      <c r="A73" s="2" t="s">
        <v>135</v>
      </c>
      <c r="B73" s="93"/>
      <c r="C73" s="114"/>
      <c r="D73" s="26">
        <f>SUM(D69:D72)</f>
        <v>0</v>
      </c>
      <c r="E73" s="21">
        <f t="shared" ref="E73:I73" si="1">E49</f>
        <v>0</v>
      </c>
      <c r="F73" s="26">
        <f>SUM(F69:F72)</f>
        <v>0</v>
      </c>
      <c r="G73" s="21">
        <f t="shared" si="1"/>
        <v>0</v>
      </c>
      <c r="H73" s="26">
        <f>SUM(H69:H72)</f>
        <v>0</v>
      </c>
      <c r="I73" s="21">
        <f t="shared" si="1"/>
        <v>0</v>
      </c>
      <c r="J73" s="26">
        <f>SUM(J69:J72)</f>
        <v>0</v>
      </c>
    </row>
    <row r="74" spans="1:10" ht="21" hidden="1" customHeight="1" thickTop="1" x14ac:dyDescent="0.3">
      <c r="A74" s="2"/>
      <c r="B74" s="93"/>
      <c r="C74" s="114"/>
      <c r="D74" s="25"/>
      <c r="E74" s="92"/>
      <c r="F74" s="25"/>
      <c r="G74" s="24"/>
      <c r="H74" s="25"/>
      <c r="I74" s="24"/>
      <c r="J74" s="25"/>
    </row>
    <row r="75" spans="1:10" ht="21" customHeight="1" x14ac:dyDescent="0.3">
      <c r="A75" s="41" t="s">
        <v>209</v>
      </c>
      <c r="B75" s="207"/>
      <c r="C75" s="204"/>
      <c r="D75" s="25"/>
      <c r="E75" s="92"/>
      <c r="F75" s="25"/>
      <c r="G75" s="24"/>
      <c r="H75" s="25"/>
      <c r="I75" s="24"/>
      <c r="J75" s="25"/>
    </row>
    <row r="76" spans="1:10" ht="21" customHeight="1" thickBot="1" x14ac:dyDescent="0.35">
      <c r="A76" t="s">
        <v>210</v>
      </c>
      <c r="B76" s="94"/>
      <c r="C76" s="114"/>
      <c r="D76" s="164">
        <v>2.4299999999999999E-2</v>
      </c>
      <c r="E76" s="165"/>
      <c r="F76" s="164">
        <v>-6.1999999999999998E-3</v>
      </c>
      <c r="G76" s="166"/>
      <c r="H76" s="164">
        <v>3.5999999999999999E-3</v>
      </c>
      <c r="I76" s="166"/>
      <c r="J76" s="164">
        <v>2.9999999999999997E-4</v>
      </c>
    </row>
    <row r="77" spans="1:10" ht="21" customHeight="1" thickTop="1" thickBot="1" x14ac:dyDescent="0.35">
      <c r="A77" s="134" t="s">
        <v>212</v>
      </c>
      <c r="B77" s="94"/>
      <c r="C77" s="204"/>
      <c r="D77" s="164">
        <v>2.4299999999999999E-2</v>
      </c>
      <c r="E77" s="165"/>
      <c r="F77" s="164">
        <v>-6.1999999999999998E-3</v>
      </c>
      <c r="G77" s="166"/>
      <c r="H77" s="164">
        <v>3.5999999999999999E-3</v>
      </c>
      <c r="I77" s="166"/>
      <c r="J77" s="164">
        <v>2.9999999999999997E-4</v>
      </c>
    </row>
    <row r="78" spans="1:10" ht="18.75" customHeight="1" thickTop="1" x14ac:dyDescent="0.3"/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8" right="0.6" top="0.48" bottom="0.5" header="0.4" footer="0.5"/>
  <pageSetup paperSize="9" scale="82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  <ignoredErrors>
    <ignoredError sqref="B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6F3-DD0A-46D1-A434-F1C08C2C49A4}">
  <dimension ref="A1:J77"/>
  <sheetViews>
    <sheetView topLeftCell="A27" zoomScaleNormal="100" zoomScaleSheetLayoutView="85" workbookViewId="0">
      <selection activeCell="A32" sqref="A32"/>
    </sheetView>
  </sheetViews>
  <sheetFormatPr defaultColWidth="9.1796875" defaultRowHeight="14" x14ac:dyDescent="0.3"/>
  <cols>
    <col min="1" max="1" width="46.26953125" style="4" customWidth="1"/>
    <col min="2" max="2" width="6.36328125" style="90" customWidth="1"/>
    <col min="3" max="3" width="1.81640625" style="1" customWidth="1"/>
    <col min="4" max="4" width="12.453125" style="18" customWidth="1"/>
    <col min="5" max="5" width="1.81640625" style="1" customWidth="1"/>
    <col min="6" max="6" width="12.453125" style="18" customWidth="1"/>
    <col min="7" max="7" width="1.81640625" style="89" customWidth="1"/>
    <col min="8" max="8" width="12.453125" style="18" customWidth="1"/>
    <col min="9" max="9" width="1.81640625" style="1" customWidth="1"/>
    <col min="10" max="10" width="12.453125" style="18" customWidth="1"/>
    <col min="11" max="16384" width="9.1796875" style="86"/>
  </cols>
  <sheetData>
    <row r="1" spans="1:10" ht="18.75" customHeight="1" x14ac:dyDescent="0.35">
      <c r="A1" s="50" t="s">
        <v>83</v>
      </c>
    </row>
    <row r="2" spans="1:10" ht="18.75" customHeight="1" x14ac:dyDescent="0.3">
      <c r="A2" s="3" t="s">
        <v>106</v>
      </c>
    </row>
    <row r="4" spans="1:10" ht="21" customHeight="1" x14ac:dyDescent="0.3">
      <c r="C4" s="86"/>
      <c r="D4" s="231" t="s">
        <v>1</v>
      </c>
      <c r="E4" s="231"/>
      <c r="F4" s="231"/>
      <c r="H4" s="231" t="s">
        <v>2</v>
      </c>
      <c r="I4" s="231"/>
      <c r="J4" s="231"/>
    </row>
    <row r="5" spans="1:10" ht="21" customHeight="1" x14ac:dyDescent="0.3">
      <c r="B5" s="70"/>
      <c r="C5" s="117"/>
      <c r="D5" s="231" t="s">
        <v>3</v>
      </c>
      <c r="E5" s="231"/>
      <c r="F5" s="231"/>
      <c r="G5" s="5"/>
      <c r="H5" s="231" t="s">
        <v>3</v>
      </c>
      <c r="I5" s="231"/>
      <c r="J5" s="231"/>
    </row>
    <row r="6" spans="1:10" ht="21" customHeight="1" x14ac:dyDescent="0.3">
      <c r="B6" s="70"/>
      <c r="C6" s="117"/>
      <c r="D6" s="236" t="s">
        <v>144</v>
      </c>
      <c r="E6" s="236"/>
      <c r="F6" s="236"/>
      <c r="G6" s="5"/>
      <c r="H6" s="236" t="s">
        <v>144</v>
      </c>
      <c r="I6" s="236"/>
      <c r="J6" s="236"/>
    </row>
    <row r="7" spans="1:10" ht="21" customHeight="1" x14ac:dyDescent="0.3">
      <c r="B7" s="70"/>
      <c r="C7" s="117"/>
      <c r="D7" s="235" t="s">
        <v>143</v>
      </c>
      <c r="E7" s="235"/>
      <c r="F7" s="235"/>
      <c r="G7" s="5"/>
      <c r="H7" s="235" t="s">
        <v>143</v>
      </c>
      <c r="I7" s="235"/>
      <c r="J7" s="235"/>
    </row>
    <row r="8" spans="1:10" ht="21" customHeight="1" x14ac:dyDescent="0.3">
      <c r="B8" s="93" t="s">
        <v>6</v>
      </c>
      <c r="C8" s="88"/>
      <c r="D8" s="117">
        <v>2022</v>
      </c>
      <c r="E8" s="88"/>
      <c r="F8" s="117">
        <v>2021</v>
      </c>
      <c r="H8" s="117">
        <v>2022</v>
      </c>
      <c r="I8" s="88"/>
      <c r="J8" s="117">
        <v>2021</v>
      </c>
    </row>
    <row r="9" spans="1:10" ht="21" hidden="1" customHeight="1" x14ac:dyDescent="0.3">
      <c r="B9" s="93"/>
      <c r="C9" s="88"/>
      <c r="D9" s="117"/>
      <c r="E9" s="88"/>
      <c r="F9" s="117"/>
      <c r="H9" s="117"/>
      <c r="I9" s="88"/>
      <c r="J9" s="160"/>
    </row>
    <row r="10" spans="1:10" ht="21" customHeight="1" x14ac:dyDescent="0.3">
      <c r="B10" s="93"/>
      <c r="C10" s="116"/>
      <c r="D10" s="232" t="s">
        <v>7</v>
      </c>
      <c r="E10" s="232"/>
      <c r="F10" s="232"/>
      <c r="G10" s="232"/>
      <c r="H10" s="232"/>
      <c r="I10" s="232"/>
      <c r="J10" s="232"/>
    </row>
    <row r="11" spans="1:10" ht="21" customHeight="1" x14ac:dyDescent="0.3">
      <c r="A11" s="8" t="s">
        <v>29</v>
      </c>
      <c r="B11" s="94" t="s">
        <v>207</v>
      </c>
    </row>
    <row r="12" spans="1:10" ht="21" customHeight="1" x14ac:dyDescent="0.3">
      <c r="A12" s="86" t="s">
        <v>107</v>
      </c>
      <c r="B12" s="94"/>
      <c r="C12" s="13"/>
      <c r="D12" s="18">
        <v>2194507</v>
      </c>
      <c r="E12" s="13"/>
      <c r="F12" s="18">
        <v>701706</v>
      </c>
      <c r="G12" s="13"/>
      <c r="H12" s="18">
        <v>0</v>
      </c>
      <c r="I12" s="13"/>
      <c r="J12" s="18">
        <v>0</v>
      </c>
    </row>
    <row r="13" spans="1:10" ht="21" customHeight="1" x14ac:dyDescent="0.3">
      <c r="A13" s="4" t="s">
        <v>198</v>
      </c>
      <c r="B13" s="94"/>
      <c r="C13" s="13"/>
      <c r="E13" s="13"/>
      <c r="G13" s="13"/>
      <c r="I13" s="13"/>
    </row>
    <row r="14" spans="1:10" ht="21" customHeight="1" x14ac:dyDescent="0.3">
      <c r="A14" s="4" t="s">
        <v>40</v>
      </c>
      <c r="B14" s="94"/>
      <c r="C14" s="13"/>
      <c r="D14" s="18">
        <v>1387958</v>
      </c>
      <c r="E14" s="13"/>
      <c r="F14" s="18">
        <v>1301059</v>
      </c>
      <c r="G14" s="13"/>
      <c r="H14" s="18">
        <v>0</v>
      </c>
      <c r="I14" s="13"/>
      <c r="J14" s="18">
        <v>165</v>
      </c>
    </row>
    <row r="15" spans="1:10" ht="21" customHeight="1" x14ac:dyDescent="0.3">
      <c r="A15" s="4" t="s">
        <v>108</v>
      </c>
      <c r="B15" s="94"/>
      <c r="C15" s="13"/>
      <c r="D15" s="18">
        <v>4861</v>
      </c>
      <c r="E15" s="13"/>
      <c r="F15" s="18">
        <v>48402</v>
      </c>
      <c r="G15" s="13"/>
      <c r="H15" s="18">
        <v>419614</v>
      </c>
      <c r="I15" s="13"/>
      <c r="J15" s="18">
        <v>292784</v>
      </c>
    </row>
    <row r="16" spans="1:10" ht="21" customHeight="1" x14ac:dyDescent="0.3">
      <c r="A16" s="104" t="s">
        <v>44</v>
      </c>
      <c r="B16" s="94"/>
      <c r="C16" s="13"/>
      <c r="D16" s="18">
        <v>311</v>
      </c>
      <c r="E16" s="13"/>
      <c r="F16" s="18">
        <v>457</v>
      </c>
      <c r="G16" s="13"/>
      <c r="H16" s="18">
        <v>1228746</v>
      </c>
      <c r="I16" s="13"/>
      <c r="J16" s="18">
        <v>880888</v>
      </c>
    </row>
    <row r="17" spans="1:10" ht="21" customHeight="1" x14ac:dyDescent="0.3">
      <c r="A17" s="4" t="s">
        <v>30</v>
      </c>
      <c r="B17" s="94"/>
      <c r="C17" s="9"/>
      <c r="D17" s="18">
        <v>25817</v>
      </c>
      <c r="E17" s="13"/>
      <c r="F17" s="18">
        <v>38144</v>
      </c>
      <c r="G17" s="13"/>
      <c r="H17" s="18">
        <v>2150</v>
      </c>
      <c r="I17" s="9"/>
      <c r="J17" s="18">
        <v>2419</v>
      </c>
    </row>
    <row r="18" spans="1:10" ht="21" customHeight="1" x14ac:dyDescent="0.3">
      <c r="A18" s="4" t="s">
        <v>183</v>
      </c>
      <c r="B18" s="94" t="s">
        <v>180</v>
      </c>
      <c r="C18" s="9"/>
      <c r="D18" s="18">
        <v>2375268</v>
      </c>
      <c r="E18" s="13"/>
      <c r="F18" s="18">
        <v>565924</v>
      </c>
      <c r="G18" s="13"/>
      <c r="H18" s="18">
        <v>0</v>
      </c>
      <c r="I18" s="9"/>
      <c r="J18" s="18">
        <v>0</v>
      </c>
    </row>
    <row r="19" spans="1:10" ht="21" customHeight="1" x14ac:dyDescent="0.3">
      <c r="A19" s="10" t="s">
        <v>31</v>
      </c>
      <c r="B19" s="93"/>
      <c r="C19" s="11"/>
      <c r="D19" s="19">
        <f>SUM(D12:D18)</f>
        <v>5988722</v>
      </c>
      <c r="E19" s="11"/>
      <c r="F19" s="19">
        <f>SUM(F12:F18)</f>
        <v>2655692</v>
      </c>
      <c r="G19" s="11"/>
      <c r="H19" s="19">
        <f>SUM(H12:H18)</f>
        <v>1650510</v>
      </c>
      <c r="I19" s="11"/>
      <c r="J19" s="19">
        <f>SUM(J12:J18)</f>
        <v>1176256</v>
      </c>
    </row>
    <row r="20" spans="1:10" ht="21" customHeight="1" x14ac:dyDescent="0.3">
      <c r="B20" s="93"/>
      <c r="C20" s="91"/>
      <c r="E20" s="91"/>
      <c r="G20" s="15"/>
      <c r="I20" s="91"/>
    </row>
    <row r="21" spans="1:10" ht="21" customHeight="1" x14ac:dyDescent="0.3">
      <c r="A21" s="8" t="s">
        <v>32</v>
      </c>
      <c r="B21" s="94" t="s">
        <v>208</v>
      </c>
      <c r="C21" s="91"/>
      <c r="E21" s="91"/>
      <c r="G21" s="15"/>
      <c r="I21" s="91"/>
    </row>
    <row r="22" spans="1:10" ht="21" customHeight="1" x14ac:dyDescent="0.3">
      <c r="A22" s="4" t="s">
        <v>109</v>
      </c>
      <c r="B22" s="93"/>
      <c r="C22" s="13"/>
      <c r="D22" s="18">
        <v>1786394</v>
      </c>
      <c r="E22" s="13"/>
      <c r="F22" s="18">
        <v>1333977</v>
      </c>
      <c r="G22" s="13"/>
      <c r="H22" s="18">
        <v>0</v>
      </c>
      <c r="I22" s="13"/>
      <c r="J22" s="18">
        <v>0</v>
      </c>
    </row>
    <row r="23" spans="1:10" ht="21" customHeight="1" x14ac:dyDescent="0.3">
      <c r="A23" s="4" t="s">
        <v>110</v>
      </c>
      <c r="B23" s="93"/>
      <c r="C23" s="13"/>
      <c r="E23" s="13"/>
      <c r="G23" s="13"/>
      <c r="I23" s="13"/>
    </row>
    <row r="24" spans="1:10" ht="21" customHeight="1" x14ac:dyDescent="0.3">
      <c r="A24" s="4" t="s">
        <v>40</v>
      </c>
      <c r="B24" s="93"/>
      <c r="C24" s="13"/>
      <c r="D24" s="18">
        <v>468067</v>
      </c>
      <c r="E24" s="13"/>
      <c r="F24" s="18">
        <v>412324</v>
      </c>
      <c r="G24" s="13"/>
      <c r="H24" s="18">
        <v>0</v>
      </c>
      <c r="I24" s="13"/>
      <c r="J24" s="18">
        <v>0</v>
      </c>
    </row>
    <row r="25" spans="1:10" ht="21" customHeight="1" x14ac:dyDescent="0.3">
      <c r="A25" s="4" t="s">
        <v>111</v>
      </c>
      <c r="B25" s="93"/>
      <c r="C25" s="13"/>
      <c r="D25" s="18">
        <v>2998</v>
      </c>
      <c r="E25" s="13"/>
      <c r="F25" s="18">
        <v>41838</v>
      </c>
      <c r="G25" s="13"/>
      <c r="H25" s="18">
        <v>373138</v>
      </c>
      <c r="I25" s="13"/>
      <c r="J25" s="18">
        <v>311027</v>
      </c>
    </row>
    <row r="26" spans="1:10" ht="21" customHeight="1" x14ac:dyDescent="0.3">
      <c r="A26" s="4" t="s">
        <v>82</v>
      </c>
      <c r="B26" s="93"/>
      <c r="C26" s="9"/>
      <c r="D26" s="18">
        <v>188606</v>
      </c>
      <c r="E26" s="13"/>
      <c r="F26" s="18">
        <v>144756</v>
      </c>
      <c r="G26" s="13"/>
      <c r="H26" s="18">
        <v>0</v>
      </c>
      <c r="I26" s="9"/>
      <c r="J26" s="18">
        <v>0</v>
      </c>
    </row>
    <row r="27" spans="1:10" ht="21" customHeight="1" x14ac:dyDescent="0.3">
      <c r="A27" s="4" t="s">
        <v>122</v>
      </c>
      <c r="B27" s="93"/>
      <c r="C27" s="9"/>
      <c r="D27" s="18">
        <v>1209213</v>
      </c>
      <c r="E27" s="13"/>
      <c r="F27" s="18">
        <v>998397</v>
      </c>
      <c r="G27" s="13"/>
      <c r="H27" s="18">
        <v>237526</v>
      </c>
      <c r="I27" s="9"/>
      <c r="J27" s="18">
        <v>268563</v>
      </c>
    </row>
    <row r="28" spans="1:10" ht="21" customHeight="1" x14ac:dyDescent="0.3">
      <c r="A28" s="10" t="s">
        <v>34</v>
      </c>
      <c r="B28" s="93"/>
      <c r="C28" s="11"/>
      <c r="D28" s="19">
        <f>SUM(D22:D27)</f>
        <v>3655278</v>
      </c>
      <c r="E28" s="11"/>
      <c r="F28" s="19">
        <f>SUM(F22:F27)</f>
        <v>2931292</v>
      </c>
      <c r="G28" s="11"/>
      <c r="H28" s="19">
        <f>SUM(H22:H27)</f>
        <v>610664</v>
      </c>
      <c r="I28" s="11"/>
      <c r="J28" s="19">
        <f>SUM(J22:J27)</f>
        <v>579590</v>
      </c>
    </row>
    <row r="29" spans="1:10" ht="11" customHeight="1" x14ac:dyDescent="0.3">
      <c r="B29" s="93"/>
      <c r="C29" s="91"/>
      <c r="E29" s="91"/>
      <c r="G29" s="15"/>
      <c r="I29" s="91"/>
    </row>
    <row r="30" spans="1:10" ht="21" customHeight="1" x14ac:dyDescent="0.3">
      <c r="A30" s="10" t="s">
        <v>181</v>
      </c>
      <c r="B30" s="215"/>
      <c r="C30" s="11"/>
      <c r="D30" s="23">
        <f>D19-D28</f>
        <v>2333444</v>
      </c>
      <c r="E30" s="11"/>
      <c r="F30" s="23">
        <f>F19-F28</f>
        <v>-275600</v>
      </c>
      <c r="G30" s="162"/>
      <c r="H30" s="23">
        <f>H19-H28</f>
        <v>1039846</v>
      </c>
      <c r="I30" s="11"/>
      <c r="J30" s="23">
        <f>J19-J28</f>
        <v>596666</v>
      </c>
    </row>
    <row r="31" spans="1:10" ht="21" customHeight="1" x14ac:dyDescent="0.3">
      <c r="A31" s="4" t="s">
        <v>182</v>
      </c>
      <c r="B31" s="93"/>
      <c r="C31" s="91"/>
      <c r="D31" s="35">
        <v>0</v>
      </c>
      <c r="E31" s="91"/>
      <c r="F31" s="35">
        <v>0</v>
      </c>
      <c r="G31" s="15"/>
      <c r="H31" s="35">
        <v>0</v>
      </c>
      <c r="I31" s="11"/>
      <c r="J31" s="35">
        <v>-81793</v>
      </c>
    </row>
    <row r="32" spans="1:10" ht="21" customHeight="1" x14ac:dyDescent="0.3">
      <c r="A32" s="4" t="s">
        <v>228</v>
      </c>
      <c r="B32" s="93"/>
      <c r="C32" s="91"/>
      <c r="D32" s="35">
        <v>-48921</v>
      </c>
      <c r="E32" s="91"/>
      <c r="F32" s="35">
        <v>0</v>
      </c>
      <c r="G32" s="15"/>
      <c r="H32" s="35">
        <v>-48921</v>
      </c>
      <c r="I32" s="11"/>
      <c r="J32" s="35">
        <v>0</v>
      </c>
    </row>
    <row r="33" spans="1:10" ht="21" customHeight="1" x14ac:dyDescent="0.3">
      <c r="A33" s="4" t="s">
        <v>33</v>
      </c>
      <c r="B33" s="93"/>
      <c r="C33" s="91"/>
      <c r="D33" s="43">
        <v>-514720</v>
      </c>
      <c r="E33" s="91"/>
      <c r="F33" s="43">
        <v>-637072</v>
      </c>
      <c r="G33" s="15"/>
      <c r="H33" s="43">
        <v>-574955</v>
      </c>
      <c r="I33" s="11"/>
      <c r="J33" s="43">
        <v>-675585</v>
      </c>
    </row>
    <row r="34" spans="1:10" ht="11" customHeight="1" x14ac:dyDescent="0.3">
      <c r="B34" s="93"/>
      <c r="C34" s="91"/>
      <c r="E34" s="13"/>
      <c r="G34" s="13"/>
      <c r="I34" s="9"/>
    </row>
    <row r="35" spans="1:10" ht="21" customHeight="1" x14ac:dyDescent="0.3">
      <c r="A35" s="10" t="s">
        <v>145</v>
      </c>
      <c r="B35" s="93"/>
      <c r="C35" s="11"/>
      <c r="D35" s="23">
        <f>D30+D31+D33+D32</f>
        <v>1769803</v>
      </c>
      <c r="E35" s="11"/>
      <c r="F35" s="23">
        <f>F30+F31+F33+F32</f>
        <v>-912672</v>
      </c>
      <c r="G35" s="162"/>
      <c r="H35" s="23">
        <f>H30+H31+H33+H32</f>
        <v>415970</v>
      </c>
      <c r="I35" s="11"/>
      <c r="J35" s="23">
        <f>J30+J31+J33+J32</f>
        <v>-160712</v>
      </c>
    </row>
    <row r="36" spans="1:10" ht="21" customHeight="1" x14ac:dyDescent="0.3">
      <c r="A36" s="4" t="s">
        <v>227</v>
      </c>
      <c r="B36" s="94" t="s">
        <v>134</v>
      </c>
      <c r="C36" s="9"/>
      <c r="D36" s="92">
        <v>-348229</v>
      </c>
      <c r="E36" s="9"/>
      <c r="F36" s="92">
        <v>120184</v>
      </c>
      <c r="G36" s="9"/>
      <c r="H36" s="92">
        <v>-84395</v>
      </c>
      <c r="I36" s="9"/>
      <c r="J36" s="92">
        <v>31475</v>
      </c>
    </row>
    <row r="37" spans="1:10" s="2" customFormat="1" ht="21" customHeight="1" thickBot="1" x14ac:dyDescent="0.35">
      <c r="A37" s="10" t="s">
        <v>146</v>
      </c>
      <c r="B37" s="93"/>
      <c r="C37" s="11"/>
      <c r="D37" s="22">
        <f>D35+D36</f>
        <v>1421574</v>
      </c>
      <c r="E37" s="11"/>
      <c r="F37" s="22">
        <f>F35+F36</f>
        <v>-792488</v>
      </c>
      <c r="G37" s="11"/>
      <c r="H37" s="22">
        <f>H35+H36</f>
        <v>331575</v>
      </c>
      <c r="I37" s="11"/>
      <c r="J37" s="22">
        <f>J35+J36</f>
        <v>-129237</v>
      </c>
    </row>
    <row r="38" spans="1:10" s="2" customFormat="1" ht="21" customHeight="1" thickTop="1" x14ac:dyDescent="0.3">
      <c r="A38" s="10"/>
      <c r="B38" s="93"/>
      <c r="C38" s="11"/>
      <c r="D38" s="21"/>
      <c r="E38" s="11"/>
      <c r="F38" s="21"/>
      <c r="G38" s="11"/>
      <c r="H38" s="21"/>
      <c r="I38" s="11"/>
      <c r="J38" s="21"/>
    </row>
    <row r="39" spans="1:10" ht="18.75" customHeight="1" x14ac:dyDescent="0.35">
      <c r="A39" s="50" t="s">
        <v>83</v>
      </c>
    </row>
    <row r="40" spans="1:10" ht="18.75" customHeight="1" x14ac:dyDescent="0.3">
      <c r="A40" s="3" t="s">
        <v>106</v>
      </c>
    </row>
    <row r="42" spans="1:10" ht="21" customHeight="1" x14ac:dyDescent="0.3">
      <c r="C42" s="86"/>
      <c r="D42" s="231" t="s">
        <v>1</v>
      </c>
      <c r="E42" s="231"/>
      <c r="F42" s="231"/>
      <c r="H42" s="231" t="s">
        <v>2</v>
      </c>
      <c r="I42" s="231"/>
      <c r="J42" s="231"/>
    </row>
    <row r="43" spans="1:10" ht="21" customHeight="1" x14ac:dyDescent="0.3">
      <c r="B43" s="70"/>
      <c r="C43" s="117"/>
      <c r="D43" s="231" t="s">
        <v>3</v>
      </c>
      <c r="E43" s="231"/>
      <c r="F43" s="231"/>
      <c r="G43" s="5"/>
      <c r="H43" s="231" t="s">
        <v>3</v>
      </c>
      <c r="I43" s="231"/>
      <c r="J43" s="231"/>
    </row>
    <row r="44" spans="1:10" ht="21" customHeight="1" x14ac:dyDescent="0.3">
      <c r="B44" s="70"/>
      <c r="C44" s="117"/>
      <c r="D44" s="236" t="s">
        <v>144</v>
      </c>
      <c r="E44" s="236"/>
      <c r="F44" s="236"/>
      <c r="G44" s="5"/>
      <c r="H44" s="236" t="s">
        <v>144</v>
      </c>
      <c r="I44" s="236"/>
      <c r="J44" s="236"/>
    </row>
    <row r="45" spans="1:10" ht="21" customHeight="1" x14ac:dyDescent="0.3">
      <c r="B45" s="70"/>
      <c r="C45" s="117"/>
      <c r="D45" s="235" t="s">
        <v>143</v>
      </c>
      <c r="E45" s="235"/>
      <c r="F45" s="235"/>
      <c r="G45" s="5"/>
      <c r="H45" s="235" t="s">
        <v>143</v>
      </c>
      <c r="I45" s="235"/>
      <c r="J45" s="235"/>
    </row>
    <row r="46" spans="1:10" ht="21" customHeight="1" x14ac:dyDescent="0.3">
      <c r="B46" s="93" t="s">
        <v>6</v>
      </c>
      <c r="C46" s="88"/>
      <c r="D46" s="118">
        <v>2022</v>
      </c>
      <c r="E46" s="88"/>
      <c r="F46" s="118">
        <v>2021</v>
      </c>
      <c r="H46" s="118">
        <v>2022</v>
      </c>
      <c r="I46" s="88"/>
      <c r="J46" s="118">
        <v>2021</v>
      </c>
    </row>
    <row r="47" spans="1:10" ht="21" customHeight="1" x14ac:dyDescent="0.3">
      <c r="B47" s="93"/>
      <c r="C47" s="116"/>
      <c r="D47" s="232" t="s">
        <v>7</v>
      </c>
      <c r="E47" s="232"/>
      <c r="F47" s="232"/>
      <c r="G47" s="232"/>
      <c r="H47" s="232"/>
      <c r="I47" s="232"/>
      <c r="J47" s="232"/>
    </row>
    <row r="48" spans="1:10" ht="21" customHeight="1" x14ac:dyDescent="0.3">
      <c r="A48" s="10" t="s">
        <v>35</v>
      </c>
    </row>
    <row r="49" spans="1:10" ht="21" customHeight="1" x14ac:dyDescent="0.3">
      <c r="A49" s="105" t="s">
        <v>123</v>
      </c>
    </row>
    <row r="50" spans="1:10" ht="21" customHeight="1" x14ac:dyDescent="0.3">
      <c r="A50" s="105" t="s">
        <v>112</v>
      </c>
    </row>
    <row r="51" spans="1:10" ht="21" customHeight="1" x14ac:dyDescent="0.3">
      <c r="A51" s="86" t="s">
        <v>226</v>
      </c>
      <c r="D51" s="18">
        <v>87373</v>
      </c>
      <c r="F51" s="18">
        <v>207901</v>
      </c>
      <c r="H51" s="18">
        <v>87373</v>
      </c>
      <c r="J51" s="18">
        <v>207901</v>
      </c>
    </row>
    <row r="52" spans="1:10" ht="21" customHeight="1" x14ac:dyDescent="0.3">
      <c r="A52" s="86" t="s">
        <v>124</v>
      </c>
    </row>
    <row r="53" spans="1:10" ht="21" customHeight="1" x14ac:dyDescent="0.3">
      <c r="A53" s="86" t="s">
        <v>81</v>
      </c>
      <c r="D53" s="20">
        <v>-17474.600000000002</v>
      </c>
      <c r="F53" s="20">
        <v>-41580</v>
      </c>
      <c r="H53" s="20">
        <v>-17474.600000000002</v>
      </c>
      <c r="J53" s="20">
        <v>-41580</v>
      </c>
    </row>
    <row r="54" spans="1:10" ht="21" customHeight="1" x14ac:dyDescent="0.3">
      <c r="A54" s="2" t="s">
        <v>125</v>
      </c>
    </row>
    <row r="55" spans="1:10" ht="21" customHeight="1" x14ac:dyDescent="0.3">
      <c r="A55" s="2" t="s">
        <v>81</v>
      </c>
      <c r="D55" s="17">
        <f>D53+D51</f>
        <v>69898.399999999994</v>
      </c>
      <c r="E55" s="12"/>
      <c r="F55" s="17">
        <f>F53+F51</f>
        <v>166321</v>
      </c>
      <c r="G55" s="5"/>
      <c r="H55" s="17">
        <f>H53+H51</f>
        <v>69898.399999999994</v>
      </c>
      <c r="I55" s="12"/>
      <c r="J55" s="17">
        <f>J53+J51</f>
        <v>166321</v>
      </c>
    </row>
    <row r="56" spans="1:10" ht="21" customHeight="1" x14ac:dyDescent="0.3">
      <c r="A56" s="2" t="s">
        <v>35</v>
      </c>
      <c r="D56" s="21"/>
      <c r="E56" s="12"/>
      <c r="F56" s="21"/>
      <c r="G56" s="5"/>
      <c r="H56" s="21"/>
      <c r="I56" s="12"/>
      <c r="J56" s="21"/>
    </row>
    <row r="57" spans="1:10" ht="21" customHeight="1" x14ac:dyDescent="0.3">
      <c r="A57" s="2" t="s">
        <v>118</v>
      </c>
      <c r="D57" s="17">
        <f>D55</f>
        <v>69898.399999999994</v>
      </c>
      <c r="E57" s="12"/>
      <c r="F57" s="17">
        <f>F55</f>
        <v>166321</v>
      </c>
      <c r="G57" s="5"/>
      <c r="H57" s="17">
        <f>H55</f>
        <v>69898.399999999994</v>
      </c>
      <c r="I57" s="12"/>
      <c r="J57" s="17">
        <f>J55</f>
        <v>166321</v>
      </c>
    </row>
    <row r="58" spans="1:10" ht="21" customHeight="1" thickBot="1" x14ac:dyDescent="0.35">
      <c r="A58" s="2" t="s">
        <v>126</v>
      </c>
      <c r="D58" s="26">
        <f>D37+D57</f>
        <v>1491472.4</v>
      </c>
      <c r="E58" s="12"/>
      <c r="F58" s="26">
        <f>F37+F57</f>
        <v>-626167</v>
      </c>
      <c r="G58" s="5"/>
      <c r="H58" s="26">
        <f>H37+H57</f>
        <v>401473.4</v>
      </c>
      <c r="I58" s="12"/>
      <c r="J58" s="26">
        <f>J37+J57</f>
        <v>37084</v>
      </c>
    </row>
    <row r="59" spans="1:10" ht="21" hidden="1" customHeight="1" thickTop="1" x14ac:dyDescent="0.3"/>
    <row r="60" spans="1:10" ht="18.75" hidden="1" customHeight="1" x14ac:dyDescent="0.3">
      <c r="A60" s="2" t="s">
        <v>147</v>
      </c>
      <c r="B60" s="93"/>
      <c r="C60" s="116"/>
      <c r="D60" s="92"/>
      <c r="E60" s="92"/>
      <c r="F60" s="92"/>
      <c r="G60" s="92">
        <f>+G64-G61</f>
        <v>0</v>
      </c>
      <c r="H60" s="16"/>
      <c r="I60" s="92">
        <v>0</v>
      </c>
      <c r="J60" s="16"/>
    </row>
    <row r="61" spans="1:10" ht="21" hidden="1" customHeight="1" x14ac:dyDescent="0.3">
      <c r="A61" s="1" t="s">
        <v>36</v>
      </c>
      <c r="B61" s="71"/>
      <c r="C61" s="88"/>
      <c r="D61" s="92"/>
      <c r="E61" s="92"/>
      <c r="F61" s="92"/>
      <c r="G61" s="92"/>
      <c r="H61" s="92"/>
      <c r="I61" s="92"/>
      <c r="J61" s="92"/>
    </row>
    <row r="62" spans="1:10" ht="21" hidden="1" customHeight="1" x14ac:dyDescent="0.3">
      <c r="A62" s="1" t="s">
        <v>74</v>
      </c>
      <c r="B62" s="71"/>
      <c r="C62" s="88"/>
      <c r="D62" s="92"/>
      <c r="E62" s="92"/>
      <c r="F62" s="92"/>
      <c r="G62" s="92"/>
      <c r="H62" s="92"/>
      <c r="I62" s="92"/>
      <c r="J62" s="92"/>
    </row>
    <row r="63" spans="1:10" ht="21" hidden="1" customHeight="1" x14ac:dyDescent="0.3">
      <c r="A63" s="1" t="s">
        <v>75</v>
      </c>
      <c r="B63" s="71"/>
      <c r="C63" s="88"/>
      <c r="D63" s="35"/>
      <c r="E63" s="92"/>
      <c r="F63" s="35"/>
      <c r="G63" s="92"/>
      <c r="H63" s="35"/>
      <c r="I63" s="35"/>
      <c r="J63" s="35"/>
    </row>
    <row r="64" spans="1:10" s="2" customFormat="1" ht="21" hidden="1" customHeight="1" x14ac:dyDescent="0.3">
      <c r="A64" s="86" t="s">
        <v>37</v>
      </c>
      <c r="B64" s="93"/>
      <c r="C64" s="117"/>
      <c r="D64" s="35"/>
      <c r="E64" s="92"/>
      <c r="F64" s="35"/>
      <c r="G64" s="92"/>
      <c r="H64" s="35"/>
      <c r="I64" s="35"/>
      <c r="J64" s="35"/>
    </row>
    <row r="65" spans="1:10" ht="21" hidden="1" customHeight="1" thickBot="1" x14ac:dyDescent="0.35">
      <c r="A65" s="2" t="s">
        <v>146</v>
      </c>
      <c r="B65" s="93"/>
      <c r="C65" s="117"/>
      <c r="D65" s="22">
        <f>SUM(D61:D64)</f>
        <v>0</v>
      </c>
      <c r="E65" s="21">
        <f>E40</f>
        <v>0</v>
      </c>
      <c r="F65" s="22">
        <f>SUM(F61:F64)</f>
        <v>0</v>
      </c>
      <c r="G65" s="21">
        <f>G40</f>
        <v>0</v>
      </c>
      <c r="H65" s="22">
        <f>SUM(H61:H64)</f>
        <v>0</v>
      </c>
      <c r="I65" s="21">
        <f>I40</f>
        <v>0</v>
      </c>
      <c r="J65" s="22">
        <f>SUM(J61:J64)</f>
        <v>0</v>
      </c>
    </row>
    <row r="66" spans="1:10" ht="21" hidden="1" customHeight="1" thickTop="1" x14ac:dyDescent="0.3">
      <c r="A66" s="2"/>
      <c r="B66" s="93"/>
      <c r="C66" s="116"/>
      <c r="E66" s="92"/>
      <c r="G66" s="92"/>
      <c r="I66" s="92"/>
    </row>
    <row r="67" spans="1:10" ht="21" hidden="1" customHeight="1" x14ac:dyDescent="0.3">
      <c r="A67" s="2" t="s">
        <v>73</v>
      </c>
      <c r="B67" s="93"/>
      <c r="C67" s="116"/>
      <c r="D67" s="92"/>
      <c r="E67" s="92"/>
      <c r="F67" s="92"/>
      <c r="G67" s="92">
        <f>+G71-G68</f>
        <v>0</v>
      </c>
      <c r="H67" s="16"/>
      <c r="I67" s="92">
        <v>0</v>
      </c>
      <c r="J67" s="16"/>
    </row>
    <row r="68" spans="1:10" s="2" customFormat="1" ht="21" hidden="1" customHeight="1" x14ac:dyDescent="0.3">
      <c r="A68" s="1" t="s">
        <v>36</v>
      </c>
      <c r="B68" s="71"/>
      <c r="C68" s="88"/>
      <c r="D68" s="92"/>
      <c r="E68" s="92"/>
      <c r="F68" s="92"/>
      <c r="G68" s="92"/>
      <c r="H68" s="92"/>
      <c r="I68" s="92"/>
      <c r="J68" s="92"/>
    </row>
    <row r="69" spans="1:10" s="2" customFormat="1" ht="21" hidden="1" customHeight="1" x14ac:dyDescent="0.3">
      <c r="A69" s="1" t="s">
        <v>74</v>
      </c>
      <c r="B69" s="71"/>
      <c r="C69" s="88"/>
      <c r="D69" s="92"/>
      <c r="E69" s="92"/>
      <c r="F69" s="92"/>
      <c r="G69" s="92"/>
      <c r="H69" s="92"/>
      <c r="I69" s="92"/>
      <c r="J69" s="92"/>
    </row>
    <row r="70" spans="1:10" s="2" customFormat="1" ht="21" hidden="1" customHeight="1" x14ac:dyDescent="0.3">
      <c r="A70" s="1" t="s">
        <v>75</v>
      </c>
      <c r="B70" s="71"/>
      <c r="C70" s="88"/>
      <c r="D70" s="35"/>
      <c r="E70" s="92"/>
      <c r="F70" s="35"/>
      <c r="G70" s="92"/>
      <c r="H70" s="35"/>
      <c r="I70" s="35"/>
      <c r="J70" s="35"/>
    </row>
    <row r="71" spans="1:10" ht="21" hidden="1" customHeight="1" x14ac:dyDescent="0.3">
      <c r="A71" s="86" t="s">
        <v>37</v>
      </c>
      <c r="B71" s="93"/>
      <c r="C71" s="117"/>
      <c r="D71" s="43"/>
      <c r="E71" s="92"/>
      <c r="F71" s="43"/>
      <c r="G71" s="92"/>
      <c r="H71" s="43"/>
      <c r="I71" s="46"/>
      <c r="J71" s="43"/>
    </row>
    <row r="72" spans="1:10" ht="21" hidden="1" customHeight="1" thickBot="1" x14ac:dyDescent="0.35">
      <c r="A72" s="2" t="s">
        <v>135</v>
      </c>
      <c r="B72" s="93"/>
      <c r="C72" s="117"/>
      <c r="D72" s="26">
        <f>SUM(D68:D71)</f>
        <v>0</v>
      </c>
      <c r="E72" s="21">
        <f t="shared" ref="E72:I72" si="0">E48</f>
        <v>0</v>
      </c>
      <c r="F72" s="26">
        <f>SUM(F68:F71)</f>
        <v>0</v>
      </c>
      <c r="G72" s="21">
        <f t="shared" si="0"/>
        <v>0</v>
      </c>
      <c r="H72" s="26">
        <f>SUM(H68:H71)</f>
        <v>0</v>
      </c>
      <c r="I72" s="21">
        <f t="shared" si="0"/>
        <v>0</v>
      </c>
      <c r="J72" s="26">
        <f>SUM(J68:J71)</f>
        <v>0</v>
      </c>
    </row>
    <row r="73" spans="1:10" ht="21" customHeight="1" thickTop="1" x14ac:dyDescent="0.3">
      <c r="A73" s="2"/>
      <c r="B73" s="93"/>
      <c r="C73" s="117"/>
      <c r="D73" s="25"/>
      <c r="E73" s="92"/>
      <c r="F73" s="25"/>
      <c r="G73" s="24"/>
      <c r="H73" s="25"/>
      <c r="I73" s="24"/>
      <c r="J73" s="25"/>
    </row>
    <row r="74" spans="1:10" ht="21" customHeight="1" x14ac:dyDescent="0.3">
      <c r="A74" s="41" t="s">
        <v>209</v>
      </c>
      <c r="B74" s="207"/>
      <c r="C74" s="204"/>
      <c r="D74" s="25"/>
      <c r="E74" s="92"/>
      <c r="F74" s="25"/>
      <c r="G74" s="24"/>
      <c r="H74" s="25"/>
      <c r="I74" s="24"/>
      <c r="J74" s="25"/>
    </row>
    <row r="75" spans="1:10" ht="21" customHeight="1" thickBot="1" x14ac:dyDescent="0.35">
      <c r="A75" t="s">
        <v>210</v>
      </c>
      <c r="B75" s="94" t="s">
        <v>211</v>
      </c>
      <c r="C75" s="117"/>
      <c r="D75" s="164">
        <v>4.4400000000000002E-2</v>
      </c>
      <c r="E75" s="165"/>
      <c r="F75" s="164">
        <v>-2.4799999999999999E-2</v>
      </c>
      <c r="G75" s="166"/>
      <c r="H75" s="164">
        <v>1.04E-2</v>
      </c>
      <c r="I75" s="166"/>
      <c r="J75" s="164">
        <v>-4.0000000000000001E-3</v>
      </c>
    </row>
    <row r="76" spans="1:10" ht="21" customHeight="1" thickTop="1" thickBot="1" x14ac:dyDescent="0.35">
      <c r="A76" s="134" t="s">
        <v>212</v>
      </c>
      <c r="B76" s="94" t="s">
        <v>211</v>
      </c>
      <c r="C76" s="204"/>
      <c r="D76" s="164">
        <v>4.4400000000000002E-2</v>
      </c>
      <c r="E76" s="165"/>
      <c r="F76" s="164">
        <v>-2.4799999999999999E-2</v>
      </c>
      <c r="G76" s="166"/>
      <c r="H76" s="164">
        <v>1.04E-2</v>
      </c>
      <c r="I76" s="166"/>
      <c r="J76" s="164">
        <v>-4.0000000000000001E-3</v>
      </c>
    </row>
    <row r="77" spans="1:10" ht="14.5" thickTop="1" x14ac:dyDescent="0.3"/>
  </sheetData>
  <mergeCells count="18">
    <mergeCell ref="D44:F44"/>
    <mergeCell ref="H44:J44"/>
    <mergeCell ref="D45:F45"/>
    <mergeCell ref="H45:J45"/>
    <mergeCell ref="D47:J47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</mergeCells>
  <pageMargins left="0.8" right="0.5" top="0.48" bottom="0.5" header="0.5" footer="0.5"/>
  <pageSetup paperSize="9" scale="82" firstPageNumber="6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dimension ref="A1:T60"/>
  <sheetViews>
    <sheetView zoomScale="60" zoomScaleNormal="60" zoomScaleSheetLayoutView="70" workbookViewId="0">
      <selection activeCell="B17" sqref="B17"/>
    </sheetView>
  </sheetViews>
  <sheetFormatPr defaultColWidth="25.1796875" defaultRowHeight="18.5" customHeight="1" x14ac:dyDescent="0.3"/>
  <cols>
    <col min="1" max="1" width="58.26953125" style="95" customWidth="1"/>
    <col min="2" max="2" width="6.453125" style="207" customWidth="1"/>
    <col min="3" max="3" width="1.26953125" style="156" customWidth="1"/>
    <col min="4" max="4" width="13.1796875" style="95" customWidth="1"/>
    <col min="5" max="5" width="1" style="95" customWidth="1"/>
    <col min="6" max="6" width="13.1796875" style="95" customWidth="1"/>
    <col min="7" max="7" width="0.81640625" style="95" customWidth="1"/>
    <col min="8" max="8" width="13.1796875" style="95" customWidth="1"/>
    <col min="9" max="9" width="1" style="95" customWidth="1"/>
    <col min="10" max="10" width="13.1796875" style="95" customWidth="1"/>
    <col min="11" max="11" width="0.81640625" style="95" customWidth="1"/>
    <col min="12" max="12" width="13.1796875" style="95" customWidth="1"/>
    <col min="13" max="13" width="0.81640625" style="95" customWidth="1"/>
    <col min="14" max="14" width="13.1796875" style="95" customWidth="1"/>
    <col min="15" max="15" width="1" style="95" customWidth="1"/>
    <col min="16" max="16" width="13.1796875" style="95" customWidth="1"/>
    <col min="17" max="17" width="0.81640625" style="95" customWidth="1"/>
    <col min="18" max="18" width="13.1796875" style="95" customWidth="1"/>
    <col min="19" max="19" width="1" style="95" customWidth="1"/>
    <col min="20" max="20" width="12.81640625" style="95" customWidth="1"/>
    <col min="21" max="16384" width="25.1796875" style="95"/>
  </cols>
  <sheetData>
    <row r="1" spans="1:20" ht="18.5" customHeight="1" x14ac:dyDescent="0.35">
      <c r="A1" s="50" t="s">
        <v>83</v>
      </c>
      <c r="B1" s="38"/>
      <c r="C1" s="38"/>
      <c r="D1" s="38"/>
      <c r="E1" s="38"/>
    </row>
    <row r="2" spans="1:20" ht="18.5" customHeight="1" x14ac:dyDescent="0.3">
      <c r="A2" s="63" t="s">
        <v>113</v>
      </c>
      <c r="B2" s="38"/>
      <c r="C2" s="38"/>
      <c r="D2" s="38"/>
      <c r="E2" s="38"/>
    </row>
    <row r="3" spans="1:20" ht="18.5" customHeight="1" x14ac:dyDescent="0.3">
      <c r="A3" s="38"/>
      <c r="B3" s="39"/>
      <c r="C3" s="39"/>
      <c r="D3" s="38"/>
      <c r="E3" s="38"/>
    </row>
    <row r="4" spans="1:20" ht="18.5" customHeight="1" x14ac:dyDescent="0.3">
      <c r="A4" s="14"/>
      <c r="D4" s="231" t="s">
        <v>55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18.5" customHeight="1" x14ac:dyDescent="0.3">
      <c r="A5" s="14"/>
      <c r="D5" s="155"/>
      <c r="E5" s="155"/>
      <c r="F5" s="155"/>
      <c r="H5" s="237" t="s">
        <v>138</v>
      </c>
      <c r="I5" s="237"/>
      <c r="J5" s="237"/>
      <c r="K5" s="157"/>
      <c r="L5" s="237" t="s">
        <v>128</v>
      </c>
      <c r="M5" s="238"/>
      <c r="N5" s="238"/>
      <c r="O5" s="238"/>
      <c r="P5" s="238"/>
      <c r="Q5" s="238"/>
      <c r="R5" s="238"/>
      <c r="S5" s="28"/>
      <c r="T5" s="157"/>
    </row>
    <row r="6" spans="1:20" ht="18.5" customHeight="1" x14ac:dyDescent="0.3">
      <c r="A6" s="14"/>
      <c r="D6" s="155"/>
      <c r="E6" s="155"/>
      <c r="F6" s="157"/>
      <c r="G6" s="157"/>
      <c r="H6" s="157"/>
      <c r="I6" s="155"/>
      <c r="J6" s="157"/>
      <c r="K6" s="155"/>
      <c r="L6" s="161"/>
      <c r="M6" s="157"/>
      <c r="N6" s="161"/>
      <c r="O6" s="157"/>
      <c r="P6" s="157"/>
      <c r="Q6" s="157"/>
      <c r="R6" s="158" t="s">
        <v>94</v>
      </c>
      <c r="S6" s="157"/>
      <c r="T6" s="157"/>
    </row>
    <row r="7" spans="1:20" ht="18.5" customHeight="1" x14ac:dyDescent="0.3">
      <c r="A7" s="14"/>
      <c r="D7" s="155"/>
      <c r="E7" s="155"/>
      <c r="F7" s="157"/>
      <c r="G7" s="157"/>
      <c r="H7" s="157"/>
      <c r="I7" s="155"/>
      <c r="J7" s="157"/>
      <c r="K7" s="155"/>
      <c r="L7" s="161"/>
      <c r="M7" s="157"/>
      <c r="N7" s="161"/>
      <c r="O7" s="157"/>
      <c r="P7" s="157"/>
      <c r="Q7" s="157"/>
      <c r="R7" s="158" t="s">
        <v>95</v>
      </c>
      <c r="S7" s="157"/>
      <c r="T7" s="157"/>
    </row>
    <row r="8" spans="1:20" ht="18.5" customHeight="1" x14ac:dyDescent="0.3">
      <c r="A8" s="14"/>
      <c r="D8" s="157" t="s">
        <v>57</v>
      </c>
      <c r="E8" s="157"/>
      <c r="F8" s="157"/>
      <c r="G8" s="157"/>
      <c r="H8" s="157"/>
      <c r="J8" s="64"/>
      <c r="L8" s="161" t="s">
        <v>166</v>
      </c>
      <c r="M8" s="159"/>
      <c r="N8" s="161"/>
      <c r="O8" s="159"/>
      <c r="P8" s="161" t="s">
        <v>173</v>
      </c>
      <c r="Q8" s="157"/>
      <c r="R8" s="158" t="s">
        <v>96</v>
      </c>
      <c r="S8" s="157"/>
      <c r="T8" s="157"/>
    </row>
    <row r="9" spans="1:20" s="14" customFormat="1" ht="18.5" customHeight="1" x14ac:dyDescent="0.3">
      <c r="B9" s="207"/>
      <c r="C9" s="156"/>
      <c r="D9" s="157" t="s">
        <v>58</v>
      </c>
      <c r="E9" s="157"/>
      <c r="F9" s="182" t="s">
        <v>130</v>
      </c>
      <c r="G9" s="157"/>
      <c r="H9" s="157"/>
      <c r="I9" s="157"/>
      <c r="J9" s="181" t="s">
        <v>60</v>
      </c>
      <c r="K9" s="157"/>
      <c r="L9" s="161" t="s">
        <v>167</v>
      </c>
      <c r="M9" s="159"/>
      <c r="N9" s="161" t="s">
        <v>169</v>
      </c>
      <c r="O9" s="159"/>
      <c r="P9" s="161" t="s">
        <v>174</v>
      </c>
      <c r="Q9" s="157"/>
      <c r="R9" s="158" t="s">
        <v>97</v>
      </c>
      <c r="S9" s="157"/>
      <c r="T9" s="158" t="s">
        <v>61</v>
      </c>
    </row>
    <row r="10" spans="1:20" ht="18.5" customHeight="1" x14ac:dyDescent="0.3">
      <c r="A10" s="14"/>
      <c r="B10" s="207" t="s">
        <v>6</v>
      </c>
      <c r="D10" s="157" t="s">
        <v>59</v>
      </c>
      <c r="E10" s="157"/>
      <c r="F10" s="182" t="s">
        <v>131</v>
      </c>
      <c r="G10" s="157"/>
      <c r="H10" s="157" t="s">
        <v>68</v>
      </c>
      <c r="I10" s="157"/>
      <c r="J10" s="181" t="s">
        <v>62</v>
      </c>
      <c r="K10" s="157"/>
      <c r="L10" s="161" t="s">
        <v>168</v>
      </c>
      <c r="M10" s="159"/>
      <c r="N10" s="159" t="s">
        <v>170</v>
      </c>
      <c r="O10" s="159"/>
      <c r="P10" s="161" t="s">
        <v>175</v>
      </c>
      <c r="Q10" s="157"/>
      <c r="R10" s="158" t="s">
        <v>98</v>
      </c>
      <c r="S10" s="157"/>
      <c r="T10" s="47" t="s">
        <v>63</v>
      </c>
    </row>
    <row r="11" spans="1:20" ht="18.5" customHeight="1" x14ac:dyDescent="0.3">
      <c r="A11" s="14"/>
      <c r="D11" s="232" t="s">
        <v>7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</row>
    <row r="12" spans="1:20" ht="18.5" customHeight="1" x14ac:dyDescent="0.3">
      <c r="A12" s="7" t="s">
        <v>150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</row>
    <row r="13" spans="1:20" s="41" customFormat="1" ht="18.5" customHeight="1" x14ac:dyDescent="0.3">
      <c r="A13" s="41" t="s">
        <v>199</v>
      </c>
      <c r="B13" s="44"/>
      <c r="C13" s="130"/>
      <c r="D13" s="98">
        <f>ROUND(32000000000/1000,0)</f>
        <v>32000000</v>
      </c>
      <c r="E13" s="98"/>
      <c r="F13" s="98">
        <f>ROUND(39326508077/1000,0)</f>
        <v>39326508</v>
      </c>
      <c r="G13" s="98"/>
      <c r="H13" s="98">
        <f>ROUND(78626174/1000,0)</f>
        <v>78626</v>
      </c>
      <c r="I13" s="98"/>
      <c r="J13" s="98">
        <f>ROUND(-963515871/1000,0)</f>
        <v>-963516</v>
      </c>
      <c r="K13" s="98"/>
      <c r="L13" s="98">
        <f>ROUND(7339355319/1000,0)</f>
        <v>7339355</v>
      </c>
      <c r="M13" s="98"/>
      <c r="N13" s="98">
        <f>ROUND(-329022617/1000,0)+1</f>
        <v>-329022</v>
      </c>
      <c r="O13" s="98"/>
      <c r="P13" s="98">
        <v>0</v>
      </c>
      <c r="Q13" s="98"/>
      <c r="R13" s="98">
        <f>ROUND(-6265856136/1000,0)</f>
        <v>-6265856</v>
      </c>
      <c r="S13" s="98"/>
      <c r="T13" s="98">
        <f>SUM(D13:R13)</f>
        <v>71186095</v>
      </c>
    </row>
    <row r="14" spans="1:20" s="41" customFormat="1" ht="18.5" customHeight="1" x14ac:dyDescent="0.3">
      <c r="A14" s="139" t="s">
        <v>127</v>
      </c>
      <c r="B14" s="207"/>
      <c r="C14" s="130"/>
    </row>
    <row r="15" spans="1:20" s="41" customFormat="1" ht="18.5" customHeight="1" x14ac:dyDescent="0.3">
      <c r="A15" s="173" t="s">
        <v>165</v>
      </c>
      <c r="B15" s="207"/>
      <c r="C15" s="44"/>
      <c r="D15" s="96">
        <v>0</v>
      </c>
      <c r="E15" s="96"/>
      <c r="F15" s="96">
        <v>0</v>
      </c>
      <c r="G15" s="96"/>
      <c r="H15" s="96">
        <v>0</v>
      </c>
      <c r="I15" s="96"/>
      <c r="J15" s="96">
        <v>6871237</v>
      </c>
      <c r="K15" s="96"/>
      <c r="L15" s="96">
        <v>0</v>
      </c>
      <c r="M15" s="96"/>
      <c r="N15" s="96">
        <v>0</v>
      </c>
      <c r="O15" s="96"/>
      <c r="P15" s="96">
        <v>0</v>
      </c>
      <c r="Q15" s="96"/>
      <c r="R15" s="96">
        <v>0</v>
      </c>
      <c r="S15" s="96"/>
      <c r="T15" s="96">
        <f>SUM(D15:R15)</f>
        <v>6871237</v>
      </c>
    </row>
    <row r="16" spans="1:20" s="41" customFormat="1" ht="18.5" customHeight="1" x14ac:dyDescent="0.3">
      <c r="A16" s="14" t="s">
        <v>151</v>
      </c>
      <c r="B16" s="44"/>
      <c r="C16" s="44"/>
      <c r="D16" s="97">
        <f>SUM(D13:D15)</f>
        <v>32000000</v>
      </c>
      <c r="E16" s="98"/>
      <c r="F16" s="97">
        <f>SUM(F13:F15)</f>
        <v>39326508</v>
      </c>
      <c r="G16" s="98"/>
      <c r="H16" s="97">
        <f>SUM(H13:H15)</f>
        <v>78626</v>
      </c>
      <c r="I16" s="98"/>
      <c r="J16" s="97">
        <f>SUM(J13:J15)</f>
        <v>5907721</v>
      </c>
      <c r="K16" s="98"/>
      <c r="L16" s="97">
        <f>SUM(L13:L15)</f>
        <v>7339355</v>
      </c>
      <c r="M16" s="98"/>
      <c r="N16" s="97">
        <f>SUM(N13:N15)</f>
        <v>-329022</v>
      </c>
      <c r="O16" s="98"/>
      <c r="P16" s="97">
        <f>SUM(P13:P15)</f>
        <v>0</v>
      </c>
      <c r="Q16" s="98"/>
      <c r="R16" s="97">
        <f>SUM(R13:R15)</f>
        <v>-6265856</v>
      </c>
      <c r="S16" s="98"/>
      <c r="T16" s="97">
        <f>SUM(D16:R16)</f>
        <v>78057332</v>
      </c>
    </row>
    <row r="17" spans="1:20" s="41" customFormat="1" ht="18.5" customHeight="1" x14ac:dyDescent="0.3">
      <c r="A17" s="14"/>
      <c r="B17" s="44"/>
      <c r="C17" s="44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</row>
    <row r="18" spans="1:20" s="41" customFormat="1" ht="18.5" customHeight="1" x14ac:dyDescent="0.3">
      <c r="A18" s="14" t="s">
        <v>64</v>
      </c>
      <c r="B18" s="44"/>
      <c r="C18" s="44"/>
      <c r="D18" s="85"/>
      <c r="E18" s="98"/>
      <c r="F18" s="85"/>
      <c r="G18" s="98"/>
      <c r="H18" s="85"/>
      <c r="I18" s="98"/>
      <c r="J18" s="85"/>
      <c r="K18" s="98"/>
      <c r="L18" s="85"/>
      <c r="M18" s="85"/>
      <c r="N18" s="85"/>
      <c r="O18" s="85"/>
      <c r="P18" s="85"/>
      <c r="Q18" s="85"/>
      <c r="R18" s="85"/>
      <c r="S18" s="85"/>
      <c r="T18" s="85"/>
    </row>
    <row r="19" spans="1:20" s="41" customFormat="1" ht="18.5" customHeight="1" x14ac:dyDescent="0.3">
      <c r="A19" s="42" t="s">
        <v>171</v>
      </c>
      <c r="B19" s="44"/>
      <c r="C19" s="44"/>
      <c r="D19" s="96"/>
      <c r="E19" s="96"/>
      <c r="F19" s="98"/>
      <c r="G19" s="96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0" s="41" customFormat="1" ht="18.5" customHeight="1" x14ac:dyDescent="0.3">
      <c r="A20" s="53" t="s">
        <v>172</v>
      </c>
      <c r="B20" s="207">
        <v>8</v>
      </c>
      <c r="C20" s="44"/>
      <c r="D20" s="62">
        <v>0</v>
      </c>
      <c r="E20" s="96"/>
      <c r="F20" s="62">
        <v>0</v>
      </c>
      <c r="G20" s="96"/>
      <c r="H20" s="62">
        <v>0</v>
      </c>
      <c r="I20" s="96"/>
      <c r="J20" s="62">
        <v>0</v>
      </c>
      <c r="K20" s="96"/>
      <c r="L20" s="62">
        <v>0</v>
      </c>
      <c r="M20" s="96"/>
      <c r="N20" s="62">
        <v>0</v>
      </c>
      <c r="O20" s="96"/>
      <c r="P20" s="62">
        <v>5200</v>
      </c>
      <c r="Q20" s="96"/>
      <c r="R20" s="62">
        <v>0</v>
      </c>
      <c r="S20" s="96"/>
      <c r="T20" s="62">
        <f>SUM(D20:R20)</f>
        <v>5200</v>
      </c>
    </row>
    <row r="21" spans="1:20" s="41" customFormat="1" ht="18.5" customHeight="1" x14ac:dyDescent="0.3">
      <c r="A21" s="14" t="s">
        <v>177</v>
      </c>
      <c r="B21" s="44"/>
      <c r="C21" s="44"/>
      <c r="D21" s="102">
        <f>SUM(D20)</f>
        <v>0</v>
      </c>
      <c r="E21" s="98"/>
      <c r="F21" s="102">
        <f>SUM(F20)</f>
        <v>0</v>
      </c>
      <c r="G21" s="98"/>
      <c r="H21" s="102">
        <f>SUM(H20)</f>
        <v>0</v>
      </c>
      <c r="I21" s="98"/>
      <c r="J21" s="102">
        <f>SUM(J20)</f>
        <v>0</v>
      </c>
      <c r="K21" s="98"/>
      <c r="L21" s="102">
        <f>SUM(L20)</f>
        <v>0</v>
      </c>
      <c r="M21" s="85"/>
      <c r="N21" s="102">
        <f>SUM(N20)</f>
        <v>0</v>
      </c>
      <c r="O21" s="85"/>
      <c r="P21" s="102">
        <f>SUM(P20)</f>
        <v>5200</v>
      </c>
      <c r="Q21" s="85"/>
      <c r="R21" s="102">
        <f>SUM(R20)</f>
        <v>0</v>
      </c>
      <c r="S21" s="85"/>
      <c r="T21" s="102">
        <f>SUM(P21:R21)</f>
        <v>5200</v>
      </c>
    </row>
    <row r="22" spans="1:20" s="14" customFormat="1" ht="18.5" customHeight="1" x14ac:dyDescent="0.3">
      <c r="B22" s="44"/>
      <c r="C22" s="44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</row>
    <row r="23" spans="1:20" ht="18.5" customHeight="1" x14ac:dyDescent="0.3">
      <c r="A23" s="38" t="s">
        <v>65</v>
      </c>
      <c r="C23" s="163"/>
      <c r="D23" s="96"/>
      <c r="E23" s="96"/>
      <c r="F23" s="96"/>
      <c r="G23" s="96"/>
      <c r="H23" s="96"/>
      <c r="I23" s="96"/>
      <c r="J23" s="96"/>
      <c r="K23" s="96"/>
      <c r="L23" s="98"/>
      <c r="M23" s="98"/>
      <c r="N23" s="98"/>
      <c r="O23" s="98"/>
      <c r="P23" s="98"/>
      <c r="Q23" s="98"/>
      <c r="R23" s="96"/>
      <c r="S23" s="96"/>
      <c r="T23" s="96"/>
    </row>
    <row r="24" spans="1:20" ht="18.5" customHeight="1" x14ac:dyDescent="0.3">
      <c r="A24" s="48" t="s">
        <v>184</v>
      </c>
      <c r="C24" s="163"/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-792488</v>
      </c>
      <c r="K24" s="101"/>
      <c r="L24" s="101">
        <v>0</v>
      </c>
      <c r="M24" s="101"/>
      <c r="N24" s="101">
        <v>0</v>
      </c>
      <c r="O24" s="101"/>
      <c r="P24" s="101">
        <v>0</v>
      </c>
      <c r="Q24" s="101"/>
      <c r="R24" s="101">
        <v>0</v>
      </c>
      <c r="S24" s="96"/>
      <c r="T24" s="96">
        <f t="shared" ref="T24:T25" si="0">SUM(D24:R24)</f>
        <v>-792488</v>
      </c>
    </row>
    <row r="25" spans="1:20" ht="18.5" customHeight="1" x14ac:dyDescent="0.3">
      <c r="A25" s="48" t="s">
        <v>193</v>
      </c>
      <c r="C25" s="163"/>
      <c r="D25" s="62">
        <v>0</v>
      </c>
      <c r="E25" s="96"/>
      <c r="F25" s="62">
        <v>0</v>
      </c>
      <c r="G25" s="96"/>
      <c r="H25" s="62">
        <v>0</v>
      </c>
      <c r="I25" s="96"/>
      <c r="J25" s="62">
        <v>0</v>
      </c>
      <c r="K25" s="96"/>
      <c r="L25" s="62">
        <v>0</v>
      </c>
      <c r="M25" s="96"/>
      <c r="N25" s="62">
        <v>166321</v>
      </c>
      <c r="O25" s="96"/>
      <c r="P25" s="96">
        <v>0</v>
      </c>
      <c r="Q25" s="96"/>
      <c r="R25" s="62">
        <v>0</v>
      </c>
      <c r="S25" s="96"/>
      <c r="T25" s="62">
        <f t="shared" si="0"/>
        <v>166321</v>
      </c>
    </row>
    <row r="26" spans="1:20" ht="18.5" customHeight="1" x14ac:dyDescent="0.3">
      <c r="A26" s="38" t="s">
        <v>126</v>
      </c>
      <c r="B26" s="44"/>
      <c r="C26" s="44"/>
      <c r="D26" s="102">
        <v>0</v>
      </c>
      <c r="E26" s="98"/>
      <c r="F26" s="102">
        <v>0</v>
      </c>
      <c r="G26" s="98"/>
      <c r="H26" s="102">
        <v>0</v>
      </c>
      <c r="I26" s="98"/>
      <c r="J26" s="97">
        <f>SUM(J24:J25)</f>
        <v>-792488</v>
      </c>
      <c r="K26" s="98"/>
      <c r="L26" s="102">
        <v>0</v>
      </c>
      <c r="M26" s="98"/>
      <c r="N26" s="97">
        <f>SUM(N24:N25)</f>
        <v>166321</v>
      </c>
      <c r="O26" s="98"/>
      <c r="P26" s="97">
        <f>SUM(P24:P25)</f>
        <v>0</v>
      </c>
      <c r="Q26" s="98"/>
      <c r="R26" s="102">
        <v>0</v>
      </c>
      <c r="S26" s="98"/>
      <c r="T26" s="102">
        <f>SUM(D26:R26)</f>
        <v>-626167</v>
      </c>
    </row>
    <row r="27" spans="1:20" ht="18.5" customHeight="1" x14ac:dyDescent="0.3">
      <c r="A27" s="14"/>
      <c r="C27" s="163"/>
      <c r="D27" s="167"/>
      <c r="E27" s="167"/>
      <c r="F27" s="167"/>
      <c r="G27" s="167"/>
      <c r="H27" s="167"/>
      <c r="I27" s="167"/>
      <c r="J27" s="167"/>
      <c r="K27" s="167"/>
      <c r="L27" s="96"/>
      <c r="M27" s="96"/>
      <c r="N27" s="96"/>
      <c r="O27" s="96"/>
      <c r="P27" s="96"/>
      <c r="Q27" s="96"/>
      <c r="R27" s="167"/>
      <c r="S27" s="167"/>
      <c r="T27" s="167"/>
    </row>
    <row r="28" spans="1:20" ht="18.5" customHeight="1" thickBot="1" x14ac:dyDescent="0.35">
      <c r="A28" s="14" t="s">
        <v>152</v>
      </c>
      <c r="C28" s="163"/>
      <c r="D28" s="168">
        <f>SUM(D16,D21,D26)</f>
        <v>32000000</v>
      </c>
      <c r="E28" s="169"/>
      <c r="F28" s="168">
        <f>SUM(F16,F21,F26)</f>
        <v>39326508</v>
      </c>
      <c r="G28" s="169"/>
      <c r="H28" s="168">
        <f>SUM(H16,H21,H26)</f>
        <v>78626</v>
      </c>
      <c r="I28" s="169"/>
      <c r="J28" s="168">
        <f>SUM(J16,J21,J26)</f>
        <v>5115233</v>
      </c>
      <c r="K28" s="169"/>
      <c r="L28" s="168">
        <f>SUM(L16,L21,L26)</f>
        <v>7339355</v>
      </c>
      <c r="M28" s="170"/>
      <c r="N28" s="168">
        <f>SUM(N16,N21,N26)</f>
        <v>-162701</v>
      </c>
      <c r="O28" s="170"/>
      <c r="P28" s="168">
        <f>SUM(P16,P21,P26)</f>
        <v>5200</v>
      </c>
      <c r="Q28" s="170"/>
      <c r="R28" s="168">
        <f>SUM(R16,R21,R26)</f>
        <v>-6265856</v>
      </c>
      <c r="S28" s="170"/>
      <c r="T28" s="171">
        <f>SUM(D28:R28)</f>
        <v>77436365</v>
      </c>
    </row>
    <row r="29" spans="1:20" ht="18.5" customHeight="1" thickTop="1" x14ac:dyDescent="0.3">
      <c r="T29" s="127"/>
    </row>
    <row r="30" spans="1:20" ht="18.5" customHeight="1" x14ac:dyDescent="0.3">
      <c r="T30" s="172"/>
    </row>
    <row r="32" spans="1:20" ht="18.5" customHeight="1" x14ac:dyDescent="0.35">
      <c r="A32" s="50" t="s">
        <v>83</v>
      </c>
      <c r="B32" s="38"/>
      <c r="C32" s="38"/>
      <c r="D32" s="38"/>
      <c r="E32" s="38"/>
    </row>
    <row r="33" spans="1:20" ht="18.5" customHeight="1" x14ac:dyDescent="0.3">
      <c r="A33" s="63" t="s">
        <v>113</v>
      </c>
      <c r="B33" s="38"/>
      <c r="C33" s="38"/>
      <c r="D33" s="38"/>
      <c r="E33" s="38"/>
    </row>
    <row r="34" spans="1:20" ht="18.5" customHeight="1" x14ac:dyDescent="0.3">
      <c r="A34" s="38"/>
      <c r="B34" s="39"/>
      <c r="C34" s="39"/>
      <c r="D34" s="38"/>
      <c r="E34" s="38"/>
    </row>
    <row r="35" spans="1:20" ht="18.5" customHeight="1" x14ac:dyDescent="0.3">
      <c r="A35" s="14"/>
      <c r="C35" s="184"/>
      <c r="D35" s="231" t="s">
        <v>55</v>
      </c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</row>
    <row r="36" spans="1:20" ht="18.5" customHeight="1" x14ac:dyDescent="0.3">
      <c r="A36" s="14"/>
      <c r="C36" s="184"/>
      <c r="D36" s="183"/>
      <c r="E36" s="183"/>
      <c r="F36" s="183"/>
      <c r="H36" s="237" t="s">
        <v>56</v>
      </c>
      <c r="I36" s="237"/>
      <c r="J36" s="237"/>
      <c r="K36" s="185"/>
      <c r="L36" s="237" t="s">
        <v>128</v>
      </c>
      <c r="M36" s="238"/>
      <c r="N36" s="238"/>
      <c r="O36" s="238"/>
      <c r="P36" s="238"/>
      <c r="Q36" s="238"/>
      <c r="R36" s="238"/>
      <c r="S36" s="28"/>
      <c r="T36" s="185"/>
    </row>
    <row r="37" spans="1:20" ht="18.5" customHeight="1" x14ac:dyDescent="0.3">
      <c r="A37" s="14"/>
      <c r="C37" s="184"/>
      <c r="D37" s="183"/>
      <c r="E37" s="183"/>
      <c r="F37" s="185"/>
      <c r="G37" s="185"/>
      <c r="H37" s="185"/>
      <c r="I37" s="183"/>
      <c r="J37" s="185"/>
      <c r="K37" s="183"/>
      <c r="L37" s="161"/>
      <c r="M37" s="185"/>
      <c r="N37" s="161"/>
      <c r="O37" s="185"/>
      <c r="P37" s="185"/>
      <c r="Q37" s="185"/>
      <c r="R37" s="186" t="s">
        <v>94</v>
      </c>
      <c r="S37" s="185"/>
      <c r="T37" s="185"/>
    </row>
    <row r="38" spans="1:20" ht="18.5" customHeight="1" x14ac:dyDescent="0.3">
      <c r="A38" s="14"/>
      <c r="C38" s="184"/>
      <c r="D38" s="183"/>
      <c r="E38" s="183"/>
      <c r="F38" s="185"/>
      <c r="G38" s="185"/>
      <c r="H38" s="185"/>
      <c r="I38" s="183"/>
      <c r="J38" s="185"/>
      <c r="K38" s="183"/>
      <c r="L38" s="161"/>
      <c r="M38" s="185"/>
      <c r="N38" s="161"/>
      <c r="O38" s="185"/>
      <c r="P38" s="185"/>
      <c r="Q38" s="185"/>
      <c r="R38" s="186" t="s">
        <v>95</v>
      </c>
      <c r="S38" s="185"/>
      <c r="T38" s="185"/>
    </row>
    <row r="39" spans="1:20" ht="18.5" customHeight="1" x14ac:dyDescent="0.3">
      <c r="A39" s="14"/>
      <c r="C39" s="184"/>
      <c r="D39" s="185" t="s">
        <v>57</v>
      </c>
      <c r="E39" s="185"/>
      <c r="F39" s="185"/>
      <c r="G39" s="185"/>
      <c r="H39" s="185"/>
      <c r="J39" s="64"/>
      <c r="L39" s="161" t="s">
        <v>166</v>
      </c>
      <c r="M39" s="159"/>
      <c r="N39" s="161"/>
      <c r="O39" s="159"/>
      <c r="P39" s="161" t="s">
        <v>173</v>
      </c>
      <c r="Q39" s="185"/>
      <c r="R39" s="186" t="s">
        <v>96</v>
      </c>
      <c r="S39" s="185"/>
      <c r="T39" s="185"/>
    </row>
    <row r="40" spans="1:20" ht="18.5" customHeight="1" x14ac:dyDescent="0.3">
      <c r="A40" s="14"/>
      <c r="C40" s="184"/>
      <c r="D40" s="185" t="s">
        <v>58</v>
      </c>
      <c r="E40" s="185"/>
      <c r="F40" s="186" t="s">
        <v>130</v>
      </c>
      <c r="G40" s="185"/>
      <c r="H40" s="185"/>
      <c r="I40" s="185"/>
      <c r="J40" s="185"/>
      <c r="K40" s="185"/>
      <c r="L40" s="161" t="s">
        <v>167</v>
      </c>
      <c r="M40" s="159"/>
      <c r="N40" s="161" t="s">
        <v>169</v>
      </c>
      <c r="O40" s="159"/>
      <c r="P40" s="161" t="s">
        <v>174</v>
      </c>
      <c r="Q40" s="185"/>
      <c r="R40" s="186" t="s">
        <v>97</v>
      </c>
      <c r="S40" s="185"/>
      <c r="T40" s="186" t="s">
        <v>61</v>
      </c>
    </row>
    <row r="41" spans="1:20" ht="18.5" customHeight="1" x14ac:dyDescent="0.3">
      <c r="A41" s="14"/>
      <c r="B41" s="207" t="s">
        <v>6</v>
      </c>
      <c r="C41" s="184"/>
      <c r="D41" s="185" t="s">
        <v>59</v>
      </c>
      <c r="E41" s="185"/>
      <c r="F41" s="186" t="s">
        <v>131</v>
      </c>
      <c r="G41" s="185"/>
      <c r="H41" s="185" t="s">
        <v>68</v>
      </c>
      <c r="I41" s="185"/>
      <c r="J41" s="205" t="s">
        <v>60</v>
      </c>
      <c r="K41" s="185"/>
      <c r="L41" s="161" t="s">
        <v>168</v>
      </c>
      <c r="M41" s="159"/>
      <c r="N41" s="159" t="s">
        <v>170</v>
      </c>
      <c r="O41" s="159"/>
      <c r="P41" s="161" t="s">
        <v>175</v>
      </c>
      <c r="Q41" s="185"/>
      <c r="R41" s="186" t="s">
        <v>98</v>
      </c>
      <c r="S41" s="185"/>
      <c r="T41" s="47" t="s">
        <v>63</v>
      </c>
    </row>
    <row r="42" spans="1:20" ht="18.5" customHeight="1" x14ac:dyDescent="0.3">
      <c r="A42" s="14"/>
      <c r="C42" s="184"/>
      <c r="D42" s="232" t="s">
        <v>7</v>
      </c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</row>
    <row r="43" spans="1:20" ht="18.5" customHeight="1" x14ac:dyDescent="0.3">
      <c r="A43" s="7" t="s">
        <v>205</v>
      </c>
      <c r="C43" s="184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</row>
    <row r="44" spans="1:20" ht="18.5" customHeight="1" x14ac:dyDescent="0.3">
      <c r="A44" s="41" t="s">
        <v>213</v>
      </c>
      <c r="B44" s="44"/>
      <c r="C44" s="44"/>
      <c r="D44" s="102">
        <v>32000000</v>
      </c>
      <c r="E44" s="98"/>
      <c r="F44" s="102">
        <v>39326508</v>
      </c>
      <c r="G44" s="98"/>
      <c r="H44" s="102">
        <v>84799</v>
      </c>
      <c r="I44" s="98"/>
      <c r="J44" s="102">
        <v>6763027</v>
      </c>
      <c r="K44" s="98"/>
      <c r="L44" s="102">
        <v>7358959</v>
      </c>
      <c r="M44" s="98"/>
      <c r="N44" s="102">
        <v>-69898</v>
      </c>
      <c r="O44" s="98"/>
      <c r="P44" s="102">
        <v>9082</v>
      </c>
      <c r="Q44" s="98"/>
      <c r="R44" s="102">
        <v>-6265856</v>
      </c>
      <c r="S44" s="98"/>
      <c r="T44" s="102">
        <f>SUM(D44:R44)</f>
        <v>79206621</v>
      </c>
    </row>
    <row r="45" spans="1:20" ht="18.5" customHeight="1" x14ac:dyDescent="0.3">
      <c r="A45" s="14"/>
      <c r="B45" s="44"/>
      <c r="C45" s="44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</row>
    <row r="46" spans="1:20" ht="18.5" customHeight="1" x14ac:dyDescent="0.3">
      <c r="A46" s="14" t="s">
        <v>64</v>
      </c>
      <c r="B46" s="44"/>
      <c r="C46" s="44"/>
      <c r="D46" s="85"/>
      <c r="E46" s="98"/>
      <c r="F46" s="85"/>
      <c r="G46" s="98"/>
      <c r="H46" s="85"/>
      <c r="I46" s="98"/>
      <c r="J46" s="85"/>
      <c r="K46" s="98"/>
      <c r="L46" s="85"/>
      <c r="M46" s="85"/>
      <c r="N46" s="85"/>
      <c r="O46" s="85"/>
      <c r="P46" s="85"/>
      <c r="Q46" s="85"/>
      <c r="R46" s="85"/>
      <c r="S46" s="85"/>
      <c r="T46" s="85"/>
    </row>
    <row r="47" spans="1:20" ht="18.5" customHeight="1" x14ac:dyDescent="0.3">
      <c r="A47" s="42" t="s">
        <v>171</v>
      </c>
      <c r="B47" s="44"/>
      <c r="C47" s="44"/>
      <c r="D47" s="96"/>
      <c r="E47" s="96"/>
      <c r="F47" s="98"/>
      <c r="G47" s="96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</row>
    <row r="48" spans="1:20" ht="18.5" customHeight="1" x14ac:dyDescent="0.3">
      <c r="A48" s="53" t="s">
        <v>221</v>
      </c>
      <c r="B48" s="210">
        <v>13</v>
      </c>
      <c r="C48" s="44"/>
      <c r="D48" s="100">
        <v>0</v>
      </c>
      <c r="E48" s="96"/>
      <c r="F48" s="100">
        <v>0</v>
      </c>
      <c r="G48" s="96"/>
      <c r="H48" s="100">
        <v>0</v>
      </c>
      <c r="I48" s="98"/>
      <c r="J48" s="100">
        <v>-344317</v>
      </c>
      <c r="K48" s="98"/>
      <c r="L48" s="100">
        <v>0</v>
      </c>
      <c r="M48" s="98"/>
      <c r="N48" s="100">
        <v>0</v>
      </c>
      <c r="O48" s="98"/>
      <c r="P48" s="100">
        <v>0</v>
      </c>
      <c r="Q48" s="98"/>
      <c r="R48" s="100">
        <v>0</v>
      </c>
      <c r="S48" s="98"/>
      <c r="T48" s="96">
        <f>SUM(D48:R48)</f>
        <v>-344317</v>
      </c>
    </row>
    <row r="49" spans="1:20" ht="18.5" customHeight="1" x14ac:dyDescent="0.3">
      <c r="A49" t="s">
        <v>172</v>
      </c>
      <c r="B49" s="207">
        <v>8</v>
      </c>
      <c r="C49" s="44"/>
      <c r="D49" s="100">
        <v>0</v>
      </c>
      <c r="E49" s="96"/>
      <c r="F49" s="100">
        <v>0</v>
      </c>
      <c r="G49" s="96"/>
      <c r="H49" s="100">
        <v>0</v>
      </c>
      <c r="I49" s="98"/>
      <c r="J49" s="100">
        <v>0</v>
      </c>
      <c r="K49" s="98"/>
      <c r="L49" s="100">
        <v>0</v>
      </c>
      <c r="M49" s="98"/>
      <c r="N49" s="100">
        <v>0</v>
      </c>
      <c r="O49" s="98"/>
      <c r="P49" s="100">
        <v>7015</v>
      </c>
      <c r="Q49" s="98"/>
      <c r="R49" s="100">
        <v>0</v>
      </c>
      <c r="S49" s="98"/>
      <c r="T49" s="96">
        <f>SUM(D49:R49)</f>
        <v>7015</v>
      </c>
    </row>
    <row r="50" spans="1:20" ht="18.5" customHeight="1" x14ac:dyDescent="0.3">
      <c r="A50" t="s">
        <v>214</v>
      </c>
      <c r="B50" s="207" t="s">
        <v>215</v>
      </c>
      <c r="C50" s="44"/>
      <c r="D50" s="100">
        <v>771</v>
      </c>
      <c r="E50" s="96"/>
      <c r="F50" s="100">
        <v>2774</v>
      </c>
      <c r="G50" s="96"/>
      <c r="H50" s="100">
        <v>0</v>
      </c>
      <c r="I50" s="98"/>
      <c r="J50" s="100">
        <v>0</v>
      </c>
      <c r="K50" s="98"/>
      <c r="L50" s="100">
        <v>0</v>
      </c>
      <c r="M50" s="98"/>
      <c r="N50" s="100">
        <v>0</v>
      </c>
      <c r="O50" s="98"/>
      <c r="P50" s="100">
        <v>-3545</v>
      </c>
      <c r="Q50" s="98"/>
      <c r="R50" s="100">
        <v>0</v>
      </c>
      <c r="S50" s="98"/>
      <c r="T50" s="96">
        <f>SUM(D50:R50)</f>
        <v>0</v>
      </c>
    </row>
    <row r="51" spans="1:20" ht="18.5" customHeight="1" x14ac:dyDescent="0.3">
      <c r="A51" t="s">
        <v>216</v>
      </c>
      <c r="B51" s="207">
        <v>8</v>
      </c>
      <c r="C51" s="44"/>
      <c r="D51" s="216">
        <v>0</v>
      </c>
      <c r="E51" s="96"/>
      <c r="F51" s="216">
        <v>-3</v>
      </c>
      <c r="G51" s="96"/>
      <c r="H51" s="216">
        <v>0</v>
      </c>
      <c r="I51" s="98"/>
      <c r="J51" s="216">
        <v>0</v>
      </c>
      <c r="K51" s="98"/>
      <c r="L51" s="216">
        <v>0</v>
      </c>
      <c r="M51" s="98"/>
      <c r="N51" s="216">
        <v>0</v>
      </c>
      <c r="O51" s="98"/>
      <c r="P51" s="216">
        <v>0</v>
      </c>
      <c r="Q51" s="98"/>
      <c r="R51" s="216">
        <v>0</v>
      </c>
      <c r="S51" s="96"/>
      <c r="T51" s="62">
        <f>SUM(D51:R51)</f>
        <v>-3</v>
      </c>
    </row>
    <row r="52" spans="1:20" ht="18.5" customHeight="1" x14ac:dyDescent="0.3">
      <c r="A52" s="14" t="s">
        <v>177</v>
      </c>
      <c r="B52" s="44"/>
      <c r="C52" s="44"/>
      <c r="D52" s="102">
        <f>SUM(D48:D51)</f>
        <v>771</v>
      </c>
      <c r="E52" s="98"/>
      <c r="F52" s="102">
        <f>SUM(F48:F51)</f>
        <v>2771</v>
      </c>
      <c r="G52" s="98"/>
      <c r="H52" s="102">
        <f>SUM(H48:H51)</f>
        <v>0</v>
      </c>
      <c r="I52" s="98"/>
      <c r="J52" s="102">
        <f>SUM(J48:J51)</f>
        <v>-344317</v>
      </c>
      <c r="K52" s="98"/>
      <c r="L52" s="102">
        <f>SUM(L48:L51)</f>
        <v>0</v>
      </c>
      <c r="M52" s="85"/>
      <c r="N52" s="102">
        <f>SUM(N48:N51)</f>
        <v>0</v>
      </c>
      <c r="O52" s="85"/>
      <c r="P52" s="102">
        <f>SUM(P48:P51)</f>
        <v>3470</v>
      </c>
      <c r="Q52" s="85"/>
      <c r="R52" s="102">
        <f>SUM(R48:R51)</f>
        <v>0</v>
      </c>
      <c r="S52" s="85"/>
      <c r="T52" s="102">
        <f>SUM(T48:T51)</f>
        <v>-337305</v>
      </c>
    </row>
    <row r="53" spans="1:20" ht="18.5" customHeight="1" x14ac:dyDescent="0.3">
      <c r="A53" s="14"/>
      <c r="B53" s="44"/>
      <c r="C53" s="44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</row>
    <row r="54" spans="1:20" ht="18.5" customHeight="1" x14ac:dyDescent="0.3">
      <c r="A54" s="38" t="s">
        <v>65</v>
      </c>
      <c r="C54" s="184"/>
      <c r="D54" s="96"/>
      <c r="E54" s="96"/>
      <c r="F54" s="96"/>
      <c r="G54" s="96"/>
      <c r="H54" s="96"/>
      <c r="I54" s="96"/>
      <c r="J54" s="96"/>
      <c r="K54" s="96"/>
      <c r="L54" s="98"/>
      <c r="M54" s="98"/>
      <c r="N54" s="98"/>
      <c r="O54" s="98"/>
      <c r="P54" s="98"/>
      <c r="Q54" s="98"/>
      <c r="R54" s="96"/>
      <c r="S54" s="96"/>
      <c r="T54" s="96"/>
    </row>
    <row r="55" spans="1:20" ht="18.5" customHeight="1" x14ac:dyDescent="0.3">
      <c r="A55" s="48" t="s">
        <v>222</v>
      </c>
      <c r="C55" s="184"/>
      <c r="D55" s="101">
        <v>0</v>
      </c>
      <c r="E55" s="101"/>
      <c r="F55" s="101">
        <v>0</v>
      </c>
      <c r="G55" s="101"/>
      <c r="H55" s="101">
        <v>0</v>
      </c>
      <c r="I55" s="101"/>
      <c r="J55" s="101">
        <v>1421574</v>
      </c>
      <c r="K55" s="101"/>
      <c r="L55" s="101">
        <v>0</v>
      </c>
      <c r="M55" s="101"/>
      <c r="N55" s="101">
        <v>0</v>
      </c>
      <c r="O55" s="101"/>
      <c r="P55" s="101">
        <v>0</v>
      </c>
      <c r="Q55" s="101"/>
      <c r="R55" s="101">
        <v>0</v>
      </c>
      <c r="S55" s="96"/>
      <c r="T55" s="96">
        <f t="shared" ref="T55:T56" si="1">SUM(D55:R55)</f>
        <v>1421574</v>
      </c>
    </row>
    <row r="56" spans="1:20" ht="18.5" customHeight="1" x14ac:dyDescent="0.3">
      <c r="A56" s="48" t="s">
        <v>193</v>
      </c>
      <c r="C56" s="184"/>
      <c r="D56" s="62">
        <v>0</v>
      </c>
      <c r="E56" s="101"/>
      <c r="F56" s="62">
        <v>0</v>
      </c>
      <c r="G56" s="101"/>
      <c r="H56" s="62">
        <v>0</v>
      </c>
      <c r="I56" s="101"/>
      <c r="J56" s="62">
        <v>0</v>
      </c>
      <c r="K56" s="101"/>
      <c r="L56" s="62">
        <v>0</v>
      </c>
      <c r="M56" s="101"/>
      <c r="N56" s="62">
        <v>69898</v>
      </c>
      <c r="O56" s="101"/>
      <c r="P56" s="62">
        <v>0</v>
      </c>
      <c r="Q56" s="101"/>
      <c r="R56" s="62">
        <v>0</v>
      </c>
      <c r="S56" s="96"/>
      <c r="T56" s="62">
        <f t="shared" si="1"/>
        <v>69898</v>
      </c>
    </row>
    <row r="57" spans="1:20" ht="18.5" customHeight="1" x14ac:dyDescent="0.3">
      <c r="A57" s="38" t="s">
        <v>38</v>
      </c>
      <c r="B57" s="44"/>
      <c r="C57" s="44"/>
      <c r="D57" s="102">
        <f>SUM(D55:D56)</f>
        <v>0</v>
      </c>
      <c r="E57" s="98"/>
      <c r="F57" s="102">
        <f>SUM(F55:F56)</f>
        <v>0</v>
      </c>
      <c r="G57" s="98"/>
      <c r="H57" s="102">
        <f>SUM(H55:H56)</f>
        <v>0</v>
      </c>
      <c r="I57" s="98"/>
      <c r="J57" s="102">
        <f>SUM(J55:J56)</f>
        <v>1421574</v>
      </c>
      <c r="K57" s="98"/>
      <c r="L57" s="102">
        <f>SUM(L55:L56)</f>
        <v>0</v>
      </c>
      <c r="M57" s="98"/>
      <c r="N57" s="102">
        <f>SUM(N55:N56)</f>
        <v>69898</v>
      </c>
      <c r="O57" s="98"/>
      <c r="P57" s="102">
        <f>SUM(P55:P56)</f>
        <v>0</v>
      </c>
      <c r="Q57" s="98"/>
      <c r="R57" s="102">
        <f>SUM(R55:R56)</f>
        <v>0</v>
      </c>
      <c r="S57" s="98"/>
      <c r="T57" s="102">
        <f>SUM(D57:R57)</f>
        <v>1491472</v>
      </c>
    </row>
    <row r="58" spans="1:20" ht="18.5" customHeight="1" x14ac:dyDescent="0.3">
      <c r="A58" s="14"/>
      <c r="C58" s="184"/>
      <c r="D58" s="167"/>
      <c r="E58" s="167"/>
      <c r="F58" s="167"/>
      <c r="G58" s="167"/>
      <c r="H58" s="167"/>
      <c r="I58" s="167"/>
      <c r="J58" s="167"/>
      <c r="K58" s="167"/>
      <c r="L58" s="96"/>
      <c r="M58" s="96"/>
      <c r="N58" s="96"/>
      <c r="O58" s="96"/>
      <c r="P58" s="96"/>
      <c r="Q58" s="96"/>
      <c r="R58" s="167"/>
      <c r="S58" s="167"/>
      <c r="T58" s="167"/>
    </row>
    <row r="59" spans="1:20" ht="18.5" customHeight="1" thickBot="1" x14ac:dyDescent="0.35">
      <c r="A59" s="14" t="s">
        <v>206</v>
      </c>
      <c r="C59" s="184"/>
      <c r="D59" s="168">
        <f>SUM(D44,D52,D57)</f>
        <v>32000771</v>
      </c>
      <c r="E59" s="169"/>
      <c r="F59" s="168">
        <f>SUM(F44,F52,F57)</f>
        <v>39329279</v>
      </c>
      <c r="G59" s="169"/>
      <c r="H59" s="168">
        <f>SUM(H44,H52,H57)</f>
        <v>84799</v>
      </c>
      <c r="I59" s="169"/>
      <c r="J59" s="168">
        <f>SUM(J44,J52,J57)</f>
        <v>7840284</v>
      </c>
      <c r="K59" s="169"/>
      <c r="L59" s="168">
        <f>SUM(L44,L52,L57)</f>
        <v>7358959</v>
      </c>
      <c r="M59" s="170"/>
      <c r="N59" s="168">
        <f>SUM(N44,N52,N57)</f>
        <v>0</v>
      </c>
      <c r="O59" s="170"/>
      <c r="P59" s="168">
        <f>SUM(P44,P52,P57)</f>
        <v>12552</v>
      </c>
      <c r="Q59" s="170"/>
      <c r="R59" s="168">
        <f>SUM(R44,R52,R57)</f>
        <v>-6265856</v>
      </c>
      <c r="S59" s="170"/>
      <c r="T59" s="171">
        <f>SUM(D59:R59)</f>
        <v>80360788</v>
      </c>
    </row>
    <row r="60" spans="1:20" ht="18.5" customHeight="1" thickTop="1" x14ac:dyDescent="0.3">
      <c r="C60" s="184"/>
      <c r="T60" s="127"/>
    </row>
  </sheetData>
  <mergeCells count="8">
    <mergeCell ref="H36:J36"/>
    <mergeCell ref="L36:R36"/>
    <mergeCell ref="D42:T42"/>
    <mergeCell ref="D4:T4"/>
    <mergeCell ref="H5:J5"/>
    <mergeCell ref="L5:R5"/>
    <mergeCell ref="D11:T11"/>
    <mergeCell ref="D35:T35"/>
  </mergeCells>
  <pageMargins left="0.8" right="0.8" top="0.48" bottom="0.5" header="0.5" footer="0.5"/>
  <pageSetup paperSize="9" scale="68" firstPageNumber="8" orientation="landscape" useFirstPageNumber="1" r:id="rId1"/>
  <headerFooter scaleWithDoc="0">
    <oddFooter>&amp;LThe accompanying notes are an integral part of these interim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pageSetUpPr fitToPage="1"/>
  </sheetPr>
  <dimension ref="A1:R56"/>
  <sheetViews>
    <sheetView zoomScale="60" zoomScaleNormal="60" zoomScaleSheetLayoutView="55" workbookViewId="0">
      <selection activeCell="C20" sqref="C20"/>
    </sheetView>
  </sheetViews>
  <sheetFormatPr defaultColWidth="27.54296875" defaultRowHeight="18" customHeight="1" x14ac:dyDescent="0.3"/>
  <cols>
    <col min="1" max="1" width="58.54296875" style="95" customWidth="1"/>
    <col min="2" max="2" width="8.1796875" style="224" customWidth="1"/>
    <col min="3" max="3" width="2.81640625" style="224" customWidth="1"/>
    <col min="4" max="4" width="15.90625" style="95" customWidth="1"/>
    <col min="5" max="5" width="2.453125" style="95" customWidth="1"/>
    <col min="6" max="6" width="16.36328125" style="95" customWidth="1"/>
    <col min="7" max="7" width="2.81640625" style="95" customWidth="1"/>
    <col min="8" max="8" width="16.36328125" style="95" customWidth="1"/>
    <col min="9" max="9" width="2.81640625" style="95" customWidth="1"/>
    <col min="10" max="10" width="15.81640625" style="95" customWidth="1"/>
    <col min="11" max="11" width="3.1796875" style="95" customWidth="1"/>
    <col min="12" max="12" width="15" style="95" customWidth="1"/>
    <col min="13" max="13" width="3.1796875" style="95" customWidth="1"/>
    <col min="14" max="14" width="16" style="95" customWidth="1"/>
    <col min="15" max="15" width="2.6328125" style="95" customWidth="1"/>
    <col min="16" max="16" width="16" style="95" customWidth="1"/>
    <col min="17" max="17" width="2.81640625" style="95" customWidth="1"/>
    <col min="18" max="18" width="17.453125" style="95" customWidth="1"/>
    <col min="19" max="16384" width="27.54296875" style="95"/>
  </cols>
  <sheetData>
    <row r="1" spans="1:18" ht="18" customHeight="1" x14ac:dyDescent="0.35">
      <c r="A1" s="50" t="s">
        <v>83</v>
      </c>
      <c r="B1" s="38"/>
      <c r="C1" s="38"/>
      <c r="D1" s="38"/>
      <c r="E1" s="38"/>
      <c r="F1" s="38"/>
      <c r="G1" s="38"/>
      <c r="H1" s="38"/>
      <c r="I1" s="38"/>
    </row>
    <row r="2" spans="1:18" ht="18" customHeight="1" x14ac:dyDescent="0.3">
      <c r="A2" s="226" t="s">
        <v>113</v>
      </c>
      <c r="B2" s="38"/>
      <c r="C2" s="38"/>
      <c r="D2" s="38"/>
      <c r="E2" s="38"/>
      <c r="F2" s="38"/>
      <c r="G2" s="38"/>
      <c r="H2" s="38"/>
      <c r="I2" s="38"/>
    </row>
    <row r="3" spans="1:18" ht="18" customHeight="1" x14ac:dyDescent="0.3">
      <c r="A3" s="63"/>
      <c r="B3" s="39"/>
      <c r="C3" s="39"/>
      <c r="D3" s="38"/>
      <c r="E3" s="38"/>
      <c r="F3" s="38"/>
      <c r="G3" s="38"/>
      <c r="H3" s="38"/>
      <c r="I3" s="38"/>
    </row>
    <row r="4" spans="1:18" ht="18" customHeight="1" x14ac:dyDescent="0.3">
      <c r="A4" s="14"/>
      <c r="D4" s="231" t="s">
        <v>101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18" customHeight="1" x14ac:dyDescent="0.3">
      <c r="A5" s="14"/>
      <c r="D5" s="223"/>
      <c r="E5" s="223"/>
      <c r="F5" s="223"/>
      <c r="G5" s="223"/>
      <c r="H5" s="238" t="s">
        <v>56</v>
      </c>
      <c r="I5" s="238"/>
      <c r="J5" s="238"/>
      <c r="K5" s="223"/>
      <c r="L5" s="239" t="s">
        <v>128</v>
      </c>
      <c r="M5" s="239"/>
      <c r="N5" s="239"/>
      <c r="O5" s="239"/>
      <c r="P5" s="239"/>
      <c r="Q5" s="223"/>
      <c r="R5" s="223"/>
    </row>
    <row r="6" spans="1:18" ht="18" customHeight="1" x14ac:dyDescent="0.3">
      <c r="A6" s="14"/>
      <c r="D6" s="223"/>
      <c r="E6" s="223"/>
      <c r="F6" s="223"/>
      <c r="G6" s="223"/>
      <c r="H6" s="225"/>
      <c r="I6" s="225"/>
      <c r="J6" s="225"/>
      <c r="K6" s="223"/>
      <c r="L6" s="227"/>
      <c r="M6" s="227"/>
      <c r="O6" s="227"/>
      <c r="P6" s="227" t="s">
        <v>94</v>
      </c>
      <c r="Q6" s="223"/>
      <c r="R6" s="223"/>
    </row>
    <row r="7" spans="1:18" ht="18" customHeight="1" x14ac:dyDescent="0.3">
      <c r="A7" s="14"/>
      <c r="D7" s="225" t="s">
        <v>57</v>
      </c>
      <c r="E7" s="225"/>
      <c r="F7" s="225"/>
      <c r="G7" s="225"/>
      <c r="H7" s="225"/>
      <c r="I7" s="225"/>
      <c r="J7" s="225"/>
      <c r="K7" s="225"/>
      <c r="L7" s="60"/>
      <c r="M7" s="225"/>
      <c r="N7" s="60" t="s">
        <v>173</v>
      </c>
      <c r="O7" s="225"/>
      <c r="P7" s="225" t="s">
        <v>95</v>
      </c>
      <c r="R7" s="225"/>
    </row>
    <row r="8" spans="1:18" s="14" customFormat="1" ht="18" customHeight="1" x14ac:dyDescent="0.3">
      <c r="A8" s="228"/>
      <c r="B8" s="224"/>
      <c r="C8" s="224"/>
      <c r="D8" s="225" t="s">
        <v>58</v>
      </c>
      <c r="E8" s="225"/>
      <c r="F8" s="225" t="s">
        <v>130</v>
      </c>
      <c r="G8" s="225"/>
      <c r="H8" s="225" t="s">
        <v>99</v>
      </c>
      <c r="I8" s="225"/>
      <c r="J8" s="225"/>
      <c r="K8" s="225"/>
      <c r="L8" s="60" t="s">
        <v>169</v>
      </c>
      <c r="M8" s="225"/>
      <c r="N8" s="60" t="s">
        <v>174</v>
      </c>
      <c r="O8" s="225"/>
      <c r="P8" s="225" t="s">
        <v>142</v>
      </c>
      <c r="Q8" s="225"/>
      <c r="R8" s="225" t="s">
        <v>61</v>
      </c>
    </row>
    <row r="9" spans="1:18" ht="18" customHeight="1" x14ac:dyDescent="0.3">
      <c r="A9" s="14"/>
      <c r="B9" s="224" t="s">
        <v>6</v>
      </c>
      <c r="D9" s="225" t="s">
        <v>59</v>
      </c>
      <c r="E9" s="225"/>
      <c r="F9" s="225" t="s">
        <v>131</v>
      </c>
      <c r="G9" s="225"/>
      <c r="H9" s="225" t="s">
        <v>100</v>
      </c>
      <c r="I9" s="225"/>
      <c r="J9" s="225" t="s">
        <v>93</v>
      </c>
      <c r="K9" s="225"/>
      <c r="L9" s="225" t="s">
        <v>170</v>
      </c>
      <c r="M9" s="225"/>
      <c r="N9" s="60" t="s">
        <v>175</v>
      </c>
      <c r="O9" s="225"/>
      <c r="P9" s="225" t="s">
        <v>98</v>
      </c>
      <c r="Q9" s="225"/>
      <c r="R9" s="225" t="s">
        <v>63</v>
      </c>
    </row>
    <row r="10" spans="1:18" ht="18" customHeight="1" x14ac:dyDescent="0.3">
      <c r="A10" s="14"/>
      <c r="D10" s="232" t="s">
        <v>7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</row>
    <row r="11" spans="1:18" ht="18" customHeight="1" x14ac:dyDescent="0.3">
      <c r="A11" s="7" t="s">
        <v>150</v>
      </c>
    </row>
    <row r="12" spans="1:18" ht="18" customHeight="1" x14ac:dyDescent="0.3">
      <c r="A12" s="14" t="s">
        <v>199</v>
      </c>
      <c r="D12" s="85">
        <f>ROUND(32000000000/1000,0)</f>
        <v>32000000</v>
      </c>
      <c r="E12" s="85"/>
      <c r="F12" s="85">
        <f>ROUND(39326508077/1000,0)</f>
        <v>39326508</v>
      </c>
      <c r="G12" s="101"/>
      <c r="H12" s="85">
        <f>ROUND(78626174/1000,0)</f>
        <v>78626</v>
      </c>
      <c r="I12" s="101"/>
      <c r="J12" s="85">
        <v>1134060</v>
      </c>
      <c r="K12" s="101"/>
      <c r="L12" s="85">
        <f>ROUND(-329022617/1000,0)+1</f>
        <v>-329022</v>
      </c>
      <c r="M12" s="101"/>
      <c r="N12" s="85">
        <v>0</v>
      </c>
      <c r="O12" s="85"/>
      <c r="P12" s="85">
        <v>-1440</v>
      </c>
      <c r="Q12" s="225"/>
      <c r="R12" s="85">
        <f>SUM(D12:P12)</f>
        <v>72208732</v>
      </c>
    </row>
    <row r="13" spans="1:18" s="53" customFormat="1" ht="18" customHeight="1" x14ac:dyDescent="0.3">
      <c r="A13" s="174" t="s">
        <v>176</v>
      </c>
      <c r="B13" s="224"/>
      <c r="C13" s="224"/>
      <c r="D13" s="101">
        <v>0</v>
      </c>
      <c r="E13" s="101"/>
      <c r="F13" s="101">
        <v>0</v>
      </c>
      <c r="G13" s="101"/>
      <c r="H13" s="101">
        <v>0</v>
      </c>
      <c r="I13" s="101"/>
      <c r="J13" s="101">
        <v>6561</v>
      </c>
      <c r="K13" s="101"/>
      <c r="L13" s="101">
        <v>0</v>
      </c>
      <c r="M13" s="101"/>
      <c r="N13" s="101">
        <v>0</v>
      </c>
      <c r="O13" s="101"/>
      <c r="P13" s="101">
        <v>0</v>
      </c>
      <c r="Q13" s="60"/>
      <c r="R13" s="62">
        <f>SUM(D13:P13)</f>
        <v>6561</v>
      </c>
    </row>
    <row r="14" spans="1:18" s="14" customFormat="1" ht="18" customHeight="1" x14ac:dyDescent="0.3">
      <c r="A14" s="14" t="s">
        <v>151</v>
      </c>
      <c r="B14" s="44"/>
      <c r="C14" s="44"/>
      <c r="D14" s="97">
        <f>D12+D13</f>
        <v>32000000</v>
      </c>
      <c r="E14" s="85"/>
      <c r="F14" s="97">
        <f>F12+F13</f>
        <v>39326508</v>
      </c>
      <c r="G14" s="98"/>
      <c r="H14" s="97">
        <f>H12+H13</f>
        <v>78626</v>
      </c>
      <c r="I14" s="98"/>
      <c r="J14" s="97">
        <f>J12+J13</f>
        <v>1140621</v>
      </c>
      <c r="K14" s="85"/>
      <c r="L14" s="97">
        <f>L12+L13</f>
        <v>-329022</v>
      </c>
      <c r="M14" s="85"/>
      <c r="N14" s="97">
        <f>N12+N13</f>
        <v>0</v>
      </c>
      <c r="O14" s="85"/>
      <c r="P14" s="97">
        <f>P12+P13</f>
        <v>-1440</v>
      </c>
      <c r="Q14" s="96"/>
      <c r="R14" s="97">
        <f>R12+R13</f>
        <v>72215293</v>
      </c>
    </row>
    <row r="15" spans="1:18" s="14" customFormat="1" ht="18" customHeight="1" x14ac:dyDescent="0.3">
      <c r="B15" s="44"/>
      <c r="C15" s="44"/>
      <c r="D15" s="85"/>
      <c r="E15" s="85"/>
      <c r="F15" s="85"/>
      <c r="G15" s="101"/>
      <c r="H15" s="85"/>
      <c r="I15" s="101"/>
      <c r="J15" s="85"/>
      <c r="K15" s="101"/>
      <c r="L15" s="85"/>
      <c r="M15" s="101"/>
      <c r="N15" s="85"/>
      <c r="O15" s="85"/>
      <c r="P15" s="85"/>
      <c r="Q15" s="101"/>
      <c r="R15" s="85"/>
    </row>
    <row r="16" spans="1:18" s="14" customFormat="1" ht="18" customHeight="1" x14ac:dyDescent="0.3">
      <c r="A16" s="14" t="s">
        <v>64</v>
      </c>
      <c r="B16" s="44"/>
      <c r="C16" s="44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</row>
    <row r="17" spans="1:18" s="14" customFormat="1" ht="18" customHeight="1" x14ac:dyDescent="0.3">
      <c r="A17" s="42" t="s">
        <v>171</v>
      </c>
      <c r="B17" s="44"/>
      <c r="C17" s="44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</row>
    <row r="18" spans="1:18" s="14" customFormat="1" ht="18" customHeight="1" x14ac:dyDescent="0.3">
      <c r="A18" s="53" t="s">
        <v>172</v>
      </c>
      <c r="B18" s="224">
        <v>8</v>
      </c>
      <c r="C18" s="44"/>
      <c r="D18" s="62">
        <v>0</v>
      </c>
      <c r="E18" s="96"/>
      <c r="F18" s="62">
        <v>0</v>
      </c>
      <c r="G18" s="96"/>
      <c r="H18" s="62">
        <v>0</v>
      </c>
      <c r="I18" s="96"/>
      <c r="J18" s="62">
        <v>0</v>
      </c>
      <c r="K18" s="96"/>
      <c r="L18" s="62">
        <v>0</v>
      </c>
      <c r="M18" s="98"/>
      <c r="N18" s="62">
        <v>5200</v>
      </c>
      <c r="O18" s="98"/>
      <c r="P18" s="62">
        <v>0</v>
      </c>
      <c r="Q18" s="98"/>
      <c r="R18" s="62">
        <f>SUM(D18:P18)</f>
        <v>5200</v>
      </c>
    </row>
    <row r="19" spans="1:18" s="14" customFormat="1" ht="18" customHeight="1" x14ac:dyDescent="0.3">
      <c r="A19" s="14" t="s">
        <v>177</v>
      </c>
      <c r="B19" s="44"/>
      <c r="C19" s="44"/>
      <c r="D19" s="102">
        <v>0</v>
      </c>
      <c r="E19" s="85"/>
      <c r="F19" s="102">
        <v>0</v>
      </c>
      <c r="G19" s="98"/>
      <c r="H19" s="102">
        <v>0</v>
      </c>
      <c r="I19" s="98"/>
      <c r="J19" s="102">
        <v>0</v>
      </c>
      <c r="K19" s="98"/>
      <c r="L19" s="102">
        <v>0</v>
      </c>
      <c r="M19" s="98"/>
      <c r="N19" s="102">
        <f>N18</f>
        <v>5200</v>
      </c>
      <c r="O19" s="85"/>
      <c r="P19" s="102">
        <v>0</v>
      </c>
      <c r="Q19" s="98"/>
      <c r="R19" s="102">
        <f>ROUND(SUM(R17:R18),0)</f>
        <v>5200</v>
      </c>
    </row>
    <row r="20" spans="1:18" s="14" customFormat="1" ht="18" customHeight="1" x14ac:dyDescent="0.3">
      <c r="A20" s="42"/>
      <c r="B20" s="44"/>
      <c r="C20" s="44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18" ht="18" customHeight="1" x14ac:dyDescent="0.3">
      <c r="A21" s="38" t="s">
        <v>65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</row>
    <row r="22" spans="1:18" ht="18" customHeight="1" x14ac:dyDescent="0.3">
      <c r="A22" s="174" t="s">
        <v>178</v>
      </c>
      <c r="D22" s="96">
        <v>0</v>
      </c>
      <c r="E22" s="96"/>
      <c r="F22" s="96">
        <v>0</v>
      </c>
      <c r="G22" s="96"/>
      <c r="H22" s="96">
        <v>0</v>
      </c>
      <c r="I22" s="96"/>
      <c r="J22" s="96">
        <v>-129237</v>
      </c>
      <c r="K22" s="96"/>
      <c r="L22" s="96">
        <v>0</v>
      </c>
      <c r="M22" s="96"/>
      <c r="N22" s="96">
        <v>0</v>
      </c>
      <c r="O22" s="96"/>
      <c r="P22" s="96">
        <v>0</v>
      </c>
      <c r="Q22" s="96"/>
      <c r="R22" s="101">
        <f>SUM(D22:P22)</f>
        <v>-129237</v>
      </c>
    </row>
    <row r="23" spans="1:18" ht="18" customHeight="1" x14ac:dyDescent="0.3">
      <c r="A23" s="174" t="s">
        <v>179</v>
      </c>
      <c r="D23" s="96">
        <v>0</v>
      </c>
      <c r="E23" s="96"/>
      <c r="F23" s="96">
        <v>0</v>
      </c>
      <c r="G23" s="96"/>
      <c r="H23" s="96">
        <v>0</v>
      </c>
      <c r="I23" s="96"/>
      <c r="J23" s="96">
        <v>0</v>
      </c>
      <c r="K23" s="96"/>
      <c r="L23" s="96">
        <v>166321</v>
      </c>
      <c r="M23" s="96"/>
      <c r="N23" s="96">
        <v>0</v>
      </c>
      <c r="O23" s="96"/>
      <c r="P23" s="96">
        <v>0</v>
      </c>
      <c r="Q23" s="98"/>
      <c r="R23" s="62">
        <f>SUM(D23:P23)</f>
        <v>166321</v>
      </c>
    </row>
    <row r="24" spans="1:18" ht="18" customHeight="1" x14ac:dyDescent="0.3">
      <c r="A24" s="38" t="s">
        <v>126</v>
      </c>
      <c r="B24" s="44"/>
      <c r="C24" s="44"/>
      <c r="D24" s="97">
        <f>ROUND(SUM(D22:D23),0)</f>
        <v>0</v>
      </c>
      <c r="E24" s="85"/>
      <c r="F24" s="97">
        <f>ROUND(SUM(F22:F23),0)</f>
        <v>0</v>
      </c>
      <c r="G24" s="98"/>
      <c r="H24" s="97">
        <f>ROUND(SUM(H22:H23),0)</f>
        <v>0</v>
      </c>
      <c r="I24" s="98"/>
      <c r="J24" s="97">
        <f>ROUND(SUM(J22:J23),0)</f>
        <v>-129237</v>
      </c>
      <c r="K24" s="85"/>
      <c r="L24" s="97">
        <f>ROUND(SUM(L23:L23),0)</f>
        <v>166321</v>
      </c>
      <c r="M24" s="85"/>
      <c r="N24" s="97">
        <f>ROUND(SUM(N22:N23),0)</f>
        <v>0</v>
      </c>
      <c r="O24" s="85"/>
      <c r="P24" s="97">
        <f>ROUND(SUM(P22:P23),0)</f>
        <v>0</v>
      </c>
      <c r="Q24" s="96"/>
      <c r="R24" s="102">
        <f>ROUND(SUM(R22:R23),0)</f>
        <v>37084</v>
      </c>
    </row>
    <row r="25" spans="1:18" ht="18" customHeight="1" x14ac:dyDescent="0.3">
      <c r="A25" s="14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</row>
    <row r="26" spans="1:18" ht="18" customHeight="1" thickBot="1" x14ac:dyDescent="0.35">
      <c r="A26" s="14" t="s">
        <v>152</v>
      </c>
      <c r="D26" s="171">
        <f>D24+D14+D19</f>
        <v>32000000</v>
      </c>
      <c r="E26" s="85"/>
      <c r="F26" s="171">
        <f>F24+F14+F19</f>
        <v>39326508</v>
      </c>
      <c r="G26" s="96"/>
      <c r="H26" s="171">
        <f>H24+H14+H19</f>
        <v>78626</v>
      </c>
      <c r="I26" s="96"/>
      <c r="J26" s="171">
        <f>J24+J14+J19</f>
        <v>1011384</v>
      </c>
      <c r="K26" s="85"/>
      <c r="L26" s="171">
        <f>L24+L14+L19</f>
        <v>-162701</v>
      </c>
      <c r="M26" s="85"/>
      <c r="N26" s="171">
        <f>N24+N14+N19</f>
        <v>5200</v>
      </c>
      <c r="O26" s="85"/>
      <c r="P26" s="171">
        <f>P24+P14+P19</f>
        <v>-1440</v>
      </c>
      <c r="Q26" s="96"/>
      <c r="R26" s="171">
        <f>SUM(D26:P26)</f>
        <v>72257577</v>
      </c>
    </row>
    <row r="27" spans="1:18" ht="18" customHeight="1" thickTop="1" x14ac:dyDescent="0.3"/>
    <row r="29" spans="1:18" ht="18" customHeight="1" x14ac:dyDescent="0.35">
      <c r="A29" s="50" t="s">
        <v>83</v>
      </c>
      <c r="B29" s="38"/>
      <c r="C29" s="38"/>
      <c r="D29" s="38"/>
      <c r="E29" s="38"/>
      <c r="F29" s="38"/>
      <c r="G29" s="38"/>
      <c r="H29" s="38"/>
      <c r="I29" s="38"/>
    </row>
    <row r="30" spans="1:18" ht="18" customHeight="1" x14ac:dyDescent="0.3">
      <c r="A30" s="226" t="s">
        <v>113</v>
      </c>
      <c r="B30" s="38"/>
      <c r="C30" s="38"/>
      <c r="D30" s="38"/>
      <c r="E30" s="38"/>
      <c r="F30" s="38"/>
      <c r="G30" s="38"/>
      <c r="H30" s="38"/>
      <c r="I30" s="38"/>
    </row>
    <row r="31" spans="1:18" ht="18" customHeight="1" x14ac:dyDescent="0.3">
      <c r="A31" s="63"/>
      <c r="B31" s="39"/>
      <c r="C31" s="39"/>
      <c r="D31" s="38"/>
      <c r="E31" s="38"/>
      <c r="F31" s="38"/>
      <c r="G31" s="38"/>
      <c r="H31" s="38"/>
      <c r="I31" s="38"/>
    </row>
    <row r="32" spans="1:18" ht="18" customHeight="1" x14ac:dyDescent="0.3">
      <c r="A32" s="14"/>
      <c r="D32" s="231" t="s">
        <v>101</v>
      </c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</row>
    <row r="33" spans="1:18" ht="18" customHeight="1" x14ac:dyDescent="0.3">
      <c r="A33" s="14"/>
      <c r="D33" s="223"/>
      <c r="E33" s="223"/>
      <c r="F33" s="223"/>
      <c r="G33" s="223"/>
      <c r="H33" s="238" t="s">
        <v>56</v>
      </c>
      <c r="I33" s="238"/>
      <c r="J33" s="238"/>
      <c r="K33" s="223"/>
      <c r="L33" s="239" t="s">
        <v>128</v>
      </c>
      <c r="M33" s="239"/>
      <c r="N33" s="239"/>
      <c r="O33" s="239"/>
      <c r="P33" s="239"/>
      <c r="Q33" s="223"/>
      <c r="R33" s="223"/>
    </row>
    <row r="34" spans="1:18" ht="18" customHeight="1" x14ac:dyDescent="0.3">
      <c r="A34" s="14"/>
      <c r="D34" s="223"/>
      <c r="E34" s="223"/>
      <c r="F34" s="223"/>
      <c r="G34" s="223"/>
      <c r="H34" s="225"/>
      <c r="I34" s="225"/>
      <c r="J34" s="225"/>
      <c r="K34" s="223"/>
      <c r="L34" s="227"/>
      <c r="M34" s="227"/>
      <c r="O34" s="227"/>
      <c r="P34" s="227" t="s">
        <v>94</v>
      </c>
      <c r="Q34" s="223"/>
      <c r="R34" s="223"/>
    </row>
    <row r="35" spans="1:18" ht="18" customHeight="1" x14ac:dyDescent="0.3">
      <c r="A35" s="14"/>
      <c r="D35" s="225" t="s">
        <v>57</v>
      </c>
      <c r="E35" s="225"/>
      <c r="F35" s="225"/>
      <c r="G35" s="225"/>
      <c r="H35" s="225"/>
      <c r="I35" s="225"/>
      <c r="J35" s="225"/>
      <c r="K35" s="225"/>
      <c r="L35" s="60"/>
      <c r="M35" s="225"/>
      <c r="N35" s="60" t="s">
        <v>173</v>
      </c>
      <c r="O35" s="225"/>
      <c r="P35" s="225" t="s">
        <v>95</v>
      </c>
      <c r="R35" s="225"/>
    </row>
    <row r="36" spans="1:18" ht="18" customHeight="1" x14ac:dyDescent="0.3">
      <c r="A36" s="228"/>
      <c r="D36" s="225" t="s">
        <v>58</v>
      </c>
      <c r="E36" s="225"/>
      <c r="F36" s="225" t="s">
        <v>130</v>
      </c>
      <c r="G36" s="225"/>
      <c r="H36" s="225" t="s">
        <v>99</v>
      </c>
      <c r="I36" s="225"/>
      <c r="J36" s="225"/>
      <c r="K36" s="225"/>
      <c r="L36" s="60" t="s">
        <v>169</v>
      </c>
      <c r="M36" s="225"/>
      <c r="N36" s="60" t="s">
        <v>174</v>
      </c>
      <c r="O36" s="225"/>
      <c r="P36" s="225" t="s">
        <v>142</v>
      </c>
      <c r="Q36" s="225"/>
      <c r="R36" s="225" t="s">
        <v>61</v>
      </c>
    </row>
    <row r="37" spans="1:18" ht="18" customHeight="1" x14ac:dyDescent="0.3">
      <c r="A37" s="14"/>
      <c r="B37" s="224" t="s">
        <v>6</v>
      </c>
      <c r="D37" s="225" t="s">
        <v>59</v>
      </c>
      <c r="E37" s="225"/>
      <c r="F37" s="225" t="s">
        <v>131</v>
      </c>
      <c r="G37" s="225"/>
      <c r="H37" s="225" t="s">
        <v>100</v>
      </c>
      <c r="I37" s="225"/>
      <c r="J37" s="225" t="s">
        <v>93</v>
      </c>
      <c r="K37" s="225"/>
      <c r="L37" s="225" t="s">
        <v>170</v>
      </c>
      <c r="M37" s="225"/>
      <c r="N37" s="60" t="s">
        <v>175</v>
      </c>
      <c r="O37" s="225"/>
      <c r="P37" s="225" t="s">
        <v>98</v>
      </c>
      <c r="Q37" s="225"/>
      <c r="R37" s="225" t="s">
        <v>63</v>
      </c>
    </row>
    <row r="38" spans="1:18" ht="18" customHeight="1" x14ac:dyDescent="0.3">
      <c r="A38" s="14"/>
      <c r="D38" s="232" t="s">
        <v>7</v>
      </c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</row>
    <row r="39" spans="1:18" ht="18" customHeight="1" x14ac:dyDescent="0.3">
      <c r="A39" s="7" t="s">
        <v>205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</row>
    <row r="40" spans="1:18" ht="18" customHeight="1" x14ac:dyDescent="0.3">
      <c r="A40" s="38" t="s">
        <v>213</v>
      </c>
      <c r="B40" s="44"/>
      <c r="C40" s="44"/>
      <c r="D40" s="102">
        <v>32000000</v>
      </c>
      <c r="E40" s="85"/>
      <c r="F40" s="102">
        <v>39326508</v>
      </c>
      <c r="G40" s="98"/>
      <c r="H40" s="102">
        <v>84799</v>
      </c>
      <c r="I40" s="98"/>
      <c r="J40" s="102">
        <v>1257900</v>
      </c>
      <c r="K40" s="85"/>
      <c r="L40" s="102">
        <v>-69898</v>
      </c>
      <c r="M40" s="85"/>
      <c r="N40" s="102">
        <v>9082</v>
      </c>
      <c r="O40" s="85"/>
      <c r="P40" s="102">
        <v>-1440</v>
      </c>
      <c r="Q40" s="96"/>
      <c r="R40" s="102">
        <f>SUM(D40:P40)</f>
        <v>72606951</v>
      </c>
    </row>
    <row r="41" spans="1:18" ht="18" customHeight="1" x14ac:dyDescent="0.3">
      <c r="A41" s="14"/>
      <c r="B41" s="44"/>
      <c r="C41" s="44"/>
      <c r="D41" s="85"/>
      <c r="E41" s="85"/>
      <c r="F41" s="85"/>
      <c r="G41" s="101"/>
      <c r="H41" s="85"/>
      <c r="I41" s="101"/>
      <c r="J41" s="85"/>
      <c r="K41" s="101"/>
      <c r="L41" s="85"/>
      <c r="M41" s="101"/>
      <c r="N41" s="85"/>
      <c r="O41" s="85"/>
      <c r="P41" s="85"/>
      <c r="Q41" s="101"/>
      <c r="R41" s="85"/>
    </row>
    <row r="42" spans="1:18" ht="18" customHeight="1" x14ac:dyDescent="0.3">
      <c r="A42" s="14" t="s">
        <v>64</v>
      </c>
      <c r="B42" s="44"/>
      <c r="C42" s="44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ht="18" customHeight="1" x14ac:dyDescent="0.3">
      <c r="A43" s="42" t="s">
        <v>171</v>
      </c>
      <c r="B43" s="44"/>
      <c r="C43" s="44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</row>
    <row r="44" spans="1:18" ht="18" customHeight="1" x14ac:dyDescent="0.3">
      <c r="A44" s="53" t="s">
        <v>221</v>
      </c>
      <c r="B44" s="224">
        <v>13</v>
      </c>
      <c r="C44" s="44"/>
      <c r="D44" s="96">
        <v>0</v>
      </c>
      <c r="E44" s="96"/>
      <c r="F44" s="96">
        <v>0</v>
      </c>
      <c r="G44" s="96"/>
      <c r="H44" s="96">
        <v>0</v>
      </c>
      <c r="I44" s="96"/>
      <c r="J44" s="96">
        <v>-344317</v>
      </c>
      <c r="K44" s="96"/>
      <c r="L44" s="96">
        <v>0</v>
      </c>
      <c r="M44" s="96"/>
      <c r="N44" s="96">
        <v>0</v>
      </c>
      <c r="O44" s="96"/>
      <c r="P44" s="96">
        <v>0</v>
      </c>
      <c r="Q44" s="96"/>
      <c r="R44" s="96">
        <f t="shared" ref="R44:R46" si="0">SUM(D44:P44)</f>
        <v>-344317</v>
      </c>
    </row>
    <row r="45" spans="1:18" ht="18" customHeight="1" x14ac:dyDescent="0.3">
      <c r="A45" s="53" t="s">
        <v>172</v>
      </c>
      <c r="B45" s="224">
        <v>8</v>
      </c>
      <c r="C45" s="44"/>
      <c r="D45" s="96">
        <v>0</v>
      </c>
      <c r="E45" s="96"/>
      <c r="F45" s="96">
        <v>0</v>
      </c>
      <c r="G45" s="96"/>
      <c r="H45" s="96">
        <v>0</v>
      </c>
      <c r="I45" s="96"/>
      <c r="J45" s="96">
        <v>0</v>
      </c>
      <c r="K45" s="96"/>
      <c r="L45" s="96">
        <v>0</v>
      </c>
      <c r="M45" s="96"/>
      <c r="N45" s="96">
        <v>7015</v>
      </c>
      <c r="O45" s="96"/>
      <c r="P45" s="96">
        <v>0</v>
      </c>
      <c r="Q45" s="96"/>
      <c r="R45" s="96">
        <f t="shared" si="0"/>
        <v>7015</v>
      </c>
    </row>
    <row r="46" spans="1:18" ht="18" customHeight="1" x14ac:dyDescent="0.3">
      <c r="A46" s="53" t="s">
        <v>214</v>
      </c>
      <c r="B46" s="224" t="s">
        <v>215</v>
      </c>
      <c r="C46" s="44"/>
      <c r="D46" s="96">
        <v>771</v>
      </c>
      <c r="E46" s="96"/>
      <c r="F46" s="96">
        <v>2774</v>
      </c>
      <c r="G46" s="96"/>
      <c r="H46" s="96">
        <v>0</v>
      </c>
      <c r="I46" s="96"/>
      <c r="J46" s="96">
        <v>0</v>
      </c>
      <c r="K46" s="96"/>
      <c r="L46" s="96">
        <v>0</v>
      </c>
      <c r="M46" s="96"/>
      <c r="N46" s="96">
        <v>-3545</v>
      </c>
      <c r="O46" s="96"/>
      <c r="P46" s="96">
        <v>0</v>
      </c>
      <c r="Q46" s="96"/>
      <c r="R46" s="96">
        <f t="shared" si="0"/>
        <v>0</v>
      </c>
    </row>
    <row r="47" spans="1:18" ht="18" customHeight="1" x14ac:dyDescent="0.3">
      <c r="A47" s="53" t="s">
        <v>216</v>
      </c>
      <c r="B47" s="224">
        <v>8</v>
      </c>
      <c r="C47" s="44"/>
      <c r="D47" s="62">
        <v>0</v>
      </c>
      <c r="E47" s="96"/>
      <c r="F47" s="62">
        <v>-3</v>
      </c>
      <c r="G47" s="96"/>
      <c r="H47" s="62">
        <v>0</v>
      </c>
      <c r="I47" s="96"/>
      <c r="J47" s="62">
        <v>0</v>
      </c>
      <c r="K47" s="96"/>
      <c r="L47" s="62">
        <v>0</v>
      </c>
      <c r="M47" s="96"/>
      <c r="N47" s="62">
        <v>0</v>
      </c>
      <c r="O47" s="96"/>
      <c r="P47" s="62">
        <v>0</v>
      </c>
      <c r="Q47" s="96"/>
      <c r="R47" s="62">
        <f>SUM(D47:P47)</f>
        <v>-3</v>
      </c>
    </row>
    <row r="48" spans="1:18" ht="18" customHeight="1" x14ac:dyDescent="0.3">
      <c r="A48" s="14" t="s">
        <v>177</v>
      </c>
      <c r="B48" s="44"/>
      <c r="C48" s="44"/>
      <c r="D48" s="102">
        <f>SUM(D44:D47)</f>
        <v>771</v>
      </c>
      <c r="E48" s="85"/>
      <c r="F48" s="102">
        <f>SUM(F44:F47)</f>
        <v>2771</v>
      </c>
      <c r="G48" s="98"/>
      <c r="H48" s="102">
        <f>SUM(H44:H47)</f>
        <v>0</v>
      </c>
      <c r="I48" s="98"/>
      <c r="J48" s="102">
        <f>SUM(J44:J47)</f>
        <v>-344317</v>
      </c>
      <c r="K48" s="98"/>
      <c r="L48" s="102">
        <f>SUM(L44:L47)</f>
        <v>0</v>
      </c>
      <c r="M48" s="98"/>
      <c r="N48" s="102">
        <f>SUM(N44:N47)</f>
        <v>3470</v>
      </c>
      <c r="O48" s="85"/>
      <c r="P48" s="102">
        <f>SUM(P44:P47)</f>
        <v>0</v>
      </c>
      <c r="Q48" s="98"/>
      <c r="R48" s="102">
        <f>SUM(R44:R47)</f>
        <v>-337305</v>
      </c>
    </row>
    <row r="49" spans="1:18" ht="18" customHeight="1" x14ac:dyDescent="0.3">
      <c r="A49" s="42"/>
      <c r="B49" s="44"/>
      <c r="C49" s="44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</row>
    <row r="50" spans="1:18" ht="18" customHeight="1" x14ac:dyDescent="0.3">
      <c r="A50" s="38" t="s">
        <v>65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</row>
    <row r="51" spans="1:18" ht="18" customHeight="1" x14ac:dyDescent="0.3">
      <c r="A51" s="174" t="s">
        <v>66</v>
      </c>
      <c r="D51" s="96">
        <v>0</v>
      </c>
      <c r="E51" s="96"/>
      <c r="F51" s="96">
        <v>0</v>
      </c>
      <c r="G51" s="96"/>
      <c r="H51" s="96">
        <v>0</v>
      </c>
      <c r="I51" s="96"/>
      <c r="J51" s="96">
        <v>331575</v>
      </c>
      <c r="K51" s="96"/>
      <c r="L51" s="96">
        <v>0</v>
      </c>
      <c r="M51" s="96"/>
      <c r="N51" s="96">
        <v>0</v>
      </c>
      <c r="O51" s="96"/>
      <c r="P51" s="96">
        <v>0</v>
      </c>
      <c r="Q51" s="96"/>
      <c r="R51" s="101">
        <f>SUM(D51:P51)</f>
        <v>331575</v>
      </c>
    </row>
    <row r="52" spans="1:18" ht="18" customHeight="1" x14ac:dyDescent="0.3">
      <c r="A52" s="174" t="s">
        <v>179</v>
      </c>
      <c r="D52" s="96">
        <v>0</v>
      </c>
      <c r="E52" s="96"/>
      <c r="F52" s="96">
        <v>0</v>
      </c>
      <c r="G52" s="96"/>
      <c r="H52" s="96">
        <v>0</v>
      </c>
      <c r="I52" s="96"/>
      <c r="J52" s="96">
        <v>0</v>
      </c>
      <c r="K52" s="96"/>
      <c r="L52" s="96">
        <v>69898</v>
      </c>
      <c r="M52" s="96"/>
      <c r="N52" s="96">
        <v>0</v>
      </c>
      <c r="O52" s="96"/>
      <c r="P52" s="96">
        <v>0</v>
      </c>
      <c r="Q52" s="98"/>
      <c r="R52" s="62">
        <f>SUM(D52:P52)</f>
        <v>69898</v>
      </c>
    </row>
    <row r="53" spans="1:18" ht="18" customHeight="1" x14ac:dyDescent="0.3">
      <c r="A53" s="38" t="s">
        <v>38</v>
      </c>
      <c r="B53" s="44"/>
      <c r="C53" s="44"/>
      <c r="D53" s="97">
        <f>ROUND(SUM(D51:D52),0)</f>
        <v>0</v>
      </c>
      <c r="E53" s="85"/>
      <c r="F53" s="97">
        <f>ROUND(SUM(F51:F52),0)</f>
        <v>0</v>
      </c>
      <c r="G53" s="98"/>
      <c r="H53" s="97">
        <f>ROUND(SUM(H51:H52),0)</f>
        <v>0</v>
      </c>
      <c r="I53" s="98"/>
      <c r="J53" s="97">
        <f>ROUND(SUM(J51:J52),0)</f>
        <v>331575</v>
      </c>
      <c r="K53" s="85"/>
      <c r="L53" s="97">
        <f>ROUND(SUM(L52:L52),0)</f>
        <v>69898</v>
      </c>
      <c r="M53" s="85"/>
      <c r="N53" s="97">
        <f>ROUND(SUM(N51:N52),0)</f>
        <v>0</v>
      </c>
      <c r="O53" s="85"/>
      <c r="P53" s="97">
        <f>ROUND(SUM(P51:P52),0)</f>
        <v>0</v>
      </c>
      <c r="Q53" s="96"/>
      <c r="R53" s="102">
        <f>ROUND(SUM(R51:R52),0)</f>
        <v>401473</v>
      </c>
    </row>
    <row r="54" spans="1:18" ht="18" customHeight="1" x14ac:dyDescent="0.3">
      <c r="A54" s="14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</row>
    <row r="55" spans="1:18" ht="18" customHeight="1" thickBot="1" x14ac:dyDescent="0.35">
      <c r="A55" s="14" t="s">
        <v>206</v>
      </c>
      <c r="D55" s="171">
        <f>D53+D40+D48</f>
        <v>32000771</v>
      </c>
      <c r="E55" s="85"/>
      <c r="F55" s="171">
        <f>F53+F40+F48</f>
        <v>39329279</v>
      </c>
      <c r="G55" s="96"/>
      <c r="H55" s="171">
        <f>H53+H40+H48</f>
        <v>84799</v>
      </c>
      <c r="I55" s="96"/>
      <c r="J55" s="171">
        <f>J53+J40+J48</f>
        <v>1245158</v>
      </c>
      <c r="K55" s="85"/>
      <c r="L55" s="171">
        <f>L53+L40+L48</f>
        <v>0</v>
      </c>
      <c r="M55" s="85"/>
      <c r="N55" s="171">
        <f>N53+N40+N48</f>
        <v>12552</v>
      </c>
      <c r="O55" s="85"/>
      <c r="P55" s="171">
        <f>P53+P40+P48</f>
        <v>-1440</v>
      </c>
      <c r="Q55" s="96"/>
      <c r="R55" s="171">
        <f>SUM(D55:P55)</f>
        <v>72671119</v>
      </c>
    </row>
    <row r="56" spans="1:18" ht="18" customHeight="1" thickTop="1" x14ac:dyDescent="0.3"/>
  </sheetData>
  <mergeCells count="8">
    <mergeCell ref="H33:J33"/>
    <mergeCell ref="L33:P33"/>
    <mergeCell ref="D38:R38"/>
    <mergeCell ref="H5:J5"/>
    <mergeCell ref="D4:R4"/>
    <mergeCell ref="L5:P5"/>
    <mergeCell ref="D10:R10"/>
    <mergeCell ref="D32:R32"/>
  </mergeCells>
  <pageMargins left="0.8" right="0.8" top="0.48" bottom="0.5" header="0.5" footer="0.5"/>
  <pageSetup paperSize="9" scale="60" firstPageNumber="10" fitToHeight="0" orientation="landscape" useFirstPageNumber="1" r:id="rId1"/>
  <headerFooter scaleWithDoc="0">
    <oddFooter>&amp;LThe accompanying notes are an integral part of these interim financial statements.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93"/>
  <sheetViews>
    <sheetView topLeftCell="A37" zoomScale="60" zoomScaleNormal="60" zoomScaleSheetLayoutView="70" workbookViewId="0">
      <selection activeCell="D9" sqref="D9:J9"/>
    </sheetView>
  </sheetViews>
  <sheetFormatPr defaultColWidth="8.81640625" defaultRowHeight="18.649999999999999" customHeight="1" x14ac:dyDescent="0.3"/>
  <cols>
    <col min="1" max="1" width="54.81640625" style="4" customWidth="1"/>
    <col min="2" max="2" width="7.36328125" style="90" customWidth="1"/>
    <col min="3" max="3" width="2.453125" style="86" customWidth="1"/>
    <col min="4" max="4" width="12.81640625" style="86" customWidth="1"/>
    <col min="5" max="5" width="2.453125" style="86" customWidth="1"/>
    <col min="6" max="6" width="12.81640625" style="86" customWidth="1"/>
    <col min="7" max="7" width="2.453125" style="86" customWidth="1"/>
    <col min="8" max="8" width="13.1796875" style="86" customWidth="1"/>
    <col min="9" max="9" width="2.453125" style="86" customWidth="1"/>
    <col min="10" max="10" width="13.1796875" style="86" customWidth="1"/>
    <col min="11" max="16384" width="8.81640625" style="87"/>
  </cols>
  <sheetData>
    <row r="1" spans="1:10" ht="18.649999999999999" customHeight="1" x14ac:dyDescent="0.3">
      <c r="A1" s="7" t="s">
        <v>83</v>
      </c>
      <c r="B1" s="66"/>
      <c r="C1" s="7"/>
      <c r="D1" s="7"/>
      <c r="E1" s="7"/>
      <c r="F1" s="7"/>
    </row>
    <row r="2" spans="1:10" ht="18.649999999999999" customHeight="1" x14ac:dyDescent="0.3">
      <c r="A2" s="83" t="s">
        <v>114</v>
      </c>
      <c r="B2" s="66"/>
      <c r="C2" s="7"/>
      <c r="D2" s="7"/>
      <c r="E2" s="7"/>
      <c r="F2" s="7"/>
    </row>
    <row r="3" spans="1:10" ht="18.649999999999999" customHeight="1" x14ac:dyDescent="0.3">
      <c r="B3" s="65"/>
      <c r="C3" s="10"/>
      <c r="D3" s="10"/>
      <c r="E3" s="10"/>
      <c r="F3" s="10"/>
    </row>
    <row r="4" spans="1:10" ht="18.649999999999999" customHeight="1" x14ac:dyDescent="0.3">
      <c r="A4" s="115"/>
      <c r="B4" s="70"/>
      <c r="C4" s="115"/>
      <c r="D4" s="231" t="s">
        <v>1</v>
      </c>
      <c r="E4" s="231"/>
      <c r="F4" s="231"/>
      <c r="G4" s="180"/>
      <c r="H4" s="231" t="s">
        <v>2</v>
      </c>
      <c r="I4" s="231"/>
      <c r="J4" s="231"/>
    </row>
    <row r="5" spans="1:10" ht="18.649999999999999" customHeight="1" x14ac:dyDescent="0.3">
      <c r="A5" s="115"/>
      <c r="B5" s="70"/>
      <c r="C5" s="115"/>
      <c r="D5" s="231" t="s">
        <v>3</v>
      </c>
      <c r="E5" s="231"/>
      <c r="F5" s="231"/>
      <c r="G5" s="180"/>
      <c r="H5" s="231" t="s">
        <v>3</v>
      </c>
      <c r="I5" s="231"/>
      <c r="J5" s="231"/>
    </row>
    <row r="6" spans="1:10" ht="18.649999999999999" customHeight="1" x14ac:dyDescent="0.3">
      <c r="A6" s="115"/>
      <c r="B6" s="70"/>
      <c r="C6" s="115"/>
      <c r="D6" s="233" t="s">
        <v>144</v>
      </c>
      <c r="E6" s="233"/>
      <c r="F6" s="233"/>
      <c r="G6" s="176"/>
      <c r="H6" s="233" t="s">
        <v>144</v>
      </c>
      <c r="I6" s="233"/>
      <c r="J6" s="233"/>
    </row>
    <row r="7" spans="1:10" ht="18.649999999999999" customHeight="1" x14ac:dyDescent="0.3">
      <c r="A7" s="115"/>
      <c r="B7" s="70"/>
      <c r="C7" s="115"/>
      <c r="D7" s="240" t="s">
        <v>143</v>
      </c>
      <c r="E7" s="241"/>
      <c r="F7" s="241"/>
      <c r="G7" s="176"/>
      <c r="H7" s="240" t="s">
        <v>143</v>
      </c>
      <c r="I7" s="241"/>
      <c r="J7" s="241"/>
    </row>
    <row r="8" spans="1:10" ht="18.649999999999999" customHeight="1" x14ac:dyDescent="0.3">
      <c r="A8" s="115"/>
      <c r="B8" s="207" t="s">
        <v>6</v>
      </c>
      <c r="C8" s="88"/>
      <c r="D8" s="178">
        <v>2022</v>
      </c>
      <c r="E8" s="88"/>
      <c r="F8" s="178">
        <v>2021</v>
      </c>
      <c r="G8" s="89"/>
      <c r="H8" s="178">
        <v>2022</v>
      </c>
      <c r="I8" s="88"/>
      <c r="J8" s="178">
        <v>2021</v>
      </c>
    </row>
    <row r="9" spans="1:10" ht="18.649999999999999" customHeight="1" x14ac:dyDescent="0.3">
      <c r="A9" s="10"/>
      <c r="B9" s="65"/>
      <c r="C9" s="10"/>
      <c r="D9" s="232" t="s">
        <v>7</v>
      </c>
      <c r="E9" s="232"/>
      <c r="F9" s="232"/>
      <c r="G9" s="232"/>
      <c r="H9" s="232"/>
      <c r="I9" s="232"/>
      <c r="J9" s="232"/>
    </row>
    <row r="10" spans="1:10" ht="18.649999999999999" customHeight="1" x14ac:dyDescent="0.3">
      <c r="A10" s="8" t="s">
        <v>41</v>
      </c>
      <c r="B10" s="217"/>
    </row>
    <row r="11" spans="1:10" ht="18.649999999999999" customHeight="1" x14ac:dyDescent="0.3">
      <c r="A11" s="4" t="s">
        <v>146</v>
      </c>
      <c r="C11" s="91"/>
      <c r="D11" s="92">
        <v>1421574</v>
      </c>
      <c r="E11" s="92"/>
      <c r="F11" s="92">
        <v>-792488</v>
      </c>
      <c r="G11" s="92"/>
      <c r="H11" s="92">
        <v>331575</v>
      </c>
      <c r="I11" s="92"/>
      <c r="J11" s="92">
        <v>-129237</v>
      </c>
    </row>
    <row r="12" spans="1:10" ht="18.649999999999999" customHeight="1" x14ac:dyDescent="0.3">
      <c r="A12" s="29" t="s">
        <v>69</v>
      </c>
      <c r="B12" s="218"/>
      <c r="C12" s="91"/>
      <c r="D12" s="92"/>
      <c r="E12" s="92"/>
      <c r="F12" s="92"/>
      <c r="G12" s="92"/>
      <c r="H12" s="92"/>
      <c r="I12" s="92"/>
      <c r="J12" s="92"/>
    </row>
    <row r="13" spans="1:10" ht="18.649999999999999" customHeight="1" x14ac:dyDescent="0.3">
      <c r="A13" s="87" t="s">
        <v>192</v>
      </c>
      <c r="C13" s="91"/>
      <c r="D13" s="92">
        <v>348229</v>
      </c>
      <c r="E13" s="92"/>
      <c r="F13" s="92">
        <v>-120184</v>
      </c>
      <c r="G13" s="92"/>
      <c r="H13" s="92">
        <v>84395</v>
      </c>
      <c r="I13" s="92"/>
      <c r="J13" s="92">
        <v>-31475</v>
      </c>
    </row>
    <row r="14" spans="1:10" ht="18.649999999999999" customHeight="1" x14ac:dyDescent="0.3">
      <c r="A14" s="86" t="s">
        <v>33</v>
      </c>
      <c r="C14" s="91"/>
      <c r="D14" s="92">
        <v>514720</v>
      </c>
      <c r="E14" s="92"/>
      <c r="F14" s="92">
        <v>637072</v>
      </c>
      <c r="G14" s="92"/>
      <c r="H14" s="92">
        <v>574955</v>
      </c>
      <c r="I14" s="92"/>
      <c r="J14" s="92">
        <v>675585</v>
      </c>
    </row>
    <row r="15" spans="1:10" ht="18.649999999999999" customHeight="1" x14ac:dyDescent="0.3">
      <c r="A15" s="86" t="s">
        <v>42</v>
      </c>
      <c r="C15" s="91"/>
      <c r="D15" s="92">
        <v>796471</v>
      </c>
      <c r="E15" s="92"/>
      <c r="F15" s="92">
        <v>779925</v>
      </c>
      <c r="G15" s="92"/>
      <c r="H15" s="92">
        <v>22067</v>
      </c>
      <c r="I15" s="92"/>
      <c r="J15" s="92">
        <v>22661</v>
      </c>
    </row>
    <row r="16" spans="1:10" ht="20.5" customHeight="1" x14ac:dyDescent="0.3">
      <c r="A16" s="4" t="s">
        <v>43</v>
      </c>
      <c r="C16" s="91"/>
      <c r="D16" s="92">
        <v>17701</v>
      </c>
      <c r="E16" s="92"/>
      <c r="F16" s="92">
        <v>15794</v>
      </c>
      <c r="G16" s="92"/>
      <c r="H16" s="92">
        <v>4824</v>
      </c>
      <c r="I16" s="92"/>
      <c r="J16" s="92">
        <v>2808</v>
      </c>
    </row>
    <row r="17" spans="1:10" ht="20.5" customHeight="1" x14ac:dyDescent="0.3">
      <c r="A17" s="4" t="s">
        <v>229</v>
      </c>
      <c r="C17" s="91"/>
      <c r="D17" s="92">
        <v>-3924</v>
      </c>
      <c r="E17" s="92"/>
      <c r="F17" s="92">
        <v>-24496</v>
      </c>
      <c r="G17" s="92"/>
      <c r="H17" s="92">
        <v>0</v>
      </c>
      <c r="I17" s="92"/>
      <c r="J17" s="92">
        <v>0</v>
      </c>
    </row>
    <row r="18" spans="1:10" ht="18.649999999999999" customHeight="1" x14ac:dyDescent="0.3">
      <c r="A18" s="4" t="s">
        <v>121</v>
      </c>
      <c r="C18" s="91"/>
      <c r="D18" s="92">
        <v>35146</v>
      </c>
      <c r="E18" s="92"/>
      <c r="F18" s="92">
        <v>33605</v>
      </c>
      <c r="G18" s="92"/>
      <c r="H18" s="92">
        <v>15147</v>
      </c>
      <c r="I18" s="92"/>
      <c r="J18" s="92">
        <v>14754</v>
      </c>
    </row>
    <row r="19" spans="1:10" ht="18.649999999999999" customHeight="1" x14ac:dyDescent="0.3">
      <c r="A19" s="4" t="s">
        <v>197</v>
      </c>
      <c r="C19" s="91"/>
      <c r="D19" s="92">
        <v>0</v>
      </c>
      <c r="E19" s="92"/>
      <c r="F19" s="92">
        <v>-7</v>
      </c>
      <c r="G19" s="92"/>
      <c r="H19" s="92">
        <v>0</v>
      </c>
      <c r="I19" s="92"/>
      <c r="J19" s="92">
        <v>-2</v>
      </c>
    </row>
    <row r="20" spans="1:10" ht="18.649999999999999" customHeight="1" x14ac:dyDescent="0.3">
      <c r="A20" s="4" t="s">
        <v>182</v>
      </c>
      <c r="C20" s="91"/>
      <c r="D20" s="92">
        <v>0</v>
      </c>
      <c r="E20" s="92"/>
      <c r="F20" s="92">
        <v>0</v>
      </c>
      <c r="G20" s="92"/>
      <c r="H20" s="92">
        <v>0</v>
      </c>
      <c r="I20" s="92"/>
      <c r="J20" s="92">
        <v>81793</v>
      </c>
    </row>
    <row r="21" spans="1:10" ht="18.649999999999999" customHeight="1" x14ac:dyDescent="0.3">
      <c r="A21" s="67" t="s">
        <v>223</v>
      </c>
      <c r="C21" s="91"/>
      <c r="D21" s="92">
        <v>-73</v>
      </c>
      <c r="E21" s="92"/>
      <c r="F21" s="92">
        <v>-262</v>
      </c>
      <c r="G21" s="92"/>
      <c r="H21" s="92">
        <v>0</v>
      </c>
      <c r="I21" s="35"/>
      <c r="J21" s="92">
        <v>0</v>
      </c>
    </row>
    <row r="22" spans="1:10" ht="18.649999999999999" customHeight="1" x14ac:dyDescent="0.3">
      <c r="A22" s="67" t="s">
        <v>194</v>
      </c>
      <c r="C22" s="91"/>
      <c r="D22" s="92">
        <v>300</v>
      </c>
      <c r="E22" s="92"/>
      <c r="F22" s="92">
        <v>1377</v>
      </c>
      <c r="G22" s="92"/>
      <c r="H22" s="92">
        <v>0</v>
      </c>
      <c r="I22" s="35"/>
      <c r="J22" s="92">
        <v>0</v>
      </c>
    </row>
    <row r="23" spans="1:10" ht="18.649999999999999" hidden="1" customHeight="1" x14ac:dyDescent="0.3">
      <c r="A23" s="67" t="s">
        <v>194</v>
      </c>
      <c r="C23" s="91"/>
      <c r="D23" s="92">
        <v>0</v>
      </c>
      <c r="E23" s="92"/>
      <c r="F23" s="92">
        <v>0</v>
      </c>
      <c r="G23" s="92"/>
      <c r="H23" s="92">
        <v>0</v>
      </c>
      <c r="I23" s="35"/>
      <c r="J23" s="92">
        <v>0</v>
      </c>
    </row>
    <row r="24" spans="1:10" ht="18.649999999999999" customHeight="1" x14ac:dyDescent="0.3">
      <c r="A24" s="67" t="s">
        <v>185</v>
      </c>
      <c r="C24" s="91"/>
      <c r="D24" s="92">
        <v>2279</v>
      </c>
      <c r="E24" s="92"/>
      <c r="F24" s="92">
        <v>6951</v>
      </c>
      <c r="G24" s="92"/>
      <c r="H24" s="92">
        <v>0</v>
      </c>
      <c r="I24" s="35"/>
      <c r="J24" s="92">
        <v>0</v>
      </c>
    </row>
    <row r="25" spans="1:10" ht="18.649999999999999" customHeight="1" x14ac:dyDescent="0.3">
      <c r="A25" s="67" t="s">
        <v>186</v>
      </c>
      <c r="B25" s="207" t="s">
        <v>217</v>
      </c>
      <c r="C25" s="91"/>
      <c r="D25" s="92">
        <v>7015</v>
      </c>
      <c r="E25" s="92"/>
      <c r="F25" s="92">
        <v>5200</v>
      </c>
      <c r="G25" s="92"/>
      <c r="H25" s="92">
        <v>6704</v>
      </c>
      <c r="I25" s="35"/>
      <c r="J25" s="92">
        <v>4876</v>
      </c>
    </row>
    <row r="26" spans="1:10" ht="18.649999999999999" customHeight="1" x14ac:dyDescent="0.3">
      <c r="A26" s="67" t="s">
        <v>183</v>
      </c>
      <c r="B26" s="207" t="s">
        <v>180</v>
      </c>
      <c r="C26" s="91"/>
      <c r="D26" s="92">
        <v>-2375268</v>
      </c>
      <c r="E26" s="92"/>
      <c r="F26" s="92">
        <v>-565924</v>
      </c>
      <c r="G26" s="92"/>
      <c r="H26" s="92">
        <v>0</v>
      </c>
      <c r="I26" s="35"/>
      <c r="J26" s="92">
        <v>0</v>
      </c>
    </row>
    <row r="27" spans="1:10" ht="18.649999999999999" customHeight="1" x14ac:dyDescent="0.3">
      <c r="A27" s="67" t="s">
        <v>230</v>
      </c>
      <c r="B27" s="210"/>
      <c r="C27" s="91"/>
      <c r="D27" s="92">
        <v>48921</v>
      </c>
      <c r="E27" s="92"/>
      <c r="F27" s="92">
        <v>0</v>
      </c>
      <c r="G27" s="92"/>
      <c r="H27" s="92">
        <v>48921</v>
      </c>
      <c r="I27" s="35"/>
      <c r="J27" s="92">
        <v>0</v>
      </c>
    </row>
    <row r="28" spans="1:10" ht="18.649999999999999" customHeight="1" x14ac:dyDescent="0.3">
      <c r="A28" s="72" t="s">
        <v>44</v>
      </c>
      <c r="B28" s="219"/>
      <c r="C28" s="91"/>
      <c r="D28" s="92">
        <v>-311</v>
      </c>
      <c r="E28" s="92"/>
      <c r="F28" s="92">
        <v>-457</v>
      </c>
      <c r="G28" s="92"/>
      <c r="H28" s="92">
        <v>-1228746</v>
      </c>
      <c r="I28" s="35"/>
      <c r="J28" s="92">
        <v>-880888</v>
      </c>
    </row>
    <row r="29" spans="1:10" ht="18.649999999999999" customHeight="1" x14ac:dyDescent="0.3">
      <c r="A29" s="30"/>
      <c r="B29" s="220"/>
      <c r="C29" s="73"/>
      <c r="D29" s="74">
        <f>SUM(D11:D28)</f>
        <v>812780</v>
      </c>
      <c r="E29" s="75"/>
      <c r="F29" s="74">
        <f>SUM(F11:F28)</f>
        <v>-23894</v>
      </c>
      <c r="G29" s="73"/>
      <c r="H29" s="76">
        <f>SUM(H11:H28)</f>
        <v>-140158</v>
      </c>
      <c r="I29" s="73"/>
      <c r="J29" s="76">
        <f>SUM(J11:J28)</f>
        <v>-239125</v>
      </c>
    </row>
    <row r="30" spans="1:10" ht="18.649999999999999" customHeight="1" x14ac:dyDescent="0.3">
      <c r="A30" s="29" t="s">
        <v>45</v>
      </c>
      <c r="B30" s="218"/>
      <c r="C30" s="79"/>
      <c r="D30" s="79"/>
      <c r="E30" s="79"/>
      <c r="F30" s="79"/>
      <c r="G30" s="79"/>
      <c r="H30" s="79"/>
      <c r="I30" s="79"/>
      <c r="J30" s="79"/>
    </row>
    <row r="31" spans="1:10" ht="18.649999999999999" customHeight="1" x14ac:dyDescent="0.3">
      <c r="A31" s="4" t="s">
        <v>154</v>
      </c>
      <c r="C31" s="91"/>
      <c r="D31" s="18">
        <v>30835</v>
      </c>
      <c r="E31" s="92"/>
      <c r="F31" s="18">
        <v>84002</v>
      </c>
      <c r="G31" s="92"/>
      <c r="H31" s="18">
        <v>284177</v>
      </c>
      <c r="I31" s="35"/>
      <c r="J31" s="18">
        <v>-152883</v>
      </c>
    </row>
    <row r="32" spans="1:10" ht="18.649999999999999" customHeight="1" x14ac:dyDescent="0.3">
      <c r="A32" s="4" t="s">
        <v>9</v>
      </c>
      <c r="C32" s="91"/>
      <c r="D32" s="18">
        <v>3272</v>
      </c>
      <c r="E32" s="92"/>
      <c r="F32" s="18">
        <v>6992</v>
      </c>
      <c r="G32" s="92"/>
      <c r="H32" s="18">
        <v>0</v>
      </c>
      <c r="I32" s="92"/>
      <c r="J32" s="18">
        <v>0</v>
      </c>
    </row>
    <row r="33" spans="1:10" ht="18.649999999999999" customHeight="1" x14ac:dyDescent="0.3">
      <c r="A33" s="4" t="s">
        <v>10</v>
      </c>
      <c r="C33" s="91"/>
      <c r="D33" s="18">
        <v>-38489</v>
      </c>
      <c r="E33" s="92"/>
      <c r="F33" s="18">
        <v>-3676</v>
      </c>
      <c r="G33" s="92"/>
      <c r="H33" s="18">
        <v>554</v>
      </c>
      <c r="I33" s="35"/>
      <c r="J33" s="18">
        <v>2302</v>
      </c>
    </row>
    <row r="34" spans="1:10" ht="18.649999999999999" customHeight="1" x14ac:dyDescent="0.3">
      <c r="A34" s="4" t="s">
        <v>39</v>
      </c>
      <c r="C34" s="91"/>
      <c r="D34" s="18">
        <v>8619</v>
      </c>
      <c r="E34" s="92"/>
      <c r="F34" s="18">
        <v>19806</v>
      </c>
      <c r="G34" s="92"/>
      <c r="H34" s="18">
        <v>-4500</v>
      </c>
      <c r="I34" s="92"/>
      <c r="J34" s="18">
        <v>0</v>
      </c>
    </row>
    <row r="35" spans="1:10" ht="18.649999999999999" customHeight="1" x14ac:dyDescent="0.3">
      <c r="A35" s="4" t="s">
        <v>15</v>
      </c>
      <c r="C35" s="91"/>
      <c r="D35" s="18">
        <v>-47913</v>
      </c>
      <c r="E35" s="92"/>
      <c r="F35" s="18">
        <v>-12215</v>
      </c>
      <c r="G35" s="92"/>
      <c r="H35" s="18">
        <v>11124</v>
      </c>
      <c r="I35" s="92"/>
      <c r="J35" s="18">
        <v>-1112</v>
      </c>
    </row>
    <row r="36" spans="1:10" ht="18.649999999999999" customHeight="1" x14ac:dyDescent="0.3">
      <c r="A36" s="4" t="s">
        <v>155</v>
      </c>
      <c r="C36" s="91"/>
      <c r="D36" s="18">
        <v>107917</v>
      </c>
      <c r="E36" s="92"/>
      <c r="F36" s="18">
        <v>-361937</v>
      </c>
      <c r="G36" s="92"/>
      <c r="H36" s="18">
        <v>-37997</v>
      </c>
      <c r="I36" s="92"/>
      <c r="J36" s="18">
        <v>-87859</v>
      </c>
    </row>
    <row r="37" spans="1:10" ht="18.649999999999999" customHeight="1" x14ac:dyDescent="0.3">
      <c r="A37" s="4" t="s">
        <v>19</v>
      </c>
      <c r="C37" s="91"/>
      <c r="D37" s="18">
        <v>-28747</v>
      </c>
      <c r="E37" s="92"/>
      <c r="F37" s="18">
        <v>7821</v>
      </c>
      <c r="G37" s="92"/>
      <c r="H37" s="18">
        <v>-21260</v>
      </c>
      <c r="I37" s="92"/>
      <c r="J37" s="18">
        <v>6433</v>
      </c>
    </row>
    <row r="38" spans="1:10" ht="18.649999999999999" customHeight="1" x14ac:dyDescent="0.3">
      <c r="A38" s="4" t="s">
        <v>105</v>
      </c>
      <c r="C38" s="91"/>
      <c r="D38" s="18">
        <v>-15704</v>
      </c>
      <c r="E38" s="92"/>
      <c r="F38" s="18">
        <v>-116604</v>
      </c>
      <c r="G38" s="92"/>
      <c r="H38" s="18">
        <v>0</v>
      </c>
      <c r="I38" s="92"/>
      <c r="J38" s="18">
        <v>-167</v>
      </c>
    </row>
    <row r="39" spans="1:10" ht="18.649999999999999" customHeight="1" x14ac:dyDescent="0.3">
      <c r="A39" s="4" t="s">
        <v>20</v>
      </c>
      <c r="C39" s="91"/>
      <c r="D39" s="18">
        <v>4964</v>
      </c>
      <c r="E39" s="92"/>
      <c r="F39" s="18">
        <v>-2202</v>
      </c>
      <c r="G39" s="92"/>
      <c r="H39" s="18">
        <v>-8</v>
      </c>
      <c r="I39" s="92"/>
      <c r="J39" s="18">
        <v>0</v>
      </c>
    </row>
    <row r="40" spans="1:10" ht="18.649999999999999" customHeight="1" x14ac:dyDescent="0.3">
      <c r="A40" s="4" t="s">
        <v>129</v>
      </c>
      <c r="C40" s="91"/>
      <c r="D40" s="20">
        <v>-5319</v>
      </c>
      <c r="E40" s="92"/>
      <c r="F40" s="20">
        <v>-8769</v>
      </c>
      <c r="G40" s="92"/>
      <c r="H40" s="20">
        <v>-824</v>
      </c>
      <c r="I40" s="92"/>
      <c r="J40" s="20">
        <v>-1878</v>
      </c>
    </row>
    <row r="41" spans="1:10" ht="18.649999999999999" customHeight="1" x14ac:dyDescent="0.3">
      <c r="A41" s="4" t="s">
        <v>79</v>
      </c>
      <c r="C41" s="73"/>
      <c r="D41" s="99">
        <f>SUM(D29:D40)</f>
        <v>832215</v>
      </c>
      <c r="E41" s="91"/>
      <c r="F41" s="99">
        <f>SUM(F29:F40)</f>
        <v>-410676</v>
      </c>
      <c r="G41" s="73"/>
      <c r="H41" s="92">
        <f>SUM(H29:H40)</f>
        <v>91108</v>
      </c>
      <c r="I41" s="73"/>
      <c r="J41" s="92">
        <f>SUM(J29:J40)</f>
        <v>-474289</v>
      </c>
    </row>
    <row r="42" spans="1:10" ht="18.649999999999999" customHeight="1" x14ac:dyDescent="0.3">
      <c r="A42" s="4" t="s">
        <v>188</v>
      </c>
      <c r="C42" s="73"/>
      <c r="D42" s="18">
        <v>-98613</v>
      </c>
      <c r="E42" s="91"/>
      <c r="F42" s="18">
        <v>18434</v>
      </c>
      <c r="G42" s="80"/>
      <c r="H42" s="18">
        <v>-34166</v>
      </c>
      <c r="I42" s="73"/>
      <c r="J42" s="18">
        <v>-5871</v>
      </c>
    </row>
    <row r="43" spans="1:10" ht="18.649999999999999" customHeight="1" x14ac:dyDescent="0.3">
      <c r="A43" s="10" t="s">
        <v>77</v>
      </c>
      <c r="B43" s="65"/>
      <c r="C43" s="31"/>
      <c r="D43" s="68">
        <f>SUM(D41:D42)</f>
        <v>733602</v>
      </c>
      <c r="E43" s="69"/>
      <c r="F43" s="68">
        <f>SUM(F41:F42)</f>
        <v>-392242</v>
      </c>
      <c r="G43" s="31"/>
      <c r="H43" s="19">
        <f>SUM(H41:H42)</f>
        <v>56942</v>
      </c>
      <c r="I43" s="31"/>
      <c r="J43" s="19">
        <f>SUM(J41:J42)</f>
        <v>-480160</v>
      </c>
    </row>
    <row r="44" spans="1:10" ht="18.649999999999999" customHeight="1" x14ac:dyDescent="0.3">
      <c r="A44" s="32"/>
      <c r="B44" s="221"/>
      <c r="C44" s="33"/>
      <c r="D44" s="34"/>
      <c r="E44" s="33"/>
      <c r="F44" s="34"/>
      <c r="G44" s="33"/>
      <c r="H44" s="34"/>
      <c r="I44" s="33"/>
      <c r="J44" s="34"/>
    </row>
    <row r="45" spans="1:10" ht="18.649999999999999" customHeight="1" x14ac:dyDescent="0.3">
      <c r="A45" s="7" t="s">
        <v>83</v>
      </c>
      <c r="B45" s="65"/>
      <c r="C45" s="2"/>
      <c r="D45" s="2"/>
      <c r="E45" s="2"/>
      <c r="F45" s="2"/>
    </row>
    <row r="46" spans="1:10" ht="18.649999999999999" customHeight="1" x14ac:dyDescent="0.3">
      <c r="A46" s="83" t="s">
        <v>114</v>
      </c>
      <c r="B46" s="65"/>
    </row>
    <row r="47" spans="1:10" ht="18.649999999999999" customHeight="1" x14ac:dyDescent="0.3">
      <c r="A47" s="83"/>
      <c r="B47" s="222"/>
    </row>
    <row r="48" spans="1:10" ht="18.649999999999999" customHeight="1" x14ac:dyDescent="0.3">
      <c r="A48" s="115"/>
      <c r="B48" s="70"/>
      <c r="C48" s="115"/>
      <c r="D48" s="231" t="s">
        <v>1</v>
      </c>
      <c r="E48" s="231"/>
      <c r="F48" s="231"/>
      <c r="G48" s="180"/>
      <c r="H48" s="231" t="s">
        <v>2</v>
      </c>
      <c r="I48" s="231"/>
      <c r="J48" s="231"/>
    </row>
    <row r="49" spans="1:10" ht="18.649999999999999" customHeight="1" x14ac:dyDescent="0.3">
      <c r="A49" s="115"/>
      <c r="B49" s="70"/>
      <c r="C49" s="115"/>
      <c r="D49" s="231" t="s">
        <v>3</v>
      </c>
      <c r="E49" s="231"/>
      <c r="F49" s="231"/>
      <c r="G49" s="180"/>
      <c r="H49" s="231" t="s">
        <v>3</v>
      </c>
      <c r="I49" s="231"/>
      <c r="J49" s="231"/>
    </row>
    <row r="50" spans="1:10" ht="18.649999999999999" customHeight="1" x14ac:dyDescent="0.3">
      <c r="A50" s="115"/>
      <c r="B50" s="70"/>
      <c r="C50" s="115"/>
      <c r="D50" s="233" t="s">
        <v>144</v>
      </c>
      <c r="E50" s="233"/>
      <c r="F50" s="233"/>
      <c r="G50" s="176"/>
      <c r="H50" s="233" t="s">
        <v>144</v>
      </c>
      <c r="I50" s="233"/>
      <c r="J50" s="233"/>
    </row>
    <row r="51" spans="1:10" ht="18.649999999999999" customHeight="1" x14ac:dyDescent="0.3">
      <c r="A51" s="115"/>
      <c r="B51" s="70"/>
      <c r="C51" s="115"/>
      <c r="D51" s="240" t="s">
        <v>143</v>
      </c>
      <c r="E51" s="241"/>
      <c r="F51" s="241"/>
      <c r="G51" s="176"/>
      <c r="H51" s="240" t="s">
        <v>143</v>
      </c>
      <c r="I51" s="241"/>
      <c r="J51" s="241"/>
    </row>
    <row r="52" spans="1:10" ht="18.649999999999999" customHeight="1" x14ac:dyDescent="0.3">
      <c r="A52" s="115"/>
      <c r="B52" s="93" t="s">
        <v>6</v>
      </c>
      <c r="C52" s="88"/>
      <c r="D52" s="186">
        <v>2022</v>
      </c>
      <c r="E52" s="88"/>
      <c r="F52" s="186">
        <v>2021</v>
      </c>
      <c r="G52" s="89"/>
      <c r="H52" s="186">
        <v>2022</v>
      </c>
      <c r="I52" s="88"/>
      <c r="J52" s="186">
        <v>2021</v>
      </c>
    </row>
    <row r="53" spans="1:10" ht="18.649999999999999" customHeight="1" x14ac:dyDescent="0.3">
      <c r="A53" s="10"/>
      <c r="B53" s="65"/>
      <c r="C53" s="10"/>
      <c r="D53" s="232" t="s">
        <v>7</v>
      </c>
      <c r="E53" s="232"/>
      <c r="F53" s="232"/>
      <c r="G53" s="232"/>
      <c r="H53" s="232"/>
      <c r="I53" s="232"/>
      <c r="J53" s="232"/>
    </row>
    <row r="54" spans="1:10" ht="18.649999999999999" customHeight="1" x14ac:dyDescent="0.3">
      <c r="A54" s="8" t="s">
        <v>46</v>
      </c>
      <c r="B54" s="217"/>
      <c r="C54" s="77"/>
      <c r="D54" s="77"/>
      <c r="E54" s="77"/>
      <c r="F54" s="77"/>
      <c r="G54" s="77"/>
      <c r="H54" s="77"/>
      <c r="I54" s="77"/>
      <c r="J54" s="77"/>
    </row>
    <row r="55" spans="1:10" ht="18.649999999999999" customHeight="1" x14ac:dyDescent="0.3">
      <c r="A55" s="86" t="s">
        <v>141</v>
      </c>
      <c r="B55" s="207"/>
      <c r="C55" s="87"/>
      <c r="D55" s="100">
        <v>0</v>
      </c>
      <c r="E55" s="87"/>
      <c r="F55" s="100">
        <v>0</v>
      </c>
      <c r="G55" s="87"/>
      <c r="H55" s="100">
        <v>0</v>
      </c>
      <c r="I55" s="87"/>
      <c r="J55" s="100">
        <v>-462</v>
      </c>
    </row>
    <row r="56" spans="1:10" ht="18.649999999999999" customHeight="1" x14ac:dyDescent="0.3">
      <c r="A56" s="86" t="s">
        <v>200</v>
      </c>
      <c r="B56" s="207">
        <v>4</v>
      </c>
      <c r="C56" s="87"/>
      <c r="D56" s="100">
        <v>0</v>
      </c>
      <c r="E56" s="87"/>
      <c r="F56" s="100">
        <v>0</v>
      </c>
      <c r="G56" s="87"/>
      <c r="H56" s="100">
        <v>-9000000</v>
      </c>
      <c r="I56" s="87"/>
      <c r="J56" s="100">
        <v>-450</v>
      </c>
    </row>
    <row r="57" spans="1:10" ht="18.649999999999999" hidden="1" customHeight="1" x14ac:dyDescent="0.3">
      <c r="A57" s="86" t="s">
        <v>140</v>
      </c>
      <c r="B57" s="93"/>
      <c r="C57" s="87"/>
      <c r="D57" s="100">
        <v>0</v>
      </c>
      <c r="E57" s="87"/>
      <c r="F57" s="100">
        <v>0</v>
      </c>
      <c r="G57" s="87"/>
      <c r="H57" s="100">
        <v>0</v>
      </c>
      <c r="I57" s="87"/>
      <c r="J57" s="100">
        <v>0</v>
      </c>
    </row>
    <row r="58" spans="1:10" ht="18.649999999999999" customHeight="1" x14ac:dyDescent="0.3">
      <c r="A58" s="53" t="s">
        <v>195</v>
      </c>
      <c r="C58" s="91"/>
      <c r="D58" s="100">
        <v>139</v>
      </c>
      <c r="E58" s="91"/>
      <c r="F58" s="100">
        <v>394</v>
      </c>
      <c r="G58" s="91"/>
      <c r="H58" s="100">
        <v>0</v>
      </c>
      <c r="I58" s="91"/>
      <c r="J58" s="100">
        <v>0</v>
      </c>
    </row>
    <row r="59" spans="1:10" ht="18.649999999999999" customHeight="1" x14ac:dyDescent="0.3">
      <c r="A59" s="86" t="s">
        <v>189</v>
      </c>
      <c r="C59" s="91"/>
      <c r="D59" s="100">
        <v>0</v>
      </c>
      <c r="E59" s="91"/>
      <c r="F59" s="100">
        <v>0</v>
      </c>
      <c r="G59" s="91"/>
      <c r="H59" s="100">
        <v>0</v>
      </c>
      <c r="I59" s="91"/>
      <c r="J59" s="100">
        <v>10680</v>
      </c>
    </row>
    <row r="60" spans="1:10" ht="18.649999999999999" customHeight="1" x14ac:dyDescent="0.3">
      <c r="A60" s="53" t="s">
        <v>196</v>
      </c>
      <c r="C60" s="91"/>
      <c r="D60" s="100">
        <v>-982467</v>
      </c>
      <c r="E60" s="91"/>
      <c r="F60" s="100">
        <v>-1415736</v>
      </c>
      <c r="G60" s="91"/>
      <c r="H60" s="100">
        <v>-6972</v>
      </c>
      <c r="I60" s="91"/>
      <c r="J60" s="100">
        <v>-7524</v>
      </c>
    </row>
    <row r="61" spans="1:10" ht="18.649999999999999" customHeight="1" x14ac:dyDescent="0.3">
      <c r="A61" s="4" t="s">
        <v>47</v>
      </c>
      <c r="C61" s="91"/>
      <c r="D61" s="100">
        <v>-119473</v>
      </c>
      <c r="E61" s="91"/>
      <c r="F61" s="100">
        <v>-141826</v>
      </c>
      <c r="G61" s="91"/>
      <c r="H61" s="100">
        <v>0</v>
      </c>
      <c r="I61" s="91"/>
      <c r="J61" s="100">
        <v>0</v>
      </c>
    </row>
    <row r="62" spans="1:10" ht="18.649999999999999" customHeight="1" x14ac:dyDescent="0.3">
      <c r="A62" s="4" t="s">
        <v>48</v>
      </c>
      <c r="C62" s="91"/>
      <c r="D62" s="100">
        <v>-34472</v>
      </c>
      <c r="E62" s="91"/>
      <c r="F62" s="100">
        <v>-16609</v>
      </c>
      <c r="G62" s="91"/>
      <c r="H62" s="100">
        <v>-21585</v>
      </c>
      <c r="I62" s="91"/>
      <c r="J62" s="100">
        <v>-9709</v>
      </c>
    </row>
    <row r="63" spans="1:10" ht="18.649999999999999" customHeight="1" x14ac:dyDescent="0.3">
      <c r="A63" s="4" t="s">
        <v>116</v>
      </c>
      <c r="B63" s="94" t="s">
        <v>208</v>
      </c>
      <c r="C63" s="91"/>
      <c r="D63" s="100">
        <v>0</v>
      </c>
      <c r="E63" s="91"/>
      <c r="F63" s="100">
        <v>0</v>
      </c>
      <c r="G63" s="91"/>
      <c r="H63" s="100">
        <v>-5942903</v>
      </c>
      <c r="I63" s="91"/>
      <c r="J63" s="100">
        <v>-3648057</v>
      </c>
    </row>
    <row r="64" spans="1:10" ht="18.649999999999999" customHeight="1" x14ac:dyDescent="0.3">
      <c r="A64" s="4" t="s">
        <v>119</v>
      </c>
      <c r="B64" s="94" t="s">
        <v>208</v>
      </c>
      <c r="C64" s="91"/>
      <c r="D64" s="100">
        <v>0</v>
      </c>
      <c r="E64" s="91"/>
      <c r="F64" s="100">
        <v>0</v>
      </c>
      <c r="G64" s="91"/>
      <c r="H64" s="100">
        <v>12928764</v>
      </c>
      <c r="I64" s="91"/>
      <c r="J64" s="100">
        <v>2050600</v>
      </c>
    </row>
    <row r="65" spans="1:10" ht="18.649999999999999" customHeight="1" x14ac:dyDescent="0.3">
      <c r="A65" s="86" t="s">
        <v>49</v>
      </c>
      <c r="C65" s="91"/>
      <c r="D65" s="100">
        <v>311</v>
      </c>
      <c r="E65" s="91"/>
      <c r="F65" s="100">
        <v>457</v>
      </c>
      <c r="G65" s="91"/>
      <c r="H65" s="100">
        <v>1679906</v>
      </c>
      <c r="I65" s="91"/>
      <c r="J65" s="100">
        <v>320412</v>
      </c>
    </row>
    <row r="66" spans="1:10" ht="18.649999999999999" customHeight="1" x14ac:dyDescent="0.3">
      <c r="A66" s="10" t="s">
        <v>76</v>
      </c>
      <c r="B66" s="65"/>
      <c r="C66" s="73"/>
      <c r="D66" s="19">
        <f>SUM(D55:D65)</f>
        <v>-1135962</v>
      </c>
      <c r="E66" s="73"/>
      <c r="F66" s="19">
        <f>SUM(F55:F65)</f>
        <v>-1573320</v>
      </c>
      <c r="G66" s="73"/>
      <c r="H66" s="19">
        <f>SUM(H55:H65)</f>
        <v>-362790</v>
      </c>
      <c r="I66" s="73"/>
      <c r="J66" s="19">
        <f>SUM(J55:J65)</f>
        <v>-1284510</v>
      </c>
    </row>
    <row r="67" spans="1:10" ht="18.649999999999999" customHeight="1" x14ac:dyDescent="0.3">
      <c r="A67" s="81"/>
      <c r="B67" s="220"/>
      <c r="C67" s="36"/>
      <c r="D67" s="34"/>
      <c r="E67" s="36"/>
      <c r="F67" s="34"/>
      <c r="G67" s="36"/>
      <c r="H67" s="34"/>
      <c r="I67" s="36"/>
      <c r="J67" s="34"/>
    </row>
    <row r="68" spans="1:10" ht="18.649999999999999" customHeight="1" x14ac:dyDescent="0.3">
      <c r="A68" s="8" t="s">
        <v>50</v>
      </c>
      <c r="B68" s="217"/>
      <c r="C68" s="78"/>
      <c r="E68" s="78"/>
      <c r="G68" s="78"/>
      <c r="I68" s="78"/>
    </row>
    <row r="69" spans="1:10" ht="18.649999999999999" customHeight="1" x14ac:dyDescent="0.3">
      <c r="A69" s="48" t="s">
        <v>132</v>
      </c>
      <c r="B69" s="94" t="s">
        <v>191</v>
      </c>
      <c r="C69" s="78"/>
      <c r="D69" s="18">
        <v>8685000</v>
      </c>
      <c r="E69" s="84"/>
      <c r="F69" s="18">
        <v>8823000</v>
      </c>
      <c r="G69" s="84"/>
      <c r="H69" s="18">
        <v>8685000</v>
      </c>
      <c r="I69" s="78"/>
      <c r="J69" s="18">
        <v>8823000</v>
      </c>
    </row>
    <row r="70" spans="1:10" ht="18.649999999999999" customHeight="1" x14ac:dyDescent="0.3">
      <c r="A70" s="48" t="s">
        <v>133</v>
      </c>
      <c r="B70" s="94" t="s">
        <v>191</v>
      </c>
      <c r="C70" s="78"/>
      <c r="D70" s="18">
        <v>-7500000</v>
      </c>
      <c r="E70" s="84"/>
      <c r="F70" s="18">
        <v>-6264000</v>
      </c>
      <c r="G70" s="84"/>
      <c r="H70" s="18">
        <v>-7500000</v>
      </c>
      <c r="I70" s="78"/>
      <c r="J70" s="18">
        <v>-6264000</v>
      </c>
    </row>
    <row r="71" spans="1:10" ht="18.649999999999999" customHeight="1" x14ac:dyDescent="0.3">
      <c r="A71" s="4" t="s">
        <v>80</v>
      </c>
      <c r="B71" s="94" t="s">
        <v>191</v>
      </c>
      <c r="C71" s="82"/>
      <c r="D71" s="18">
        <v>0</v>
      </c>
      <c r="E71" s="84"/>
      <c r="F71" s="18">
        <v>0</v>
      </c>
      <c r="G71" s="84"/>
      <c r="H71" s="18">
        <v>0</v>
      </c>
      <c r="I71" s="78"/>
      <c r="J71" s="18">
        <v>170759</v>
      </c>
    </row>
    <row r="72" spans="1:10" ht="18.649999999999999" customHeight="1" x14ac:dyDescent="0.3">
      <c r="A72" s="4" t="s">
        <v>51</v>
      </c>
      <c r="B72" s="94" t="s">
        <v>191</v>
      </c>
      <c r="C72" s="82"/>
      <c r="D72" s="18">
        <v>0</v>
      </c>
      <c r="E72" s="84"/>
      <c r="F72" s="18">
        <v>0</v>
      </c>
      <c r="G72" s="84"/>
      <c r="H72" s="18">
        <v>0</v>
      </c>
      <c r="I72" s="78"/>
      <c r="J72" s="18">
        <v>-322641</v>
      </c>
    </row>
    <row r="73" spans="1:10" ht="18.649999999999999" customHeight="1" x14ac:dyDescent="0.3">
      <c r="A73" s="48" t="s">
        <v>103</v>
      </c>
      <c r="B73" s="94" t="s">
        <v>191</v>
      </c>
      <c r="C73" s="82"/>
      <c r="D73" s="18">
        <v>20500000</v>
      </c>
      <c r="E73" s="84"/>
      <c r="F73" s="18">
        <v>0</v>
      </c>
      <c r="G73" s="84"/>
      <c r="H73" s="18">
        <v>20500000</v>
      </c>
      <c r="I73" s="78"/>
      <c r="J73" s="18">
        <v>0</v>
      </c>
    </row>
    <row r="74" spans="1:10" ht="18.649999999999999" customHeight="1" x14ac:dyDescent="0.3">
      <c r="A74" s="48" t="s">
        <v>70</v>
      </c>
      <c r="B74" s="94" t="s">
        <v>191</v>
      </c>
      <c r="C74" s="82"/>
      <c r="D74" s="18">
        <v>-20000000</v>
      </c>
      <c r="E74" s="84"/>
      <c r="F74" s="18">
        <v>0</v>
      </c>
      <c r="G74" s="84"/>
      <c r="H74" s="18">
        <v>-20000000</v>
      </c>
      <c r="I74" s="78"/>
      <c r="J74" s="18">
        <v>0</v>
      </c>
    </row>
    <row r="75" spans="1:10" ht="18.649999999999999" customHeight="1" x14ac:dyDescent="0.3">
      <c r="A75" s="4" t="s">
        <v>219</v>
      </c>
      <c r="B75" s="94" t="s">
        <v>204</v>
      </c>
      <c r="C75" s="82"/>
      <c r="D75" s="18">
        <v>0</v>
      </c>
      <c r="E75" s="84"/>
      <c r="F75" s="18">
        <v>0</v>
      </c>
      <c r="G75" s="84"/>
      <c r="H75" s="18">
        <v>447093</v>
      </c>
      <c r="I75" s="78"/>
      <c r="J75" s="18">
        <v>0</v>
      </c>
    </row>
    <row r="76" spans="1:10" ht="18.649999999999999" customHeight="1" x14ac:dyDescent="0.3">
      <c r="A76" s="4" t="s">
        <v>220</v>
      </c>
      <c r="B76" s="94" t="s">
        <v>204</v>
      </c>
      <c r="C76" s="82"/>
      <c r="D76" s="18">
        <v>0</v>
      </c>
      <c r="E76" s="84"/>
      <c r="F76" s="18">
        <v>0</v>
      </c>
      <c r="G76" s="84"/>
      <c r="H76" s="18">
        <v>-606626</v>
      </c>
      <c r="I76" s="78"/>
      <c r="J76" s="18">
        <v>0</v>
      </c>
    </row>
    <row r="77" spans="1:10" ht="18.649999999999999" customHeight="1" x14ac:dyDescent="0.3">
      <c r="A77" s="86" t="s">
        <v>137</v>
      </c>
      <c r="B77" s="93"/>
      <c r="C77" s="82"/>
      <c r="D77" s="18">
        <v>-74506</v>
      </c>
      <c r="E77" s="84"/>
      <c r="F77" s="18">
        <v>-72092</v>
      </c>
      <c r="G77" s="84"/>
      <c r="H77" s="18">
        <v>-20214</v>
      </c>
      <c r="I77" s="78"/>
      <c r="J77" s="18">
        <v>-22540</v>
      </c>
    </row>
    <row r="78" spans="1:10" ht="18.649999999999999" customHeight="1" x14ac:dyDescent="0.3">
      <c r="A78" s="86" t="s">
        <v>148</v>
      </c>
      <c r="B78" s="93"/>
      <c r="C78" s="82"/>
      <c r="D78" s="18">
        <v>-200000</v>
      </c>
      <c r="E78" s="84"/>
      <c r="F78" s="18">
        <v>-6555</v>
      </c>
      <c r="G78" s="84"/>
      <c r="H78" s="18">
        <v>-200000</v>
      </c>
      <c r="I78" s="78"/>
      <c r="J78" s="18">
        <v>-6555</v>
      </c>
    </row>
    <row r="79" spans="1:10" ht="18.649999999999999" customHeight="1" x14ac:dyDescent="0.3">
      <c r="A79" s="86" t="s">
        <v>187</v>
      </c>
      <c r="B79" s="93"/>
      <c r="C79" s="82"/>
      <c r="D79" s="18">
        <v>-12639</v>
      </c>
      <c r="E79" s="84"/>
      <c r="F79" s="18">
        <v>-11458</v>
      </c>
      <c r="G79" s="84"/>
      <c r="H79" s="18">
        <v>-12639</v>
      </c>
      <c r="I79" s="78"/>
      <c r="J79" s="18">
        <v>-11458</v>
      </c>
    </row>
    <row r="80" spans="1:10" ht="18.5" customHeight="1" x14ac:dyDescent="0.3">
      <c r="A80" s="86" t="s">
        <v>201</v>
      </c>
      <c r="B80" s="93" t="s">
        <v>224</v>
      </c>
      <c r="C80" s="82"/>
      <c r="D80" s="18">
        <v>-344317</v>
      </c>
      <c r="E80" s="84"/>
      <c r="F80" s="18">
        <v>0</v>
      </c>
      <c r="G80" s="84"/>
      <c r="H80" s="18">
        <v>-344317</v>
      </c>
      <c r="I80" s="78"/>
      <c r="J80" s="18">
        <v>0</v>
      </c>
    </row>
    <row r="81" spans="1:10" ht="18.5" customHeight="1" x14ac:dyDescent="0.3">
      <c r="A81" t="s">
        <v>218</v>
      </c>
      <c r="B81" s="207" t="s">
        <v>217</v>
      </c>
      <c r="C81" s="82"/>
      <c r="D81" s="18">
        <v>-3</v>
      </c>
      <c r="E81" s="84"/>
      <c r="F81" s="18">
        <v>0</v>
      </c>
      <c r="G81" s="84"/>
      <c r="H81" s="18">
        <v>-3</v>
      </c>
      <c r="I81" s="78"/>
      <c r="J81" s="18">
        <v>0</v>
      </c>
    </row>
    <row r="82" spans="1:10" ht="18.649999999999999" customHeight="1" x14ac:dyDescent="0.3">
      <c r="A82" s="4" t="s">
        <v>52</v>
      </c>
      <c r="C82" s="82"/>
      <c r="D82" s="18">
        <v>-642738</v>
      </c>
      <c r="E82" s="84"/>
      <c r="F82" s="18">
        <v>-589136</v>
      </c>
      <c r="G82" s="84"/>
      <c r="H82" s="18">
        <v>-657949</v>
      </c>
      <c r="I82" s="78"/>
      <c r="J82" s="18">
        <v>-595779</v>
      </c>
    </row>
    <row r="83" spans="1:10" ht="18.649999999999999" customHeight="1" x14ac:dyDescent="0.3">
      <c r="A83" s="7" t="s">
        <v>190</v>
      </c>
      <c r="B83" s="66"/>
      <c r="C83" s="73"/>
      <c r="D83" s="19">
        <f>SUM(D69:D82)</f>
        <v>410797</v>
      </c>
      <c r="E83" s="73"/>
      <c r="F83" s="19">
        <f>SUM(F69:F82)</f>
        <v>1879759</v>
      </c>
      <c r="G83" s="73"/>
      <c r="H83" s="19">
        <f>SUM(H69:H82)</f>
        <v>290345</v>
      </c>
      <c r="I83" s="73"/>
      <c r="J83" s="19">
        <f>SUM(J69:J82)</f>
        <v>1770786</v>
      </c>
    </row>
    <row r="84" spans="1:10" ht="18.649999999999999" customHeight="1" x14ac:dyDescent="0.3">
      <c r="A84" s="32"/>
      <c r="B84" s="221"/>
      <c r="C84" s="37"/>
      <c r="D84" s="40"/>
      <c r="E84" s="37"/>
      <c r="F84" s="40"/>
      <c r="G84" s="37"/>
      <c r="H84" s="21"/>
      <c r="I84" s="37"/>
      <c r="J84" s="21"/>
    </row>
    <row r="85" spans="1:10" ht="18.649999999999999" customHeight="1" x14ac:dyDescent="0.3">
      <c r="A85" s="7" t="s">
        <v>115</v>
      </c>
      <c r="B85" s="66"/>
      <c r="C85" s="73"/>
      <c r="D85" s="21">
        <f>SUM(D43,D66,D83)</f>
        <v>8437</v>
      </c>
      <c r="E85" s="73"/>
      <c r="F85" s="21">
        <f>SUM(F43,F66,F83)</f>
        <v>-85803</v>
      </c>
      <c r="G85" s="73"/>
      <c r="H85" s="21">
        <f>SUM(H43,H66,H83)</f>
        <v>-15503</v>
      </c>
      <c r="I85" s="73"/>
      <c r="J85" s="21">
        <f>SUM(J43,J66,J83)</f>
        <v>6116</v>
      </c>
    </row>
    <row r="86" spans="1:10" ht="18.649999999999999" customHeight="1" x14ac:dyDescent="0.3">
      <c r="A86" s="72" t="s">
        <v>202</v>
      </c>
      <c r="B86" s="219"/>
      <c r="C86" s="73"/>
      <c r="D86" s="92">
        <v>128257</v>
      </c>
      <c r="E86" s="73"/>
      <c r="F86" s="92">
        <v>229712</v>
      </c>
      <c r="G86" s="73"/>
      <c r="H86" s="92">
        <v>43774</v>
      </c>
      <c r="I86" s="73"/>
      <c r="J86" s="92">
        <v>27263</v>
      </c>
    </row>
    <row r="87" spans="1:10" ht="18.649999999999999" customHeight="1" thickBot="1" x14ac:dyDescent="0.35">
      <c r="A87" s="10" t="s">
        <v>53</v>
      </c>
      <c r="B87" s="65"/>
      <c r="C87" s="31"/>
      <c r="D87" s="22">
        <f>SUM(D85:D86)</f>
        <v>136694</v>
      </c>
      <c r="E87" s="31"/>
      <c r="F87" s="22">
        <f>SUM(F85:F86)</f>
        <v>143909</v>
      </c>
      <c r="G87" s="31"/>
      <c r="H87" s="22">
        <f>SUM(H85:H86)</f>
        <v>28271</v>
      </c>
      <c r="I87" s="31"/>
      <c r="J87" s="22">
        <f>SUM(J85:J86)</f>
        <v>33379</v>
      </c>
    </row>
    <row r="88" spans="1:10" ht="18.649999999999999" customHeight="1" thickTop="1" x14ac:dyDescent="0.3">
      <c r="C88" s="91"/>
      <c r="D88" s="91"/>
      <c r="E88" s="91"/>
      <c r="F88" s="91"/>
      <c r="G88" s="91"/>
      <c r="H88" s="91"/>
      <c r="I88" s="91"/>
      <c r="J88" s="91"/>
    </row>
    <row r="89" spans="1:10" ht="18.649999999999999" customHeight="1" x14ac:dyDescent="0.3">
      <c r="A89" s="8" t="s">
        <v>54</v>
      </c>
      <c r="B89" s="217"/>
      <c r="C89" s="91"/>
      <c r="D89" s="91"/>
      <c r="E89" s="91"/>
      <c r="F89" s="91"/>
      <c r="G89" s="91"/>
      <c r="H89" s="91"/>
      <c r="I89" s="91"/>
      <c r="J89" s="91"/>
    </row>
    <row r="90" spans="1:10" ht="18.649999999999999" customHeight="1" x14ac:dyDescent="0.3">
      <c r="A90" s="4" t="s">
        <v>78</v>
      </c>
      <c r="B90" s="217"/>
      <c r="C90" s="91"/>
      <c r="D90" s="46">
        <v>28605</v>
      </c>
      <c r="E90" s="91"/>
      <c r="F90" s="46">
        <v>53111</v>
      </c>
      <c r="G90" s="91"/>
      <c r="H90" s="46">
        <v>0</v>
      </c>
      <c r="I90" s="11"/>
      <c r="J90" s="46">
        <v>0</v>
      </c>
    </row>
    <row r="91" spans="1:10" ht="18.649999999999999" customHeight="1" x14ac:dyDescent="0.3">
      <c r="A91" s="4" t="s">
        <v>225</v>
      </c>
      <c r="C91" s="91"/>
      <c r="D91" s="46">
        <v>251725</v>
      </c>
      <c r="E91" s="91"/>
      <c r="F91" s="46">
        <v>214685</v>
      </c>
      <c r="G91" s="91"/>
      <c r="H91" s="46">
        <v>48</v>
      </c>
      <c r="I91" s="11"/>
      <c r="J91" s="46">
        <v>0</v>
      </c>
    </row>
    <row r="92" spans="1:10" ht="18.649999999999999" customHeight="1" x14ac:dyDescent="0.3">
      <c r="A92" s="4" t="s">
        <v>117</v>
      </c>
      <c r="C92" s="91"/>
      <c r="D92" s="46">
        <v>2250</v>
      </c>
      <c r="E92" s="91"/>
      <c r="F92" s="46">
        <v>2368</v>
      </c>
      <c r="G92" s="91"/>
      <c r="H92" s="46">
        <v>591</v>
      </c>
      <c r="I92" s="11"/>
      <c r="J92" s="46">
        <v>621</v>
      </c>
    </row>
    <row r="93" spans="1:10" ht="18.649999999999999" customHeight="1" x14ac:dyDescent="0.3">
      <c r="A93" s="4" t="s">
        <v>149</v>
      </c>
      <c r="C93" s="91"/>
      <c r="D93" s="46">
        <v>8500</v>
      </c>
      <c r="E93" s="91"/>
      <c r="F93" s="46">
        <v>6705</v>
      </c>
      <c r="G93" s="91"/>
      <c r="H93" s="46">
        <v>15947</v>
      </c>
      <c r="I93" s="11"/>
      <c r="J93" s="46">
        <v>0</v>
      </c>
    </row>
  </sheetData>
  <mergeCells count="18">
    <mergeCell ref="D53:J53"/>
    <mergeCell ref="D49:F49"/>
    <mergeCell ref="H49:J49"/>
    <mergeCell ref="D50:F50"/>
    <mergeCell ref="H50:J50"/>
    <mergeCell ref="D51:F51"/>
    <mergeCell ref="H51:J51"/>
    <mergeCell ref="D7:F7"/>
    <mergeCell ref="H7:J7"/>
    <mergeCell ref="D9:J9"/>
    <mergeCell ref="D48:F48"/>
    <mergeCell ref="H48:J48"/>
    <mergeCell ref="D6:F6"/>
    <mergeCell ref="H6:J6"/>
    <mergeCell ref="D4:F4"/>
    <mergeCell ref="H4:J4"/>
    <mergeCell ref="D5:F5"/>
    <mergeCell ref="H5:J5"/>
  </mergeCells>
  <pageMargins left="0.8" right="0.5" top="0.48" bottom="0.5" header="0.4" footer="0.5"/>
  <pageSetup paperSize="9" scale="73" firstPageNumber="12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4" max="16383" man="1"/>
  </rowBreaks>
  <ignoredErrors>
    <ignoredError sqref="B71:B74 B80:B8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MDYJPH7RTKF3-899612618-1933243</_dlc_DocId>
    <_dlc_DocIdUrl xmlns="4280bfd0-8d39-4c8f-a2d7-e53cc45df9c8">
      <Url>https://assetworldcorpth.sharepoint.com/sites/File_Sharing/_layouts/15/DocIdRedir.aspx?ID=MDYJPH7RTKF3-899612618-1933243</Url>
      <Description>MDYJPH7RTKF3-899612618-1933243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03007-1D58-417F-B35F-268AD376E3D9}">
  <ds:schemaRefs>
    <ds:schemaRef ds:uri="http://purl.org/dc/terms/"/>
    <ds:schemaRef ds:uri="3774439a-3eb9-4523-ab15-1a7c88708d50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280bfd0-8d39-4c8f-a2d7-e53cc45df9c8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27E3584-357A-4691-81DD-74937843C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80F510D-A7E0-479E-BA09-C6C11CF848C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PL4-5</vt:lpstr>
      <vt:lpstr>PL6-7</vt:lpstr>
      <vt:lpstr>SH8-9</vt:lpstr>
      <vt:lpstr>SH10-11</vt:lpstr>
      <vt:lpstr>CF12-13</vt:lpstr>
      <vt:lpstr>'BS 2-3'!Print_Area</vt:lpstr>
      <vt:lpstr>'CF12-13'!Print_Area</vt:lpstr>
      <vt:lpstr>'PL4-5'!Print_Area</vt:lpstr>
      <vt:lpstr>'PL6-7'!Print_Area</vt:lpstr>
      <vt:lpstr>'SH10-11'!Print_Area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Ratchadaporn Tungketmukda : รัชดาพร  ตั้งเกษมุกดา</cp:lastModifiedBy>
  <cp:lastPrinted>2022-08-08T17:18:28Z</cp:lastPrinted>
  <dcterms:created xsi:type="dcterms:W3CDTF">2018-08-08T02:52:51Z</dcterms:created>
  <dcterms:modified xsi:type="dcterms:W3CDTF">2022-08-09T10:20:19Z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c20ae887-e37f-466b-898e-479bb7032fd4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