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254457 - 2022 Dec-FSA-Prima Marine PCL\Financial Statement\Quarter\Quarter 02\SET files\"/>
    </mc:Choice>
  </mc:AlternateContent>
  <xr:revisionPtr revIDLastSave="0" documentId="13_ncr:1_{83655CD2-2B57-4A22-AE4F-7757EDDD9848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-2-4" sheetId="7" r:id="rId1"/>
    <sheet name="PL_3M 5-6" sheetId="2" r:id="rId2"/>
    <sheet name="PL_6M 7-8" sheetId="16" r:id="rId3"/>
    <sheet name="SE Conso 9" sheetId="4" r:id="rId4"/>
    <sheet name="SE Conso 10" sheetId="10" r:id="rId5"/>
    <sheet name="SE Separate 11" sheetId="11" r:id="rId6"/>
    <sheet name="SE Separate 12" sheetId="13" r:id="rId7"/>
    <sheet name="CF 13-15" sheetId="6" r:id="rId8"/>
  </sheets>
  <externalReferences>
    <externalReference r:id="rId9"/>
    <externalReference r:id="rId10"/>
    <externalReference r:id="rId11"/>
    <externalReference r:id="rId12"/>
  </externalReferences>
  <definedNames>
    <definedName name="\a" localSheetId="6">[1]FS!#REF!</definedName>
    <definedName name="\a">[1]FS!#REF!</definedName>
    <definedName name="\b" localSheetId="6">[2]BS_PL!#REF!</definedName>
    <definedName name="\b">[2]BS_PL!#REF!</definedName>
    <definedName name="\c" localSheetId="6">[1]FS!#REF!</definedName>
    <definedName name="\c">[1]FS!#REF!</definedName>
    <definedName name="\d" localSheetId="6">[1]FS!#REF!</definedName>
    <definedName name="\d">[1]FS!#REF!</definedName>
    <definedName name="_" localSheetId="6">#REF!</definedName>
    <definedName name="_">#REF!</definedName>
    <definedName name="____________tt1" localSheetId="1">'PL_3M 5-6'!#REF!</definedName>
    <definedName name="____________tt1" localSheetId="2">'PL_6M 7-8'!#REF!</definedName>
    <definedName name="____________tt1" localSheetId="6">#REF!</definedName>
    <definedName name="____________tt1">#REF!</definedName>
    <definedName name="____________tt10" localSheetId="1">'PL_3M 5-6'!#REF!</definedName>
    <definedName name="____________tt10" localSheetId="2">'PL_6M 7-8'!#REF!</definedName>
    <definedName name="____________tt10" localSheetId="6">#REF!</definedName>
    <definedName name="____________tt10">#REF!</definedName>
    <definedName name="____________tt11" localSheetId="1">'PL_3M 5-6'!#REF!</definedName>
    <definedName name="____________tt11" localSheetId="2">'PL_6M 7-8'!#REF!</definedName>
    <definedName name="____________tt11" localSheetId="6">#REF!</definedName>
    <definedName name="____________tt11">#REF!</definedName>
    <definedName name="____________tt12" localSheetId="1">'PL_3M 5-6'!#REF!</definedName>
    <definedName name="____________tt12" localSheetId="2">'PL_6M 7-8'!#REF!</definedName>
    <definedName name="____________tt12" localSheetId="6">#REF!</definedName>
    <definedName name="____________tt12">#REF!</definedName>
    <definedName name="____________tt13" localSheetId="1">'PL_3M 5-6'!#REF!</definedName>
    <definedName name="____________tt13" localSheetId="2">'PL_6M 7-8'!#REF!</definedName>
    <definedName name="____________tt13" localSheetId="6">#REF!</definedName>
    <definedName name="____________tt13">#REF!</definedName>
    <definedName name="____________tt14" localSheetId="1">'PL_3M 5-6'!#REF!</definedName>
    <definedName name="____________tt14" localSheetId="2">'PL_6M 7-8'!#REF!</definedName>
    <definedName name="____________tt14" localSheetId="6">#REF!</definedName>
    <definedName name="____________tt14">#REF!</definedName>
    <definedName name="____________tt15" localSheetId="1">'PL_3M 5-6'!#REF!</definedName>
    <definedName name="____________tt15" localSheetId="2">'PL_6M 7-8'!#REF!</definedName>
    <definedName name="____________tt15" localSheetId="6">#REF!</definedName>
    <definedName name="____________tt15">#REF!</definedName>
    <definedName name="____________tt16" localSheetId="1">'PL_3M 5-6'!#REF!</definedName>
    <definedName name="____________tt16" localSheetId="2">'PL_6M 7-8'!#REF!</definedName>
    <definedName name="____________tt16" localSheetId="6">#REF!</definedName>
    <definedName name="____________tt16">#REF!</definedName>
    <definedName name="____________tt17" localSheetId="1">'PL_3M 5-6'!#REF!</definedName>
    <definedName name="____________tt17" localSheetId="2">'PL_6M 7-8'!#REF!</definedName>
    <definedName name="____________tt17" localSheetId="6">#REF!</definedName>
    <definedName name="____________tt17">#REF!</definedName>
    <definedName name="____________tt18" localSheetId="1">'PL_3M 5-6'!#REF!</definedName>
    <definedName name="____________tt18" localSheetId="2">'PL_6M 7-8'!#REF!</definedName>
    <definedName name="____________tt18" localSheetId="6">#REF!</definedName>
    <definedName name="____________tt18">#REF!</definedName>
    <definedName name="____________tt19" localSheetId="1">'PL_3M 5-6'!#REF!</definedName>
    <definedName name="____________tt19" localSheetId="2">'PL_6M 7-8'!#REF!</definedName>
    <definedName name="____________tt19" localSheetId="6">#REF!</definedName>
    <definedName name="____________tt19">#REF!</definedName>
    <definedName name="____________tt2" localSheetId="1">'PL_3M 5-6'!#REF!</definedName>
    <definedName name="____________tt2" localSheetId="2">'PL_6M 7-8'!#REF!</definedName>
    <definedName name="____________tt2" localSheetId="6">#REF!</definedName>
    <definedName name="____________tt2">#REF!</definedName>
    <definedName name="____________tt20" localSheetId="1">'PL_3M 5-6'!#REF!</definedName>
    <definedName name="____________tt20" localSheetId="2">'PL_6M 7-8'!#REF!</definedName>
    <definedName name="____________tt20" localSheetId="6">#REF!</definedName>
    <definedName name="____________tt20">#REF!</definedName>
    <definedName name="____________tt21" localSheetId="1">'PL_3M 5-6'!#REF!</definedName>
    <definedName name="____________tt21" localSheetId="2">'PL_6M 7-8'!#REF!</definedName>
    <definedName name="____________tt21" localSheetId="6">#REF!</definedName>
    <definedName name="____________tt21">#REF!</definedName>
    <definedName name="____________tt3" localSheetId="1">'PL_3M 5-6'!#REF!</definedName>
    <definedName name="____________tt3" localSheetId="2">'PL_6M 7-8'!#REF!</definedName>
    <definedName name="____________tt3" localSheetId="6">#REF!</definedName>
    <definedName name="____________tt3">#REF!</definedName>
    <definedName name="____________tt4" localSheetId="1">'PL_3M 5-6'!#REF!</definedName>
    <definedName name="____________tt4" localSheetId="2">'PL_6M 7-8'!#REF!</definedName>
    <definedName name="____________tt4" localSheetId="6">#REF!</definedName>
    <definedName name="____________tt4">#REF!</definedName>
    <definedName name="____________tt5" localSheetId="1">'PL_3M 5-6'!#REF!</definedName>
    <definedName name="____________tt5" localSheetId="2">'PL_6M 7-8'!#REF!</definedName>
    <definedName name="____________tt5" localSheetId="6">#REF!</definedName>
    <definedName name="____________tt5">#REF!</definedName>
    <definedName name="____________tt6" localSheetId="1">'PL_3M 5-6'!#REF!</definedName>
    <definedName name="____________tt6" localSheetId="2">'PL_6M 7-8'!#REF!</definedName>
    <definedName name="____________tt6" localSheetId="6">#REF!</definedName>
    <definedName name="____________tt6">#REF!</definedName>
    <definedName name="____________tt7" localSheetId="1">'PL_3M 5-6'!#REF!</definedName>
    <definedName name="____________tt7" localSheetId="2">'PL_6M 7-8'!#REF!</definedName>
    <definedName name="____________tt7" localSheetId="6">#REF!</definedName>
    <definedName name="____________tt7">#REF!</definedName>
    <definedName name="____________tt8" localSheetId="1">'PL_3M 5-6'!#REF!</definedName>
    <definedName name="____________tt8" localSheetId="2">'PL_6M 7-8'!#REF!</definedName>
    <definedName name="____________tt8" localSheetId="6">#REF!</definedName>
    <definedName name="____________tt8">#REF!</definedName>
    <definedName name="____________tt9" localSheetId="1">'PL_3M 5-6'!#REF!</definedName>
    <definedName name="____________tt9" localSheetId="2">'PL_6M 7-8'!#REF!</definedName>
    <definedName name="____________tt9" localSheetId="6">#REF!</definedName>
    <definedName name="____________tt9">#REF!</definedName>
    <definedName name="___________tt1" localSheetId="1">'PL_3M 5-6'!#REF!</definedName>
    <definedName name="___________tt1" localSheetId="2">'PL_6M 7-8'!#REF!</definedName>
    <definedName name="___________tt1" localSheetId="6">#REF!</definedName>
    <definedName name="___________tt1">#REF!</definedName>
    <definedName name="___________tt10" localSheetId="1">'PL_3M 5-6'!#REF!</definedName>
    <definedName name="___________tt10" localSheetId="2">'PL_6M 7-8'!#REF!</definedName>
    <definedName name="___________tt10" localSheetId="6">#REF!</definedName>
    <definedName name="___________tt10">#REF!</definedName>
    <definedName name="___________tt11" localSheetId="1">'PL_3M 5-6'!#REF!</definedName>
    <definedName name="___________tt11" localSheetId="2">'PL_6M 7-8'!#REF!</definedName>
    <definedName name="___________tt11" localSheetId="6">#REF!</definedName>
    <definedName name="___________tt11">#REF!</definedName>
    <definedName name="___________tt12" localSheetId="1">'PL_3M 5-6'!#REF!</definedName>
    <definedName name="___________tt12" localSheetId="2">'PL_6M 7-8'!#REF!</definedName>
    <definedName name="___________tt12" localSheetId="6">#REF!</definedName>
    <definedName name="___________tt12">#REF!</definedName>
    <definedName name="___________tt13" localSheetId="1">'PL_3M 5-6'!#REF!</definedName>
    <definedName name="___________tt13" localSheetId="2">'PL_6M 7-8'!#REF!</definedName>
    <definedName name="___________tt13" localSheetId="6">#REF!</definedName>
    <definedName name="___________tt13">#REF!</definedName>
    <definedName name="___________tt14" localSheetId="1">'PL_3M 5-6'!#REF!</definedName>
    <definedName name="___________tt14" localSheetId="2">'PL_6M 7-8'!#REF!</definedName>
    <definedName name="___________tt14" localSheetId="6">#REF!</definedName>
    <definedName name="___________tt14">#REF!</definedName>
    <definedName name="___________tt15" localSheetId="1">'PL_3M 5-6'!#REF!</definedName>
    <definedName name="___________tt15" localSheetId="2">'PL_6M 7-8'!#REF!</definedName>
    <definedName name="___________tt15" localSheetId="6">#REF!</definedName>
    <definedName name="___________tt15">#REF!</definedName>
    <definedName name="___________tt16" localSheetId="1">'PL_3M 5-6'!#REF!</definedName>
    <definedName name="___________tt16" localSheetId="2">'PL_6M 7-8'!#REF!</definedName>
    <definedName name="___________tt16" localSheetId="6">#REF!</definedName>
    <definedName name="___________tt16">#REF!</definedName>
    <definedName name="___________tt17" localSheetId="1">'PL_3M 5-6'!#REF!</definedName>
    <definedName name="___________tt17" localSheetId="2">'PL_6M 7-8'!#REF!</definedName>
    <definedName name="___________tt17" localSheetId="6">#REF!</definedName>
    <definedName name="___________tt17">#REF!</definedName>
    <definedName name="___________tt18" localSheetId="1">'PL_3M 5-6'!#REF!</definedName>
    <definedName name="___________tt18" localSheetId="2">'PL_6M 7-8'!#REF!</definedName>
    <definedName name="___________tt18" localSheetId="6">#REF!</definedName>
    <definedName name="___________tt18">#REF!</definedName>
    <definedName name="___________tt19" localSheetId="1">'PL_3M 5-6'!#REF!</definedName>
    <definedName name="___________tt19" localSheetId="2">'PL_6M 7-8'!#REF!</definedName>
    <definedName name="___________tt19" localSheetId="6">#REF!</definedName>
    <definedName name="___________tt19">#REF!</definedName>
    <definedName name="___________tt2" localSheetId="1">'PL_3M 5-6'!#REF!</definedName>
    <definedName name="___________tt2" localSheetId="2">'PL_6M 7-8'!#REF!</definedName>
    <definedName name="___________tt2" localSheetId="6">#REF!</definedName>
    <definedName name="___________tt2">#REF!</definedName>
    <definedName name="___________tt20" localSheetId="1">'PL_3M 5-6'!#REF!</definedName>
    <definedName name="___________tt20" localSheetId="2">'PL_6M 7-8'!#REF!</definedName>
    <definedName name="___________tt20" localSheetId="6">#REF!</definedName>
    <definedName name="___________tt20">#REF!</definedName>
    <definedName name="___________tt21" localSheetId="1">'PL_3M 5-6'!#REF!</definedName>
    <definedName name="___________tt21" localSheetId="2">'PL_6M 7-8'!#REF!</definedName>
    <definedName name="___________tt21" localSheetId="6">#REF!</definedName>
    <definedName name="___________tt21">#REF!</definedName>
    <definedName name="___________tt3" localSheetId="1">'PL_3M 5-6'!#REF!</definedName>
    <definedName name="___________tt3" localSheetId="2">'PL_6M 7-8'!#REF!</definedName>
    <definedName name="___________tt3" localSheetId="6">#REF!</definedName>
    <definedName name="___________tt3">#REF!</definedName>
    <definedName name="___________tt4" localSheetId="1">'PL_3M 5-6'!#REF!</definedName>
    <definedName name="___________tt4" localSheetId="2">'PL_6M 7-8'!#REF!</definedName>
    <definedName name="___________tt4" localSheetId="6">#REF!</definedName>
    <definedName name="___________tt4">#REF!</definedName>
    <definedName name="___________tt5" localSheetId="1">'PL_3M 5-6'!#REF!</definedName>
    <definedName name="___________tt5" localSheetId="2">'PL_6M 7-8'!#REF!</definedName>
    <definedName name="___________tt5" localSheetId="6">#REF!</definedName>
    <definedName name="___________tt5">#REF!</definedName>
    <definedName name="___________tt6" localSheetId="1">'PL_3M 5-6'!#REF!</definedName>
    <definedName name="___________tt6" localSheetId="2">'PL_6M 7-8'!#REF!</definedName>
    <definedName name="___________tt6" localSheetId="6">#REF!</definedName>
    <definedName name="___________tt6">#REF!</definedName>
    <definedName name="___________tt7" localSheetId="1">'PL_3M 5-6'!#REF!</definedName>
    <definedName name="___________tt7" localSheetId="2">'PL_6M 7-8'!#REF!</definedName>
    <definedName name="___________tt7" localSheetId="6">#REF!</definedName>
    <definedName name="___________tt7">#REF!</definedName>
    <definedName name="___________tt8" localSheetId="1">'PL_3M 5-6'!#REF!</definedName>
    <definedName name="___________tt8" localSheetId="2">'PL_6M 7-8'!#REF!</definedName>
    <definedName name="___________tt8" localSheetId="6">#REF!</definedName>
    <definedName name="___________tt8">#REF!</definedName>
    <definedName name="___________tt9" localSheetId="1">'PL_3M 5-6'!#REF!</definedName>
    <definedName name="___________tt9" localSheetId="2">'PL_6M 7-8'!#REF!</definedName>
    <definedName name="___________tt9" localSheetId="6">#REF!</definedName>
    <definedName name="___________tt9">#REF!</definedName>
    <definedName name="__________tt1" localSheetId="1">'PL_3M 5-6'!#REF!</definedName>
    <definedName name="__________tt1" localSheetId="2">'PL_6M 7-8'!#REF!</definedName>
    <definedName name="__________tt1" localSheetId="6">#REF!</definedName>
    <definedName name="__________tt1">#REF!</definedName>
    <definedName name="__________tt10" localSheetId="1">'PL_3M 5-6'!#REF!</definedName>
    <definedName name="__________tt10" localSheetId="2">'PL_6M 7-8'!#REF!</definedName>
    <definedName name="__________tt10" localSheetId="6">#REF!</definedName>
    <definedName name="__________tt10">#REF!</definedName>
    <definedName name="__________tt11" localSheetId="1">'PL_3M 5-6'!#REF!</definedName>
    <definedName name="__________tt11" localSheetId="2">'PL_6M 7-8'!#REF!</definedName>
    <definedName name="__________tt11" localSheetId="6">#REF!</definedName>
    <definedName name="__________tt11">#REF!</definedName>
    <definedName name="__________tt12" localSheetId="1">'PL_3M 5-6'!#REF!</definedName>
    <definedName name="__________tt12" localSheetId="2">'PL_6M 7-8'!#REF!</definedName>
    <definedName name="__________tt12" localSheetId="6">#REF!</definedName>
    <definedName name="__________tt12">#REF!</definedName>
    <definedName name="__________tt13" localSheetId="1">'PL_3M 5-6'!#REF!</definedName>
    <definedName name="__________tt13" localSheetId="2">'PL_6M 7-8'!#REF!</definedName>
    <definedName name="__________tt13" localSheetId="6">#REF!</definedName>
    <definedName name="__________tt13">#REF!</definedName>
    <definedName name="__________tt14" localSheetId="1">'PL_3M 5-6'!#REF!</definedName>
    <definedName name="__________tt14" localSheetId="2">'PL_6M 7-8'!#REF!</definedName>
    <definedName name="__________tt14" localSheetId="6">#REF!</definedName>
    <definedName name="__________tt14">#REF!</definedName>
    <definedName name="__________tt15" localSheetId="1">'PL_3M 5-6'!#REF!</definedName>
    <definedName name="__________tt15" localSheetId="2">'PL_6M 7-8'!#REF!</definedName>
    <definedName name="__________tt15" localSheetId="6">#REF!</definedName>
    <definedName name="__________tt15">#REF!</definedName>
    <definedName name="__________tt16" localSheetId="1">'PL_3M 5-6'!#REF!</definedName>
    <definedName name="__________tt16" localSheetId="2">'PL_6M 7-8'!#REF!</definedName>
    <definedName name="__________tt16" localSheetId="6">#REF!</definedName>
    <definedName name="__________tt16">#REF!</definedName>
    <definedName name="__________tt17" localSheetId="1">'PL_3M 5-6'!#REF!</definedName>
    <definedName name="__________tt17" localSheetId="2">'PL_6M 7-8'!#REF!</definedName>
    <definedName name="__________tt17" localSheetId="6">#REF!</definedName>
    <definedName name="__________tt17">#REF!</definedName>
    <definedName name="__________tt18" localSheetId="1">'PL_3M 5-6'!#REF!</definedName>
    <definedName name="__________tt18" localSheetId="2">'PL_6M 7-8'!#REF!</definedName>
    <definedName name="__________tt18" localSheetId="6">#REF!</definedName>
    <definedName name="__________tt18">#REF!</definedName>
    <definedName name="__________tt19" localSheetId="1">'PL_3M 5-6'!#REF!</definedName>
    <definedName name="__________tt19" localSheetId="2">'PL_6M 7-8'!#REF!</definedName>
    <definedName name="__________tt19" localSheetId="6">#REF!</definedName>
    <definedName name="__________tt19">#REF!</definedName>
    <definedName name="__________tt2" localSheetId="1">'PL_3M 5-6'!#REF!</definedName>
    <definedName name="__________tt2" localSheetId="2">'PL_6M 7-8'!#REF!</definedName>
    <definedName name="__________tt2" localSheetId="6">#REF!</definedName>
    <definedName name="__________tt2">#REF!</definedName>
    <definedName name="__________tt20" localSheetId="1">'PL_3M 5-6'!#REF!</definedName>
    <definedName name="__________tt20" localSheetId="2">'PL_6M 7-8'!#REF!</definedName>
    <definedName name="__________tt20" localSheetId="6">#REF!</definedName>
    <definedName name="__________tt20">#REF!</definedName>
    <definedName name="__________tt21" localSheetId="1">'PL_3M 5-6'!#REF!</definedName>
    <definedName name="__________tt21" localSheetId="2">'PL_6M 7-8'!#REF!</definedName>
    <definedName name="__________tt21" localSheetId="6">#REF!</definedName>
    <definedName name="__________tt21">#REF!</definedName>
    <definedName name="__________tt3" localSheetId="1">'PL_3M 5-6'!#REF!</definedName>
    <definedName name="__________tt3" localSheetId="2">'PL_6M 7-8'!#REF!</definedName>
    <definedName name="__________tt3" localSheetId="6">#REF!</definedName>
    <definedName name="__________tt3">#REF!</definedName>
    <definedName name="__________tt4" localSheetId="1">'PL_3M 5-6'!#REF!</definedName>
    <definedName name="__________tt4" localSheetId="2">'PL_6M 7-8'!#REF!</definedName>
    <definedName name="__________tt4" localSheetId="6">#REF!</definedName>
    <definedName name="__________tt4">#REF!</definedName>
    <definedName name="__________tt5" localSheetId="1">'PL_3M 5-6'!#REF!</definedName>
    <definedName name="__________tt5" localSheetId="2">'PL_6M 7-8'!#REF!</definedName>
    <definedName name="__________tt5" localSheetId="6">#REF!</definedName>
    <definedName name="__________tt5">#REF!</definedName>
    <definedName name="__________tt6" localSheetId="1">'PL_3M 5-6'!#REF!</definedName>
    <definedName name="__________tt6" localSheetId="2">'PL_6M 7-8'!#REF!</definedName>
    <definedName name="__________tt6" localSheetId="6">#REF!</definedName>
    <definedName name="__________tt6">#REF!</definedName>
    <definedName name="__________tt7" localSheetId="1">'PL_3M 5-6'!#REF!</definedName>
    <definedName name="__________tt7" localSheetId="2">'PL_6M 7-8'!#REF!</definedName>
    <definedName name="__________tt7" localSheetId="6">#REF!</definedName>
    <definedName name="__________tt7">#REF!</definedName>
    <definedName name="__________tt8" localSheetId="1">'PL_3M 5-6'!#REF!</definedName>
    <definedName name="__________tt8" localSheetId="2">'PL_6M 7-8'!#REF!</definedName>
    <definedName name="__________tt8" localSheetId="6">#REF!</definedName>
    <definedName name="__________tt8">#REF!</definedName>
    <definedName name="__________tt9" localSheetId="1">'PL_3M 5-6'!#REF!</definedName>
    <definedName name="__________tt9" localSheetId="2">'PL_6M 7-8'!#REF!</definedName>
    <definedName name="__________tt9" localSheetId="6">#REF!</definedName>
    <definedName name="__________tt9">#REF!</definedName>
    <definedName name="_________tt1" localSheetId="1">'PL_3M 5-6'!#REF!</definedName>
    <definedName name="_________tt1" localSheetId="2">'PL_6M 7-8'!#REF!</definedName>
    <definedName name="_________tt1" localSheetId="6">#REF!</definedName>
    <definedName name="_________tt1">#REF!</definedName>
    <definedName name="_________tt10" localSheetId="1">'PL_3M 5-6'!#REF!</definedName>
    <definedName name="_________tt10" localSheetId="2">'PL_6M 7-8'!#REF!</definedName>
    <definedName name="_________tt10" localSheetId="6">#REF!</definedName>
    <definedName name="_________tt10">#REF!</definedName>
    <definedName name="_________tt11" localSheetId="1">'PL_3M 5-6'!#REF!</definedName>
    <definedName name="_________tt11" localSheetId="2">'PL_6M 7-8'!#REF!</definedName>
    <definedName name="_________tt11" localSheetId="6">#REF!</definedName>
    <definedName name="_________tt11">#REF!</definedName>
    <definedName name="_________tt12" localSheetId="1">'PL_3M 5-6'!#REF!</definedName>
    <definedName name="_________tt12" localSheetId="2">'PL_6M 7-8'!#REF!</definedName>
    <definedName name="_________tt12" localSheetId="6">#REF!</definedName>
    <definedName name="_________tt12">#REF!</definedName>
    <definedName name="_________tt13" localSheetId="1">'PL_3M 5-6'!#REF!</definedName>
    <definedName name="_________tt13" localSheetId="2">'PL_6M 7-8'!#REF!</definedName>
    <definedName name="_________tt13" localSheetId="6">#REF!</definedName>
    <definedName name="_________tt13">#REF!</definedName>
    <definedName name="_________tt14" localSheetId="1">'PL_3M 5-6'!#REF!</definedName>
    <definedName name="_________tt14" localSheetId="2">'PL_6M 7-8'!#REF!</definedName>
    <definedName name="_________tt14" localSheetId="6">#REF!</definedName>
    <definedName name="_________tt14">#REF!</definedName>
    <definedName name="_________tt15" localSheetId="1">'PL_3M 5-6'!#REF!</definedName>
    <definedName name="_________tt15" localSheetId="2">'PL_6M 7-8'!#REF!</definedName>
    <definedName name="_________tt15" localSheetId="6">#REF!</definedName>
    <definedName name="_________tt15">#REF!</definedName>
    <definedName name="_________tt16" localSheetId="1">'PL_3M 5-6'!#REF!</definedName>
    <definedName name="_________tt16" localSheetId="2">'PL_6M 7-8'!#REF!</definedName>
    <definedName name="_________tt16" localSheetId="6">#REF!</definedName>
    <definedName name="_________tt16">#REF!</definedName>
    <definedName name="_________tt17" localSheetId="1">'PL_3M 5-6'!#REF!</definedName>
    <definedName name="_________tt17" localSheetId="2">'PL_6M 7-8'!#REF!</definedName>
    <definedName name="_________tt17" localSheetId="6">#REF!</definedName>
    <definedName name="_________tt17">#REF!</definedName>
    <definedName name="_________tt18" localSheetId="1">'PL_3M 5-6'!#REF!</definedName>
    <definedName name="_________tt18" localSheetId="2">'PL_6M 7-8'!#REF!</definedName>
    <definedName name="_________tt18" localSheetId="6">#REF!</definedName>
    <definedName name="_________tt18">#REF!</definedName>
    <definedName name="_________tt19" localSheetId="1">'PL_3M 5-6'!#REF!</definedName>
    <definedName name="_________tt19" localSheetId="2">'PL_6M 7-8'!#REF!</definedName>
    <definedName name="_________tt19" localSheetId="6">#REF!</definedName>
    <definedName name="_________tt19">#REF!</definedName>
    <definedName name="_________tt2" localSheetId="1">'PL_3M 5-6'!#REF!</definedName>
    <definedName name="_________tt2" localSheetId="2">'PL_6M 7-8'!#REF!</definedName>
    <definedName name="_________tt2" localSheetId="6">#REF!</definedName>
    <definedName name="_________tt2">#REF!</definedName>
    <definedName name="_________tt20" localSheetId="1">'PL_3M 5-6'!#REF!</definedName>
    <definedName name="_________tt20" localSheetId="2">'PL_6M 7-8'!#REF!</definedName>
    <definedName name="_________tt20" localSheetId="6">#REF!</definedName>
    <definedName name="_________tt20">#REF!</definedName>
    <definedName name="_________tt21" localSheetId="1">'PL_3M 5-6'!#REF!</definedName>
    <definedName name="_________tt21" localSheetId="2">'PL_6M 7-8'!#REF!</definedName>
    <definedName name="_________tt21" localSheetId="6">#REF!</definedName>
    <definedName name="_________tt21">#REF!</definedName>
    <definedName name="_________tt3" localSheetId="1">'PL_3M 5-6'!#REF!</definedName>
    <definedName name="_________tt3" localSheetId="2">'PL_6M 7-8'!#REF!</definedName>
    <definedName name="_________tt3" localSheetId="6">#REF!</definedName>
    <definedName name="_________tt3">#REF!</definedName>
    <definedName name="_________tt4" localSheetId="1">'PL_3M 5-6'!#REF!</definedName>
    <definedName name="_________tt4" localSheetId="2">'PL_6M 7-8'!#REF!</definedName>
    <definedName name="_________tt4" localSheetId="6">#REF!</definedName>
    <definedName name="_________tt4">#REF!</definedName>
    <definedName name="_________tt5" localSheetId="1">'PL_3M 5-6'!#REF!</definedName>
    <definedName name="_________tt5" localSheetId="2">'PL_6M 7-8'!#REF!</definedName>
    <definedName name="_________tt5" localSheetId="6">#REF!</definedName>
    <definedName name="_________tt5">#REF!</definedName>
    <definedName name="_________tt6" localSheetId="1">'PL_3M 5-6'!#REF!</definedName>
    <definedName name="_________tt6" localSheetId="2">'PL_6M 7-8'!#REF!</definedName>
    <definedName name="_________tt6" localSheetId="6">#REF!</definedName>
    <definedName name="_________tt6">#REF!</definedName>
    <definedName name="_________tt7" localSheetId="1">'PL_3M 5-6'!#REF!</definedName>
    <definedName name="_________tt7" localSheetId="2">'PL_6M 7-8'!#REF!</definedName>
    <definedName name="_________tt7" localSheetId="6">#REF!</definedName>
    <definedName name="_________tt7">#REF!</definedName>
    <definedName name="_________tt8" localSheetId="1">'PL_3M 5-6'!#REF!</definedName>
    <definedName name="_________tt8" localSheetId="2">'PL_6M 7-8'!#REF!</definedName>
    <definedName name="_________tt8" localSheetId="6">#REF!</definedName>
    <definedName name="_________tt8">#REF!</definedName>
    <definedName name="_________tt9" localSheetId="1">'PL_3M 5-6'!#REF!</definedName>
    <definedName name="_________tt9" localSheetId="2">'PL_6M 7-8'!#REF!</definedName>
    <definedName name="_________tt9" localSheetId="6">#REF!</definedName>
    <definedName name="_________tt9">#REF!</definedName>
    <definedName name="________tt1" localSheetId="1">'PL_3M 5-6'!#REF!</definedName>
    <definedName name="________tt1" localSheetId="2">'PL_6M 7-8'!#REF!</definedName>
    <definedName name="________tt1" localSheetId="6">#REF!</definedName>
    <definedName name="________tt1">#REF!</definedName>
    <definedName name="________tt10" localSheetId="1">'PL_3M 5-6'!#REF!</definedName>
    <definedName name="________tt10" localSheetId="2">'PL_6M 7-8'!#REF!</definedName>
    <definedName name="________tt10" localSheetId="6">#REF!</definedName>
    <definedName name="________tt10">#REF!</definedName>
    <definedName name="________tt11" localSheetId="1">'PL_3M 5-6'!#REF!</definedName>
    <definedName name="________tt11" localSheetId="2">'PL_6M 7-8'!#REF!</definedName>
    <definedName name="________tt11" localSheetId="6">#REF!</definedName>
    <definedName name="________tt11">#REF!</definedName>
    <definedName name="________tt12" localSheetId="1">'PL_3M 5-6'!#REF!</definedName>
    <definedName name="________tt12" localSheetId="2">'PL_6M 7-8'!#REF!</definedName>
    <definedName name="________tt12" localSheetId="6">#REF!</definedName>
    <definedName name="________tt12">#REF!</definedName>
    <definedName name="________tt13" localSheetId="1">'PL_3M 5-6'!#REF!</definedName>
    <definedName name="________tt13" localSheetId="2">'PL_6M 7-8'!#REF!</definedName>
    <definedName name="________tt13" localSheetId="6">#REF!</definedName>
    <definedName name="________tt13">#REF!</definedName>
    <definedName name="________tt14" localSheetId="1">'PL_3M 5-6'!#REF!</definedName>
    <definedName name="________tt14" localSheetId="2">'PL_6M 7-8'!#REF!</definedName>
    <definedName name="________tt14" localSheetId="6">#REF!</definedName>
    <definedName name="________tt14">#REF!</definedName>
    <definedName name="________tt15" localSheetId="1">'PL_3M 5-6'!#REF!</definedName>
    <definedName name="________tt15" localSheetId="2">'PL_6M 7-8'!#REF!</definedName>
    <definedName name="________tt15" localSheetId="6">#REF!</definedName>
    <definedName name="________tt15">#REF!</definedName>
    <definedName name="________tt16" localSheetId="1">'PL_3M 5-6'!#REF!</definedName>
    <definedName name="________tt16" localSheetId="2">'PL_6M 7-8'!#REF!</definedName>
    <definedName name="________tt16" localSheetId="6">#REF!</definedName>
    <definedName name="________tt16">#REF!</definedName>
    <definedName name="________tt17" localSheetId="1">'PL_3M 5-6'!#REF!</definedName>
    <definedName name="________tt17" localSheetId="2">'PL_6M 7-8'!#REF!</definedName>
    <definedName name="________tt17" localSheetId="6">#REF!</definedName>
    <definedName name="________tt17">#REF!</definedName>
    <definedName name="________tt18" localSheetId="1">'PL_3M 5-6'!#REF!</definedName>
    <definedName name="________tt18" localSheetId="2">'PL_6M 7-8'!#REF!</definedName>
    <definedName name="________tt18" localSheetId="6">#REF!</definedName>
    <definedName name="________tt18">#REF!</definedName>
    <definedName name="________tt19" localSheetId="1">'PL_3M 5-6'!#REF!</definedName>
    <definedName name="________tt19" localSheetId="2">'PL_6M 7-8'!#REF!</definedName>
    <definedName name="________tt19" localSheetId="6">#REF!</definedName>
    <definedName name="________tt19">#REF!</definedName>
    <definedName name="________tt2" localSheetId="1">'PL_3M 5-6'!#REF!</definedName>
    <definedName name="________tt2" localSheetId="2">'PL_6M 7-8'!#REF!</definedName>
    <definedName name="________tt2" localSheetId="6">#REF!</definedName>
    <definedName name="________tt2">#REF!</definedName>
    <definedName name="________tt20" localSheetId="1">'PL_3M 5-6'!#REF!</definedName>
    <definedName name="________tt20" localSheetId="2">'PL_6M 7-8'!#REF!</definedName>
    <definedName name="________tt20" localSheetId="6">#REF!</definedName>
    <definedName name="________tt20">#REF!</definedName>
    <definedName name="________tt21" localSheetId="1">'PL_3M 5-6'!#REF!</definedName>
    <definedName name="________tt21" localSheetId="2">'PL_6M 7-8'!#REF!</definedName>
    <definedName name="________tt21" localSheetId="6">#REF!</definedName>
    <definedName name="________tt21">#REF!</definedName>
    <definedName name="________tt3" localSheetId="1">'PL_3M 5-6'!#REF!</definedName>
    <definedName name="________tt3" localSheetId="2">'PL_6M 7-8'!#REF!</definedName>
    <definedName name="________tt3" localSheetId="6">#REF!</definedName>
    <definedName name="________tt3">#REF!</definedName>
    <definedName name="________tt4" localSheetId="1">'PL_3M 5-6'!#REF!</definedName>
    <definedName name="________tt4" localSheetId="2">'PL_6M 7-8'!#REF!</definedName>
    <definedName name="________tt4" localSheetId="6">#REF!</definedName>
    <definedName name="________tt4">#REF!</definedName>
    <definedName name="________tt5" localSheetId="1">'PL_3M 5-6'!#REF!</definedName>
    <definedName name="________tt5" localSheetId="2">'PL_6M 7-8'!#REF!</definedName>
    <definedName name="________tt5" localSheetId="6">#REF!</definedName>
    <definedName name="________tt5">#REF!</definedName>
    <definedName name="________tt6" localSheetId="1">'PL_3M 5-6'!#REF!</definedName>
    <definedName name="________tt6" localSheetId="2">'PL_6M 7-8'!#REF!</definedName>
    <definedName name="________tt6" localSheetId="6">#REF!</definedName>
    <definedName name="________tt6">#REF!</definedName>
    <definedName name="________tt7" localSheetId="1">'PL_3M 5-6'!#REF!</definedName>
    <definedName name="________tt7" localSheetId="2">'PL_6M 7-8'!#REF!</definedName>
    <definedName name="________tt7" localSheetId="6">#REF!</definedName>
    <definedName name="________tt7">#REF!</definedName>
    <definedName name="________tt8" localSheetId="1">'PL_3M 5-6'!#REF!</definedName>
    <definedName name="________tt8" localSheetId="2">'PL_6M 7-8'!#REF!</definedName>
    <definedName name="________tt8" localSheetId="6">#REF!</definedName>
    <definedName name="________tt8">#REF!</definedName>
    <definedName name="________tt9" localSheetId="1">'PL_3M 5-6'!#REF!</definedName>
    <definedName name="________tt9" localSheetId="2">'PL_6M 7-8'!#REF!</definedName>
    <definedName name="________tt9" localSheetId="6">#REF!</definedName>
    <definedName name="________tt9">#REF!</definedName>
    <definedName name="_______tt1" localSheetId="1">'PL_3M 5-6'!#REF!</definedName>
    <definedName name="_______tt1" localSheetId="2">'PL_6M 7-8'!#REF!</definedName>
    <definedName name="_______tt1" localSheetId="6">#REF!</definedName>
    <definedName name="_______tt1">#REF!</definedName>
    <definedName name="_______tt10" localSheetId="1">'PL_3M 5-6'!#REF!</definedName>
    <definedName name="_______tt10" localSheetId="2">'PL_6M 7-8'!#REF!</definedName>
    <definedName name="_______tt10" localSheetId="6">#REF!</definedName>
    <definedName name="_______tt10">#REF!</definedName>
    <definedName name="_______tt11" localSheetId="1">'PL_3M 5-6'!#REF!</definedName>
    <definedName name="_______tt11" localSheetId="2">'PL_6M 7-8'!#REF!</definedName>
    <definedName name="_______tt11" localSheetId="6">#REF!</definedName>
    <definedName name="_______tt11">#REF!</definedName>
    <definedName name="_______tt12" localSheetId="1">'PL_3M 5-6'!#REF!</definedName>
    <definedName name="_______tt12" localSheetId="2">'PL_6M 7-8'!#REF!</definedName>
    <definedName name="_______tt12" localSheetId="6">#REF!</definedName>
    <definedName name="_______tt12">#REF!</definedName>
    <definedName name="_______tt13" localSheetId="1">'PL_3M 5-6'!#REF!</definedName>
    <definedName name="_______tt13" localSheetId="2">'PL_6M 7-8'!#REF!</definedName>
    <definedName name="_______tt13" localSheetId="6">#REF!</definedName>
    <definedName name="_______tt13">#REF!</definedName>
    <definedName name="_______tt14" localSheetId="1">'PL_3M 5-6'!#REF!</definedName>
    <definedName name="_______tt14" localSheetId="2">'PL_6M 7-8'!#REF!</definedName>
    <definedName name="_______tt14" localSheetId="6">#REF!</definedName>
    <definedName name="_______tt14">#REF!</definedName>
    <definedName name="_______tt15" localSheetId="1">'PL_3M 5-6'!#REF!</definedName>
    <definedName name="_______tt15" localSheetId="2">'PL_6M 7-8'!#REF!</definedName>
    <definedName name="_______tt15" localSheetId="6">#REF!</definedName>
    <definedName name="_______tt15">#REF!</definedName>
    <definedName name="_______tt16" localSheetId="1">'PL_3M 5-6'!#REF!</definedName>
    <definedName name="_______tt16" localSheetId="2">'PL_6M 7-8'!#REF!</definedName>
    <definedName name="_______tt16" localSheetId="6">#REF!</definedName>
    <definedName name="_______tt16">#REF!</definedName>
    <definedName name="_______tt17" localSheetId="1">'PL_3M 5-6'!#REF!</definedName>
    <definedName name="_______tt17" localSheetId="2">'PL_6M 7-8'!#REF!</definedName>
    <definedName name="_______tt17" localSheetId="6">#REF!</definedName>
    <definedName name="_______tt17">#REF!</definedName>
    <definedName name="_______tt18" localSheetId="1">'PL_3M 5-6'!#REF!</definedName>
    <definedName name="_______tt18" localSheetId="2">'PL_6M 7-8'!#REF!</definedName>
    <definedName name="_______tt18" localSheetId="6">#REF!</definedName>
    <definedName name="_______tt18">#REF!</definedName>
    <definedName name="_______tt19" localSheetId="1">'PL_3M 5-6'!#REF!</definedName>
    <definedName name="_______tt19" localSheetId="2">'PL_6M 7-8'!#REF!</definedName>
    <definedName name="_______tt19" localSheetId="6">#REF!</definedName>
    <definedName name="_______tt19">#REF!</definedName>
    <definedName name="_______tt2" localSheetId="1">'PL_3M 5-6'!#REF!</definedName>
    <definedName name="_______tt2" localSheetId="2">'PL_6M 7-8'!#REF!</definedName>
    <definedName name="_______tt2" localSheetId="6">#REF!</definedName>
    <definedName name="_______tt2">#REF!</definedName>
    <definedName name="_______tt20" localSheetId="1">'PL_3M 5-6'!#REF!</definedName>
    <definedName name="_______tt20" localSheetId="2">'PL_6M 7-8'!#REF!</definedName>
    <definedName name="_______tt20" localSheetId="6">#REF!</definedName>
    <definedName name="_______tt20">#REF!</definedName>
    <definedName name="_______tt21" localSheetId="1">'PL_3M 5-6'!#REF!</definedName>
    <definedName name="_______tt21" localSheetId="2">'PL_6M 7-8'!#REF!</definedName>
    <definedName name="_______tt21" localSheetId="6">#REF!</definedName>
    <definedName name="_______tt21">#REF!</definedName>
    <definedName name="_______tt3" localSheetId="1">'PL_3M 5-6'!#REF!</definedName>
    <definedName name="_______tt3" localSheetId="2">'PL_6M 7-8'!#REF!</definedName>
    <definedName name="_______tt3" localSheetId="6">#REF!</definedName>
    <definedName name="_______tt3">#REF!</definedName>
    <definedName name="_______tt4" localSheetId="1">'PL_3M 5-6'!#REF!</definedName>
    <definedName name="_______tt4" localSheetId="2">'PL_6M 7-8'!#REF!</definedName>
    <definedName name="_______tt4" localSheetId="6">#REF!</definedName>
    <definedName name="_______tt4">#REF!</definedName>
    <definedName name="_______tt5" localSheetId="1">'PL_3M 5-6'!#REF!</definedName>
    <definedName name="_______tt5" localSheetId="2">'PL_6M 7-8'!#REF!</definedName>
    <definedName name="_______tt5" localSheetId="6">#REF!</definedName>
    <definedName name="_______tt5">#REF!</definedName>
    <definedName name="_______tt6" localSheetId="1">'PL_3M 5-6'!#REF!</definedName>
    <definedName name="_______tt6" localSheetId="2">'PL_6M 7-8'!#REF!</definedName>
    <definedName name="_______tt6" localSheetId="6">#REF!</definedName>
    <definedName name="_______tt6">#REF!</definedName>
    <definedName name="_______tt7" localSheetId="1">'PL_3M 5-6'!#REF!</definedName>
    <definedName name="_______tt7" localSheetId="2">'PL_6M 7-8'!#REF!</definedName>
    <definedName name="_______tt7" localSheetId="6">#REF!</definedName>
    <definedName name="_______tt7">#REF!</definedName>
    <definedName name="_______tt8" localSheetId="1">'PL_3M 5-6'!#REF!</definedName>
    <definedName name="_______tt8" localSheetId="2">'PL_6M 7-8'!#REF!</definedName>
    <definedName name="_______tt8" localSheetId="6">#REF!</definedName>
    <definedName name="_______tt8">#REF!</definedName>
    <definedName name="_______tt9" localSheetId="1">'PL_3M 5-6'!#REF!</definedName>
    <definedName name="_______tt9" localSheetId="2">'PL_6M 7-8'!#REF!</definedName>
    <definedName name="_______tt9" localSheetId="6">#REF!</definedName>
    <definedName name="_______tt9">#REF!</definedName>
    <definedName name="______tt1" localSheetId="1">'PL_3M 5-6'!#REF!</definedName>
    <definedName name="______tt1" localSheetId="2">'PL_6M 7-8'!#REF!</definedName>
    <definedName name="______tt1" localSheetId="6">#REF!</definedName>
    <definedName name="______tt1">#REF!</definedName>
    <definedName name="______tt10" localSheetId="1">'PL_3M 5-6'!#REF!</definedName>
    <definedName name="______tt10" localSheetId="2">'PL_6M 7-8'!#REF!</definedName>
    <definedName name="______tt10" localSheetId="6">#REF!</definedName>
    <definedName name="______tt10">#REF!</definedName>
    <definedName name="______tt11" localSheetId="1">'PL_3M 5-6'!#REF!</definedName>
    <definedName name="______tt11" localSheetId="2">'PL_6M 7-8'!#REF!</definedName>
    <definedName name="______tt11" localSheetId="6">#REF!</definedName>
    <definedName name="______tt11">#REF!</definedName>
    <definedName name="______tt12" localSheetId="1">'PL_3M 5-6'!#REF!</definedName>
    <definedName name="______tt12" localSheetId="2">'PL_6M 7-8'!#REF!</definedName>
    <definedName name="______tt12" localSheetId="6">#REF!</definedName>
    <definedName name="______tt12">#REF!</definedName>
    <definedName name="______tt13" localSheetId="1">'PL_3M 5-6'!#REF!</definedName>
    <definedName name="______tt13" localSheetId="2">'PL_6M 7-8'!#REF!</definedName>
    <definedName name="______tt13" localSheetId="6">#REF!</definedName>
    <definedName name="______tt13">#REF!</definedName>
    <definedName name="______tt14" localSheetId="1">'PL_3M 5-6'!#REF!</definedName>
    <definedName name="______tt14" localSheetId="2">'PL_6M 7-8'!#REF!</definedName>
    <definedName name="______tt14" localSheetId="6">#REF!</definedName>
    <definedName name="______tt14">#REF!</definedName>
    <definedName name="______tt15" localSheetId="1">'PL_3M 5-6'!#REF!</definedName>
    <definedName name="______tt15" localSheetId="2">'PL_6M 7-8'!#REF!</definedName>
    <definedName name="______tt15" localSheetId="6">#REF!</definedName>
    <definedName name="______tt15">#REF!</definedName>
    <definedName name="______tt16" localSheetId="1">'PL_3M 5-6'!#REF!</definedName>
    <definedName name="______tt16" localSheetId="2">'PL_6M 7-8'!#REF!</definedName>
    <definedName name="______tt16" localSheetId="6">#REF!</definedName>
    <definedName name="______tt16">#REF!</definedName>
    <definedName name="______tt17" localSheetId="1">'PL_3M 5-6'!#REF!</definedName>
    <definedName name="______tt17" localSheetId="2">'PL_6M 7-8'!#REF!</definedName>
    <definedName name="______tt17" localSheetId="6">#REF!</definedName>
    <definedName name="______tt17">#REF!</definedName>
    <definedName name="______tt18" localSheetId="1">'PL_3M 5-6'!#REF!</definedName>
    <definedName name="______tt18" localSheetId="2">'PL_6M 7-8'!#REF!</definedName>
    <definedName name="______tt18" localSheetId="6">#REF!</definedName>
    <definedName name="______tt18">#REF!</definedName>
    <definedName name="______tt19" localSheetId="1">'PL_3M 5-6'!#REF!</definedName>
    <definedName name="______tt19" localSheetId="2">'PL_6M 7-8'!#REF!</definedName>
    <definedName name="______tt19" localSheetId="6">#REF!</definedName>
    <definedName name="______tt19">#REF!</definedName>
    <definedName name="______tt2" localSheetId="1">'PL_3M 5-6'!#REF!</definedName>
    <definedName name="______tt2" localSheetId="2">'PL_6M 7-8'!#REF!</definedName>
    <definedName name="______tt2" localSheetId="6">#REF!</definedName>
    <definedName name="______tt2">#REF!</definedName>
    <definedName name="______tt20" localSheetId="1">'PL_3M 5-6'!#REF!</definedName>
    <definedName name="______tt20" localSheetId="2">'PL_6M 7-8'!#REF!</definedName>
    <definedName name="______tt20" localSheetId="6">#REF!</definedName>
    <definedName name="______tt20">#REF!</definedName>
    <definedName name="______tt21" localSheetId="1">'PL_3M 5-6'!#REF!</definedName>
    <definedName name="______tt21" localSheetId="2">'PL_6M 7-8'!#REF!</definedName>
    <definedName name="______tt21" localSheetId="6">#REF!</definedName>
    <definedName name="______tt21">#REF!</definedName>
    <definedName name="______tt3" localSheetId="1">'PL_3M 5-6'!#REF!</definedName>
    <definedName name="______tt3" localSheetId="2">'PL_6M 7-8'!#REF!</definedName>
    <definedName name="______tt3" localSheetId="6">#REF!</definedName>
    <definedName name="______tt3">#REF!</definedName>
    <definedName name="______tt4" localSheetId="1">'PL_3M 5-6'!#REF!</definedName>
    <definedName name="______tt4" localSheetId="2">'PL_6M 7-8'!#REF!</definedName>
    <definedName name="______tt4" localSheetId="6">#REF!</definedName>
    <definedName name="______tt4">#REF!</definedName>
    <definedName name="______tt5" localSheetId="1">'PL_3M 5-6'!#REF!</definedName>
    <definedName name="______tt5" localSheetId="2">'PL_6M 7-8'!#REF!</definedName>
    <definedName name="______tt5" localSheetId="6">#REF!</definedName>
    <definedName name="______tt5">#REF!</definedName>
    <definedName name="______tt6" localSheetId="1">'PL_3M 5-6'!#REF!</definedName>
    <definedName name="______tt6" localSheetId="2">'PL_6M 7-8'!#REF!</definedName>
    <definedName name="______tt6" localSheetId="6">#REF!</definedName>
    <definedName name="______tt6">#REF!</definedName>
    <definedName name="______tt7" localSheetId="1">'PL_3M 5-6'!#REF!</definedName>
    <definedName name="______tt7" localSheetId="2">'PL_6M 7-8'!#REF!</definedName>
    <definedName name="______tt7" localSheetId="6">#REF!</definedName>
    <definedName name="______tt7">#REF!</definedName>
    <definedName name="______tt8" localSheetId="1">'PL_3M 5-6'!#REF!</definedName>
    <definedName name="______tt8" localSheetId="2">'PL_6M 7-8'!#REF!</definedName>
    <definedName name="______tt8" localSheetId="6">#REF!</definedName>
    <definedName name="______tt8">#REF!</definedName>
    <definedName name="______tt9" localSheetId="1">'PL_3M 5-6'!#REF!</definedName>
    <definedName name="______tt9" localSheetId="2">'PL_6M 7-8'!#REF!</definedName>
    <definedName name="______tt9" localSheetId="6">#REF!</definedName>
    <definedName name="______tt9">#REF!</definedName>
    <definedName name="_____tt1" localSheetId="1">'PL_3M 5-6'!#REF!</definedName>
    <definedName name="_____tt1" localSheetId="2">'PL_6M 7-8'!#REF!</definedName>
    <definedName name="_____tt1" localSheetId="6">#REF!</definedName>
    <definedName name="_____tt1">#REF!</definedName>
    <definedName name="_____tt10" localSheetId="1">'PL_3M 5-6'!#REF!</definedName>
    <definedName name="_____tt10" localSheetId="2">'PL_6M 7-8'!#REF!</definedName>
    <definedName name="_____tt10" localSheetId="6">#REF!</definedName>
    <definedName name="_____tt10">#REF!</definedName>
    <definedName name="_____tt11" localSheetId="1">'PL_3M 5-6'!#REF!</definedName>
    <definedName name="_____tt11" localSheetId="2">'PL_6M 7-8'!#REF!</definedName>
    <definedName name="_____tt11" localSheetId="6">#REF!</definedName>
    <definedName name="_____tt11">#REF!</definedName>
    <definedName name="_____tt12" localSheetId="1">'PL_3M 5-6'!#REF!</definedName>
    <definedName name="_____tt12" localSheetId="2">'PL_6M 7-8'!#REF!</definedName>
    <definedName name="_____tt12" localSheetId="6">#REF!</definedName>
    <definedName name="_____tt12">#REF!</definedName>
    <definedName name="_____tt13" localSheetId="1">'PL_3M 5-6'!#REF!</definedName>
    <definedName name="_____tt13" localSheetId="2">'PL_6M 7-8'!#REF!</definedName>
    <definedName name="_____tt13" localSheetId="6">#REF!</definedName>
    <definedName name="_____tt13">#REF!</definedName>
    <definedName name="_____tt14" localSheetId="1">'PL_3M 5-6'!#REF!</definedName>
    <definedName name="_____tt14" localSheetId="2">'PL_6M 7-8'!#REF!</definedName>
    <definedName name="_____tt14" localSheetId="6">#REF!</definedName>
    <definedName name="_____tt14">#REF!</definedName>
    <definedName name="_____tt15" localSheetId="1">'PL_3M 5-6'!#REF!</definedName>
    <definedName name="_____tt15" localSheetId="2">'PL_6M 7-8'!#REF!</definedName>
    <definedName name="_____tt15" localSheetId="6">#REF!</definedName>
    <definedName name="_____tt15">#REF!</definedName>
    <definedName name="_____tt16" localSheetId="1">'PL_3M 5-6'!#REF!</definedName>
    <definedName name="_____tt16" localSheetId="2">'PL_6M 7-8'!#REF!</definedName>
    <definedName name="_____tt16" localSheetId="6">#REF!</definedName>
    <definedName name="_____tt16">#REF!</definedName>
    <definedName name="_____tt17" localSheetId="1">'PL_3M 5-6'!#REF!</definedName>
    <definedName name="_____tt17" localSheetId="2">'PL_6M 7-8'!#REF!</definedName>
    <definedName name="_____tt17" localSheetId="6">#REF!</definedName>
    <definedName name="_____tt17">#REF!</definedName>
    <definedName name="_____tt18" localSheetId="1">'PL_3M 5-6'!#REF!</definedName>
    <definedName name="_____tt18" localSheetId="2">'PL_6M 7-8'!#REF!</definedName>
    <definedName name="_____tt18" localSheetId="6">#REF!</definedName>
    <definedName name="_____tt18">#REF!</definedName>
    <definedName name="_____tt19" localSheetId="1">'PL_3M 5-6'!#REF!</definedName>
    <definedName name="_____tt19" localSheetId="2">'PL_6M 7-8'!#REF!</definedName>
    <definedName name="_____tt19" localSheetId="6">#REF!</definedName>
    <definedName name="_____tt19">#REF!</definedName>
    <definedName name="_____tt2" localSheetId="1">'PL_3M 5-6'!#REF!</definedName>
    <definedName name="_____tt2" localSheetId="2">'PL_6M 7-8'!#REF!</definedName>
    <definedName name="_____tt2" localSheetId="6">#REF!</definedName>
    <definedName name="_____tt2">#REF!</definedName>
    <definedName name="_____tt20" localSheetId="1">'PL_3M 5-6'!#REF!</definedName>
    <definedName name="_____tt20" localSheetId="2">'PL_6M 7-8'!#REF!</definedName>
    <definedName name="_____tt20" localSheetId="6">#REF!</definedName>
    <definedName name="_____tt20">#REF!</definedName>
    <definedName name="_____tt21" localSheetId="1">'PL_3M 5-6'!#REF!</definedName>
    <definedName name="_____tt21" localSheetId="2">'PL_6M 7-8'!#REF!</definedName>
    <definedName name="_____tt21" localSheetId="6">#REF!</definedName>
    <definedName name="_____tt21">#REF!</definedName>
    <definedName name="_____tt3" localSheetId="1">'PL_3M 5-6'!#REF!</definedName>
    <definedName name="_____tt3" localSheetId="2">'PL_6M 7-8'!#REF!</definedName>
    <definedName name="_____tt3" localSheetId="6">#REF!</definedName>
    <definedName name="_____tt3">#REF!</definedName>
    <definedName name="_____tt4" localSheetId="1">'PL_3M 5-6'!#REF!</definedName>
    <definedName name="_____tt4" localSheetId="2">'PL_6M 7-8'!#REF!</definedName>
    <definedName name="_____tt4" localSheetId="6">#REF!</definedName>
    <definedName name="_____tt4">#REF!</definedName>
    <definedName name="_____tt5" localSheetId="1">'PL_3M 5-6'!#REF!</definedName>
    <definedName name="_____tt5" localSheetId="2">'PL_6M 7-8'!#REF!</definedName>
    <definedName name="_____tt5" localSheetId="6">#REF!</definedName>
    <definedName name="_____tt5">#REF!</definedName>
    <definedName name="_____tt6" localSheetId="1">'PL_3M 5-6'!#REF!</definedName>
    <definedName name="_____tt6" localSheetId="2">'PL_6M 7-8'!#REF!</definedName>
    <definedName name="_____tt6" localSheetId="6">#REF!</definedName>
    <definedName name="_____tt6">#REF!</definedName>
    <definedName name="_____tt7" localSheetId="1">'PL_3M 5-6'!#REF!</definedName>
    <definedName name="_____tt7" localSheetId="2">'PL_6M 7-8'!#REF!</definedName>
    <definedName name="_____tt7" localSheetId="6">#REF!</definedName>
    <definedName name="_____tt7">#REF!</definedName>
    <definedName name="_____tt8" localSheetId="1">'PL_3M 5-6'!#REF!</definedName>
    <definedName name="_____tt8" localSheetId="2">'PL_6M 7-8'!#REF!</definedName>
    <definedName name="_____tt8" localSheetId="6">#REF!</definedName>
    <definedName name="_____tt8">#REF!</definedName>
    <definedName name="_____tt9" localSheetId="1">'PL_3M 5-6'!#REF!</definedName>
    <definedName name="_____tt9" localSheetId="2">'PL_6M 7-8'!#REF!</definedName>
    <definedName name="_____tt9" localSheetId="6">#REF!</definedName>
    <definedName name="_____tt9">#REF!</definedName>
    <definedName name="____tt1" localSheetId="1">'PL_3M 5-6'!#REF!</definedName>
    <definedName name="____tt1" localSheetId="2">'PL_6M 7-8'!#REF!</definedName>
    <definedName name="____tt1" localSheetId="6">#REF!</definedName>
    <definedName name="____tt1">#REF!</definedName>
    <definedName name="____tt10" localSheetId="1">'PL_3M 5-6'!#REF!</definedName>
    <definedName name="____tt10" localSheetId="2">'PL_6M 7-8'!#REF!</definedName>
    <definedName name="____tt10" localSheetId="6">#REF!</definedName>
    <definedName name="____tt10">#REF!</definedName>
    <definedName name="____tt11" localSheetId="1">'PL_3M 5-6'!#REF!</definedName>
    <definedName name="____tt11" localSheetId="2">'PL_6M 7-8'!#REF!</definedName>
    <definedName name="____tt11" localSheetId="6">#REF!</definedName>
    <definedName name="____tt11">#REF!</definedName>
    <definedName name="____tt12" localSheetId="1">'PL_3M 5-6'!#REF!</definedName>
    <definedName name="____tt12" localSheetId="2">'PL_6M 7-8'!#REF!</definedName>
    <definedName name="____tt12" localSheetId="6">#REF!</definedName>
    <definedName name="____tt12">#REF!</definedName>
    <definedName name="____tt13" localSheetId="1">'PL_3M 5-6'!#REF!</definedName>
    <definedName name="____tt13" localSheetId="2">'PL_6M 7-8'!#REF!</definedName>
    <definedName name="____tt13" localSheetId="6">#REF!</definedName>
    <definedName name="____tt13">#REF!</definedName>
    <definedName name="____tt14" localSheetId="1">'PL_3M 5-6'!#REF!</definedName>
    <definedName name="____tt14" localSheetId="2">'PL_6M 7-8'!#REF!</definedName>
    <definedName name="____tt14" localSheetId="6">#REF!</definedName>
    <definedName name="____tt14">#REF!</definedName>
    <definedName name="____tt15" localSheetId="1">'PL_3M 5-6'!#REF!</definedName>
    <definedName name="____tt15" localSheetId="2">'PL_6M 7-8'!#REF!</definedName>
    <definedName name="____tt15" localSheetId="6">#REF!</definedName>
    <definedName name="____tt15">#REF!</definedName>
    <definedName name="____tt16" localSheetId="1">'PL_3M 5-6'!#REF!</definedName>
    <definedName name="____tt16" localSheetId="2">'PL_6M 7-8'!#REF!</definedName>
    <definedName name="____tt16" localSheetId="6">#REF!</definedName>
    <definedName name="____tt16">#REF!</definedName>
    <definedName name="____tt17" localSheetId="1">'PL_3M 5-6'!#REF!</definedName>
    <definedName name="____tt17" localSheetId="2">'PL_6M 7-8'!#REF!</definedName>
    <definedName name="____tt17" localSheetId="6">#REF!</definedName>
    <definedName name="____tt17">#REF!</definedName>
    <definedName name="____tt18" localSheetId="1">'PL_3M 5-6'!#REF!</definedName>
    <definedName name="____tt18" localSheetId="2">'PL_6M 7-8'!#REF!</definedName>
    <definedName name="____tt18" localSheetId="6">#REF!</definedName>
    <definedName name="____tt18">#REF!</definedName>
    <definedName name="____tt19" localSheetId="1">'PL_3M 5-6'!#REF!</definedName>
    <definedName name="____tt19" localSheetId="2">'PL_6M 7-8'!#REF!</definedName>
    <definedName name="____tt19" localSheetId="6">#REF!</definedName>
    <definedName name="____tt19">#REF!</definedName>
    <definedName name="____tt2" localSheetId="1">'PL_3M 5-6'!#REF!</definedName>
    <definedName name="____tt2" localSheetId="2">'PL_6M 7-8'!#REF!</definedName>
    <definedName name="____tt2" localSheetId="6">#REF!</definedName>
    <definedName name="____tt2">#REF!</definedName>
    <definedName name="____tt20" localSheetId="1">'PL_3M 5-6'!#REF!</definedName>
    <definedName name="____tt20" localSheetId="2">'PL_6M 7-8'!#REF!</definedName>
    <definedName name="____tt20" localSheetId="6">#REF!</definedName>
    <definedName name="____tt20">#REF!</definedName>
    <definedName name="____tt21" localSheetId="1">'PL_3M 5-6'!#REF!</definedName>
    <definedName name="____tt21" localSheetId="2">'PL_6M 7-8'!#REF!</definedName>
    <definedName name="____tt21" localSheetId="6">#REF!</definedName>
    <definedName name="____tt21">#REF!</definedName>
    <definedName name="____tt3" localSheetId="1">'PL_3M 5-6'!#REF!</definedName>
    <definedName name="____tt3" localSheetId="2">'PL_6M 7-8'!#REF!</definedName>
    <definedName name="____tt3" localSheetId="6">#REF!</definedName>
    <definedName name="____tt3">#REF!</definedName>
    <definedName name="____tt4" localSheetId="1">'PL_3M 5-6'!#REF!</definedName>
    <definedName name="____tt4" localSheetId="2">'PL_6M 7-8'!#REF!</definedName>
    <definedName name="____tt4" localSheetId="6">#REF!</definedName>
    <definedName name="____tt4">#REF!</definedName>
    <definedName name="____tt5" localSheetId="1">'PL_3M 5-6'!#REF!</definedName>
    <definedName name="____tt5" localSheetId="2">'PL_6M 7-8'!#REF!</definedName>
    <definedName name="____tt5" localSheetId="6">#REF!</definedName>
    <definedName name="____tt5">#REF!</definedName>
    <definedName name="____tt6" localSheetId="1">'PL_3M 5-6'!#REF!</definedName>
    <definedName name="____tt6" localSheetId="2">'PL_6M 7-8'!#REF!</definedName>
    <definedName name="____tt6" localSheetId="6">#REF!</definedName>
    <definedName name="____tt6">#REF!</definedName>
    <definedName name="____tt7" localSheetId="1">'PL_3M 5-6'!#REF!</definedName>
    <definedName name="____tt7" localSheetId="2">'PL_6M 7-8'!#REF!</definedName>
    <definedName name="____tt7" localSheetId="6">#REF!</definedName>
    <definedName name="____tt7">#REF!</definedName>
    <definedName name="____tt8" localSheetId="1">'PL_3M 5-6'!#REF!</definedName>
    <definedName name="____tt8" localSheetId="2">'PL_6M 7-8'!#REF!</definedName>
    <definedName name="____tt8" localSheetId="6">#REF!</definedName>
    <definedName name="____tt8">#REF!</definedName>
    <definedName name="____tt9" localSheetId="1">'PL_3M 5-6'!#REF!</definedName>
    <definedName name="____tt9" localSheetId="2">'PL_6M 7-8'!#REF!</definedName>
    <definedName name="____tt9" localSheetId="6">#REF!</definedName>
    <definedName name="____tt9">#REF!</definedName>
    <definedName name="___tt1" localSheetId="1">'PL_3M 5-6'!#REF!</definedName>
    <definedName name="___tt1" localSheetId="2">'PL_6M 7-8'!#REF!</definedName>
    <definedName name="___tt1" localSheetId="6">#REF!</definedName>
    <definedName name="___tt1">#REF!</definedName>
    <definedName name="___tt10" localSheetId="1">'PL_3M 5-6'!#REF!</definedName>
    <definedName name="___tt10" localSheetId="2">'PL_6M 7-8'!#REF!</definedName>
    <definedName name="___tt10" localSheetId="6">#REF!</definedName>
    <definedName name="___tt10">#REF!</definedName>
    <definedName name="___tt11" localSheetId="1">'PL_3M 5-6'!#REF!</definedName>
    <definedName name="___tt11" localSheetId="2">'PL_6M 7-8'!#REF!</definedName>
    <definedName name="___tt11" localSheetId="6">#REF!</definedName>
    <definedName name="___tt11">#REF!</definedName>
    <definedName name="___tt12" localSheetId="1">'PL_3M 5-6'!#REF!</definedName>
    <definedName name="___tt12" localSheetId="2">'PL_6M 7-8'!#REF!</definedName>
    <definedName name="___tt12" localSheetId="6">#REF!</definedName>
    <definedName name="___tt12">#REF!</definedName>
    <definedName name="___tt13" localSheetId="1">'PL_3M 5-6'!#REF!</definedName>
    <definedName name="___tt13" localSheetId="2">'PL_6M 7-8'!#REF!</definedName>
    <definedName name="___tt13" localSheetId="6">#REF!</definedName>
    <definedName name="___tt13">#REF!</definedName>
    <definedName name="___tt14" localSheetId="1">'PL_3M 5-6'!#REF!</definedName>
    <definedName name="___tt14" localSheetId="2">'PL_6M 7-8'!#REF!</definedName>
    <definedName name="___tt14" localSheetId="6">#REF!</definedName>
    <definedName name="___tt14">#REF!</definedName>
    <definedName name="___tt15" localSheetId="1">'PL_3M 5-6'!#REF!</definedName>
    <definedName name="___tt15" localSheetId="2">'PL_6M 7-8'!#REF!</definedName>
    <definedName name="___tt15" localSheetId="6">#REF!</definedName>
    <definedName name="___tt15">#REF!</definedName>
    <definedName name="___tt16" localSheetId="1">'PL_3M 5-6'!#REF!</definedName>
    <definedName name="___tt16" localSheetId="2">'PL_6M 7-8'!#REF!</definedName>
    <definedName name="___tt16" localSheetId="6">#REF!</definedName>
    <definedName name="___tt16">#REF!</definedName>
    <definedName name="___tt17" localSheetId="1">'PL_3M 5-6'!#REF!</definedName>
    <definedName name="___tt17" localSheetId="2">'PL_6M 7-8'!#REF!</definedName>
    <definedName name="___tt17" localSheetId="6">#REF!</definedName>
    <definedName name="___tt17">#REF!</definedName>
    <definedName name="___tt18" localSheetId="1">'PL_3M 5-6'!#REF!</definedName>
    <definedName name="___tt18" localSheetId="2">'PL_6M 7-8'!#REF!</definedName>
    <definedName name="___tt18" localSheetId="6">#REF!</definedName>
    <definedName name="___tt18">#REF!</definedName>
    <definedName name="___tt19" localSheetId="1">'PL_3M 5-6'!#REF!</definedName>
    <definedName name="___tt19" localSheetId="2">'PL_6M 7-8'!#REF!</definedName>
    <definedName name="___tt19" localSheetId="6">#REF!</definedName>
    <definedName name="___tt19">#REF!</definedName>
    <definedName name="___tt2" localSheetId="1">'PL_3M 5-6'!#REF!</definedName>
    <definedName name="___tt2" localSheetId="2">'PL_6M 7-8'!#REF!</definedName>
    <definedName name="___tt2" localSheetId="6">#REF!</definedName>
    <definedName name="___tt2">#REF!</definedName>
    <definedName name="___tt20" localSheetId="1">'PL_3M 5-6'!#REF!</definedName>
    <definedName name="___tt20" localSheetId="2">'PL_6M 7-8'!#REF!</definedName>
    <definedName name="___tt20" localSheetId="6">#REF!</definedName>
    <definedName name="___tt20">#REF!</definedName>
    <definedName name="___tt21" localSheetId="1">'PL_3M 5-6'!#REF!</definedName>
    <definedName name="___tt21" localSheetId="2">'PL_6M 7-8'!#REF!</definedName>
    <definedName name="___tt21" localSheetId="6">#REF!</definedName>
    <definedName name="___tt21">#REF!</definedName>
    <definedName name="___tt3" localSheetId="1">'PL_3M 5-6'!#REF!</definedName>
    <definedName name="___tt3" localSheetId="2">'PL_6M 7-8'!#REF!</definedName>
    <definedName name="___tt3" localSheetId="6">#REF!</definedName>
    <definedName name="___tt3">#REF!</definedName>
    <definedName name="___tt4" localSheetId="1">'PL_3M 5-6'!#REF!</definedName>
    <definedName name="___tt4" localSheetId="2">'PL_6M 7-8'!#REF!</definedName>
    <definedName name="___tt4" localSheetId="6">#REF!</definedName>
    <definedName name="___tt4">#REF!</definedName>
    <definedName name="___tt5" localSheetId="1">'PL_3M 5-6'!#REF!</definedName>
    <definedName name="___tt5" localSheetId="2">'PL_6M 7-8'!#REF!</definedName>
    <definedName name="___tt5" localSheetId="6">#REF!</definedName>
    <definedName name="___tt5">#REF!</definedName>
    <definedName name="___tt6" localSheetId="1">'PL_3M 5-6'!#REF!</definedName>
    <definedName name="___tt6" localSheetId="2">'PL_6M 7-8'!#REF!</definedName>
    <definedName name="___tt6" localSheetId="6">#REF!</definedName>
    <definedName name="___tt6">#REF!</definedName>
    <definedName name="___tt7" localSheetId="1">'PL_3M 5-6'!#REF!</definedName>
    <definedName name="___tt7" localSheetId="2">'PL_6M 7-8'!#REF!</definedName>
    <definedName name="___tt7" localSheetId="6">#REF!</definedName>
    <definedName name="___tt7">#REF!</definedName>
    <definedName name="___tt8" localSheetId="1">'PL_3M 5-6'!#REF!</definedName>
    <definedName name="___tt8" localSheetId="2">'PL_6M 7-8'!#REF!</definedName>
    <definedName name="___tt8" localSheetId="6">#REF!</definedName>
    <definedName name="___tt8">#REF!</definedName>
    <definedName name="___tt9" localSheetId="1">'PL_3M 5-6'!#REF!</definedName>
    <definedName name="___tt9" localSheetId="2">'PL_6M 7-8'!#REF!</definedName>
    <definedName name="___tt9" localSheetId="6">#REF!</definedName>
    <definedName name="___tt9">#REF!</definedName>
    <definedName name="__FDS_HYPERLINK_TOGGLE_STATE__" hidden="1">"ON"</definedName>
    <definedName name="__tt1" localSheetId="1">'PL_3M 5-6'!#REF!</definedName>
    <definedName name="__tt1" localSheetId="2">'PL_6M 7-8'!#REF!</definedName>
    <definedName name="__tt1" localSheetId="6">#REF!</definedName>
    <definedName name="__tt1">#REF!</definedName>
    <definedName name="__tt10" localSheetId="1">'PL_3M 5-6'!#REF!</definedName>
    <definedName name="__tt10" localSheetId="2">'PL_6M 7-8'!#REF!</definedName>
    <definedName name="__tt10" localSheetId="6">#REF!</definedName>
    <definedName name="__tt10">#REF!</definedName>
    <definedName name="__tt11" localSheetId="1">'PL_3M 5-6'!#REF!</definedName>
    <definedName name="__tt11" localSheetId="2">'PL_6M 7-8'!#REF!</definedName>
    <definedName name="__tt11" localSheetId="6">#REF!</definedName>
    <definedName name="__tt11">#REF!</definedName>
    <definedName name="__tt12" localSheetId="1">'PL_3M 5-6'!#REF!</definedName>
    <definedName name="__tt12" localSheetId="2">'PL_6M 7-8'!#REF!</definedName>
    <definedName name="__tt12" localSheetId="6">#REF!</definedName>
    <definedName name="__tt12">#REF!</definedName>
    <definedName name="__tt13" localSheetId="1">'PL_3M 5-6'!#REF!</definedName>
    <definedName name="__tt13" localSheetId="2">'PL_6M 7-8'!#REF!</definedName>
    <definedName name="__tt13" localSheetId="6">#REF!</definedName>
    <definedName name="__tt13">#REF!</definedName>
    <definedName name="__tt14" localSheetId="1">'PL_3M 5-6'!#REF!</definedName>
    <definedName name="__tt14" localSheetId="2">'PL_6M 7-8'!#REF!</definedName>
    <definedName name="__tt14" localSheetId="6">#REF!</definedName>
    <definedName name="__tt14">#REF!</definedName>
    <definedName name="__tt15" localSheetId="1">'PL_3M 5-6'!#REF!</definedName>
    <definedName name="__tt15" localSheetId="2">'PL_6M 7-8'!#REF!</definedName>
    <definedName name="__tt15" localSheetId="6">#REF!</definedName>
    <definedName name="__tt15">#REF!</definedName>
    <definedName name="__tt16" localSheetId="1">'PL_3M 5-6'!#REF!</definedName>
    <definedName name="__tt16" localSheetId="2">'PL_6M 7-8'!#REF!</definedName>
    <definedName name="__tt16" localSheetId="6">#REF!</definedName>
    <definedName name="__tt16">#REF!</definedName>
    <definedName name="__tt17" localSheetId="1">'PL_3M 5-6'!#REF!</definedName>
    <definedName name="__tt17" localSheetId="2">'PL_6M 7-8'!#REF!</definedName>
    <definedName name="__tt17" localSheetId="6">#REF!</definedName>
    <definedName name="__tt17">#REF!</definedName>
    <definedName name="__tt18" localSheetId="1">'PL_3M 5-6'!#REF!</definedName>
    <definedName name="__tt18" localSheetId="2">'PL_6M 7-8'!#REF!</definedName>
    <definedName name="__tt18" localSheetId="6">#REF!</definedName>
    <definedName name="__tt18">#REF!</definedName>
    <definedName name="__tt19" localSheetId="1">'PL_3M 5-6'!#REF!</definedName>
    <definedName name="__tt19" localSheetId="2">'PL_6M 7-8'!#REF!</definedName>
    <definedName name="__tt19" localSheetId="6">#REF!</definedName>
    <definedName name="__tt19">#REF!</definedName>
    <definedName name="__tt2" localSheetId="1">'PL_3M 5-6'!#REF!</definedName>
    <definedName name="__tt2" localSheetId="2">'PL_6M 7-8'!#REF!</definedName>
    <definedName name="__tt2" localSheetId="6">#REF!</definedName>
    <definedName name="__tt2">#REF!</definedName>
    <definedName name="__tt20" localSheetId="1">'PL_3M 5-6'!#REF!</definedName>
    <definedName name="__tt20" localSheetId="2">'PL_6M 7-8'!#REF!</definedName>
    <definedName name="__tt20" localSheetId="6">#REF!</definedName>
    <definedName name="__tt20">#REF!</definedName>
    <definedName name="__tt21" localSheetId="1">'PL_3M 5-6'!#REF!</definedName>
    <definedName name="__tt21" localSheetId="2">'PL_6M 7-8'!#REF!</definedName>
    <definedName name="__tt21" localSheetId="6">#REF!</definedName>
    <definedName name="__tt21">#REF!</definedName>
    <definedName name="__tt3" localSheetId="1">'PL_3M 5-6'!#REF!</definedName>
    <definedName name="__tt3" localSheetId="2">'PL_6M 7-8'!#REF!</definedName>
    <definedName name="__tt3" localSheetId="6">#REF!</definedName>
    <definedName name="__tt3">#REF!</definedName>
    <definedName name="__tt4" localSheetId="1">'PL_3M 5-6'!#REF!</definedName>
    <definedName name="__tt4" localSheetId="2">'PL_6M 7-8'!#REF!</definedName>
    <definedName name="__tt4" localSheetId="6">#REF!</definedName>
    <definedName name="__tt4">#REF!</definedName>
    <definedName name="__tt5" localSheetId="1">'PL_3M 5-6'!#REF!</definedName>
    <definedName name="__tt5" localSheetId="2">'PL_6M 7-8'!#REF!</definedName>
    <definedName name="__tt5" localSheetId="6">#REF!</definedName>
    <definedName name="__tt5">#REF!</definedName>
    <definedName name="__tt6" localSheetId="1">'PL_3M 5-6'!#REF!</definedName>
    <definedName name="__tt6" localSheetId="2">'PL_6M 7-8'!#REF!</definedName>
    <definedName name="__tt6" localSheetId="6">#REF!</definedName>
    <definedName name="__tt6">#REF!</definedName>
    <definedName name="__tt7" localSheetId="1">'PL_3M 5-6'!#REF!</definedName>
    <definedName name="__tt7" localSheetId="2">'PL_6M 7-8'!#REF!</definedName>
    <definedName name="__tt7" localSheetId="6">#REF!</definedName>
    <definedName name="__tt7">#REF!</definedName>
    <definedName name="__tt8" localSheetId="1">'PL_3M 5-6'!#REF!</definedName>
    <definedName name="__tt8" localSheetId="2">'PL_6M 7-8'!#REF!</definedName>
    <definedName name="__tt8" localSheetId="6">#REF!</definedName>
    <definedName name="__tt8">#REF!</definedName>
    <definedName name="__tt9" localSheetId="1">'PL_3M 5-6'!#REF!</definedName>
    <definedName name="__tt9" localSheetId="2">'PL_6M 7-8'!#REF!</definedName>
    <definedName name="__tt9" localSheetId="6">#REF!</definedName>
    <definedName name="__tt9">#REF!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1">'PL_3M 5-6'!#REF!</definedName>
    <definedName name="_Toc249339931" localSheetId="2">'PL_6M 7-8'!#REF!</definedName>
    <definedName name="_Toc249339934" localSheetId="1">'PL_3M 5-6'!#REF!</definedName>
    <definedName name="_Toc249339934" localSheetId="2">'PL_6M 7-8'!#REF!</definedName>
    <definedName name="_tt1" localSheetId="1">'PL_3M 5-6'!#REF!</definedName>
    <definedName name="_tt1" localSheetId="2">'PL_6M 7-8'!#REF!</definedName>
    <definedName name="_tt1" localSheetId="6">#REF!</definedName>
    <definedName name="_tt1">#REF!</definedName>
    <definedName name="_tt10" localSheetId="1">'PL_3M 5-6'!#REF!</definedName>
    <definedName name="_tt10" localSheetId="2">'PL_6M 7-8'!#REF!</definedName>
    <definedName name="_tt10" localSheetId="6">#REF!</definedName>
    <definedName name="_tt10">#REF!</definedName>
    <definedName name="_tt11" localSheetId="1">'PL_3M 5-6'!#REF!</definedName>
    <definedName name="_tt11" localSheetId="2">'PL_6M 7-8'!#REF!</definedName>
    <definedName name="_tt11" localSheetId="6">#REF!</definedName>
    <definedName name="_tt11">#REF!</definedName>
    <definedName name="_tt12" localSheetId="1">'PL_3M 5-6'!#REF!</definedName>
    <definedName name="_tt12" localSheetId="2">'PL_6M 7-8'!#REF!</definedName>
    <definedName name="_tt12" localSheetId="6">#REF!</definedName>
    <definedName name="_tt12">#REF!</definedName>
    <definedName name="_tt13" localSheetId="1">'PL_3M 5-6'!#REF!</definedName>
    <definedName name="_tt13" localSheetId="2">'PL_6M 7-8'!#REF!</definedName>
    <definedName name="_tt13" localSheetId="6">#REF!</definedName>
    <definedName name="_tt13">#REF!</definedName>
    <definedName name="_tt14" localSheetId="1">'PL_3M 5-6'!#REF!</definedName>
    <definedName name="_tt14" localSheetId="2">'PL_6M 7-8'!#REF!</definedName>
    <definedName name="_tt14" localSheetId="6">#REF!</definedName>
    <definedName name="_tt14">#REF!</definedName>
    <definedName name="_tt15" localSheetId="1">'PL_3M 5-6'!#REF!</definedName>
    <definedName name="_tt15" localSheetId="2">'PL_6M 7-8'!#REF!</definedName>
    <definedName name="_tt15" localSheetId="6">#REF!</definedName>
    <definedName name="_tt15">#REF!</definedName>
    <definedName name="_tt16" localSheetId="1">'PL_3M 5-6'!#REF!</definedName>
    <definedName name="_tt16" localSheetId="2">'PL_6M 7-8'!#REF!</definedName>
    <definedName name="_tt16" localSheetId="6">#REF!</definedName>
    <definedName name="_tt16">#REF!</definedName>
    <definedName name="_tt17" localSheetId="1">'PL_3M 5-6'!#REF!</definedName>
    <definedName name="_tt17" localSheetId="2">'PL_6M 7-8'!#REF!</definedName>
    <definedName name="_tt17" localSheetId="6">#REF!</definedName>
    <definedName name="_tt17">#REF!</definedName>
    <definedName name="_tt18" localSheetId="1">'PL_3M 5-6'!#REF!</definedName>
    <definedName name="_tt18" localSheetId="2">'PL_6M 7-8'!#REF!</definedName>
    <definedName name="_tt18" localSheetId="6">#REF!</definedName>
    <definedName name="_tt18">#REF!</definedName>
    <definedName name="_tt19" localSheetId="1">'PL_3M 5-6'!#REF!</definedName>
    <definedName name="_tt19" localSheetId="2">'PL_6M 7-8'!#REF!</definedName>
    <definedName name="_tt19" localSheetId="6">#REF!</definedName>
    <definedName name="_tt19">#REF!</definedName>
    <definedName name="_tt2" localSheetId="1">'PL_3M 5-6'!#REF!</definedName>
    <definedName name="_tt2" localSheetId="2">'PL_6M 7-8'!#REF!</definedName>
    <definedName name="_tt2" localSheetId="6">#REF!</definedName>
    <definedName name="_tt2">#REF!</definedName>
    <definedName name="_tt20" localSheetId="1">'PL_3M 5-6'!#REF!</definedName>
    <definedName name="_tt20" localSheetId="2">'PL_6M 7-8'!#REF!</definedName>
    <definedName name="_tt20" localSheetId="6">#REF!</definedName>
    <definedName name="_tt20">#REF!</definedName>
    <definedName name="_tt21" localSheetId="1">'PL_3M 5-6'!#REF!</definedName>
    <definedName name="_tt21" localSheetId="2">'PL_6M 7-8'!#REF!</definedName>
    <definedName name="_tt21" localSheetId="6">#REF!</definedName>
    <definedName name="_tt21">#REF!</definedName>
    <definedName name="_tt3" localSheetId="1">'PL_3M 5-6'!#REF!</definedName>
    <definedName name="_tt3" localSheetId="2">'PL_6M 7-8'!#REF!</definedName>
    <definedName name="_tt3" localSheetId="6">#REF!</definedName>
    <definedName name="_tt3">#REF!</definedName>
    <definedName name="_tt4" localSheetId="1">'PL_3M 5-6'!#REF!</definedName>
    <definedName name="_tt4" localSheetId="2">'PL_6M 7-8'!#REF!</definedName>
    <definedName name="_tt4" localSheetId="6">#REF!</definedName>
    <definedName name="_tt4">#REF!</definedName>
    <definedName name="_tt5" localSheetId="1">'PL_3M 5-6'!#REF!</definedName>
    <definedName name="_tt5" localSheetId="2">'PL_6M 7-8'!#REF!</definedName>
    <definedName name="_tt5" localSheetId="6">#REF!</definedName>
    <definedName name="_tt5">#REF!</definedName>
    <definedName name="_tt6" localSheetId="1">'PL_3M 5-6'!#REF!</definedName>
    <definedName name="_tt6" localSheetId="2">'PL_6M 7-8'!#REF!</definedName>
    <definedName name="_tt6" localSheetId="6">#REF!</definedName>
    <definedName name="_tt6">#REF!</definedName>
    <definedName name="_tt7" localSheetId="1">'PL_3M 5-6'!#REF!</definedName>
    <definedName name="_tt7" localSheetId="2">'PL_6M 7-8'!#REF!</definedName>
    <definedName name="_tt7" localSheetId="6">#REF!</definedName>
    <definedName name="_tt7">#REF!</definedName>
    <definedName name="_tt8" localSheetId="1">'PL_3M 5-6'!#REF!</definedName>
    <definedName name="_tt8" localSheetId="2">'PL_6M 7-8'!#REF!</definedName>
    <definedName name="_tt8" localSheetId="6">#REF!</definedName>
    <definedName name="_tt8">#REF!</definedName>
    <definedName name="_tt9" localSheetId="1">'PL_3M 5-6'!#REF!</definedName>
    <definedName name="_tt9" localSheetId="2">'PL_6M 7-8'!#REF!</definedName>
    <definedName name="_tt9" localSheetId="6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6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6" hidden="1">[3]!ContentsHelp</definedName>
    <definedName name="ContentsHelp" hidden="1">[3]!ContentsHelp</definedName>
    <definedName name="CreateTable" localSheetId="2" hidden="1">[3]!CreateTable</definedName>
    <definedName name="CreateTable" localSheetId="6" hidden="1">[3]!CreateTable</definedName>
    <definedName name="CreateTable" hidden="1">[3]!CreateTable</definedName>
    <definedName name="DeleteRange" localSheetId="2" hidden="1">[3]!DeleteRange</definedName>
    <definedName name="DeleteRange" localSheetId="6" hidden="1">[3]!DeleteRange</definedName>
    <definedName name="DeleteRange" hidden="1">[3]!DeleteRange</definedName>
    <definedName name="DeleteTable" localSheetId="2" hidden="1">[3]!DeleteTable</definedName>
    <definedName name="DeleteTable" localSheetId="6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6" hidden="1">{"BS",#N/A,FALSE,"USA"}</definedName>
    <definedName name="FSoPacific" hidden="1">{"BS",#N/A,FALSE,"USA"}</definedName>
    <definedName name="hjygk" localSheetId="6">[2]BS_PL!#REF!</definedName>
    <definedName name="hjygk">[2]BS_PL!#REF!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6">#REF!</definedName>
    <definedName name="L_AJE_Tot">#REF!</definedName>
    <definedName name="L_CY_Beg" localSheetId="6">#REF!</definedName>
    <definedName name="L_CY_Beg">#REF!</definedName>
    <definedName name="L_CY_End" localSheetId="6">#REF!</definedName>
    <definedName name="L_CY_End">#REF!</definedName>
    <definedName name="L_PY_End" localSheetId="6">#REF!</definedName>
    <definedName name="L_PY_End">#REF!</definedName>
    <definedName name="ll" localSheetId="6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6" hidden="1">[3]!MerrillPrintIt</definedName>
    <definedName name="MerrillPrintIt" hidden="1">[3]!MerrillPrintIt</definedName>
    <definedName name="NewRange" localSheetId="2" hidden="1">[3]!NewRange</definedName>
    <definedName name="NewRange" localSheetId="6" hidden="1">[3]!NewRange</definedName>
    <definedName name="NewRange" hidden="1">[3]!NewRange</definedName>
    <definedName name="PERIODS">[4]BSLA!$L$1:$L$85</definedName>
    <definedName name="_xlnm.Print_Area" localSheetId="0">'BS-2-4'!$A$1:$K$92</definedName>
    <definedName name="_xlnm.Print_Area" localSheetId="7">'CF 13-15'!$A$1:$M$98</definedName>
    <definedName name="_xlnm.Print_Area" localSheetId="1">'PL_3M 5-6'!$A$1:$L$61</definedName>
    <definedName name="_xlnm.Print_Area" localSheetId="2">'PL_6M 7-8'!$A$1:$M$61</definedName>
    <definedName name="_xlnm.Print_Area" localSheetId="4">'SE Conso 10'!$A$1:$AE$25</definedName>
    <definedName name="_xlnm.Print_Area" localSheetId="3">'SE Conso 9'!$A$1:$AE$36</definedName>
    <definedName name="_xlnm.Print_Area" localSheetId="5">'SE Separate 11'!$A$1:$S$26</definedName>
    <definedName name="_xlnm.Print_Area" localSheetId="6">'SE Separate 12'!$A$1:$S$25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6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6">#REF!</definedName>
    <definedName name="S_AJE_Tot_Data">#REF!</definedName>
    <definedName name="S_CY_Beg_Data" localSheetId="6">#REF!</definedName>
    <definedName name="S_CY_Beg_Data">#REF!</definedName>
    <definedName name="S_CY_End_Data" localSheetId="6">#REF!</definedName>
    <definedName name="S_CY_End_Data">#REF!</definedName>
    <definedName name="S_PY_End_Data" localSheetId="6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3">'SE Conso 9'!#REF!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6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0" l="1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G18" i="10"/>
  <c r="G20" i="4"/>
  <c r="G73" i="6"/>
  <c r="AA35" i="4" l="1"/>
  <c r="AE35" i="4" s="1"/>
  <c r="S17" i="13" l="1"/>
  <c r="S18" i="13" s="1"/>
  <c r="Q18" i="13"/>
  <c r="O18" i="13"/>
  <c r="M18" i="13"/>
  <c r="I18" i="13"/>
  <c r="G18" i="13"/>
  <c r="S25" i="11"/>
  <c r="Q18" i="11" l="1"/>
  <c r="O18" i="11"/>
  <c r="M18" i="11"/>
  <c r="K18" i="11"/>
  <c r="I18" i="11"/>
  <c r="G18" i="11"/>
  <c r="AE25" i="4"/>
  <c r="AC26" i="4"/>
  <c r="W26" i="4"/>
  <c r="U26" i="4"/>
  <c r="S26" i="4"/>
  <c r="Q26" i="4"/>
  <c r="O26" i="4"/>
  <c r="M26" i="4"/>
  <c r="K26" i="4"/>
  <c r="I26" i="4"/>
  <c r="G26" i="4"/>
  <c r="M47" i="16" l="1"/>
  <c r="K47" i="16"/>
  <c r="I47" i="16"/>
  <c r="G47" i="16"/>
  <c r="M13" i="16"/>
  <c r="M16" i="16" s="1"/>
  <c r="M19" i="16" s="1"/>
  <c r="M23" i="16" s="1"/>
  <c r="M25" i="16" s="1"/>
  <c r="M11" i="6" s="1"/>
  <c r="L13" i="16"/>
  <c r="K13" i="16"/>
  <c r="K16" i="16" s="1"/>
  <c r="K19" i="16" s="1"/>
  <c r="K23" i="16" s="1"/>
  <c r="K25" i="16" s="1"/>
  <c r="K11" i="6" s="1"/>
  <c r="J13" i="16"/>
  <c r="I13" i="16"/>
  <c r="I16" i="16" s="1"/>
  <c r="I19" i="16" s="1"/>
  <c r="I23" i="16" s="1"/>
  <c r="I25" i="16" s="1"/>
  <c r="I11" i="6" s="1"/>
  <c r="H13" i="16"/>
  <c r="G13" i="16"/>
  <c r="G16" i="16" s="1"/>
  <c r="G19" i="16" s="1"/>
  <c r="G23" i="16" s="1"/>
  <c r="G25" i="16" s="1"/>
  <c r="G11" i="6" s="1"/>
  <c r="N110" i="4"/>
  <c r="N101" i="10"/>
  <c r="N110" i="11"/>
  <c r="N109" i="13"/>
  <c r="M54" i="16" l="1"/>
  <c r="M36" i="16"/>
  <c r="M49" i="16" s="1"/>
  <c r="M59" i="16" s="1"/>
  <c r="M57" i="16" s="1"/>
  <c r="M52" i="16"/>
  <c r="M61" i="16" s="1"/>
  <c r="K52" i="16"/>
  <c r="K61" i="16" s="1"/>
  <c r="K54" i="16"/>
  <c r="K36" i="16"/>
  <c r="K49" i="16" s="1"/>
  <c r="K59" i="16" s="1"/>
  <c r="K57" i="16" s="1"/>
  <c r="G54" i="16"/>
  <c r="G52" i="16" s="1"/>
  <c r="G61" i="16" s="1"/>
  <c r="G36" i="16"/>
  <c r="G49" i="16" s="1"/>
  <c r="G59" i="16" s="1"/>
  <c r="G57" i="16" s="1"/>
  <c r="I52" i="16"/>
  <c r="I61" i="16" s="1"/>
  <c r="I54" i="16"/>
  <c r="I36" i="16"/>
  <c r="I49" i="16" s="1"/>
  <c r="I59" i="16" s="1"/>
  <c r="I57" i="16" s="1"/>
  <c r="L47" i="2"/>
  <c r="J47" i="2"/>
  <c r="H47" i="2"/>
  <c r="F47" i="2"/>
  <c r="G92" i="6" l="1"/>
  <c r="K92" i="6"/>
  <c r="S22" i="13" l="1"/>
  <c r="S21" i="13"/>
  <c r="S13" i="13"/>
  <c r="Y22" i="10"/>
  <c r="AA22" i="10" s="1"/>
  <c r="AE22" i="10" s="1"/>
  <c r="Y21" i="10"/>
  <c r="AA21" i="10" s="1"/>
  <c r="AE21" i="10" s="1"/>
  <c r="Y17" i="10"/>
  <c r="AA17" i="10" s="1"/>
  <c r="AE17" i="10" s="1"/>
  <c r="Y13" i="10"/>
  <c r="AA13" i="10" s="1"/>
  <c r="AE13" i="10" s="1"/>
  <c r="K88" i="7"/>
  <c r="K90" i="7" s="1"/>
  <c r="G88" i="7"/>
  <c r="G90" i="7" s="1"/>
  <c r="E15" i="7"/>
  <c r="K58" i="7" l="1"/>
  <c r="K48" i="7"/>
  <c r="G58" i="7"/>
  <c r="G48" i="7"/>
  <c r="K29" i="7"/>
  <c r="K15" i="7"/>
  <c r="G29" i="7"/>
  <c r="G15" i="7"/>
  <c r="I88" i="7"/>
  <c r="I90" i="7" s="1"/>
  <c r="E88" i="7"/>
  <c r="E90" i="7" s="1"/>
  <c r="I58" i="7"/>
  <c r="E58" i="7"/>
  <c r="I48" i="7"/>
  <c r="E48" i="7"/>
  <c r="I29" i="7"/>
  <c r="E29" i="7"/>
  <c r="I15" i="7"/>
  <c r="M77" i="6"/>
  <c r="M64" i="6"/>
  <c r="I77" i="6"/>
  <c r="I64" i="6"/>
  <c r="Q23" i="11"/>
  <c r="Q26" i="11" s="1"/>
  <c r="O23" i="11"/>
  <c r="O26" i="11" s="1"/>
  <c r="M23" i="11"/>
  <c r="M26" i="11" s="1"/>
  <c r="K23" i="11"/>
  <c r="K26" i="11" s="1"/>
  <c r="I23" i="11"/>
  <c r="I26" i="11" s="1"/>
  <c r="G23" i="11"/>
  <c r="G26" i="11" s="1"/>
  <c r="S22" i="11"/>
  <c r="S21" i="11"/>
  <c r="S18" i="11"/>
  <c r="S17" i="11"/>
  <c r="S13" i="11"/>
  <c r="AC33" i="4"/>
  <c r="W33" i="4"/>
  <c r="U33" i="4"/>
  <c r="S33" i="4"/>
  <c r="Q33" i="4"/>
  <c r="O33" i="4"/>
  <c r="M33" i="4"/>
  <c r="K33" i="4"/>
  <c r="I33" i="4"/>
  <c r="G33" i="4"/>
  <c r="Y32" i="4"/>
  <c r="AA32" i="4" s="1"/>
  <c r="AA31" i="4"/>
  <c r="AE31" i="4" s="1"/>
  <c r="Y24" i="4"/>
  <c r="Y26" i="4" s="1"/>
  <c r="AC20" i="4"/>
  <c r="AC28" i="4" s="1"/>
  <c r="AC36" i="4" s="1"/>
  <c r="W20" i="4"/>
  <c r="W28" i="4" s="1"/>
  <c r="W36" i="4" s="1"/>
  <c r="U20" i="4"/>
  <c r="U28" i="4" s="1"/>
  <c r="S20" i="4"/>
  <c r="S28" i="4" s="1"/>
  <c r="Q20" i="4"/>
  <c r="Q28" i="4" s="1"/>
  <c r="O20" i="4"/>
  <c r="O28" i="4" s="1"/>
  <c r="M20" i="4"/>
  <c r="M28" i="4" s="1"/>
  <c r="K20" i="4"/>
  <c r="K28" i="4" s="1"/>
  <c r="K36" i="4" s="1"/>
  <c r="I20" i="4"/>
  <c r="I28" i="4" s="1"/>
  <c r="I36" i="4" s="1"/>
  <c r="G28" i="4"/>
  <c r="G36" i="4" s="1"/>
  <c r="Y19" i="4"/>
  <c r="AA19" i="4" s="1"/>
  <c r="AA20" i="4" s="1"/>
  <c r="AE15" i="4"/>
  <c r="Y15" i="4"/>
  <c r="M36" i="4" l="1"/>
  <c r="O36" i="4"/>
  <c r="S36" i="4"/>
  <c r="Q36" i="4"/>
  <c r="U36" i="4"/>
  <c r="K31" i="7"/>
  <c r="Y20" i="4"/>
  <c r="Y28" i="4" s="1"/>
  <c r="Y36" i="4" s="1"/>
  <c r="AE19" i="4"/>
  <c r="AE20" i="4" s="1"/>
  <c r="Y33" i="4"/>
  <c r="AA24" i="4"/>
  <c r="AA26" i="4" s="1"/>
  <c r="I60" i="7"/>
  <c r="I92" i="7" s="1"/>
  <c r="G60" i="7"/>
  <c r="G92" i="7" s="1"/>
  <c r="K60" i="7"/>
  <c r="K92" i="7" s="1"/>
  <c r="E60" i="7"/>
  <c r="E92" i="7" s="1"/>
  <c r="G31" i="7"/>
  <c r="S23" i="11"/>
  <c r="S26" i="11" s="1"/>
  <c r="I31" i="7"/>
  <c r="E31" i="7"/>
  <c r="AE32" i="4"/>
  <c r="AE33" i="4" s="1"/>
  <c r="AA33" i="4"/>
  <c r="AA28" i="4" l="1"/>
  <c r="AA36" i="4" s="1"/>
  <c r="AE24" i="4"/>
  <c r="L13" i="2"/>
  <c r="L16" i="2" s="1"/>
  <c r="L19" i="2" s="1"/>
  <c r="L23" i="2" s="1"/>
  <c r="L25" i="2" s="1"/>
  <c r="M27" i="6" s="1"/>
  <c r="M38" i="6" s="1"/>
  <c r="M40" i="6" s="1"/>
  <c r="H13" i="2"/>
  <c r="H16" i="2" s="1"/>
  <c r="H19" i="2" s="1"/>
  <c r="H23" i="2" s="1"/>
  <c r="H25" i="2" s="1"/>
  <c r="I27" i="6" s="1"/>
  <c r="I38" i="6" s="1"/>
  <c r="I40" i="6" s="1"/>
  <c r="Y23" i="10"/>
  <c r="M23" i="10"/>
  <c r="M25" i="10"/>
  <c r="AA25" i="10"/>
  <c r="O25" i="10"/>
  <c r="G25" i="10"/>
  <c r="AE25" i="10"/>
  <c r="AC23" i="10"/>
  <c r="U23" i="10"/>
  <c r="M23" i="13"/>
  <c r="M25" i="13" s="1"/>
  <c r="K23" i="13"/>
  <c r="K25" i="13" s="1"/>
  <c r="I23" i="13"/>
  <c r="I25" i="13" s="1"/>
  <c r="G23" i="13"/>
  <c r="G25" i="13" s="1"/>
  <c r="W23" i="10"/>
  <c r="G77" i="6"/>
  <c r="G64" i="6"/>
  <c r="S23" i="10"/>
  <c r="G23" i="10"/>
  <c r="I23" i="10"/>
  <c r="K23" i="10"/>
  <c r="O23" i="10"/>
  <c r="K77" i="6"/>
  <c r="K64" i="6"/>
  <c r="K13" i="2"/>
  <c r="J13" i="2"/>
  <c r="J16" i="2" s="1"/>
  <c r="J19" i="2" s="1"/>
  <c r="J23" i="2" s="1"/>
  <c r="J25" i="2" s="1"/>
  <c r="I13" i="2"/>
  <c r="G13" i="2"/>
  <c r="F13" i="2"/>
  <c r="F16" i="2" s="1"/>
  <c r="F19" i="2" s="1"/>
  <c r="F23" i="2" s="1"/>
  <c r="F25" i="2" s="1"/>
  <c r="Q23" i="10"/>
  <c r="Q23" i="13"/>
  <c r="Q25" i="13" s="1"/>
  <c r="O23" i="13"/>
  <c r="O25" i="13" s="1"/>
  <c r="S23" i="13"/>
  <c r="S25" i="13" s="1"/>
  <c r="AA23" i="10"/>
  <c r="AE23" i="10"/>
  <c r="Y25" i="10" l="1"/>
  <c r="W25" i="10"/>
  <c r="I25" i="10"/>
  <c r="AC25" i="10"/>
  <c r="S25" i="10"/>
  <c r="K25" i="10"/>
  <c r="AE26" i="4"/>
  <c r="AE28" i="4" s="1"/>
  <c r="AE36" i="4" s="1"/>
  <c r="Q25" i="10"/>
  <c r="M88" i="6"/>
  <c r="M91" i="6" s="1"/>
  <c r="M93" i="6" s="1"/>
  <c r="I88" i="6"/>
  <c r="I91" i="6" s="1"/>
  <c r="I93" i="6" s="1"/>
  <c r="U25" i="10"/>
  <c r="K27" i="6"/>
  <c r="K38" i="6" s="1"/>
  <c r="K40" i="6" s="1"/>
  <c r="J52" i="2"/>
  <c r="J61" i="2" s="1"/>
  <c r="G27" i="6"/>
  <c r="G38" i="6" s="1"/>
  <c r="G40" i="6" s="1"/>
  <c r="AF25" i="10"/>
  <c r="J54" i="2"/>
  <c r="J36" i="2"/>
  <c r="J49" i="2" s="1"/>
  <c r="J59" i="2" s="1"/>
  <c r="J57" i="2" s="1"/>
  <c r="F54" i="2"/>
  <c r="F52" i="2" s="1"/>
  <c r="F61" i="2" s="1"/>
  <c r="F36" i="2"/>
  <c r="F49" i="2" s="1"/>
  <c r="F59" i="2" s="1"/>
  <c r="F57" i="2" s="1"/>
  <c r="L36" i="2"/>
  <c r="L49" i="2" s="1"/>
  <c r="L59" i="2" s="1"/>
  <c r="L57" i="2" s="1"/>
  <c r="L54" i="2"/>
  <c r="L52" i="2"/>
  <c r="L61" i="2" s="1"/>
  <c r="H36" i="2"/>
  <c r="H49" i="2" s="1"/>
  <c r="H59" i="2" s="1"/>
  <c r="H57" i="2" s="1"/>
  <c r="H54" i="2"/>
  <c r="H52" i="2"/>
  <c r="H61" i="2" s="1"/>
  <c r="K88" i="6" l="1"/>
  <c r="K91" i="6" s="1"/>
  <c r="K93" i="6" s="1"/>
  <c r="G88" i="6"/>
  <c r="G91" i="6" s="1"/>
  <c r="G93" i="6" s="1"/>
</calcChain>
</file>

<file path=xl/sharedStrings.xml><?xml version="1.0" encoding="utf-8"?>
<sst xmlns="http://schemas.openxmlformats.org/spreadsheetml/2006/main" count="519" uniqueCount="248">
  <si>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</si>
  <si>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</si>
  <si>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</si>
  <si>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</si>
  <si>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</si>
  <si>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</si>
  <si>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</si>
  <si>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</si>
  <si>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</si>
  <si>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</si>
  <si>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</si>
  <si>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</si>
  <si>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</si>
  <si>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</si>
  <si>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</si>
  <si>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</si>
  <si>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</si>
  <si>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</si>
  <si>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</si>
  <si>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</si>
  <si>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</si>
  <si>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</si>
  <si>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</si>
  <si>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</si>
  <si>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</si>
  <si>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</si>
  <si>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</si>
  <si>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</si>
  <si>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</si>
  <si>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</si>
  <si>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</si>
  <si>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</si>
  <si>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</si>
  <si>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</si>
  <si>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</si>
  <si>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</si>
  <si>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</si>
  <si>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</si>
  <si>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</si>
  <si>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</si>
  <si>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>Total comprehensive income for the period</t>
  </si>
  <si>
    <t>Profit attributable to:</t>
  </si>
  <si>
    <t xml:space="preserve"> Retained earnings</t>
  </si>
  <si>
    <t>Issued and</t>
  </si>
  <si>
    <t>Total</t>
  </si>
  <si>
    <t xml:space="preserve"> paid-up</t>
  </si>
  <si>
    <t>components</t>
  </si>
  <si>
    <t>Non-controlling</t>
  </si>
  <si>
    <t>share capital</t>
  </si>
  <si>
    <t>common control</t>
  </si>
  <si>
    <t>of equity</t>
  </si>
  <si>
    <t>interests</t>
  </si>
  <si>
    <t>equity</t>
  </si>
  <si>
    <t>Legal reserve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</si>
  <si>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</si>
  <si>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</si>
  <si>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</si>
  <si>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</si>
  <si>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</si>
  <si>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equivalents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</si>
  <si>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</si>
  <si>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</si>
  <si>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</si>
  <si>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</si>
  <si>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</si>
  <si>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</si>
  <si>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</si>
  <si>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</si>
  <si>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</si>
  <si>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</si>
  <si>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</si>
  <si>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</si>
  <si>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</si>
  <si>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</si>
  <si>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</si>
  <si>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</si>
  <si>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</si>
  <si>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</si>
  <si>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</si>
  <si>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</si>
  <si>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</si>
  <si>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</si>
  <si>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</si>
  <si>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</si>
  <si>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</si>
  <si>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Share of other</t>
  </si>
  <si>
    <t>comprehensive</t>
  </si>
  <si>
    <t>joint ventures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</si>
  <si>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</si>
  <si>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</si>
  <si>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</si>
  <si>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</si>
  <si>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</si>
  <si>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</si>
  <si>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</si>
  <si>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</si>
  <si>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</si>
  <si>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</si>
  <si>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to cash receipts (payments)</t>
  </si>
  <si>
    <t>before effect of exchange rates</t>
  </si>
  <si>
    <t xml:space="preserve">Effect of exchange rate on changes on cash and </t>
  </si>
  <si>
    <t>Non-cash transactions</t>
  </si>
  <si>
    <t>and vessels</t>
  </si>
  <si>
    <t>Profit before income tax expense</t>
  </si>
  <si>
    <t>Adjustments to reconcile profit</t>
  </si>
  <si>
    <t>Finance costs</t>
  </si>
  <si>
    <t>Taxes paid</t>
  </si>
  <si>
    <t>for the period</t>
  </si>
  <si>
    <t xml:space="preserve">Other comprehensive income 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</si>
  <si>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</si>
  <si>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</si>
  <si>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</si>
  <si>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</si>
  <si>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</si>
  <si>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</si>
  <si>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</si>
  <si>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</si>
  <si>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 xml:space="preserve">ownership </t>
  </si>
  <si>
    <t>subsidiary</t>
  </si>
  <si>
    <t>Deferred tax assets</t>
  </si>
  <si>
    <t>Cash and cash equivalents at 1 January</t>
  </si>
  <si>
    <t>Depreciation and amortisation</t>
  </si>
  <si>
    <t xml:space="preserve">Trade and other current payables </t>
  </si>
  <si>
    <t>Current portion of lease liabilities</t>
  </si>
  <si>
    <t>Trade and other current receivables</t>
  </si>
  <si>
    <t>accounted for using equity method</t>
  </si>
  <si>
    <t>Profit from operating activities</t>
  </si>
  <si>
    <t>Proceeds from repayment of long-term loan</t>
  </si>
  <si>
    <t>to related party</t>
  </si>
  <si>
    <t>Share of profit of associates and joint ventures</t>
  </si>
  <si>
    <t>Payment of lease liabilities</t>
  </si>
  <si>
    <t>Outstanding payables for purchase of equipment</t>
  </si>
  <si>
    <t>from financial institutions</t>
  </si>
  <si>
    <t>institutions</t>
  </si>
  <si>
    <t>Acquisition of intangible assets</t>
  </si>
  <si>
    <t>Contributions by and distributions to owners of the parent</t>
  </si>
  <si>
    <t>Total contributions by and distributions to owners of the parent</t>
  </si>
  <si>
    <t>Payment of employee benefit</t>
  </si>
  <si>
    <t xml:space="preserve">Net cash from operating activities </t>
  </si>
  <si>
    <t>without a change in control</t>
  </si>
  <si>
    <t>Tax expense</t>
  </si>
  <si>
    <t>reserve</t>
  </si>
  <si>
    <t>Balance at 1 January 2021</t>
  </si>
  <si>
    <t xml:space="preserve">Acquisition of non-controlling interests </t>
  </si>
  <si>
    <t>2021</t>
  </si>
  <si>
    <t>Addition in right-of-use assets</t>
  </si>
  <si>
    <t xml:space="preserve">Total comprehensive income for the period </t>
  </si>
  <si>
    <t>Distributions to owners of the parent</t>
  </si>
  <si>
    <t>Total distributions to owners of the parent</t>
  </si>
  <si>
    <t>Balance at 1 January 2022</t>
  </si>
  <si>
    <t>Restricted deposits at financial institution</t>
  </si>
  <si>
    <t>Long-term loans to related parties</t>
  </si>
  <si>
    <t>Property, plant, equipment and vessels</t>
  </si>
  <si>
    <t>Right-of-use assets</t>
  </si>
  <si>
    <t>Other intangible assets</t>
  </si>
  <si>
    <t>Trade and other current payables</t>
  </si>
  <si>
    <t xml:space="preserve">Current portion of long-term loans  </t>
  </si>
  <si>
    <t>Current income tax payable</t>
  </si>
  <si>
    <t xml:space="preserve">Long-term loans from financial </t>
  </si>
  <si>
    <t>Long-term loan from related party</t>
  </si>
  <si>
    <t>Lease liabilities</t>
  </si>
  <si>
    <t>Non-current provisions for employee benefit</t>
  </si>
  <si>
    <t>Derivative liabilities</t>
  </si>
  <si>
    <t xml:space="preserve">(2,500 million ordinary shares, </t>
  </si>
  <si>
    <t xml:space="preserve">Difference arising from common control </t>
  </si>
  <si>
    <t xml:space="preserve">Change in parent's ownership interests </t>
  </si>
  <si>
    <t>in subsidiary</t>
  </si>
  <si>
    <t>Equity attributable to owners of the parent</t>
  </si>
  <si>
    <t>income of</t>
  </si>
  <si>
    <t xml:space="preserve">associates and </t>
  </si>
  <si>
    <t xml:space="preserve">using equity </t>
  </si>
  <si>
    <t>method</t>
  </si>
  <si>
    <t>Cash flow</t>
  </si>
  <si>
    <t>hedge</t>
  </si>
  <si>
    <t>hedge reserve</t>
  </si>
  <si>
    <t>Interest income</t>
  </si>
  <si>
    <t xml:space="preserve">Exchange differences on translating </t>
  </si>
  <si>
    <t>Changes in ownership interests in subsidiaries</t>
  </si>
  <si>
    <t>Total transactions with owners, recorded directly in equity</t>
  </si>
  <si>
    <t>Dividends</t>
  </si>
  <si>
    <t>Total changes in ownership interests in subsidiaries</t>
  </si>
  <si>
    <t>Impairment loss recognised in profit or loss</t>
  </si>
  <si>
    <t>Employee benefit obligations expense</t>
  </si>
  <si>
    <t>Net cash generated from operating activities</t>
  </si>
  <si>
    <t>Payment for investment in a subsidiary</t>
  </si>
  <si>
    <t>Repayment of long-term loans from financial institutions</t>
  </si>
  <si>
    <t>Total comprehensive income attributable to:</t>
  </si>
  <si>
    <t>using equity</t>
  </si>
  <si>
    <t>associates and</t>
  </si>
  <si>
    <t>ownership</t>
  </si>
  <si>
    <t>Translation</t>
  </si>
  <si>
    <t>Changes in operating assets and liabilities</t>
  </si>
  <si>
    <t>accounted for using equity method, net of tax</t>
  </si>
  <si>
    <t>Advances payment for investment in a subsidiary</t>
  </si>
  <si>
    <t>Payment of change in ownership interest in a subsidiary</t>
  </si>
  <si>
    <t>Appropriated legal reserve</t>
  </si>
  <si>
    <t xml:space="preserve">Owners of parent </t>
  </si>
  <si>
    <t xml:space="preserve">Legal </t>
  </si>
  <si>
    <t xml:space="preserve">  par value at Baht 1 per share)</t>
  </si>
  <si>
    <t>business acquisition</t>
  </si>
  <si>
    <t>Reversal of contingent consideration paid arising from</t>
  </si>
  <si>
    <t>30 June</t>
  </si>
  <si>
    <t>Six-month period ended</t>
  </si>
  <si>
    <t>Six-month period ended 30 June 2021</t>
  </si>
  <si>
    <t>Balance at 30 June 2021</t>
  </si>
  <si>
    <t>Six-month period ended 30 June 2022</t>
  </si>
  <si>
    <t>Balance at 30 June 2022</t>
  </si>
  <si>
    <t>Cash and cash equivalents at 30 June</t>
  </si>
  <si>
    <t xml:space="preserve">Transfer to retained earnings </t>
  </si>
  <si>
    <t>Long-term loan to related parties</t>
  </si>
  <si>
    <t>Repayment of short-term loans from financial institutions</t>
  </si>
  <si>
    <t>Proceeds from long-term loans from financial institutions</t>
  </si>
  <si>
    <t>Repayment of other long-term loans</t>
  </si>
  <si>
    <t>2, 8</t>
  </si>
  <si>
    <t>2, 6</t>
  </si>
  <si>
    <t>Loss (gain) on sales of equipment and vessels</t>
  </si>
  <si>
    <t>Net cash (used in) from investing activities</t>
  </si>
  <si>
    <t>Net cash (used in) from financing activities</t>
  </si>
  <si>
    <t>Net (decrease) increase in cash and cash equivalents,</t>
  </si>
  <si>
    <t>Net (decrease) increase in cash and cash equivalents</t>
  </si>
  <si>
    <t xml:space="preserve">Net loss on foreign exchange </t>
  </si>
  <si>
    <t>Gains on cash flow hedges, net of tax</t>
  </si>
  <si>
    <t>Profit (loss) for the period</t>
  </si>
  <si>
    <t>Profit (loss) before income tax expense</t>
  </si>
  <si>
    <t>Business combination</t>
  </si>
  <si>
    <t>Acquisition of subsidiaries, net of cash acquired</t>
  </si>
  <si>
    <t>Acquisition of dry-docking, vessels, equipment</t>
  </si>
  <si>
    <t>and building improvements</t>
  </si>
  <si>
    <t>Profit (loss) attributable to:</t>
  </si>
  <si>
    <t>Total comprehensive income (expense) attributable to: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</si>
  <si>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</si>
  <si>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>Unrealised loss on foreign exchange</t>
  </si>
  <si>
    <t>Net decrease (increase) in restricted deposits at banks</t>
  </si>
  <si>
    <t>Share premium</t>
  </si>
  <si>
    <t xml:space="preserve">Difference arising </t>
  </si>
  <si>
    <t>from common control</t>
  </si>
  <si>
    <t>Other components</t>
  </si>
  <si>
    <t>joint venture</t>
  </si>
  <si>
    <t xml:space="preserve">Investments in associate and </t>
  </si>
  <si>
    <t>Share of profit of associate and joint venture</t>
  </si>
  <si>
    <t>Share of other comprehensive income of associate</t>
  </si>
  <si>
    <t>and joint venture accounted for using equity method</t>
  </si>
  <si>
    <t xml:space="preserve">Administrative expenses </t>
  </si>
  <si>
    <t>Dividends paid to owners of the Company</t>
  </si>
  <si>
    <t>Proceeds from sale of equipments and vessels</t>
  </si>
  <si>
    <t>for the period, net of tax</t>
  </si>
  <si>
    <t xml:space="preserve">Total comprehensive income (expense) </t>
  </si>
  <si>
    <t>Total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</si>
</sst>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</numFmts>
  <fonts count="3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352">
    <xf numFmtId="0" fontId="0" fillId="0" borderId="0" xfId="0"/>
    <xf numFmtId="165" fontId="6" fillId="0" borderId="0" xfId="0" applyNumberFormat="1" applyFont="1" applyFill="1" applyAlignment="1"/>
    <xf numFmtId="37" fontId="7" fillId="0" borderId="0" xfId="46" applyNumberFormat="1" applyFont="1" applyFill="1" applyAlignment="1">
      <alignment horizontal="left"/>
    </xf>
    <xf numFmtId="37" fontId="7" fillId="0" borderId="0" xfId="46" applyNumberFormat="1" applyFont="1" applyFill="1" applyBorder="1" applyAlignment="1">
      <alignment horizontal="left"/>
    </xf>
    <xf numFmtId="37" fontId="8" fillId="0" borderId="0" xfId="46" applyNumberFormat="1" applyFont="1" applyFill="1" applyAlignment="1"/>
    <xf numFmtId="37" fontId="7" fillId="0" borderId="0" xfId="46" applyNumberFormat="1" applyFont="1" applyFill="1" applyAlignment="1"/>
    <xf numFmtId="37" fontId="7" fillId="0" borderId="0" xfId="46" applyNumberFormat="1" applyFont="1" applyFill="1" applyBorder="1" applyAlignment="1"/>
    <xf numFmtId="49" fontId="9" fillId="0" borderId="0" xfId="46" applyNumberFormat="1" applyFont="1" applyFill="1" applyBorder="1" applyAlignment="1">
      <alignment horizontal="center"/>
    </xf>
    <xf numFmtId="0" fontId="5" fillId="0" borderId="0" xfId="46" applyFont="1" applyFill="1" applyAlignment="1"/>
    <xf numFmtId="168" fontId="5" fillId="0" borderId="0" xfId="28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49" fontId="5" fillId="0" borderId="0" xfId="46" applyNumberFormat="1" applyFont="1" applyFill="1" applyAlignment="1">
      <alignment horizontal="center"/>
    </xf>
    <xf numFmtId="49" fontId="5" fillId="0" borderId="0" xfId="46" applyNumberFormat="1" applyFont="1" applyFill="1" applyBorder="1" applyAlignment="1">
      <alignment horizontal="center"/>
    </xf>
    <xf numFmtId="1" fontId="5" fillId="0" borderId="0" xfId="46" quotePrefix="1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5" fillId="0" borderId="0" xfId="46" quotePrefix="1" applyNumberFormat="1" applyFont="1" applyFill="1" applyBorder="1" applyAlignment="1"/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/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37" fontId="10" fillId="0" borderId="0" xfId="46" applyNumberFormat="1" applyFont="1" applyFill="1" applyAlignment="1">
      <alignment horizontal="left"/>
    </xf>
    <xf numFmtId="37" fontId="10" fillId="0" borderId="0" xfId="46" applyNumberFormat="1" applyFont="1" applyFill="1" applyAlignment="1"/>
    <xf numFmtId="165" fontId="9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6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0" fontId="9" fillId="0" borderId="0" xfId="46" applyFont="1" applyFill="1" applyBorder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1" xfId="28" applyNumberFormat="1" applyFont="1" applyFill="1" applyBorder="1" applyAlignment="1">
      <alignment horizontal="right"/>
    </xf>
    <xf numFmtId="165" fontId="5" fillId="0" borderId="0" xfId="28" applyNumberFormat="1" applyFont="1" applyFill="1" applyBorder="1" applyAlignment="1">
      <alignment horizontal="right"/>
    </xf>
    <xf numFmtId="166" fontId="5" fillId="0" borderId="0" xfId="28" applyNumberFormat="1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/>
    </xf>
    <xf numFmtId="2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45" quotePrefix="1" applyNumberFormat="1" applyFont="1" applyFill="1" applyBorder="1" applyAlignment="1">
      <alignment horizontal="center" wrapText="1"/>
    </xf>
    <xf numFmtId="165" fontId="10" fillId="0" borderId="0" xfId="44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3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3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Fill="1" applyBorder="1" applyAlignment="1"/>
    <xf numFmtId="167" fontId="7" fillId="0" borderId="0" xfId="28" applyNumberFormat="1" applyFont="1" applyFill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 wrapText="1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166" fontId="5" fillId="0" borderId="0" xfId="45" quotePrefix="1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37" fontId="7" fillId="0" borderId="6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0" fontId="7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7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6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Fill="1" applyAlignment="1">
      <alignment horizontal="right"/>
    </xf>
    <xf numFmtId="165" fontId="5" fillId="0" borderId="0" xfId="43" applyNumberFormat="1" applyFont="1" applyFill="1" applyAlignment="1">
      <alignment horizontal="right"/>
    </xf>
    <xf numFmtId="37" fontId="7" fillId="0" borderId="0" xfId="43" applyNumberFormat="1" applyFont="1" applyFill="1" applyBorder="1" applyAlignment="1">
      <alignment horizontal="right"/>
    </xf>
    <xf numFmtId="43" fontId="5" fillId="0" borderId="0" xfId="28" applyFont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6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2" applyFont="1" applyFill="1" applyAlignment="1"/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1" xfId="29" applyNumberFormat="1" applyFont="1" applyFill="1" applyBorder="1" applyAlignment="1">
      <alignment vertical="center"/>
    </xf>
    <xf numFmtId="0" fontId="9" fillId="0" borderId="0" xfId="0" applyFont="1" applyFill="1" applyAlignment="1"/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left"/>
    </xf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8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6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167" fontId="7" fillId="0" borderId="6" xfId="29" applyNumberFormat="1" applyFont="1" applyBorder="1" applyAlignment="1">
      <alignment vertical="center"/>
    </xf>
    <xf numFmtId="0" fontId="5" fillId="0" borderId="0" xfId="40" applyNumberFormat="1" applyFont="1" applyFill="1" applyAlignment="1"/>
    <xf numFmtId="0" fontId="10" fillId="0" borderId="0" xfId="40" applyFont="1" applyFill="1" applyAlignment="1"/>
    <xf numFmtId="0" fontId="5" fillId="0" borderId="0" xfId="40" quotePrefix="1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40" applyNumberFormat="1" applyFont="1" applyFill="1" applyAlignment="1">
      <alignment horizontal="center"/>
    </xf>
    <xf numFmtId="39" fontId="7" fillId="0" borderId="0" xfId="47" applyFont="1" applyFill="1" applyBorder="1" applyAlignment="1"/>
    <xf numFmtId="0" fontId="7" fillId="0" borderId="0" xfId="40" applyNumberFormat="1" applyFont="1" applyFill="1" applyBorder="1" applyAlignment="1">
      <alignment horizontal="center" wrapText="1"/>
    </xf>
    <xf numFmtId="0" fontId="7" fillId="0" borderId="0" xfId="40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left"/>
    </xf>
    <xf numFmtId="0" fontId="7" fillId="0" borderId="0" xfId="40" applyFont="1" applyAlignment="1"/>
    <xf numFmtId="0" fontId="7" fillId="0" borderId="0" xfId="40" quotePrefix="1" applyNumberFormat="1" applyFont="1" applyFill="1" applyAlignment="1">
      <alignment horizontal="left"/>
    </xf>
    <xf numFmtId="0" fontId="5" fillId="0" borderId="0" xfId="40" applyFont="1" applyFill="1" applyAlignment="1">
      <alignment horizontal="left"/>
    </xf>
    <xf numFmtId="0" fontId="10" fillId="0" borderId="0" xfId="40" quotePrefix="1" applyNumberFormat="1" applyFont="1" applyFill="1" applyAlignment="1">
      <alignment horizontal="left"/>
    </xf>
    <xf numFmtId="0" fontId="7" fillId="0" borderId="0" xfId="40" applyFont="1" applyFill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7" fillId="0" borderId="0" xfId="41" applyFont="1" applyAlignment="1">
      <alignment vertical="center"/>
    </xf>
    <xf numFmtId="0" fontId="5" fillId="0" borderId="0" xfId="41" applyFont="1"/>
    <xf numFmtId="0" fontId="10" fillId="0" borderId="0" xfId="41" applyFont="1"/>
    <xf numFmtId="0" fontId="7" fillId="0" borderId="0" xfId="41" applyFont="1" applyAlignment="1">
      <alignment horizontal="center"/>
    </xf>
    <xf numFmtId="0" fontId="5" fillId="0" borderId="0" xfId="41" applyFont="1" applyAlignment="1">
      <alignment horizontal="center"/>
    </xf>
    <xf numFmtId="0" fontId="7" fillId="0" borderId="0" xfId="41" applyFont="1"/>
    <xf numFmtId="0" fontId="5" fillId="0" borderId="0" xfId="41" applyFont="1" applyAlignment="1">
      <alignment vertical="center"/>
    </xf>
    <xf numFmtId="0" fontId="10" fillId="0" borderId="0" xfId="41" applyFont="1" applyAlignment="1">
      <alignment horizontal="left"/>
    </xf>
    <xf numFmtId="43" fontId="7" fillId="0" borderId="0" xfId="28" applyFont="1" applyFill="1" applyBorder="1" applyAlignment="1">
      <alignment vertical="center"/>
    </xf>
    <xf numFmtId="37" fontId="5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 wrapText="1"/>
    </xf>
    <xf numFmtId="166" fontId="5" fillId="0" borderId="0" xfId="40" applyNumberFormat="1" applyFont="1" applyAlignment="1">
      <alignment horizontal="center" vertical="center"/>
    </xf>
    <xf numFmtId="0" fontId="19" fillId="0" borderId="0" xfId="41" applyFont="1"/>
    <xf numFmtId="37" fontId="5" fillId="0" borderId="0" xfId="45" quotePrefix="1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2" fontId="5" fillId="0" borderId="0" xfId="0" applyNumberFormat="1" applyFont="1"/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49" fontId="5" fillId="0" borderId="0" xfId="45" quotePrefix="1" applyNumberFormat="1" applyFont="1" applyFill="1" applyBorder="1" applyAlignment="1">
      <alignment horizontal="center" wrapText="1"/>
    </xf>
    <xf numFmtId="165" fontId="10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center"/>
    </xf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171" fontId="5" fillId="0" borderId="0" xfId="0" applyNumberFormat="1" applyFont="1"/>
    <xf numFmtId="2" fontId="5" fillId="0" borderId="0" xfId="0" applyNumberFormat="1" applyFont="1" applyAlignment="1">
      <alignment horizontal="left"/>
    </xf>
    <xf numFmtId="171" fontId="5" fillId="0" borderId="1" xfId="0" applyNumberFormat="1" applyFont="1" applyBorder="1"/>
    <xf numFmtId="171" fontId="7" fillId="0" borderId="1" xfId="0" applyNumberFormat="1" applyFont="1" applyBorder="1"/>
    <xf numFmtId="171" fontId="7" fillId="0" borderId="0" xfId="0" applyNumberFormat="1" applyFont="1"/>
    <xf numFmtId="171" fontId="7" fillId="0" borderId="2" xfId="0" applyNumberFormat="1" applyFont="1" applyBorder="1"/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71" fontId="5" fillId="0" borderId="2" xfId="0" applyNumberFormat="1" applyFont="1" applyBorder="1"/>
    <xf numFmtId="165" fontId="5" fillId="0" borderId="0" xfId="0" quotePrefix="1" applyNumberFormat="1" applyFont="1"/>
    <xf numFmtId="165" fontId="7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37" fontId="5" fillId="0" borderId="0" xfId="40" applyNumberFormat="1" applyFont="1" applyBorder="1" applyAlignment="1">
      <alignment horizontal="center" vertical="center" wrapText="1"/>
    </xf>
    <xf numFmtId="37" fontId="5" fillId="0" borderId="0" xfId="40" applyNumberFormat="1" applyFont="1" applyBorder="1" applyAlignment="1">
      <alignment horizontal="center" vertical="center"/>
    </xf>
    <xf numFmtId="43" fontId="5" fillId="0" borderId="5" xfId="28" applyFont="1" applyFill="1" applyBorder="1" applyAlignment="1"/>
    <xf numFmtId="167" fontId="7" fillId="0" borderId="2" xfId="28" applyNumberFormat="1" applyFont="1" applyFill="1" applyBorder="1" applyAlignment="1">
      <alignment vertical="center"/>
    </xf>
    <xf numFmtId="167" fontId="5" fillId="0" borderId="0" xfId="28" applyNumberFormat="1" applyFont="1" applyAlignment="1"/>
    <xf numFmtId="0" fontId="10" fillId="0" borderId="0" xfId="40" applyFont="1"/>
    <xf numFmtId="0" fontId="7" fillId="0" borderId="0" xfId="0" applyFont="1"/>
    <xf numFmtId="43" fontId="7" fillId="0" borderId="2" xfId="28" applyFont="1" applyFill="1" applyBorder="1" applyAlignment="1">
      <alignment vertical="center"/>
    </xf>
    <xf numFmtId="165" fontId="9" fillId="0" borderId="0" xfId="0" applyNumberFormat="1" applyFont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7" fontId="7" fillId="0" borderId="6" xfId="28" applyNumberFormat="1" applyFont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/>
    </xf>
    <xf numFmtId="167" fontId="5" fillId="0" borderId="0" xfId="40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horizontal="right" vertical="center"/>
    </xf>
    <xf numFmtId="43" fontId="5" fillId="0" borderId="1" xfId="28" applyFont="1" applyFill="1" applyBorder="1" applyAlignment="1">
      <alignment horizontal="right" vertical="center"/>
    </xf>
    <xf numFmtId="165" fontId="9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37" fontId="7" fillId="0" borderId="0" xfId="46" applyNumberFormat="1" applyFont="1" applyFill="1" applyAlignment="1">
      <alignment horizontal="center"/>
    </xf>
    <xf numFmtId="0" fontId="7" fillId="0" borderId="0" xfId="46" applyFont="1" applyFill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9" fontId="5" fillId="0" borderId="0" xfId="46" quotePrefix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9" fillId="0" borderId="0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tabSelected="1" view="pageBreakPreview" zoomScaleNormal="100" zoomScaleSheetLayoutView="100" workbookViewId="0"/>
  </sheetViews>
  <sheetFormatPr defaultColWidth="9.09765625" defaultRowHeight="20.25" customHeight="1" x14ac:dyDescent="0.3"/>
  <cols>
    <col min="1" max="2" width="1.69921875" style="24" customWidth="1"/>
    <col min="3" max="3" width="35" style="24" customWidth="1"/>
    <col min="4" max="4" width="6.09765625" style="44" customWidth="1"/>
    <col min="5" max="5" width="12.59765625" style="35" customWidth="1"/>
    <col min="6" max="6" width="1.3984375" style="35" customWidth="1"/>
    <col min="7" max="7" width="12.59765625" style="35" customWidth="1"/>
    <col min="8" max="8" width="1.3984375" style="24" customWidth="1"/>
    <col min="9" max="9" width="12.59765625" style="24" customWidth="1"/>
    <col min="10" max="10" width="1.3984375" style="24" customWidth="1"/>
    <col min="11" max="11" width="12.59765625" style="24" customWidth="1"/>
    <col min="12" max="12" width="15.3984375" style="24" bestFit="1" customWidth="1"/>
    <col min="13" max="13" width="16.8984375" style="24" bestFit="1" customWidth="1"/>
    <col min="14" max="14" width="15.3984375" style="24" bestFit="1" customWidth="1"/>
    <col min="15" max="16384" width="9.09765625" style="24"/>
  </cols>
  <sheetData>
    <row r="1" spans="1:17" s="8" customFormat="1" ht="20.25" customHeight="1" x14ac:dyDescent="0.35">
      <c r="A1" s="1" t="s">
        <v>63</v>
      </c>
      <c r="B1" s="2"/>
      <c r="C1" s="2"/>
      <c r="D1" s="40"/>
      <c r="E1" s="2"/>
      <c r="F1" s="2"/>
      <c r="G1" s="2"/>
      <c r="H1" s="2"/>
      <c r="I1" s="3"/>
      <c r="J1" s="2"/>
      <c r="K1" s="3"/>
      <c r="L1" s="2"/>
      <c r="N1" s="9"/>
      <c r="O1" s="9"/>
      <c r="P1" s="9"/>
      <c r="Q1" s="9"/>
    </row>
    <row r="2" spans="1:17" s="8" customFormat="1" ht="20.25" customHeight="1" x14ac:dyDescent="0.3">
      <c r="A2" s="4" t="s">
        <v>64</v>
      </c>
      <c r="B2" s="5"/>
      <c r="C2" s="5"/>
      <c r="D2" s="41"/>
      <c r="E2" s="5"/>
      <c r="F2" s="5"/>
      <c r="G2" s="5"/>
      <c r="H2" s="5"/>
      <c r="I2" s="6"/>
      <c r="J2" s="2"/>
      <c r="K2" s="3"/>
      <c r="L2" s="2"/>
      <c r="N2" s="9"/>
      <c r="O2" s="9"/>
      <c r="P2" s="9"/>
      <c r="Q2" s="9"/>
    </row>
    <row r="3" spans="1:17" s="13" customFormat="1" ht="20.25" customHeight="1" x14ac:dyDescent="0.3">
      <c r="A3" s="10"/>
      <c r="B3" s="10"/>
      <c r="C3" s="10"/>
      <c r="D3" s="42"/>
      <c r="E3" s="12"/>
      <c r="F3" s="12"/>
      <c r="G3" s="12"/>
    </row>
    <row r="4" spans="1:17" s="13" customFormat="1" ht="20.25" customHeight="1" x14ac:dyDescent="0.3">
      <c r="A4" s="10"/>
      <c r="B4" s="10"/>
      <c r="C4" s="10"/>
      <c r="D4" s="42"/>
      <c r="E4" s="337" t="s">
        <v>54</v>
      </c>
      <c r="F4" s="337"/>
      <c r="G4" s="337"/>
      <c r="H4" s="6"/>
      <c r="I4" s="338" t="s">
        <v>1</v>
      </c>
      <c r="J4" s="338"/>
      <c r="K4" s="338"/>
    </row>
    <row r="5" spans="1:17" s="13" customFormat="1" ht="20.25" customHeight="1" x14ac:dyDescent="0.3">
      <c r="D5" s="43"/>
      <c r="E5" s="337" t="s">
        <v>65</v>
      </c>
      <c r="F5" s="337"/>
      <c r="G5" s="337"/>
      <c r="H5" s="6"/>
      <c r="I5" s="338" t="s">
        <v>65</v>
      </c>
      <c r="J5" s="338"/>
      <c r="K5" s="338"/>
    </row>
    <row r="6" spans="1:17" s="13" customFormat="1" ht="20.25" customHeight="1" x14ac:dyDescent="0.3">
      <c r="D6" s="43"/>
      <c r="E6" s="15" t="s">
        <v>201</v>
      </c>
      <c r="F6" s="15"/>
      <c r="G6" s="15" t="s">
        <v>3</v>
      </c>
      <c r="H6" s="16"/>
      <c r="I6" s="15" t="s">
        <v>201</v>
      </c>
      <c r="J6" s="16"/>
      <c r="K6" s="15" t="s">
        <v>3</v>
      </c>
    </row>
    <row r="7" spans="1:17" s="13" customFormat="1" ht="20.25" customHeight="1" x14ac:dyDescent="0.3">
      <c r="A7" s="19" t="s">
        <v>4</v>
      </c>
      <c r="B7" s="10"/>
      <c r="C7" s="10"/>
      <c r="D7" s="7" t="s">
        <v>24</v>
      </c>
      <c r="E7" s="17">
        <v>2022</v>
      </c>
      <c r="F7" s="18"/>
      <c r="G7" s="17">
        <v>2021</v>
      </c>
      <c r="H7" s="17"/>
      <c r="I7" s="17">
        <v>2022</v>
      </c>
      <c r="J7" s="18"/>
      <c r="K7" s="17">
        <v>2021</v>
      </c>
    </row>
    <row r="8" spans="1:17" s="13" customFormat="1" ht="20.25" customHeight="1" x14ac:dyDescent="0.3">
      <c r="A8" s="19"/>
      <c r="B8" s="10"/>
      <c r="C8" s="10"/>
      <c r="D8" s="7"/>
      <c r="E8" s="17" t="s">
        <v>2</v>
      </c>
      <c r="F8" s="20"/>
      <c r="G8" s="20"/>
      <c r="H8" s="17"/>
      <c r="I8" s="17" t="s">
        <v>2</v>
      </c>
      <c r="J8" s="20"/>
      <c r="K8" s="20"/>
    </row>
    <row r="9" spans="1:17" s="13" customFormat="1" ht="20.25" customHeight="1" x14ac:dyDescent="0.3">
      <c r="D9" s="42"/>
      <c r="E9" s="336" t="s">
        <v>66</v>
      </c>
      <c r="F9" s="336"/>
      <c r="G9" s="336"/>
      <c r="H9" s="336"/>
      <c r="I9" s="336"/>
      <c r="J9" s="336"/>
      <c r="K9" s="336"/>
    </row>
    <row r="10" spans="1:17" s="303" customFormat="1" ht="20.25" customHeight="1" x14ac:dyDescent="0.3">
      <c r="A10" s="299" t="s">
        <v>5</v>
      </c>
      <c r="B10" s="300"/>
      <c r="C10" s="300"/>
      <c r="D10" s="301"/>
      <c r="E10" s="302"/>
      <c r="F10" s="302"/>
      <c r="G10" s="302"/>
    </row>
    <row r="11" spans="1:17" s="303" customFormat="1" ht="20.25" customHeight="1" x14ac:dyDescent="0.3">
      <c r="A11" s="304" t="s">
        <v>6</v>
      </c>
      <c r="D11" s="301"/>
      <c r="E11" s="305">
        <v>2040947</v>
      </c>
      <c r="F11" s="305"/>
      <c r="G11" s="305">
        <v>2611581</v>
      </c>
      <c r="H11" s="305"/>
      <c r="I11" s="305">
        <v>112741</v>
      </c>
      <c r="J11" s="305"/>
      <c r="K11" s="305">
        <v>624972</v>
      </c>
    </row>
    <row r="12" spans="1:17" s="303" customFormat="1" ht="20.25" customHeight="1" x14ac:dyDescent="0.3">
      <c r="A12" s="229" t="s">
        <v>124</v>
      </c>
      <c r="D12" s="301">
        <v>2</v>
      </c>
      <c r="E12" s="305">
        <v>968241</v>
      </c>
      <c r="F12" s="305"/>
      <c r="G12" s="305">
        <v>740960</v>
      </c>
      <c r="H12" s="305"/>
      <c r="I12" s="305">
        <v>101421</v>
      </c>
      <c r="J12" s="305"/>
      <c r="K12" s="305">
        <v>162150</v>
      </c>
    </row>
    <row r="13" spans="1:17" s="303" customFormat="1" ht="20.25" customHeight="1" x14ac:dyDescent="0.3">
      <c r="A13" s="304" t="s">
        <v>7</v>
      </c>
      <c r="D13" s="301"/>
      <c r="E13" s="305">
        <v>228066</v>
      </c>
      <c r="F13" s="305"/>
      <c r="G13" s="305">
        <v>166212</v>
      </c>
      <c r="H13" s="305"/>
      <c r="I13" s="305">
        <v>2653</v>
      </c>
      <c r="J13" s="305"/>
      <c r="K13" s="305">
        <v>2625</v>
      </c>
    </row>
    <row r="14" spans="1:17" s="303" customFormat="1" ht="20.25" customHeight="1" x14ac:dyDescent="0.3">
      <c r="A14" s="306" t="s">
        <v>8</v>
      </c>
      <c r="D14" s="301"/>
      <c r="E14" s="307">
        <v>109977</v>
      </c>
      <c r="F14" s="305"/>
      <c r="G14" s="307">
        <v>96218</v>
      </c>
      <c r="H14" s="305"/>
      <c r="I14" s="307">
        <v>156</v>
      </c>
      <c r="J14" s="305"/>
      <c r="K14" s="307">
        <v>193</v>
      </c>
    </row>
    <row r="15" spans="1:17" s="303" customFormat="1" ht="20.25" customHeight="1" x14ac:dyDescent="0.3">
      <c r="A15" s="300" t="s">
        <v>9</v>
      </c>
      <c r="D15" s="301"/>
      <c r="E15" s="308">
        <f>SUM(E11:E14)</f>
        <v>3347231</v>
      </c>
      <c r="F15" s="309"/>
      <c r="G15" s="308">
        <f>SUM(G11:G14)</f>
        <v>3614971</v>
      </c>
      <c r="H15" s="309"/>
      <c r="I15" s="308">
        <f>SUM(I11:I14)</f>
        <v>216971</v>
      </c>
      <c r="J15" s="309"/>
      <c r="K15" s="308">
        <f>SUM(K11:K14)</f>
        <v>789940</v>
      </c>
    </row>
    <row r="16" spans="1:17" s="303" customFormat="1" ht="20.25" customHeight="1" x14ac:dyDescent="0.3">
      <c r="D16" s="301"/>
      <c r="E16" s="305"/>
      <c r="F16" s="305"/>
      <c r="G16" s="305"/>
      <c r="H16" s="305"/>
      <c r="I16" s="305"/>
      <c r="J16" s="305"/>
      <c r="K16" s="305"/>
    </row>
    <row r="17" spans="1:17" s="303" customFormat="1" ht="20.25" customHeight="1" x14ac:dyDescent="0.3">
      <c r="A17" s="299" t="s">
        <v>10</v>
      </c>
      <c r="B17" s="300"/>
      <c r="C17" s="300"/>
      <c r="D17" s="301"/>
      <c r="E17" s="305"/>
      <c r="F17" s="305"/>
      <c r="G17" s="305"/>
      <c r="H17" s="305"/>
      <c r="I17" s="305"/>
      <c r="J17" s="305"/>
      <c r="K17" s="305"/>
    </row>
    <row r="18" spans="1:17" s="303" customFormat="1" ht="20.25" customHeight="1" x14ac:dyDescent="0.3">
      <c r="A18" s="304" t="s">
        <v>150</v>
      </c>
      <c r="D18" s="301"/>
      <c r="E18" s="123">
        <v>217516</v>
      </c>
      <c r="F18" s="123"/>
      <c r="G18" s="123">
        <v>266733</v>
      </c>
      <c r="H18" s="305"/>
      <c r="I18" s="123">
        <v>7371</v>
      </c>
      <c r="J18" s="123"/>
      <c r="K18" s="123">
        <v>487</v>
      </c>
    </row>
    <row r="19" spans="1:17" s="303" customFormat="1" ht="20.25" customHeight="1" x14ac:dyDescent="0.3">
      <c r="A19" s="304" t="s">
        <v>151</v>
      </c>
      <c r="D19" s="301" t="s">
        <v>213</v>
      </c>
      <c r="E19" s="123">
        <v>0</v>
      </c>
      <c r="F19" s="123"/>
      <c r="G19" s="123">
        <v>0</v>
      </c>
      <c r="H19" s="305"/>
      <c r="I19" s="123">
        <v>2331598</v>
      </c>
      <c r="J19" s="123"/>
      <c r="K19" s="123">
        <v>2345598</v>
      </c>
    </row>
    <row r="20" spans="1:17" s="303" customFormat="1" ht="20.25" customHeight="1" x14ac:dyDescent="0.3">
      <c r="A20" s="304" t="s">
        <v>238</v>
      </c>
      <c r="B20" s="304"/>
    </row>
    <row r="21" spans="1:17" s="303" customFormat="1" ht="20.25" customHeight="1" x14ac:dyDescent="0.3">
      <c r="A21" s="304"/>
      <c r="B21" s="304" t="s">
        <v>237</v>
      </c>
      <c r="D21" s="301"/>
      <c r="E21" s="123">
        <v>499048</v>
      </c>
      <c r="F21" s="123"/>
      <c r="G21" s="123">
        <v>457940</v>
      </c>
      <c r="H21" s="305"/>
      <c r="I21" s="123">
        <v>251909</v>
      </c>
      <c r="J21" s="123"/>
      <c r="K21" s="123">
        <v>251909</v>
      </c>
    </row>
    <row r="22" spans="1:17" s="303" customFormat="1" ht="20.25" customHeight="1" x14ac:dyDescent="0.3">
      <c r="A22" s="304" t="s">
        <v>11</v>
      </c>
      <c r="D22" s="301"/>
      <c r="E22" s="123">
        <v>0</v>
      </c>
      <c r="F22" s="123"/>
      <c r="G22" s="123">
        <v>0</v>
      </c>
      <c r="H22" s="305"/>
      <c r="I22" s="123">
        <v>5205587</v>
      </c>
      <c r="J22" s="123"/>
      <c r="K22" s="123">
        <v>5205249</v>
      </c>
    </row>
    <row r="23" spans="1:17" s="303" customFormat="1" ht="20.25" customHeight="1" x14ac:dyDescent="0.3">
      <c r="A23" s="304" t="s">
        <v>152</v>
      </c>
      <c r="B23" s="304"/>
      <c r="D23" s="301">
        <v>4</v>
      </c>
      <c r="E23" s="123">
        <v>9704410</v>
      </c>
      <c r="F23" s="123"/>
      <c r="G23" s="123">
        <v>9605654</v>
      </c>
      <c r="H23" s="305"/>
      <c r="I23" s="123">
        <v>2522502</v>
      </c>
      <c r="J23" s="123"/>
      <c r="K23" s="123">
        <v>2616559</v>
      </c>
    </row>
    <row r="24" spans="1:17" s="303" customFormat="1" ht="20.25" customHeight="1" x14ac:dyDescent="0.3">
      <c r="A24" s="304" t="s">
        <v>153</v>
      </c>
      <c r="B24" s="304"/>
      <c r="D24" s="301">
        <v>5</v>
      </c>
      <c r="E24" s="123">
        <v>3374502</v>
      </c>
      <c r="F24" s="123"/>
      <c r="G24" s="123">
        <v>1735845</v>
      </c>
      <c r="H24" s="305"/>
      <c r="I24" s="123">
        <v>11213</v>
      </c>
      <c r="J24" s="123"/>
      <c r="K24" s="123">
        <v>12553</v>
      </c>
    </row>
    <row r="25" spans="1:17" s="303" customFormat="1" ht="20.25" customHeight="1" x14ac:dyDescent="0.3">
      <c r="A25" s="304" t="s">
        <v>110</v>
      </c>
      <c r="B25" s="304"/>
      <c r="D25" s="301"/>
      <c r="E25" s="123">
        <v>1467784</v>
      </c>
      <c r="F25" s="123"/>
      <c r="G25" s="123">
        <v>1467784</v>
      </c>
      <c r="H25" s="305"/>
      <c r="I25" s="123">
        <v>0</v>
      </c>
      <c r="J25" s="123"/>
      <c r="K25" s="123">
        <v>0</v>
      </c>
    </row>
    <row r="26" spans="1:17" s="303" customFormat="1" ht="20.25" customHeight="1" x14ac:dyDescent="0.3">
      <c r="A26" s="304" t="s">
        <v>154</v>
      </c>
      <c r="B26" s="304"/>
      <c r="D26" s="301"/>
      <c r="E26" s="123">
        <v>102922</v>
      </c>
      <c r="F26" s="123"/>
      <c r="G26" s="123">
        <v>95347</v>
      </c>
      <c r="H26" s="305"/>
      <c r="I26" s="123">
        <v>423</v>
      </c>
      <c r="J26" s="123"/>
      <c r="K26" s="123">
        <v>446</v>
      </c>
    </row>
    <row r="27" spans="1:17" s="303" customFormat="1" ht="20.25" customHeight="1" x14ac:dyDescent="0.3">
      <c r="A27" s="304" t="s">
        <v>119</v>
      </c>
      <c r="B27" s="304"/>
      <c r="D27" s="301"/>
      <c r="E27" s="123">
        <v>36620</v>
      </c>
      <c r="F27" s="123"/>
      <c r="G27" s="123">
        <v>41967</v>
      </c>
      <c r="H27" s="305"/>
      <c r="I27" s="123">
        <v>6943</v>
      </c>
      <c r="J27" s="123"/>
      <c r="K27" s="123">
        <v>12602</v>
      </c>
    </row>
    <row r="28" spans="1:17" s="303" customFormat="1" ht="20.25" customHeight="1" x14ac:dyDescent="0.3">
      <c r="A28" s="304" t="s">
        <v>12</v>
      </c>
      <c r="B28" s="304"/>
      <c r="D28" s="301">
        <v>2</v>
      </c>
      <c r="E28" s="132">
        <v>67580</v>
      </c>
      <c r="F28" s="123"/>
      <c r="G28" s="132">
        <v>62731</v>
      </c>
      <c r="H28" s="305"/>
      <c r="I28" s="132">
        <v>38847</v>
      </c>
      <c r="J28" s="123"/>
      <c r="K28" s="132">
        <v>41533</v>
      </c>
    </row>
    <row r="29" spans="1:17" s="303" customFormat="1" ht="20.25" customHeight="1" x14ac:dyDescent="0.3">
      <c r="A29" s="300" t="s">
        <v>13</v>
      </c>
      <c r="D29" s="301"/>
      <c r="E29" s="308">
        <f>SUM(E18:E28)</f>
        <v>15470382</v>
      </c>
      <c r="F29" s="309"/>
      <c r="G29" s="308">
        <f>SUM(G18:G28)</f>
        <v>13734001</v>
      </c>
      <c r="H29" s="309"/>
      <c r="I29" s="308">
        <f>SUM(I18:I28)</f>
        <v>10376393</v>
      </c>
      <c r="J29" s="309"/>
      <c r="K29" s="308">
        <f>SUM(K18:K28)</f>
        <v>10486936</v>
      </c>
    </row>
    <row r="30" spans="1:17" s="303" customFormat="1" ht="20.25" customHeight="1" x14ac:dyDescent="0.3">
      <c r="D30" s="301"/>
      <c r="E30" s="305"/>
      <c r="F30" s="305"/>
      <c r="G30" s="305"/>
      <c r="H30" s="305"/>
      <c r="I30" s="305"/>
      <c r="J30" s="305"/>
      <c r="K30" s="305"/>
    </row>
    <row r="31" spans="1:17" s="303" customFormat="1" ht="20.25" customHeight="1" thickBot="1" x14ac:dyDescent="0.35">
      <c r="A31" s="300" t="s">
        <v>14</v>
      </c>
      <c r="B31" s="300"/>
      <c r="C31" s="300"/>
      <c r="D31" s="301"/>
      <c r="E31" s="310">
        <f>E29+E15</f>
        <v>18817613</v>
      </c>
      <c r="F31" s="309"/>
      <c r="G31" s="310">
        <f>G29+G15</f>
        <v>17348972</v>
      </c>
      <c r="H31" s="309"/>
      <c r="I31" s="310">
        <f>I29+I15</f>
        <v>10593364</v>
      </c>
      <c r="J31" s="309"/>
      <c r="K31" s="310">
        <f>K29+K15</f>
        <v>11276876</v>
      </c>
    </row>
    <row r="32" spans="1:17" s="8" customFormat="1" ht="20.25" customHeight="1" thickTop="1" x14ac:dyDescent="0.35">
      <c r="A32" s="1" t="s">
        <v>63</v>
      </c>
      <c r="B32" s="2"/>
      <c r="C32" s="2"/>
      <c r="D32" s="40"/>
      <c r="E32" s="2"/>
      <c r="F32" s="2"/>
      <c r="G32" s="2"/>
      <c r="H32" s="2"/>
      <c r="I32" s="3"/>
      <c r="J32" s="2"/>
      <c r="K32" s="3"/>
      <c r="L32" s="2"/>
      <c r="N32" s="9"/>
      <c r="O32" s="9"/>
      <c r="P32" s="9"/>
      <c r="Q32" s="9"/>
    </row>
    <row r="33" spans="1:17" s="8" customFormat="1" ht="20.25" customHeight="1" x14ac:dyDescent="0.3">
      <c r="A33" s="4" t="s">
        <v>64</v>
      </c>
      <c r="B33" s="5"/>
      <c r="C33" s="5"/>
      <c r="D33" s="41"/>
      <c r="E33" s="5"/>
      <c r="F33" s="5"/>
      <c r="G33" s="5"/>
      <c r="H33" s="5"/>
      <c r="I33" s="6"/>
      <c r="J33" s="2"/>
      <c r="K33" s="3"/>
      <c r="L33" s="2"/>
      <c r="N33" s="9"/>
      <c r="O33" s="9"/>
      <c r="P33" s="9"/>
      <c r="Q33" s="9"/>
    </row>
    <row r="34" spans="1:17" s="13" customFormat="1" ht="20.25" customHeight="1" x14ac:dyDescent="0.3">
      <c r="A34" s="10"/>
      <c r="B34" s="10"/>
      <c r="C34" s="10"/>
      <c r="D34" s="42"/>
      <c r="E34" s="12"/>
      <c r="F34" s="12"/>
      <c r="G34" s="12"/>
    </row>
    <row r="35" spans="1:17" s="13" customFormat="1" ht="20.25" customHeight="1" x14ac:dyDescent="0.3">
      <c r="D35" s="42"/>
      <c r="E35" s="337" t="s">
        <v>54</v>
      </c>
      <c r="F35" s="337"/>
      <c r="G35" s="337"/>
      <c r="H35" s="6"/>
      <c r="I35" s="338" t="s">
        <v>1</v>
      </c>
      <c r="J35" s="338"/>
      <c r="K35" s="338"/>
    </row>
    <row r="36" spans="1:17" s="13" customFormat="1" ht="20.25" customHeight="1" x14ac:dyDescent="0.3">
      <c r="D36" s="43"/>
      <c r="E36" s="337" t="s">
        <v>65</v>
      </c>
      <c r="F36" s="337"/>
      <c r="G36" s="337"/>
      <c r="H36" s="6"/>
      <c r="I36" s="338" t="s">
        <v>65</v>
      </c>
      <c r="J36" s="338"/>
      <c r="K36" s="338"/>
    </row>
    <row r="37" spans="1:17" s="13" customFormat="1" ht="20.25" customHeight="1" x14ac:dyDescent="0.3">
      <c r="D37" s="43"/>
      <c r="E37" s="15" t="s">
        <v>201</v>
      </c>
      <c r="F37" s="15"/>
      <c r="G37" s="15" t="s">
        <v>3</v>
      </c>
      <c r="H37" s="16"/>
      <c r="I37" s="15" t="s">
        <v>201</v>
      </c>
      <c r="J37" s="16"/>
      <c r="K37" s="15" t="s">
        <v>3</v>
      </c>
    </row>
    <row r="38" spans="1:17" s="13" customFormat="1" ht="20.25" customHeight="1" x14ac:dyDescent="0.3">
      <c r="A38" s="19" t="s">
        <v>15</v>
      </c>
      <c r="D38" s="7" t="s">
        <v>24</v>
      </c>
      <c r="E38" s="17">
        <v>2022</v>
      </c>
      <c r="F38" s="291"/>
      <c r="G38" s="17">
        <v>2021</v>
      </c>
      <c r="H38" s="17"/>
      <c r="I38" s="17">
        <v>2022</v>
      </c>
      <c r="J38" s="291"/>
      <c r="K38" s="17">
        <v>2021</v>
      </c>
    </row>
    <row r="39" spans="1:17" s="13" customFormat="1" ht="20.25" customHeight="1" x14ac:dyDescent="0.3">
      <c r="A39" s="19"/>
      <c r="D39" s="7"/>
      <c r="E39" s="17" t="s">
        <v>2</v>
      </c>
      <c r="F39" s="20"/>
      <c r="G39" s="20"/>
      <c r="H39" s="17"/>
      <c r="I39" s="17" t="s">
        <v>2</v>
      </c>
      <c r="J39" s="20"/>
      <c r="K39" s="20"/>
    </row>
    <row r="40" spans="1:17" s="13" customFormat="1" ht="20.25" customHeight="1" x14ac:dyDescent="0.3">
      <c r="D40" s="42"/>
      <c r="E40" s="336" t="s">
        <v>66</v>
      </c>
      <c r="F40" s="336"/>
      <c r="G40" s="336"/>
      <c r="H40" s="336"/>
      <c r="I40" s="336"/>
      <c r="J40" s="336"/>
      <c r="K40" s="336"/>
    </row>
    <row r="41" spans="1:17" s="303" customFormat="1" ht="20.25" customHeight="1" x14ac:dyDescent="0.3">
      <c r="A41" s="299" t="s">
        <v>16</v>
      </c>
      <c r="B41" s="300"/>
      <c r="C41" s="300"/>
      <c r="D41" s="301"/>
      <c r="E41" s="305"/>
      <c r="F41" s="305"/>
      <c r="G41" s="305"/>
      <c r="H41" s="305"/>
      <c r="I41" s="305"/>
      <c r="J41" s="305"/>
      <c r="K41" s="305"/>
    </row>
    <row r="42" spans="1:17" s="303" customFormat="1" ht="20.25" customHeight="1" x14ac:dyDescent="0.3">
      <c r="A42" s="303" t="s">
        <v>155</v>
      </c>
      <c r="D42" s="301">
        <v>2</v>
      </c>
      <c r="E42" s="123">
        <v>1071429</v>
      </c>
      <c r="F42" s="123"/>
      <c r="G42" s="123">
        <v>890444</v>
      </c>
      <c r="H42" s="123"/>
      <c r="I42" s="123">
        <v>74378</v>
      </c>
      <c r="J42" s="123"/>
      <c r="K42" s="123">
        <v>115718</v>
      </c>
    </row>
    <row r="43" spans="1:17" s="303" customFormat="1" ht="20.25" customHeight="1" x14ac:dyDescent="0.3">
      <c r="A43" s="303" t="s">
        <v>156</v>
      </c>
      <c r="B43" s="290"/>
      <c r="D43" s="301"/>
      <c r="E43" s="123"/>
      <c r="F43" s="123"/>
      <c r="G43" s="123"/>
      <c r="H43" s="123"/>
      <c r="I43" s="123"/>
      <c r="J43" s="123"/>
      <c r="K43" s="123"/>
    </row>
    <row r="44" spans="1:17" s="303" customFormat="1" ht="20.25" customHeight="1" x14ac:dyDescent="0.3">
      <c r="B44" s="303" t="s">
        <v>132</v>
      </c>
      <c r="C44" s="300"/>
      <c r="D44" s="301">
        <v>8</v>
      </c>
      <c r="E44" s="123">
        <v>1304648</v>
      </c>
      <c r="F44" s="123"/>
      <c r="G44" s="123">
        <v>1384553</v>
      </c>
      <c r="H44" s="123"/>
      <c r="I44" s="123">
        <v>824502</v>
      </c>
      <c r="J44" s="123"/>
      <c r="K44" s="123">
        <v>808413</v>
      </c>
      <c r="M44" s="33"/>
      <c r="O44" s="33"/>
    </row>
    <row r="45" spans="1:17" s="303" customFormat="1" ht="20.25" customHeight="1" x14ac:dyDescent="0.3">
      <c r="A45" s="306" t="s">
        <v>123</v>
      </c>
      <c r="B45" s="290"/>
      <c r="D45" s="301">
        <v>8</v>
      </c>
      <c r="E45" s="123">
        <v>338085</v>
      </c>
      <c r="F45" s="123"/>
      <c r="G45" s="123">
        <v>202178</v>
      </c>
      <c r="H45" s="123"/>
      <c r="I45" s="123">
        <v>2248</v>
      </c>
      <c r="J45" s="123"/>
      <c r="K45" s="123">
        <v>2481</v>
      </c>
    </row>
    <row r="46" spans="1:17" s="303" customFormat="1" ht="20.25" customHeight="1" x14ac:dyDescent="0.3">
      <c r="A46" s="306" t="s">
        <v>157</v>
      </c>
      <c r="B46" s="290"/>
      <c r="D46" s="301"/>
      <c r="E46" s="123">
        <v>76789</v>
      </c>
      <c r="F46" s="123"/>
      <c r="G46" s="123">
        <v>80758</v>
      </c>
      <c r="H46" s="123"/>
      <c r="I46" s="208">
        <v>0</v>
      </c>
      <c r="J46" s="123"/>
      <c r="K46" s="208">
        <v>0</v>
      </c>
    </row>
    <row r="47" spans="1:17" s="303" customFormat="1" ht="20.25" customHeight="1" x14ac:dyDescent="0.3">
      <c r="A47" s="306" t="s">
        <v>17</v>
      </c>
      <c r="B47" s="290"/>
      <c r="D47" s="301"/>
      <c r="E47" s="132">
        <v>33362</v>
      </c>
      <c r="F47" s="133"/>
      <c r="G47" s="132">
        <v>36603</v>
      </c>
      <c r="H47" s="123"/>
      <c r="I47" s="132">
        <v>4886</v>
      </c>
      <c r="J47" s="123"/>
      <c r="K47" s="132">
        <v>12098</v>
      </c>
    </row>
    <row r="48" spans="1:17" s="303" customFormat="1" ht="20.25" customHeight="1" x14ac:dyDescent="0.3">
      <c r="A48" s="300" t="s">
        <v>18</v>
      </c>
      <c r="D48" s="301"/>
      <c r="E48" s="308">
        <f>SUM(E42:E47)</f>
        <v>2824313</v>
      </c>
      <c r="F48" s="309"/>
      <c r="G48" s="308">
        <f>SUM(G42:G47)</f>
        <v>2594536</v>
      </c>
      <c r="H48" s="309"/>
      <c r="I48" s="308">
        <f>SUM(I42:I47)</f>
        <v>906014</v>
      </c>
      <c r="J48" s="309"/>
      <c r="K48" s="308">
        <f>SUM(K42:K47)</f>
        <v>938710</v>
      </c>
    </row>
    <row r="49" spans="1:17" s="303" customFormat="1" ht="20.25" customHeight="1" x14ac:dyDescent="0.3">
      <c r="A49" s="300"/>
      <c r="B49" s="300"/>
      <c r="C49" s="300"/>
      <c r="D49" s="301"/>
      <c r="E49" s="305"/>
      <c r="F49" s="305"/>
      <c r="G49" s="305"/>
      <c r="H49" s="305"/>
      <c r="I49" s="305"/>
      <c r="J49" s="305"/>
      <c r="K49" s="305"/>
    </row>
    <row r="50" spans="1:17" s="303" customFormat="1" ht="20.25" customHeight="1" x14ac:dyDescent="0.3">
      <c r="A50" s="299" t="s">
        <v>19</v>
      </c>
      <c r="B50" s="300"/>
      <c r="C50" s="300"/>
      <c r="D50" s="301"/>
      <c r="E50" s="305"/>
      <c r="F50" s="305"/>
      <c r="G50" s="305"/>
      <c r="H50" s="305"/>
      <c r="I50" s="305"/>
      <c r="J50" s="305"/>
      <c r="K50" s="305"/>
    </row>
    <row r="51" spans="1:17" s="303" customFormat="1" ht="20.25" customHeight="1" x14ac:dyDescent="0.3">
      <c r="A51" s="303" t="s">
        <v>158</v>
      </c>
      <c r="C51" s="300"/>
    </row>
    <row r="52" spans="1:17" s="303" customFormat="1" ht="20.25" customHeight="1" x14ac:dyDescent="0.3">
      <c r="B52" s="303" t="s">
        <v>133</v>
      </c>
      <c r="C52" s="300"/>
      <c r="D52" s="301">
        <v>8</v>
      </c>
      <c r="E52" s="123">
        <v>3300343</v>
      </c>
      <c r="F52" s="123"/>
      <c r="G52" s="123">
        <v>3858531</v>
      </c>
      <c r="H52" s="123"/>
      <c r="I52" s="123">
        <v>2695256</v>
      </c>
      <c r="J52" s="123"/>
      <c r="K52" s="123">
        <v>3035789</v>
      </c>
    </row>
    <row r="53" spans="1:17" s="303" customFormat="1" ht="20.25" customHeight="1" x14ac:dyDescent="0.3">
      <c r="A53" s="303" t="s">
        <v>159</v>
      </c>
      <c r="C53" s="300"/>
      <c r="D53" s="301" t="s">
        <v>213</v>
      </c>
      <c r="E53" s="123">
        <v>109802</v>
      </c>
      <c r="F53" s="123"/>
      <c r="G53" s="123">
        <v>109802</v>
      </c>
      <c r="H53" s="123"/>
      <c r="I53" s="123">
        <v>0</v>
      </c>
      <c r="J53" s="123"/>
      <c r="K53" s="123">
        <v>0</v>
      </c>
    </row>
    <row r="54" spans="1:17" s="303" customFormat="1" ht="20.25" customHeight="1" x14ac:dyDescent="0.3">
      <c r="A54" s="303" t="s">
        <v>160</v>
      </c>
      <c r="B54" s="300"/>
      <c r="C54" s="300"/>
      <c r="D54" s="301">
        <v>8</v>
      </c>
      <c r="E54" s="123">
        <v>3082899</v>
      </c>
      <c r="F54" s="123"/>
      <c r="G54" s="123">
        <v>1496582</v>
      </c>
      <c r="H54" s="123"/>
      <c r="I54" s="123">
        <v>9409</v>
      </c>
      <c r="J54" s="123"/>
      <c r="K54" s="123">
        <v>10431</v>
      </c>
    </row>
    <row r="55" spans="1:17" s="303" customFormat="1" ht="20.25" customHeight="1" x14ac:dyDescent="0.3">
      <c r="A55" s="303" t="s">
        <v>20</v>
      </c>
      <c r="B55" s="300"/>
      <c r="C55" s="300"/>
      <c r="D55" s="301"/>
      <c r="E55" s="123">
        <v>89800</v>
      </c>
      <c r="F55" s="123"/>
      <c r="G55" s="123">
        <v>94277</v>
      </c>
      <c r="H55" s="123"/>
      <c r="I55" s="123">
        <v>0</v>
      </c>
      <c r="J55" s="123"/>
      <c r="K55" s="123">
        <v>0</v>
      </c>
    </row>
    <row r="56" spans="1:17" s="303" customFormat="1" ht="20.25" customHeight="1" x14ac:dyDescent="0.3">
      <c r="A56" s="303" t="s">
        <v>161</v>
      </c>
      <c r="B56" s="300"/>
      <c r="C56" s="300"/>
      <c r="D56" s="301"/>
      <c r="E56" s="133">
        <v>72716</v>
      </c>
      <c r="F56" s="133"/>
      <c r="G56" s="133">
        <v>70021</v>
      </c>
      <c r="H56" s="133"/>
      <c r="I56" s="133">
        <v>18764</v>
      </c>
      <c r="J56" s="133"/>
      <c r="K56" s="133">
        <v>17404</v>
      </c>
    </row>
    <row r="57" spans="1:17" s="303" customFormat="1" ht="20.25" customHeight="1" x14ac:dyDescent="0.3">
      <c r="A57" s="303" t="s">
        <v>162</v>
      </c>
      <c r="C57" s="300"/>
      <c r="D57" s="301">
        <v>8</v>
      </c>
      <c r="E57" s="132">
        <v>0</v>
      </c>
      <c r="F57" s="133"/>
      <c r="G57" s="132">
        <v>15201</v>
      </c>
      <c r="H57" s="133"/>
      <c r="I57" s="132">
        <v>0</v>
      </c>
      <c r="J57" s="133"/>
      <c r="K57" s="132">
        <v>13334</v>
      </c>
    </row>
    <row r="58" spans="1:17" s="303" customFormat="1" ht="20.25" customHeight="1" x14ac:dyDescent="0.3">
      <c r="A58" s="300" t="s">
        <v>22</v>
      </c>
      <c r="D58" s="301"/>
      <c r="E58" s="308">
        <f>SUM(E52:E57)</f>
        <v>6655560</v>
      </c>
      <c r="F58" s="309"/>
      <c r="G58" s="308">
        <f>SUM(G52:G57)</f>
        <v>5644414</v>
      </c>
      <c r="H58" s="309"/>
      <c r="I58" s="308">
        <f>SUM(I52:I57)</f>
        <v>2723429</v>
      </c>
      <c r="J58" s="309"/>
      <c r="K58" s="308">
        <f>SUM(K52:K57)</f>
        <v>3076958</v>
      </c>
    </row>
    <row r="59" spans="1:17" s="303" customFormat="1" ht="20.25" customHeight="1" x14ac:dyDescent="0.3">
      <c r="D59" s="301"/>
      <c r="E59" s="305"/>
      <c r="F59" s="305"/>
      <c r="G59" s="305"/>
      <c r="H59" s="305"/>
      <c r="I59" s="305"/>
      <c r="J59" s="305"/>
      <c r="K59" s="305"/>
    </row>
    <row r="60" spans="1:17" s="303" customFormat="1" ht="20.25" customHeight="1" x14ac:dyDescent="0.3">
      <c r="A60" s="300" t="s">
        <v>23</v>
      </c>
      <c r="B60" s="300"/>
      <c r="C60" s="300"/>
      <c r="D60" s="301"/>
      <c r="E60" s="308">
        <f>E48+E58</f>
        <v>9479873</v>
      </c>
      <c r="F60" s="309"/>
      <c r="G60" s="308">
        <f>G48+G58</f>
        <v>8238950</v>
      </c>
      <c r="H60" s="309"/>
      <c r="I60" s="308">
        <f>I48+I58</f>
        <v>3629443</v>
      </c>
      <c r="J60" s="309"/>
      <c r="K60" s="308">
        <f>K48+K58</f>
        <v>4015668</v>
      </c>
    </row>
    <row r="61" spans="1:17" ht="20.25" customHeight="1" x14ac:dyDescent="0.3">
      <c r="A61" s="29"/>
      <c r="B61" s="29"/>
      <c r="C61" s="29"/>
      <c r="E61" s="25"/>
      <c r="F61" s="25"/>
      <c r="G61" s="25"/>
      <c r="H61" s="25"/>
      <c r="I61" s="25"/>
      <c r="J61" s="25"/>
      <c r="K61" s="25"/>
    </row>
    <row r="62" spans="1:17" s="8" customFormat="1" ht="20.25" customHeight="1" x14ac:dyDescent="0.35">
      <c r="A62" s="1" t="s">
        <v>63</v>
      </c>
      <c r="B62" s="2"/>
      <c r="C62" s="2"/>
      <c r="D62" s="40"/>
      <c r="E62" s="2"/>
      <c r="F62" s="2"/>
      <c r="G62" s="2"/>
      <c r="H62" s="2"/>
      <c r="I62" s="3"/>
      <c r="J62" s="2"/>
      <c r="K62" s="3"/>
      <c r="L62" s="2"/>
      <c r="N62" s="9"/>
      <c r="O62" s="9"/>
      <c r="P62" s="9"/>
      <c r="Q62" s="9"/>
    </row>
    <row r="63" spans="1:17" s="8" customFormat="1" ht="20.25" customHeight="1" x14ac:dyDescent="0.3">
      <c r="A63" s="4" t="s">
        <v>64</v>
      </c>
      <c r="B63" s="5"/>
      <c r="C63" s="5"/>
      <c r="D63" s="41"/>
      <c r="E63" s="5"/>
      <c r="F63" s="5"/>
      <c r="G63" s="5"/>
      <c r="H63" s="5"/>
      <c r="I63" s="6"/>
      <c r="J63" s="2"/>
      <c r="K63" s="3"/>
      <c r="L63" s="2"/>
      <c r="N63" s="9"/>
      <c r="O63" s="9"/>
      <c r="P63" s="9"/>
      <c r="Q63" s="9"/>
    </row>
    <row r="64" spans="1:17" s="13" customFormat="1" ht="20.25" customHeight="1" x14ac:dyDescent="0.3">
      <c r="A64" s="10"/>
      <c r="B64" s="10"/>
      <c r="C64" s="10"/>
      <c r="D64" s="42"/>
      <c r="E64" s="12"/>
      <c r="F64" s="12"/>
      <c r="G64" s="12"/>
    </row>
    <row r="65" spans="1:11" s="13" customFormat="1" ht="20.25" customHeight="1" x14ac:dyDescent="0.3">
      <c r="D65" s="42"/>
      <c r="E65" s="337" t="s">
        <v>54</v>
      </c>
      <c r="F65" s="337"/>
      <c r="G65" s="337"/>
      <c r="H65" s="6"/>
      <c r="I65" s="338" t="s">
        <v>1</v>
      </c>
      <c r="J65" s="338"/>
      <c r="K65" s="338"/>
    </row>
    <row r="66" spans="1:11" s="13" customFormat="1" ht="20.25" customHeight="1" x14ac:dyDescent="0.3">
      <c r="D66" s="43"/>
      <c r="E66" s="337" t="s">
        <v>65</v>
      </c>
      <c r="F66" s="337"/>
      <c r="G66" s="337"/>
      <c r="H66" s="6"/>
      <c r="I66" s="338" t="s">
        <v>65</v>
      </c>
      <c r="J66" s="338"/>
      <c r="K66" s="338"/>
    </row>
    <row r="67" spans="1:11" s="13" customFormat="1" ht="20.25" customHeight="1" x14ac:dyDescent="0.3">
      <c r="D67" s="43"/>
      <c r="E67" s="15" t="s">
        <v>201</v>
      </c>
      <c r="F67" s="15"/>
      <c r="G67" s="15" t="s">
        <v>3</v>
      </c>
      <c r="H67" s="16"/>
      <c r="I67" s="15" t="s">
        <v>201</v>
      </c>
      <c r="J67" s="16"/>
      <c r="K67" s="15" t="s">
        <v>3</v>
      </c>
    </row>
    <row r="68" spans="1:11" s="13" customFormat="1" ht="20.25" customHeight="1" x14ac:dyDescent="0.3">
      <c r="A68" s="19" t="s">
        <v>15</v>
      </c>
      <c r="D68" s="7"/>
      <c r="E68" s="17">
        <v>2022</v>
      </c>
      <c r="F68" s="291"/>
      <c r="G68" s="17">
        <v>2021</v>
      </c>
      <c r="H68" s="17"/>
      <c r="I68" s="17">
        <v>2022</v>
      </c>
      <c r="J68" s="291"/>
      <c r="K68" s="17">
        <v>2021</v>
      </c>
    </row>
    <row r="69" spans="1:11" s="13" customFormat="1" ht="20.25" customHeight="1" x14ac:dyDescent="0.3">
      <c r="A69" s="19"/>
      <c r="D69" s="7"/>
      <c r="E69" s="17" t="s">
        <v>2</v>
      </c>
      <c r="F69" s="20"/>
      <c r="G69" s="20"/>
      <c r="H69" s="17"/>
      <c r="I69" s="17" t="s">
        <v>2</v>
      </c>
      <c r="J69" s="20"/>
      <c r="K69" s="20"/>
    </row>
    <row r="70" spans="1:11" s="13" customFormat="1" ht="20.25" customHeight="1" x14ac:dyDescent="0.3">
      <c r="D70" s="42"/>
      <c r="E70" s="336" t="s">
        <v>66</v>
      </c>
      <c r="F70" s="336"/>
      <c r="G70" s="336"/>
      <c r="H70" s="336"/>
      <c r="I70" s="336"/>
      <c r="J70" s="336"/>
      <c r="K70" s="336"/>
    </row>
    <row r="71" spans="1:11" s="303" customFormat="1" ht="20.25" customHeight="1" x14ac:dyDescent="0.3">
      <c r="A71" s="299" t="s">
        <v>25</v>
      </c>
      <c r="B71" s="300"/>
      <c r="C71" s="300"/>
      <c r="E71" s="311"/>
      <c r="F71" s="311"/>
      <c r="G71" s="311"/>
      <c r="H71" s="311"/>
      <c r="I71" s="311"/>
      <c r="J71" s="311"/>
      <c r="K71" s="311"/>
    </row>
    <row r="72" spans="1:11" s="303" customFormat="1" ht="20.25" customHeight="1" x14ac:dyDescent="0.3">
      <c r="A72" s="303" t="s">
        <v>109</v>
      </c>
      <c r="D72" s="301"/>
      <c r="E72" s="305"/>
      <c r="F72" s="305"/>
      <c r="G72" s="305"/>
      <c r="H72" s="305"/>
      <c r="I72" s="305"/>
      <c r="J72" s="305"/>
      <c r="K72" s="305"/>
    </row>
    <row r="73" spans="1:11" s="303" customFormat="1" ht="20.25" customHeight="1" x14ac:dyDescent="0.3">
      <c r="B73" s="303" t="s">
        <v>26</v>
      </c>
      <c r="D73" s="301"/>
      <c r="E73" s="305"/>
      <c r="F73" s="305"/>
      <c r="G73" s="305"/>
      <c r="H73" s="305"/>
      <c r="I73" s="305"/>
      <c r="J73" s="305"/>
      <c r="K73" s="305"/>
    </row>
    <row r="74" spans="1:11" s="303" customFormat="1" ht="19" customHeight="1" x14ac:dyDescent="0.3">
      <c r="B74" s="312" t="s">
        <v>163</v>
      </c>
      <c r="D74" s="301"/>
      <c r="E74" s="305"/>
      <c r="F74" s="305"/>
      <c r="G74" s="305"/>
      <c r="H74" s="305"/>
      <c r="I74" s="305"/>
      <c r="J74" s="305"/>
      <c r="K74" s="305"/>
    </row>
    <row r="75" spans="1:11" s="303" customFormat="1" ht="18.5" customHeight="1" thickBot="1" x14ac:dyDescent="0.35">
      <c r="B75" s="312" t="s">
        <v>198</v>
      </c>
      <c r="D75" s="301"/>
      <c r="E75" s="313">
        <v>2500000</v>
      </c>
      <c r="F75" s="305"/>
      <c r="G75" s="313">
        <v>2500000</v>
      </c>
      <c r="H75" s="305"/>
      <c r="I75" s="313">
        <v>2500000</v>
      </c>
      <c r="J75" s="305"/>
      <c r="K75" s="313">
        <v>2500000</v>
      </c>
    </row>
    <row r="76" spans="1:11" s="303" customFormat="1" ht="21.5" customHeight="1" thickTop="1" x14ac:dyDescent="0.3">
      <c r="B76" s="303" t="s">
        <v>27</v>
      </c>
      <c r="D76" s="301"/>
      <c r="E76" s="305"/>
      <c r="F76" s="305"/>
      <c r="G76" s="305"/>
      <c r="H76" s="305"/>
      <c r="I76" s="305"/>
      <c r="J76" s="305"/>
      <c r="K76" s="305"/>
    </row>
    <row r="77" spans="1:11" s="303" customFormat="1" ht="20" customHeight="1" x14ac:dyDescent="0.3">
      <c r="B77" s="312" t="s">
        <v>163</v>
      </c>
      <c r="D77" s="301"/>
      <c r="E77" s="305"/>
      <c r="F77" s="305"/>
      <c r="G77" s="305"/>
      <c r="H77" s="305"/>
      <c r="I77" s="305"/>
      <c r="J77" s="305"/>
      <c r="K77" s="305"/>
    </row>
    <row r="78" spans="1:11" s="303" customFormat="1" ht="20.25" customHeight="1" x14ac:dyDescent="0.3">
      <c r="B78" s="312" t="s">
        <v>198</v>
      </c>
      <c r="D78" s="301"/>
      <c r="E78" s="123">
        <v>2500000</v>
      </c>
      <c r="F78" s="123"/>
      <c r="G78" s="123">
        <v>2500000</v>
      </c>
      <c r="H78" s="123"/>
      <c r="I78" s="123">
        <v>2500000</v>
      </c>
      <c r="J78" s="123"/>
      <c r="K78" s="123">
        <v>2500000</v>
      </c>
    </row>
    <row r="79" spans="1:11" s="303" customFormat="1" ht="20.25" customHeight="1" x14ac:dyDescent="0.3">
      <c r="A79" s="303" t="s">
        <v>68</v>
      </c>
      <c r="D79" s="301"/>
      <c r="E79" s="123">
        <v>3407489</v>
      </c>
      <c r="F79" s="123"/>
      <c r="G79" s="123">
        <v>3407489</v>
      </c>
      <c r="H79" s="123"/>
      <c r="I79" s="123">
        <v>3407489</v>
      </c>
      <c r="J79" s="123"/>
      <c r="K79" s="123">
        <v>3407489</v>
      </c>
    </row>
    <row r="80" spans="1:11" s="303" customFormat="1" ht="20.25" customHeight="1" x14ac:dyDescent="0.3">
      <c r="A80" s="303" t="s">
        <v>164</v>
      </c>
    </row>
    <row r="81" spans="1:11" s="303" customFormat="1" ht="20.25" customHeight="1" x14ac:dyDescent="0.3">
      <c r="B81" s="303" t="s">
        <v>84</v>
      </c>
      <c r="D81" s="301"/>
      <c r="E81" s="123">
        <v>-65437</v>
      </c>
      <c r="F81" s="123"/>
      <c r="G81" s="123">
        <v>-65437</v>
      </c>
      <c r="H81" s="123"/>
      <c r="I81" s="123">
        <v>0</v>
      </c>
      <c r="J81" s="123"/>
      <c r="K81" s="123">
        <v>0</v>
      </c>
    </row>
    <row r="82" spans="1:11" s="303" customFormat="1" ht="20.25" customHeight="1" x14ac:dyDescent="0.3">
      <c r="A82" s="303" t="s">
        <v>165</v>
      </c>
      <c r="D82" s="301"/>
      <c r="E82" s="123"/>
      <c r="F82" s="123"/>
      <c r="G82" s="123"/>
      <c r="H82" s="123"/>
      <c r="I82" s="123"/>
      <c r="J82" s="123"/>
      <c r="K82" s="123"/>
    </row>
    <row r="83" spans="1:11" s="303" customFormat="1" ht="20.25" customHeight="1" x14ac:dyDescent="0.3">
      <c r="B83" s="303" t="s">
        <v>166</v>
      </c>
      <c r="D83" s="301"/>
      <c r="E83" s="123">
        <v>-186755</v>
      </c>
      <c r="F83" s="123"/>
      <c r="G83" s="123">
        <v>-186755</v>
      </c>
      <c r="H83" s="123"/>
      <c r="I83" s="123">
        <v>0</v>
      </c>
      <c r="J83" s="123"/>
      <c r="K83" s="123">
        <v>0</v>
      </c>
    </row>
    <row r="84" spans="1:11" s="303" customFormat="1" ht="20.25" customHeight="1" x14ac:dyDescent="0.3">
      <c r="A84" s="303" t="s">
        <v>28</v>
      </c>
      <c r="D84" s="301"/>
      <c r="E84" s="123"/>
      <c r="F84" s="123"/>
      <c r="G84" s="123"/>
      <c r="H84" s="123"/>
      <c r="I84" s="123"/>
      <c r="J84" s="123"/>
      <c r="K84" s="123"/>
    </row>
    <row r="85" spans="1:11" s="303" customFormat="1" ht="20.25" customHeight="1" x14ac:dyDescent="0.3">
      <c r="B85" s="303" t="s">
        <v>195</v>
      </c>
      <c r="D85" s="301"/>
      <c r="E85" s="123">
        <v>250000</v>
      </c>
      <c r="F85" s="123"/>
      <c r="G85" s="123">
        <v>250000</v>
      </c>
      <c r="H85" s="123"/>
      <c r="I85" s="123">
        <v>250000</v>
      </c>
      <c r="J85" s="123"/>
      <c r="K85" s="123">
        <v>250000</v>
      </c>
    </row>
    <row r="86" spans="1:11" s="303" customFormat="1" ht="20.25" customHeight="1" x14ac:dyDescent="0.3">
      <c r="B86" s="314" t="s">
        <v>29</v>
      </c>
      <c r="D86" s="301"/>
      <c r="E86" s="133">
        <v>2881021</v>
      </c>
      <c r="F86" s="133"/>
      <c r="G86" s="133">
        <v>2858684</v>
      </c>
      <c r="H86" s="123"/>
      <c r="I86" s="123">
        <v>802028</v>
      </c>
      <c r="J86" s="123"/>
      <c r="K86" s="123">
        <v>1114386</v>
      </c>
    </row>
    <row r="87" spans="1:11" s="303" customFormat="1" ht="20.25" customHeight="1" x14ac:dyDescent="0.3">
      <c r="A87" s="303" t="s">
        <v>30</v>
      </c>
      <c r="B87" s="314"/>
      <c r="D87" s="301"/>
      <c r="E87" s="132">
        <v>170651</v>
      </c>
      <c r="F87" s="133"/>
      <c r="G87" s="132">
        <v>19089</v>
      </c>
      <c r="H87" s="123"/>
      <c r="I87" s="132">
        <v>4404</v>
      </c>
      <c r="J87" s="123"/>
      <c r="K87" s="132">
        <v>-10667</v>
      </c>
    </row>
    <row r="88" spans="1:11" s="303" customFormat="1" ht="20.25" customHeight="1" x14ac:dyDescent="0.3">
      <c r="A88" s="300" t="s">
        <v>167</v>
      </c>
      <c r="B88" s="315"/>
      <c r="C88" s="300"/>
      <c r="D88" s="316"/>
      <c r="E88" s="309">
        <f>SUM(E78:E87)</f>
        <v>8956969</v>
      </c>
      <c r="F88" s="309"/>
      <c r="G88" s="309">
        <f>SUM(G78:G87)</f>
        <v>8783070</v>
      </c>
      <c r="H88" s="309">
        <v>0</v>
      </c>
      <c r="I88" s="309">
        <f>SUM(I78:I87)</f>
        <v>6963921</v>
      </c>
      <c r="J88" s="309"/>
      <c r="K88" s="309">
        <f>SUM(K78:K87)</f>
        <v>7261208</v>
      </c>
    </row>
    <row r="89" spans="1:11" s="303" customFormat="1" ht="20.25" customHeight="1" x14ac:dyDescent="0.3">
      <c r="A89" s="303" t="s">
        <v>31</v>
      </c>
      <c r="B89" s="314"/>
      <c r="D89" s="301"/>
      <c r="E89" s="307">
        <v>380771</v>
      </c>
      <c r="F89" s="305"/>
      <c r="G89" s="307">
        <v>326952</v>
      </c>
      <c r="H89" s="305"/>
      <c r="I89" s="39">
        <v>0</v>
      </c>
      <c r="J89" s="33"/>
      <c r="K89" s="39">
        <v>0</v>
      </c>
    </row>
    <row r="90" spans="1:11" s="303" customFormat="1" ht="20.25" customHeight="1" x14ac:dyDescent="0.3">
      <c r="A90" s="300" t="s">
        <v>32</v>
      </c>
      <c r="B90" s="300"/>
      <c r="C90" s="300"/>
      <c r="D90" s="301"/>
      <c r="E90" s="308">
        <f>SUM(E88:E89)</f>
        <v>9337740</v>
      </c>
      <c r="F90" s="309"/>
      <c r="G90" s="308">
        <f>SUM(G88:G89)</f>
        <v>9110022</v>
      </c>
      <c r="H90" s="309"/>
      <c r="I90" s="308">
        <f>SUM(I88:I89)</f>
        <v>6963921</v>
      </c>
      <c r="J90" s="309"/>
      <c r="K90" s="308">
        <f>SUM(K88:K89)</f>
        <v>7261208</v>
      </c>
    </row>
    <row r="91" spans="1:11" s="303" customFormat="1" ht="20.25" customHeight="1" x14ac:dyDescent="0.3">
      <c r="D91" s="301"/>
      <c r="E91" s="305"/>
      <c r="F91" s="305"/>
      <c r="G91" s="305"/>
      <c r="H91" s="305"/>
      <c r="I91" s="305"/>
      <c r="J91" s="305"/>
      <c r="K91" s="305"/>
    </row>
    <row r="92" spans="1:11" s="303" customFormat="1" ht="20.25" customHeight="1" thickBot="1" x14ac:dyDescent="0.35">
      <c r="A92" s="300" t="s">
        <v>69</v>
      </c>
      <c r="B92" s="300"/>
      <c r="C92" s="300"/>
      <c r="D92" s="301"/>
      <c r="E92" s="310">
        <f>E90+E60</f>
        <v>18817613</v>
      </c>
      <c r="F92" s="309"/>
      <c r="G92" s="310">
        <f>G90+G60</f>
        <v>17348972</v>
      </c>
      <c r="H92" s="309"/>
      <c r="I92" s="310">
        <f>I90+I60</f>
        <v>10593364</v>
      </c>
      <c r="J92" s="309"/>
      <c r="K92" s="310">
        <f>K90+K60</f>
        <v>11276876</v>
      </c>
    </row>
    <row r="93" spans="1:11" ht="20.25" customHeight="1" thickTop="1" x14ac:dyDescent="0.3">
      <c r="A93" s="29"/>
      <c r="B93" s="29"/>
      <c r="C93" s="29"/>
      <c r="E93" s="70"/>
      <c r="F93" s="70"/>
      <c r="G93" s="70"/>
      <c r="H93" s="33"/>
      <c r="I93" s="70"/>
      <c r="J93" s="33"/>
      <c r="K93" s="70"/>
    </row>
  </sheetData>
  <mergeCells count="15">
    <mergeCell ref="E70:K70"/>
    <mergeCell ref="E36:G36"/>
    <mergeCell ref="I36:K36"/>
    <mergeCell ref="E9:K9"/>
    <mergeCell ref="E4:G4"/>
    <mergeCell ref="I4:K4"/>
    <mergeCell ref="E5:G5"/>
    <mergeCell ref="E35:G35"/>
    <mergeCell ref="I35:K35"/>
    <mergeCell ref="I5:K5"/>
    <mergeCell ref="E40:K40"/>
    <mergeCell ref="E65:G65"/>
    <mergeCell ref="I65:K65"/>
    <mergeCell ref="E66:G66"/>
    <mergeCell ref="I66:K66"/>
  </mergeCells>
  <pageMargins left="0.7" right="0.7" top="0.48" bottom="0.5" header="0.5" footer="0.5"/>
  <pageSetup paperSize="9" scale="9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view="pageBreakPreview" zoomScaleNormal="100" zoomScaleSheetLayoutView="100" workbookViewId="0"/>
  </sheetViews>
  <sheetFormatPr defaultColWidth="9.09765625" defaultRowHeight="20.25" customHeight="1" x14ac:dyDescent="0.3"/>
  <cols>
    <col min="1" max="3" width="1.3984375" style="24" customWidth="1"/>
    <col min="4" max="4" width="42.59765625" style="24" customWidth="1"/>
    <col min="5" max="5" width="5.3984375" style="44" customWidth="1"/>
    <col min="6" max="6" width="12.19921875" style="24" customWidth="1"/>
    <col min="7" max="7" width="1.59765625" style="24" customWidth="1"/>
    <col min="8" max="8" width="12.19921875" style="24" customWidth="1"/>
    <col min="9" max="9" width="1.59765625" style="24" customWidth="1"/>
    <col min="10" max="10" width="12.19921875" style="24" customWidth="1"/>
    <col min="11" max="11" width="1.59765625" style="24" customWidth="1"/>
    <col min="12" max="12" width="12.19921875" style="24" customWidth="1"/>
    <col min="13" max="16384" width="9.09765625" style="24"/>
  </cols>
  <sheetData>
    <row r="1" spans="1:12" s="48" customFormat="1" ht="21" customHeight="1" x14ac:dyDescent="0.4">
      <c r="A1" s="1" t="s">
        <v>63</v>
      </c>
      <c r="B1" s="1"/>
      <c r="C1" s="1"/>
      <c r="D1" s="1"/>
      <c r="E1" s="46"/>
    </row>
    <row r="2" spans="1:12" s="51" customFormat="1" ht="21" customHeight="1" x14ac:dyDescent="0.35">
      <c r="A2" s="45" t="s">
        <v>75</v>
      </c>
      <c r="B2" s="45"/>
      <c r="C2" s="45"/>
      <c r="D2" s="45"/>
      <c r="E2" s="49"/>
    </row>
    <row r="3" spans="1:12" s="13" customFormat="1" ht="20.25" customHeight="1" x14ac:dyDescent="0.3">
      <c r="A3" s="10"/>
      <c r="B3" s="10"/>
      <c r="C3" s="10"/>
      <c r="D3" s="10"/>
      <c r="E3" s="42"/>
    </row>
    <row r="4" spans="1:12" s="13" customFormat="1" ht="20.25" customHeight="1" x14ac:dyDescent="0.3">
      <c r="A4" s="10"/>
      <c r="B4" s="10"/>
      <c r="C4" s="10"/>
      <c r="D4" s="10"/>
      <c r="E4" s="42"/>
      <c r="F4" s="342" t="s">
        <v>0</v>
      </c>
      <c r="G4" s="342"/>
      <c r="H4" s="342"/>
      <c r="I4" s="52"/>
      <c r="J4" s="342" t="s">
        <v>1</v>
      </c>
      <c r="K4" s="342"/>
      <c r="L4" s="342"/>
    </row>
    <row r="5" spans="1:12" s="13" customFormat="1" ht="20.25" customHeight="1" x14ac:dyDescent="0.3">
      <c r="E5" s="42"/>
      <c r="F5" s="342" t="s">
        <v>62</v>
      </c>
      <c r="G5" s="342"/>
      <c r="H5" s="342"/>
      <c r="I5" s="53"/>
      <c r="J5" s="342" t="s">
        <v>62</v>
      </c>
      <c r="K5" s="342"/>
      <c r="L5" s="342"/>
    </row>
    <row r="6" spans="1:12" s="13" customFormat="1" ht="20.25" customHeight="1" x14ac:dyDescent="0.3">
      <c r="E6" s="42"/>
      <c r="F6" s="340" t="s">
        <v>67</v>
      </c>
      <c r="G6" s="340"/>
      <c r="H6" s="340"/>
      <c r="I6" s="54"/>
      <c r="J6" s="340" t="s">
        <v>67</v>
      </c>
      <c r="K6" s="340"/>
      <c r="L6" s="340"/>
    </row>
    <row r="7" spans="1:12" s="13" customFormat="1" ht="20.25" customHeight="1" x14ac:dyDescent="0.3">
      <c r="D7" s="55"/>
      <c r="E7" s="21"/>
      <c r="F7" s="341" t="s">
        <v>201</v>
      </c>
      <c r="G7" s="340"/>
      <c r="H7" s="340"/>
      <c r="I7" s="54"/>
      <c r="J7" s="341" t="s">
        <v>201</v>
      </c>
      <c r="K7" s="340"/>
      <c r="L7" s="340"/>
    </row>
    <row r="8" spans="1:12" s="13" customFormat="1" ht="20.25" customHeight="1" x14ac:dyDescent="0.3">
      <c r="E8" s="42"/>
      <c r="F8" s="17">
        <v>2022</v>
      </c>
      <c r="G8" s="18"/>
      <c r="H8" s="17">
        <v>2021</v>
      </c>
      <c r="I8" s="17"/>
      <c r="J8" s="17">
        <v>2022</v>
      </c>
      <c r="K8" s="18"/>
      <c r="L8" s="17">
        <v>2021</v>
      </c>
    </row>
    <row r="9" spans="1:12" s="13" customFormat="1" ht="20.25" customHeight="1" x14ac:dyDescent="0.3">
      <c r="E9" s="56"/>
      <c r="F9" s="339" t="s">
        <v>66</v>
      </c>
      <c r="G9" s="339"/>
      <c r="H9" s="339"/>
      <c r="I9" s="339"/>
      <c r="J9" s="339"/>
      <c r="K9" s="339"/>
      <c r="L9" s="339"/>
    </row>
    <row r="10" spans="1:12" s="13" customFormat="1" ht="20.25" customHeight="1" x14ac:dyDescent="0.3">
      <c r="A10" s="10"/>
      <c r="B10" s="10"/>
      <c r="C10" s="10"/>
      <c r="D10" s="10"/>
      <c r="E10" s="42"/>
    </row>
    <row r="11" spans="1:12" ht="20.25" customHeight="1" x14ac:dyDescent="0.3">
      <c r="A11" s="23" t="s">
        <v>70</v>
      </c>
      <c r="F11" s="25">
        <v>1703501</v>
      </c>
      <c r="G11" s="25"/>
      <c r="H11" s="25">
        <v>1455955</v>
      </c>
      <c r="I11" s="25"/>
      <c r="J11" s="25">
        <v>275590</v>
      </c>
      <c r="K11" s="25"/>
      <c r="L11" s="25">
        <v>353457</v>
      </c>
    </row>
    <row r="12" spans="1:12" ht="20.25" customHeight="1" x14ac:dyDescent="0.3">
      <c r="A12" s="23" t="s">
        <v>71</v>
      </c>
      <c r="F12" s="28">
        <v>-1240698</v>
      </c>
      <c r="G12" s="25"/>
      <c r="H12" s="28">
        <v>-1024083</v>
      </c>
      <c r="I12" s="25"/>
      <c r="J12" s="28">
        <v>-201532</v>
      </c>
      <c r="K12" s="25"/>
      <c r="L12" s="28">
        <v>-313548</v>
      </c>
    </row>
    <row r="13" spans="1:12" ht="20.25" customHeight="1" x14ac:dyDescent="0.3">
      <c r="A13" s="29" t="s">
        <v>33</v>
      </c>
      <c r="B13" s="29"/>
      <c r="C13" s="29"/>
      <c r="D13" s="29"/>
      <c r="F13" s="30">
        <f t="shared" ref="F13:K13" si="0">SUM(F11:F12)</f>
        <v>462803</v>
      </c>
      <c r="G13" s="30">
        <f t="shared" si="0"/>
        <v>0</v>
      </c>
      <c r="H13" s="30">
        <f t="shared" ref="H13" si="1">SUM(H11:H12)</f>
        <v>431872</v>
      </c>
      <c r="I13" s="30">
        <f t="shared" si="0"/>
        <v>0</v>
      </c>
      <c r="J13" s="30">
        <f t="shared" si="0"/>
        <v>74058</v>
      </c>
      <c r="K13" s="30">
        <f t="shared" si="0"/>
        <v>0</v>
      </c>
      <c r="L13" s="30">
        <f t="shared" ref="L13" si="2">SUM(L11:L12)</f>
        <v>39909</v>
      </c>
    </row>
    <row r="14" spans="1:12" ht="20.25" customHeight="1" x14ac:dyDescent="0.3">
      <c r="A14" s="24" t="s">
        <v>111</v>
      </c>
      <c r="B14" s="29"/>
      <c r="C14" s="29"/>
      <c r="D14" s="29"/>
      <c r="F14" s="123">
        <v>0</v>
      </c>
      <c r="G14" s="123"/>
      <c r="H14" s="123">
        <v>0</v>
      </c>
      <c r="I14" s="123"/>
      <c r="J14" s="123">
        <v>25520</v>
      </c>
      <c r="K14" s="128"/>
      <c r="L14" s="123">
        <v>2115</v>
      </c>
    </row>
    <row r="15" spans="1:12" ht="20.25" customHeight="1" x14ac:dyDescent="0.3">
      <c r="A15" s="24" t="s">
        <v>34</v>
      </c>
      <c r="F15" s="132">
        <v>8811</v>
      </c>
      <c r="G15" s="123"/>
      <c r="H15" s="132">
        <v>214425</v>
      </c>
      <c r="I15" s="123"/>
      <c r="J15" s="132">
        <v>30112</v>
      </c>
      <c r="K15" s="123"/>
      <c r="L15" s="132">
        <v>210652</v>
      </c>
    </row>
    <row r="16" spans="1:12" ht="20.25" customHeight="1" x14ac:dyDescent="0.3">
      <c r="A16" s="29" t="s">
        <v>35</v>
      </c>
      <c r="F16" s="75">
        <f>SUM(F13:F15)</f>
        <v>471614</v>
      </c>
      <c r="G16" s="38"/>
      <c r="H16" s="75">
        <f>SUM(H13:H15)</f>
        <v>646297</v>
      </c>
      <c r="I16" s="38"/>
      <c r="J16" s="75">
        <f>SUM(J13:J15)</f>
        <v>129690</v>
      </c>
      <c r="K16" s="38"/>
      <c r="L16" s="75">
        <f>SUM(L13:L15)</f>
        <v>252676</v>
      </c>
    </row>
    <row r="17" spans="1:12" ht="20.25" customHeight="1" x14ac:dyDescent="0.3">
      <c r="A17" s="24" t="s">
        <v>36</v>
      </c>
      <c r="F17" s="58">
        <v>-128614</v>
      </c>
      <c r="G17" s="25"/>
      <c r="H17" s="58">
        <v>-110475</v>
      </c>
      <c r="I17" s="25"/>
      <c r="J17" s="58">
        <v>-61403</v>
      </c>
      <c r="K17" s="25"/>
      <c r="L17" s="58">
        <v>-62632</v>
      </c>
    </row>
    <row r="18" spans="1:12" ht="20.25" customHeight="1" x14ac:dyDescent="0.3">
      <c r="A18" s="24" t="s">
        <v>220</v>
      </c>
      <c r="E18" s="42"/>
      <c r="F18" s="28">
        <v>-63954</v>
      </c>
      <c r="G18" s="25"/>
      <c r="H18" s="28">
        <v>-17399</v>
      </c>
      <c r="I18" s="25"/>
      <c r="J18" s="28">
        <v>-63784</v>
      </c>
      <c r="K18" s="25"/>
      <c r="L18" s="28">
        <v>-12121</v>
      </c>
    </row>
    <row r="19" spans="1:12" ht="20.25" customHeight="1" x14ac:dyDescent="0.3">
      <c r="A19" s="29" t="s">
        <v>126</v>
      </c>
      <c r="B19" s="29"/>
      <c r="F19" s="38">
        <f>SUM(F16:F18)</f>
        <v>279046</v>
      </c>
      <c r="G19" s="38"/>
      <c r="H19" s="38">
        <f>SUM(H16:H18)</f>
        <v>518423</v>
      </c>
      <c r="I19" s="38"/>
      <c r="J19" s="38">
        <f>SUM(J16:J18)</f>
        <v>4503</v>
      </c>
      <c r="K19" s="38"/>
      <c r="L19" s="38">
        <f>SUM(L16:L18)</f>
        <v>177923</v>
      </c>
    </row>
    <row r="20" spans="1:12" ht="20.25" customHeight="1" x14ac:dyDescent="0.3">
      <c r="A20" s="24" t="s">
        <v>37</v>
      </c>
      <c r="F20" s="37">
        <v>-64364</v>
      </c>
      <c r="G20" s="37"/>
      <c r="H20" s="37">
        <v>-68745</v>
      </c>
      <c r="I20" s="37"/>
      <c r="J20" s="37">
        <v>-35356</v>
      </c>
      <c r="K20" s="37"/>
      <c r="L20" s="37">
        <v>-30738</v>
      </c>
    </row>
    <row r="21" spans="1:12" ht="20.25" customHeight="1" x14ac:dyDescent="0.3">
      <c r="A21" s="24" t="s">
        <v>239</v>
      </c>
      <c r="B21" s="29"/>
      <c r="F21" s="37"/>
      <c r="G21" s="37"/>
      <c r="H21" s="37"/>
      <c r="I21" s="37"/>
      <c r="J21" s="37"/>
      <c r="K21" s="37"/>
      <c r="L21" s="37"/>
    </row>
    <row r="22" spans="1:12" ht="20.25" customHeight="1" x14ac:dyDescent="0.3">
      <c r="B22" s="24" t="s">
        <v>125</v>
      </c>
      <c r="F22" s="28">
        <v>21164</v>
      </c>
      <c r="G22" s="25"/>
      <c r="H22" s="28">
        <v>21524</v>
      </c>
      <c r="I22" s="25"/>
      <c r="J22" s="124">
        <v>0</v>
      </c>
      <c r="K22" s="125"/>
      <c r="L22" s="124">
        <v>0</v>
      </c>
    </row>
    <row r="23" spans="1:12" ht="20.25" customHeight="1" x14ac:dyDescent="0.3">
      <c r="A23" s="29" t="s">
        <v>223</v>
      </c>
      <c r="F23" s="38">
        <f>F19+F20+F22</f>
        <v>235846</v>
      </c>
      <c r="G23" s="38"/>
      <c r="H23" s="38">
        <f>H19+H20+H22</f>
        <v>471202</v>
      </c>
      <c r="I23" s="38"/>
      <c r="J23" s="38">
        <f>J19+J20+J22</f>
        <v>-30853</v>
      </c>
      <c r="K23" s="38"/>
      <c r="L23" s="38">
        <f>L19+L20+L22</f>
        <v>147185</v>
      </c>
    </row>
    <row r="24" spans="1:12" ht="20.25" customHeight="1" x14ac:dyDescent="0.3">
      <c r="A24" s="24" t="s">
        <v>140</v>
      </c>
      <c r="F24" s="28">
        <v>-23490</v>
      </c>
      <c r="G24" s="25"/>
      <c r="H24" s="28">
        <v>-41980</v>
      </c>
      <c r="I24" s="25"/>
      <c r="J24" s="28">
        <v>-936</v>
      </c>
      <c r="K24" s="25"/>
      <c r="L24" s="28">
        <v>-998</v>
      </c>
    </row>
    <row r="25" spans="1:12" ht="20.25" customHeight="1" thickBot="1" x14ac:dyDescent="0.35">
      <c r="A25" s="29" t="s">
        <v>222</v>
      </c>
      <c r="F25" s="61">
        <f>F23+F24</f>
        <v>212356</v>
      </c>
      <c r="G25" s="30"/>
      <c r="H25" s="61">
        <f>H23+H24</f>
        <v>429222</v>
      </c>
      <c r="I25" s="30"/>
      <c r="J25" s="61">
        <f>J23+J24</f>
        <v>-31789</v>
      </c>
      <c r="K25" s="30"/>
      <c r="L25" s="61">
        <f>L23+L24</f>
        <v>146187</v>
      </c>
    </row>
    <row r="26" spans="1:12" s="13" customFormat="1" ht="14.5" thickTop="1" x14ac:dyDescent="0.3">
      <c r="E26" s="42"/>
    </row>
    <row r="27" spans="1:12" s="48" customFormat="1" ht="21" customHeight="1" x14ac:dyDescent="0.4">
      <c r="A27" s="1" t="s">
        <v>63</v>
      </c>
      <c r="B27" s="1"/>
      <c r="C27" s="1"/>
      <c r="D27" s="1"/>
      <c r="E27" s="46"/>
    </row>
    <row r="28" spans="1:12" s="51" customFormat="1" ht="21" customHeight="1" x14ac:dyDescent="0.35">
      <c r="A28" s="45" t="s">
        <v>73</v>
      </c>
      <c r="B28" s="45"/>
      <c r="C28" s="45"/>
      <c r="D28" s="45"/>
      <c r="E28" s="49"/>
    </row>
    <row r="29" spans="1:12" s="13" customFormat="1" ht="20.25" customHeight="1" x14ac:dyDescent="0.3">
      <c r="A29" s="10"/>
      <c r="B29" s="10"/>
      <c r="C29" s="10"/>
      <c r="D29" s="10"/>
      <c r="E29" s="42"/>
    </row>
    <row r="30" spans="1:12" s="13" customFormat="1" ht="20.25" customHeight="1" x14ac:dyDescent="0.3">
      <c r="A30" s="10"/>
      <c r="B30" s="10"/>
      <c r="C30" s="10"/>
      <c r="D30" s="10"/>
      <c r="E30" s="42"/>
      <c r="F30" s="342" t="s">
        <v>0</v>
      </c>
      <c r="G30" s="342"/>
      <c r="H30" s="342"/>
      <c r="I30" s="52"/>
      <c r="J30" s="342" t="s">
        <v>1</v>
      </c>
      <c r="K30" s="342"/>
      <c r="L30" s="342"/>
    </row>
    <row r="31" spans="1:12" s="13" customFormat="1" ht="20.25" customHeight="1" x14ac:dyDescent="0.3">
      <c r="E31" s="42"/>
      <c r="F31" s="342" t="s">
        <v>62</v>
      </c>
      <c r="G31" s="342"/>
      <c r="H31" s="342"/>
      <c r="I31" s="53"/>
      <c r="J31" s="342" t="s">
        <v>62</v>
      </c>
      <c r="K31" s="342"/>
      <c r="L31" s="342"/>
    </row>
    <row r="32" spans="1:12" s="13" customFormat="1" ht="20.25" customHeight="1" x14ac:dyDescent="0.3">
      <c r="E32" s="42"/>
      <c r="F32" s="340" t="s">
        <v>67</v>
      </c>
      <c r="G32" s="340"/>
      <c r="H32" s="340"/>
      <c r="I32" s="54"/>
      <c r="J32" s="340" t="s">
        <v>67</v>
      </c>
      <c r="K32" s="340"/>
      <c r="L32" s="340"/>
    </row>
    <row r="33" spans="1:12" s="13" customFormat="1" ht="20.25" customHeight="1" x14ac:dyDescent="0.3">
      <c r="D33" s="55"/>
      <c r="E33" s="21"/>
      <c r="F33" s="341" t="s">
        <v>201</v>
      </c>
      <c r="G33" s="340"/>
      <c r="H33" s="340"/>
      <c r="I33" s="54"/>
      <c r="J33" s="341" t="s">
        <v>201</v>
      </c>
      <c r="K33" s="340"/>
      <c r="L33" s="340"/>
    </row>
    <row r="34" spans="1:12" s="13" customFormat="1" ht="20.25" customHeight="1" x14ac:dyDescent="0.3">
      <c r="E34" s="42"/>
      <c r="F34" s="17">
        <v>2022</v>
      </c>
      <c r="G34" s="18"/>
      <c r="H34" s="17">
        <v>2021</v>
      </c>
      <c r="I34" s="17"/>
      <c r="J34" s="17">
        <v>2022</v>
      </c>
      <c r="K34" s="18"/>
      <c r="L34" s="17">
        <v>2021</v>
      </c>
    </row>
    <row r="35" spans="1:12" s="13" customFormat="1" ht="20.25" customHeight="1" x14ac:dyDescent="0.3">
      <c r="E35" s="56"/>
      <c r="F35" s="339" t="s">
        <v>66</v>
      </c>
      <c r="G35" s="339"/>
      <c r="H35" s="339"/>
      <c r="I35" s="339"/>
      <c r="J35" s="339"/>
      <c r="K35" s="339"/>
      <c r="L35" s="339"/>
    </row>
    <row r="36" spans="1:12" s="13" customFormat="1" ht="20.25" customHeight="1" x14ac:dyDescent="0.3">
      <c r="A36" s="29" t="s">
        <v>222</v>
      </c>
      <c r="E36" s="56"/>
      <c r="F36" s="38">
        <f>F25</f>
        <v>212356</v>
      </c>
      <c r="G36" s="57"/>
      <c r="H36" s="38">
        <f>H25</f>
        <v>429222</v>
      </c>
      <c r="I36" s="38"/>
      <c r="J36" s="38">
        <f>J25</f>
        <v>-31789</v>
      </c>
      <c r="K36" s="38"/>
      <c r="L36" s="38">
        <f>L25</f>
        <v>146187</v>
      </c>
    </row>
    <row r="37" spans="1:12" s="13" customFormat="1" ht="12" customHeight="1" x14ac:dyDescent="0.3">
      <c r="E37" s="56"/>
      <c r="F37" s="57"/>
      <c r="G37" s="57"/>
      <c r="H37" s="292"/>
      <c r="I37" s="57"/>
      <c r="J37" s="57"/>
      <c r="K37" s="57"/>
      <c r="L37" s="292"/>
    </row>
    <row r="38" spans="1:12" ht="20" customHeight="1" x14ac:dyDescent="0.3">
      <c r="A38" s="29" t="s">
        <v>74</v>
      </c>
      <c r="J38" s="62"/>
      <c r="L38" s="62"/>
    </row>
    <row r="39" spans="1:12" ht="20" customHeight="1" x14ac:dyDescent="0.3">
      <c r="A39" s="31" t="s">
        <v>38</v>
      </c>
      <c r="B39" s="31"/>
      <c r="C39" s="31"/>
      <c r="F39" s="25"/>
      <c r="G39" s="25"/>
      <c r="H39" s="25"/>
      <c r="I39" s="25"/>
      <c r="J39" s="25"/>
      <c r="K39" s="25"/>
      <c r="L39" s="25"/>
    </row>
    <row r="40" spans="1:12" ht="20" customHeight="1" x14ac:dyDescent="0.3">
      <c r="A40" s="31"/>
      <c r="B40" s="31" t="s">
        <v>39</v>
      </c>
      <c r="C40" s="31"/>
      <c r="F40" s="25"/>
      <c r="G40" s="25"/>
      <c r="H40" s="25"/>
      <c r="I40" s="25"/>
      <c r="J40" s="25"/>
      <c r="K40" s="25"/>
      <c r="L40" s="25"/>
    </row>
    <row r="41" spans="1:12" ht="20" customHeight="1" x14ac:dyDescent="0.3">
      <c r="A41" s="303" t="s">
        <v>176</v>
      </c>
      <c r="B41" s="303"/>
      <c r="C41" s="303"/>
      <c r="F41" s="37"/>
      <c r="G41" s="25"/>
      <c r="H41" s="37"/>
    </row>
    <row r="42" spans="1:12" ht="20" customHeight="1" x14ac:dyDescent="0.3">
      <c r="A42" s="303"/>
      <c r="B42" s="303" t="s">
        <v>65</v>
      </c>
      <c r="C42" s="303"/>
      <c r="F42" s="37">
        <v>150855</v>
      </c>
      <c r="G42" s="25"/>
      <c r="H42" s="37">
        <v>46206</v>
      </c>
      <c r="I42" s="25"/>
      <c r="J42" s="70">
        <v>0</v>
      </c>
      <c r="K42" s="25"/>
      <c r="L42" s="70">
        <v>0</v>
      </c>
    </row>
    <row r="43" spans="1:12" ht="20" customHeight="1" x14ac:dyDescent="0.3">
      <c r="A43" s="303" t="s">
        <v>221</v>
      </c>
      <c r="B43" s="31"/>
      <c r="D43" s="31"/>
      <c r="F43" s="123">
        <v>3676</v>
      </c>
      <c r="G43" s="123"/>
      <c r="H43" s="123">
        <v>2822</v>
      </c>
      <c r="I43" s="123"/>
      <c r="J43" s="123">
        <v>5110</v>
      </c>
      <c r="K43" s="123"/>
      <c r="L43" s="123">
        <v>1809</v>
      </c>
    </row>
    <row r="44" spans="1:12" ht="20" customHeight="1" x14ac:dyDescent="0.3">
      <c r="A44" s="303" t="s">
        <v>240</v>
      </c>
      <c r="B44" s="303"/>
      <c r="F44" s="37"/>
      <c r="G44" s="25"/>
      <c r="H44" s="37"/>
      <c r="I44" s="25"/>
      <c r="J44" s="37"/>
      <c r="K44" s="25"/>
      <c r="L44" s="37"/>
    </row>
    <row r="45" spans="1:12" ht="20" customHeight="1" x14ac:dyDescent="0.3">
      <c r="B45" s="303" t="s">
        <v>241</v>
      </c>
      <c r="C45" s="303"/>
      <c r="F45" s="319">
        <v>0</v>
      </c>
      <c r="G45" s="25"/>
      <c r="H45" s="127">
        <v>4126</v>
      </c>
      <c r="I45" s="25"/>
      <c r="J45" s="132">
        <v>0</v>
      </c>
      <c r="K45" s="25"/>
      <c r="L45" s="132">
        <v>0</v>
      </c>
    </row>
    <row r="46" spans="1:12" ht="20" customHeight="1" x14ac:dyDescent="0.3">
      <c r="A46" s="29" t="s">
        <v>108</v>
      </c>
      <c r="B46" s="303"/>
      <c r="C46" s="303"/>
      <c r="F46" s="70"/>
      <c r="G46" s="25"/>
      <c r="H46" s="37"/>
      <c r="I46" s="25"/>
      <c r="J46" s="133"/>
      <c r="K46" s="25"/>
      <c r="L46" s="133"/>
    </row>
    <row r="47" spans="1:12" ht="20" customHeight="1" x14ac:dyDescent="0.3">
      <c r="B47" s="29" t="s">
        <v>245</v>
      </c>
      <c r="C47" s="287"/>
      <c r="D47" s="287"/>
      <c r="E47" s="73"/>
      <c r="F47" s="74">
        <f>SUM(F42:F45)</f>
        <v>154531</v>
      </c>
      <c r="G47" s="221"/>
      <c r="H47" s="74">
        <f>SUM(H42:H45)</f>
        <v>53154</v>
      </c>
      <c r="I47" s="221"/>
      <c r="J47" s="74">
        <f>SUM(J42:J45)</f>
        <v>5110</v>
      </c>
      <c r="K47" s="221"/>
      <c r="L47" s="74">
        <f>SUM(L42:L45)</f>
        <v>1809</v>
      </c>
    </row>
    <row r="48" spans="1:12" ht="20" customHeight="1" x14ac:dyDescent="0.3">
      <c r="A48" s="29" t="s">
        <v>246</v>
      </c>
      <c r="B48" s="29"/>
      <c r="C48" s="287"/>
      <c r="D48" s="287"/>
      <c r="E48" s="73"/>
      <c r="F48" s="38"/>
      <c r="G48" s="221"/>
      <c r="H48" s="38"/>
      <c r="I48" s="221"/>
      <c r="J48" s="38"/>
      <c r="K48" s="221"/>
      <c r="L48" s="38"/>
    </row>
    <row r="49" spans="1:12" ht="20" customHeight="1" thickBot="1" x14ac:dyDescent="0.35">
      <c r="B49" s="29" t="s">
        <v>107</v>
      </c>
      <c r="D49" s="29"/>
      <c r="F49" s="61">
        <f>F36+F47</f>
        <v>366887</v>
      </c>
      <c r="G49" s="30"/>
      <c r="H49" s="61">
        <f>H36+H47</f>
        <v>482376</v>
      </c>
      <c r="I49" s="30"/>
      <c r="J49" s="61">
        <f>J36+J47</f>
        <v>-26679</v>
      </c>
      <c r="K49" s="30"/>
      <c r="L49" s="61">
        <f>L36+L47</f>
        <v>147996</v>
      </c>
    </row>
    <row r="50" spans="1:12" ht="13" customHeight="1" thickTop="1" x14ac:dyDescent="0.3">
      <c r="A50" s="29"/>
      <c r="B50" s="29"/>
      <c r="D50" s="29"/>
      <c r="F50" s="38"/>
      <c r="G50" s="30"/>
      <c r="H50" s="38"/>
      <c r="I50" s="30"/>
      <c r="J50" s="38"/>
      <c r="K50" s="30"/>
      <c r="L50" s="38"/>
    </row>
    <row r="51" spans="1:12" ht="19" customHeight="1" x14ac:dyDescent="0.3">
      <c r="A51" s="29" t="s">
        <v>228</v>
      </c>
      <c r="D51" s="67"/>
      <c r="F51" s="10"/>
      <c r="G51" s="29"/>
      <c r="H51" s="10"/>
      <c r="I51" s="29"/>
      <c r="J51" s="10"/>
      <c r="K51" s="29"/>
      <c r="L51" s="10"/>
    </row>
    <row r="52" spans="1:12" ht="19" customHeight="1" x14ac:dyDescent="0.3">
      <c r="B52" s="24" t="s">
        <v>196</v>
      </c>
      <c r="F52" s="37">
        <f>F54-F53</f>
        <v>198530</v>
      </c>
      <c r="G52" s="29"/>
      <c r="H52" s="37">
        <f>H25-H53</f>
        <v>407038</v>
      </c>
      <c r="I52" s="29"/>
      <c r="J52" s="37">
        <f>J25-J53</f>
        <v>-31789</v>
      </c>
      <c r="K52" s="29"/>
      <c r="L52" s="37">
        <f>L25</f>
        <v>146187</v>
      </c>
    </row>
    <row r="53" spans="1:12" ht="19" customHeight="1" x14ac:dyDescent="0.3">
      <c r="B53" s="24" t="s">
        <v>31</v>
      </c>
      <c r="F53" s="124">
        <v>13826</v>
      </c>
      <c r="G53" s="29"/>
      <c r="H53" s="124">
        <v>22184</v>
      </c>
      <c r="I53" s="29"/>
      <c r="J53" s="124">
        <v>0</v>
      </c>
      <c r="K53" s="29"/>
      <c r="L53" s="124">
        <v>0</v>
      </c>
    </row>
    <row r="54" spans="1:12" ht="19" customHeight="1" thickBot="1" x14ac:dyDescent="0.35">
      <c r="A54" s="29"/>
      <c r="F54" s="61">
        <f>F25</f>
        <v>212356</v>
      </c>
      <c r="G54" s="30"/>
      <c r="H54" s="61">
        <f>H25</f>
        <v>429222</v>
      </c>
      <c r="I54" s="30"/>
      <c r="J54" s="61">
        <f>J25</f>
        <v>-31789</v>
      </c>
      <c r="K54" s="30"/>
      <c r="L54" s="61">
        <f>L25</f>
        <v>146187</v>
      </c>
    </row>
    <row r="55" spans="1:12" ht="12" customHeight="1" thickTop="1" x14ac:dyDescent="0.3">
      <c r="A55" s="29"/>
      <c r="F55" s="10"/>
      <c r="G55" s="29"/>
      <c r="H55" s="10"/>
      <c r="I55" s="29"/>
      <c r="J55" s="10"/>
      <c r="K55" s="29"/>
      <c r="L55" s="10"/>
    </row>
    <row r="56" spans="1:12" ht="19" customHeight="1" x14ac:dyDescent="0.3">
      <c r="A56" s="29" t="s">
        <v>229</v>
      </c>
      <c r="B56" s="29"/>
      <c r="F56" s="37"/>
    </row>
    <row r="57" spans="1:12" ht="19" customHeight="1" x14ac:dyDescent="0.3">
      <c r="B57" s="24" t="s">
        <v>196</v>
      </c>
      <c r="F57" s="37">
        <f>F59-F58</f>
        <v>341298</v>
      </c>
      <c r="G57" s="37"/>
      <c r="H57" s="37">
        <f>H59-H58</f>
        <v>456498</v>
      </c>
      <c r="I57" s="37"/>
      <c r="J57" s="37">
        <f>J59-J58</f>
        <v>-26679</v>
      </c>
      <c r="K57" s="37"/>
      <c r="L57" s="37">
        <f>L59-L58</f>
        <v>147996</v>
      </c>
    </row>
    <row r="58" spans="1:12" ht="19" customHeight="1" x14ac:dyDescent="0.3">
      <c r="B58" s="24" t="s">
        <v>31</v>
      </c>
      <c r="F58" s="65">
        <v>25589</v>
      </c>
      <c r="G58" s="37"/>
      <c r="H58" s="65">
        <v>25878</v>
      </c>
      <c r="I58" s="37"/>
      <c r="J58" s="71">
        <v>0</v>
      </c>
      <c r="K58" s="37"/>
      <c r="L58" s="71">
        <v>0</v>
      </c>
    </row>
    <row r="59" spans="1:12" ht="19" customHeight="1" thickBot="1" x14ac:dyDescent="0.35">
      <c r="A59" s="29"/>
      <c r="B59" s="29"/>
      <c r="D59" s="29"/>
      <c r="F59" s="61">
        <f>F49</f>
        <v>366887</v>
      </c>
      <c r="G59" s="30"/>
      <c r="H59" s="61">
        <f>H49</f>
        <v>482376</v>
      </c>
      <c r="I59" s="30"/>
      <c r="J59" s="61">
        <f>J49</f>
        <v>-26679</v>
      </c>
      <c r="K59" s="30"/>
      <c r="L59" s="61">
        <f>L49</f>
        <v>147996</v>
      </c>
    </row>
    <row r="60" spans="1:12" ht="12" customHeight="1" thickTop="1" x14ac:dyDescent="0.3">
      <c r="A60" s="29"/>
      <c r="F60" s="10"/>
      <c r="G60" s="29"/>
      <c r="H60" s="10"/>
      <c r="I60" s="29"/>
      <c r="J60" s="10"/>
      <c r="K60" s="29"/>
      <c r="L60" s="10"/>
    </row>
    <row r="61" spans="1:12" ht="14.5" thickBot="1" x14ac:dyDescent="0.35">
      <c r="A61" s="29" t="s">
        <v>230</v>
      </c>
      <c r="F61" s="126">
        <f>F52/2500000</f>
        <v>7.9411999999999996E-2</v>
      </c>
      <c r="G61" s="69"/>
      <c r="H61" s="126">
        <f>H52/2500000</f>
        <v>0.16281519999999999</v>
      </c>
      <c r="I61" s="25"/>
      <c r="J61" s="126">
        <f>J52/2500000</f>
        <v>-1.2715600000000001E-2</v>
      </c>
      <c r="K61" s="69"/>
      <c r="L61" s="126">
        <f>L52/2500000</f>
        <v>5.84748E-2</v>
      </c>
    </row>
    <row r="62" spans="1:12" ht="20.25" customHeight="1" thickTop="1" x14ac:dyDescent="0.3">
      <c r="A62" s="29"/>
      <c r="D62" s="29"/>
      <c r="F62" s="37"/>
      <c r="G62" s="37"/>
      <c r="H62" s="37"/>
      <c r="I62" s="37"/>
      <c r="J62" s="37"/>
      <c r="K62" s="37"/>
      <c r="L62" s="37"/>
    </row>
    <row r="63" spans="1:12" ht="20.25" customHeight="1" x14ac:dyDescent="0.3">
      <c r="A63" s="29"/>
      <c r="D63" s="29"/>
    </row>
  </sheetData>
  <mergeCells count="18">
    <mergeCell ref="F4:H4"/>
    <mergeCell ref="J4:L4"/>
    <mergeCell ref="F5:H5"/>
    <mergeCell ref="J5:L5"/>
    <mergeCell ref="F32:H32"/>
    <mergeCell ref="J32:L32"/>
    <mergeCell ref="F9:L9"/>
    <mergeCell ref="F6:H6"/>
    <mergeCell ref="F35:L35"/>
    <mergeCell ref="J6:L6"/>
    <mergeCell ref="F7:H7"/>
    <mergeCell ref="J7:L7"/>
    <mergeCell ref="F30:H30"/>
    <mergeCell ref="J30:L30"/>
    <mergeCell ref="F31:H31"/>
    <mergeCell ref="J31:L31"/>
    <mergeCell ref="F33:H33"/>
    <mergeCell ref="J33:L33"/>
  </mergeCells>
  <pageMargins left="0.7" right="0.7" top="0.48" bottom="0.5" header="0.5" footer="0.5"/>
  <pageSetup paperSize="9" scale="90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B94D-6E8F-42F3-B932-A72A987F0A4D}">
  <dimension ref="A1:M63"/>
  <sheetViews>
    <sheetView view="pageBreakPreview" zoomScaleNormal="100" zoomScaleSheetLayoutView="100" workbookViewId="0"/>
  </sheetViews>
  <sheetFormatPr defaultColWidth="9.09765625" defaultRowHeight="20.25" customHeight="1" x14ac:dyDescent="0.3"/>
  <cols>
    <col min="1" max="3" width="1.3984375" style="24" customWidth="1"/>
    <col min="4" max="4" width="43.296875" style="24" customWidth="1"/>
    <col min="5" max="5" width="5.3984375" style="44" customWidth="1"/>
    <col min="6" max="6" width="1.5" style="44" customWidth="1"/>
    <col min="7" max="7" width="12.19921875" style="24" customWidth="1"/>
    <col min="8" max="8" width="1.59765625" style="24" customWidth="1"/>
    <col min="9" max="9" width="12.19921875" style="24" customWidth="1"/>
    <col min="10" max="10" width="1.59765625" style="24" customWidth="1"/>
    <col min="11" max="11" width="12.19921875" style="24" customWidth="1"/>
    <col min="12" max="12" width="1.59765625" style="24" customWidth="1"/>
    <col min="13" max="13" width="12.19921875" style="24" customWidth="1"/>
    <col min="14" max="16384" width="9.09765625" style="24"/>
  </cols>
  <sheetData>
    <row r="1" spans="1:13" s="48" customFormat="1" ht="21.5" customHeight="1" x14ac:dyDescent="0.4">
      <c r="A1" s="1" t="s">
        <v>63</v>
      </c>
      <c r="B1" s="1"/>
      <c r="C1" s="1"/>
      <c r="D1" s="1"/>
      <c r="E1" s="46"/>
      <c r="F1" s="46"/>
    </row>
    <row r="2" spans="1:13" s="51" customFormat="1" ht="21.5" customHeight="1" x14ac:dyDescent="0.35">
      <c r="A2" s="45" t="s">
        <v>75</v>
      </c>
      <c r="B2" s="45"/>
      <c r="C2" s="45"/>
      <c r="D2" s="45"/>
      <c r="E2" s="49"/>
      <c r="F2" s="49"/>
    </row>
    <row r="3" spans="1:13" s="13" customFormat="1" ht="20.25" customHeight="1" x14ac:dyDescent="0.3">
      <c r="A3" s="10"/>
      <c r="B3" s="10"/>
      <c r="C3" s="10"/>
      <c r="D3" s="10"/>
      <c r="E3" s="328"/>
      <c r="F3" s="335"/>
    </row>
    <row r="4" spans="1:13" s="13" customFormat="1" ht="20.25" customHeight="1" x14ac:dyDescent="0.3">
      <c r="A4" s="10"/>
      <c r="B4" s="10"/>
      <c r="C4" s="10"/>
      <c r="D4" s="10"/>
      <c r="E4" s="328"/>
      <c r="F4" s="335"/>
      <c r="G4" s="342" t="s">
        <v>0</v>
      </c>
      <c r="H4" s="342"/>
      <c r="I4" s="342"/>
      <c r="J4" s="52"/>
      <c r="K4" s="342" t="s">
        <v>1</v>
      </c>
      <c r="L4" s="342"/>
      <c r="M4" s="342"/>
    </row>
    <row r="5" spans="1:13" s="13" customFormat="1" ht="20.25" customHeight="1" x14ac:dyDescent="0.3">
      <c r="E5" s="328"/>
      <c r="F5" s="335"/>
      <c r="G5" s="342" t="s">
        <v>62</v>
      </c>
      <c r="H5" s="342"/>
      <c r="I5" s="342"/>
      <c r="J5" s="53"/>
      <c r="K5" s="342" t="s">
        <v>62</v>
      </c>
      <c r="L5" s="342"/>
      <c r="M5" s="342"/>
    </row>
    <row r="6" spans="1:13" s="13" customFormat="1" ht="20.25" customHeight="1" x14ac:dyDescent="0.3">
      <c r="E6" s="328"/>
      <c r="F6" s="335"/>
      <c r="G6" s="340" t="s">
        <v>202</v>
      </c>
      <c r="H6" s="340"/>
      <c r="I6" s="340"/>
      <c r="J6" s="54"/>
      <c r="K6" s="340" t="s">
        <v>202</v>
      </c>
      <c r="L6" s="340"/>
      <c r="M6" s="340"/>
    </row>
    <row r="7" spans="1:13" s="13" customFormat="1" ht="20.25" customHeight="1" x14ac:dyDescent="0.3">
      <c r="D7" s="55"/>
      <c r="E7" s="325"/>
      <c r="F7" s="334"/>
      <c r="G7" s="341" t="s">
        <v>201</v>
      </c>
      <c r="H7" s="340"/>
      <c r="I7" s="340"/>
      <c r="J7" s="54"/>
      <c r="K7" s="341" t="s">
        <v>201</v>
      </c>
      <c r="L7" s="340"/>
      <c r="M7" s="340"/>
    </row>
    <row r="8" spans="1:13" s="13" customFormat="1" ht="20.25" customHeight="1" x14ac:dyDescent="0.3">
      <c r="E8" s="328" t="s">
        <v>24</v>
      </c>
      <c r="F8" s="335"/>
      <c r="G8" s="17">
        <v>2022</v>
      </c>
      <c r="H8" s="326"/>
      <c r="I8" s="17">
        <v>2021</v>
      </c>
      <c r="J8" s="17"/>
      <c r="K8" s="17">
        <v>2022</v>
      </c>
      <c r="L8" s="326"/>
      <c r="M8" s="17">
        <v>2021</v>
      </c>
    </row>
    <row r="9" spans="1:13" s="13" customFormat="1" ht="20.25" customHeight="1" x14ac:dyDescent="0.3">
      <c r="E9" s="56"/>
      <c r="F9" s="56"/>
      <c r="G9" s="339" t="s">
        <v>66</v>
      </c>
      <c r="H9" s="339"/>
      <c r="I9" s="339"/>
      <c r="J9" s="339"/>
      <c r="K9" s="339"/>
      <c r="L9" s="339"/>
      <c r="M9" s="339"/>
    </row>
    <row r="10" spans="1:13" s="13" customFormat="1" ht="20.25" customHeight="1" x14ac:dyDescent="0.3">
      <c r="A10" s="10"/>
      <c r="B10" s="10"/>
      <c r="C10" s="10"/>
      <c r="D10" s="10"/>
      <c r="E10" s="328"/>
      <c r="F10" s="335"/>
    </row>
    <row r="11" spans="1:13" ht="20.25" customHeight="1" x14ac:dyDescent="0.3">
      <c r="A11" s="23" t="s">
        <v>70</v>
      </c>
      <c r="E11" s="44" t="s">
        <v>214</v>
      </c>
      <c r="G11" s="25">
        <v>3177900</v>
      </c>
      <c r="H11" s="25"/>
      <c r="I11" s="25">
        <v>2879814</v>
      </c>
      <c r="J11" s="25"/>
      <c r="K11" s="25">
        <v>538140</v>
      </c>
      <c r="L11" s="25"/>
      <c r="M11" s="25">
        <v>702337</v>
      </c>
    </row>
    <row r="12" spans="1:13" ht="20.25" customHeight="1" x14ac:dyDescent="0.3">
      <c r="A12" s="23" t="s">
        <v>71</v>
      </c>
      <c r="E12" s="44">
        <v>2</v>
      </c>
      <c r="G12" s="28">
        <v>-2278413</v>
      </c>
      <c r="H12" s="25"/>
      <c r="I12" s="28">
        <v>-1901784</v>
      </c>
      <c r="J12" s="25"/>
      <c r="K12" s="28">
        <v>-396482</v>
      </c>
      <c r="L12" s="25"/>
      <c r="M12" s="28">
        <v>-607063</v>
      </c>
    </row>
    <row r="13" spans="1:13" ht="20.25" customHeight="1" x14ac:dyDescent="0.3">
      <c r="A13" s="29" t="s">
        <v>33</v>
      </c>
      <c r="B13" s="29"/>
      <c r="C13" s="29"/>
      <c r="D13" s="29"/>
      <c r="G13" s="30">
        <f t="shared" ref="G13:M13" si="0">SUM(G11:G12)</f>
        <v>899487</v>
      </c>
      <c r="H13" s="30">
        <f t="shared" si="0"/>
        <v>0</v>
      </c>
      <c r="I13" s="30">
        <f t="shared" si="0"/>
        <v>978030</v>
      </c>
      <c r="J13" s="30">
        <f t="shared" si="0"/>
        <v>0</v>
      </c>
      <c r="K13" s="30">
        <f t="shared" si="0"/>
        <v>141658</v>
      </c>
      <c r="L13" s="30">
        <f t="shared" si="0"/>
        <v>0</v>
      </c>
      <c r="M13" s="30">
        <f t="shared" si="0"/>
        <v>95274</v>
      </c>
    </row>
    <row r="14" spans="1:13" ht="20.25" customHeight="1" x14ac:dyDescent="0.3">
      <c r="A14" s="24" t="s">
        <v>111</v>
      </c>
      <c r="B14" s="29"/>
      <c r="C14" s="29"/>
      <c r="D14" s="29"/>
      <c r="E14" s="44">
        <v>2</v>
      </c>
      <c r="G14" s="123">
        <v>0</v>
      </c>
      <c r="H14" s="123"/>
      <c r="I14" s="123">
        <v>0</v>
      </c>
      <c r="J14" s="123"/>
      <c r="K14" s="123">
        <v>177520</v>
      </c>
      <c r="L14" s="128"/>
      <c r="M14" s="123">
        <v>322909</v>
      </c>
    </row>
    <row r="15" spans="1:13" ht="20.25" customHeight="1" x14ac:dyDescent="0.3">
      <c r="A15" s="24" t="s">
        <v>34</v>
      </c>
      <c r="E15" s="44">
        <v>2</v>
      </c>
      <c r="G15" s="132">
        <v>33767</v>
      </c>
      <c r="H15" s="123"/>
      <c r="I15" s="132">
        <v>285559</v>
      </c>
      <c r="J15" s="123"/>
      <c r="K15" s="132">
        <v>59338</v>
      </c>
      <c r="L15" s="123"/>
      <c r="M15" s="132">
        <v>276201</v>
      </c>
    </row>
    <row r="16" spans="1:13" ht="20.25" customHeight="1" x14ac:dyDescent="0.3">
      <c r="A16" s="29" t="s">
        <v>35</v>
      </c>
      <c r="G16" s="75">
        <f>SUM(G13:G15)</f>
        <v>933254</v>
      </c>
      <c r="H16" s="38"/>
      <c r="I16" s="75">
        <f>SUM(I13:I15)</f>
        <v>1263589</v>
      </c>
      <c r="J16" s="38"/>
      <c r="K16" s="75">
        <f>SUM(K13:K15)</f>
        <v>378516</v>
      </c>
      <c r="L16" s="38"/>
      <c r="M16" s="75">
        <f>SUM(M13:M15)</f>
        <v>694384</v>
      </c>
    </row>
    <row r="17" spans="1:13" ht="20.25" customHeight="1" x14ac:dyDescent="0.3">
      <c r="A17" s="24" t="s">
        <v>242</v>
      </c>
      <c r="E17" s="44">
        <v>2</v>
      </c>
      <c r="G17" s="58">
        <v>-240255</v>
      </c>
      <c r="H17" s="25"/>
      <c r="I17" s="58">
        <v>-195954</v>
      </c>
      <c r="J17" s="25"/>
      <c r="K17" s="58">
        <v>-110556</v>
      </c>
      <c r="L17" s="25"/>
      <c r="M17" s="58">
        <v>-109900</v>
      </c>
    </row>
    <row r="18" spans="1:13" ht="20.25" customHeight="1" x14ac:dyDescent="0.3">
      <c r="A18" s="24" t="s">
        <v>220</v>
      </c>
      <c r="E18" s="328"/>
      <c r="F18" s="335"/>
      <c r="G18" s="28">
        <v>-56590</v>
      </c>
      <c r="H18" s="25"/>
      <c r="I18" s="28">
        <v>-39418</v>
      </c>
      <c r="J18" s="25"/>
      <c r="K18" s="28">
        <v>-56888</v>
      </c>
      <c r="L18" s="25"/>
      <c r="M18" s="28">
        <v>-18891</v>
      </c>
    </row>
    <row r="19" spans="1:13" ht="20.25" customHeight="1" x14ac:dyDescent="0.3">
      <c r="A19" s="29" t="s">
        <v>126</v>
      </c>
      <c r="B19" s="29"/>
      <c r="G19" s="38">
        <f>SUM(G16:G18)</f>
        <v>636409</v>
      </c>
      <c r="H19" s="38"/>
      <c r="I19" s="38">
        <f>SUM(I16:I18)</f>
        <v>1028217</v>
      </c>
      <c r="J19" s="38"/>
      <c r="K19" s="38">
        <f>SUM(K16:K18)</f>
        <v>211072</v>
      </c>
      <c r="L19" s="38"/>
      <c r="M19" s="38">
        <f>SUM(M16:M18)</f>
        <v>565593</v>
      </c>
    </row>
    <row r="20" spans="1:13" ht="20.25" customHeight="1" x14ac:dyDescent="0.3">
      <c r="A20" s="24" t="s">
        <v>37</v>
      </c>
      <c r="G20" s="37">
        <v>-119901</v>
      </c>
      <c r="H20" s="37"/>
      <c r="I20" s="37">
        <v>-112038</v>
      </c>
      <c r="J20" s="37"/>
      <c r="K20" s="37">
        <v>-71540</v>
      </c>
      <c r="L20" s="37"/>
      <c r="M20" s="37">
        <v>-53490</v>
      </c>
    </row>
    <row r="21" spans="1:13" ht="20.25" customHeight="1" x14ac:dyDescent="0.3">
      <c r="A21" s="24" t="s">
        <v>239</v>
      </c>
      <c r="B21" s="29"/>
      <c r="G21" s="37"/>
      <c r="H21" s="37"/>
      <c r="I21" s="37"/>
      <c r="J21" s="37"/>
      <c r="K21" s="37"/>
      <c r="L21" s="37"/>
      <c r="M21" s="37"/>
    </row>
    <row r="22" spans="1:13" ht="20.25" customHeight="1" x14ac:dyDescent="0.3">
      <c r="B22" s="24" t="s">
        <v>125</v>
      </c>
      <c r="G22" s="28">
        <v>41108</v>
      </c>
      <c r="H22" s="25"/>
      <c r="I22" s="28">
        <v>49009</v>
      </c>
      <c r="J22" s="25"/>
      <c r="K22" s="124">
        <v>0</v>
      </c>
      <c r="L22" s="125"/>
      <c r="M22" s="124">
        <v>0</v>
      </c>
    </row>
    <row r="23" spans="1:13" ht="20.25" customHeight="1" x14ac:dyDescent="0.3">
      <c r="A23" s="29" t="s">
        <v>103</v>
      </c>
      <c r="G23" s="38">
        <f>G19+G20+G22</f>
        <v>557616</v>
      </c>
      <c r="H23" s="38"/>
      <c r="I23" s="38">
        <f>I19+I20+I22</f>
        <v>965188</v>
      </c>
      <c r="J23" s="38"/>
      <c r="K23" s="38">
        <f>K19+K20+K22</f>
        <v>139532</v>
      </c>
      <c r="L23" s="38"/>
      <c r="M23" s="38">
        <f>M19+M20+M22</f>
        <v>512103</v>
      </c>
    </row>
    <row r="24" spans="1:13" ht="20.25" customHeight="1" x14ac:dyDescent="0.3">
      <c r="A24" s="24" t="s">
        <v>140</v>
      </c>
      <c r="G24" s="28">
        <v>-43057</v>
      </c>
      <c r="H24" s="25"/>
      <c r="I24" s="28">
        <v>-101855</v>
      </c>
      <c r="J24" s="25"/>
      <c r="K24" s="28">
        <v>-1890</v>
      </c>
      <c r="L24" s="25"/>
      <c r="M24" s="28">
        <v>-1613</v>
      </c>
    </row>
    <row r="25" spans="1:13" ht="20.25" customHeight="1" thickBot="1" x14ac:dyDescent="0.35">
      <c r="A25" s="29" t="s">
        <v>72</v>
      </c>
      <c r="G25" s="61">
        <f>G23+G24</f>
        <v>514559</v>
      </c>
      <c r="H25" s="30"/>
      <c r="I25" s="61">
        <f>I23+I24</f>
        <v>863333</v>
      </c>
      <c r="J25" s="30"/>
      <c r="K25" s="61">
        <f>K23+K24</f>
        <v>137642</v>
      </c>
      <c r="L25" s="30"/>
      <c r="M25" s="61">
        <f>M23+M24</f>
        <v>510490</v>
      </c>
    </row>
    <row r="26" spans="1:13" s="13" customFormat="1" ht="14.5" thickTop="1" x14ac:dyDescent="0.3">
      <c r="E26" s="328"/>
      <c r="F26" s="335"/>
    </row>
    <row r="27" spans="1:13" s="48" customFormat="1" ht="21.5" customHeight="1" x14ac:dyDescent="0.4">
      <c r="A27" s="1" t="s">
        <v>63</v>
      </c>
      <c r="B27" s="1"/>
      <c r="C27" s="1"/>
      <c r="D27" s="1"/>
      <c r="E27" s="46"/>
      <c r="F27" s="46"/>
    </row>
    <row r="28" spans="1:13" s="51" customFormat="1" ht="21.5" customHeight="1" x14ac:dyDescent="0.35">
      <c r="A28" s="45" t="s">
        <v>73</v>
      </c>
      <c r="B28" s="45"/>
      <c r="C28" s="45"/>
      <c r="D28" s="45"/>
      <c r="E28" s="49"/>
      <c r="F28" s="49"/>
    </row>
    <row r="29" spans="1:13" s="13" customFormat="1" ht="20.25" customHeight="1" x14ac:dyDescent="0.3">
      <c r="A29" s="10"/>
      <c r="B29" s="10"/>
      <c r="C29" s="10"/>
      <c r="D29" s="10"/>
      <c r="E29" s="328"/>
      <c r="F29" s="335"/>
    </row>
    <row r="30" spans="1:13" s="13" customFormat="1" ht="20.25" customHeight="1" x14ac:dyDescent="0.3">
      <c r="A30" s="10"/>
      <c r="B30" s="10"/>
      <c r="C30" s="10"/>
      <c r="D30" s="10"/>
      <c r="E30" s="328"/>
      <c r="F30" s="335"/>
      <c r="G30" s="342" t="s">
        <v>0</v>
      </c>
      <c r="H30" s="342"/>
      <c r="I30" s="342"/>
      <c r="J30" s="52"/>
      <c r="K30" s="342" t="s">
        <v>1</v>
      </c>
      <c r="L30" s="342"/>
      <c r="M30" s="342"/>
    </row>
    <row r="31" spans="1:13" s="13" customFormat="1" ht="20.25" customHeight="1" x14ac:dyDescent="0.3">
      <c r="E31" s="328"/>
      <c r="F31" s="335"/>
      <c r="G31" s="342" t="s">
        <v>62</v>
      </c>
      <c r="H31" s="342"/>
      <c r="I31" s="342"/>
      <c r="J31" s="53"/>
      <c r="K31" s="342" t="s">
        <v>62</v>
      </c>
      <c r="L31" s="342"/>
      <c r="M31" s="342"/>
    </row>
    <row r="32" spans="1:13" s="13" customFormat="1" ht="20.25" customHeight="1" x14ac:dyDescent="0.3">
      <c r="E32" s="328"/>
      <c r="F32" s="335"/>
      <c r="G32" s="340" t="s">
        <v>202</v>
      </c>
      <c r="H32" s="340"/>
      <c r="I32" s="340"/>
      <c r="J32" s="54"/>
      <c r="K32" s="340" t="s">
        <v>202</v>
      </c>
      <c r="L32" s="340"/>
      <c r="M32" s="340"/>
    </row>
    <row r="33" spans="1:13" s="13" customFormat="1" ht="20.25" customHeight="1" x14ac:dyDescent="0.3">
      <c r="D33" s="55"/>
      <c r="E33" s="325"/>
      <c r="F33" s="334"/>
      <c r="G33" s="341" t="s">
        <v>201</v>
      </c>
      <c r="H33" s="340"/>
      <c r="I33" s="340"/>
      <c r="J33" s="54"/>
      <c r="K33" s="341" t="s">
        <v>201</v>
      </c>
      <c r="L33" s="340"/>
      <c r="M33" s="340"/>
    </row>
    <row r="34" spans="1:13" s="13" customFormat="1" ht="20.25" customHeight="1" x14ac:dyDescent="0.3">
      <c r="E34" s="328"/>
      <c r="F34" s="335"/>
      <c r="G34" s="17">
        <v>2022</v>
      </c>
      <c r="H34" s="326"/>
      <c r="I34" s="17">
        <v>2021</v>
      </c>
      <c r="J34" s="17"/>
      <c r="K34" s="17">
        <v>2022</v>
      </c>
      <c r="L34" s="326"/>
      <c r="M34" s="17">
        <v>2021</v>
      </c>
    </row>
    <row r="35" spans="1:13" s="13" customFormat="1" ht="20.25" customHeight="1" x14ac:dyDescent="0.3">
      <c r="E35" s="56"/>
      <c r="F35" s="56"/>
      <c r="G35" s="339" t="s">
        <v>66</v>
      </c>
      <c r="H35" s="339"/>
      <c r="I35" s="339"/>
      <c r="J35" s="339"/>
      <c r="K35" s="339"/>
      <c r="L35" s="339"/>
      <c r="M35" s="339"/>
    </row>
    <row r="36" spans="1:13" s="13" customFormat="1" ht="20.25" customHeight="1" x14ac:dyDescent="0.3">
      <c r="A36" s="29" t="s">
        <v>72</v>
      </c>
      <c r="E36" s="56"/>
      <c r="F36" s="56"/>
      <c r="G36" s="38">
        <f>G25</f>
        <v>514559</v>
      </c>
      <c r="H36" s="327"/>
      <c r="I36" s="38">
        <f>I25</f>
        <v>863333</v>
      </c>
      <c r="J36" s="38"/>
      <c r="K36" s="38">
        <f>K25</f>
        <v>137642</v>
      </c>
      <c r="L36" s="38"/>
      <c r="M36" s="38">
        <f>M25</f>
        <v>510490</v>
      </c>
    </row>
    <row r="37" spans="1:13" s="13" customFormat="1" ht="12" customHeight="1" x14ac:dyDescent="0.3">
      <c r="E37" s="56"/>
      <c r="F37" s="56"/>
      <c r="G37" s="327"/>
      <c r="H37" s="327"/>
      <c r="I37" s="327"/>
      <c r="J37" s="327"/>
      <c r="K37" s="327"/>
      <c r="L37" s="327"/>
      <c r="M37" s="327"/>
    </row>
    <row r="38" spans="1:13" ht="20" customHeight="1" x14ac:dyDescent="0.3">
      <c r="A38" s="29" t="s">
        <v>74</v>
      </c>
      <c r="K38" s="62"/>
      <c r="M38" s="62"/>
    </row>
    <row r="39" spans="1:13" ht="20" customHeight="1" x14ac:dyDescent="0.3">
      <c r="A39" s="31" t="s">
        <v>38</v>
      </c>
      <c r="B39" s="31"/>
      <c r="C39" s="31"/>
      <c r="G39" s="25"/>
      <c r="H39" s="25"/>
      <c r="I39" s="25"/>
      <c r="J39" s="25"/>
      <c r="K39" s="25"/>
      <c r="L39" s="25"/>
      <c r="M39" s="25"/>
    </row>
    <row r="40" spans="1:13" ht="20" customHeight="1" x14ac:dyDescent="0.3">
      <c r="A40" s="31"/>
      <c r="B40" s="31" t="s">
        <v>39</v>
      </c>
      <c r="C40" s="31"/>
      <c r="G40" s="25"/>
      <c r="H40" s="25"/>
      <c r="I40" s="25"/>
      <c r="J40" s="25"/>
      <c r="K40" s="25"/>
      <c r="L40" s="25"/>
      <c r="M40" s="25"/>
    </row>
    <row r="41" spans="1:13" ht="20" customHeight="1" x14ac:dyDescent="0.3">
      <c r="A41" s="303" t="s">
        <v>176</v>
      </c>
      <c r="B41" s="303"/>
      <c r="C41" s="303"/>
      <c r="G41" s="37"/>
      <c r="H41" s="25"/>
      <c r="I41" s="37"/>
    </row>
    <row r="42" spans="1:13" ht="20" customHeight="1" x14ac:dyDescent="0.3">
      <c r="A42" s="303"/>
      <c r="B42" s="303" t="s">
        <v>65</v>
      </c>
      <c r="C42" s="303"/>
      <c r="G42" s="37">
        <v>146594</v>
      </c>
      <c r="H42" s="25"/>
      <c r="I42" s="37">
        <v>137199</v>
      </c>
      <c r="J42" s="25"/>
      <c r="K42" s="70">
        <v>0</v>
      </c>
      <c r="L42" s="25"/>
      <c r="M42" s="70">
        <v>0</v>
      </c>
    </row>
    <row r="43" spans="1:13" ht="20" customHeight="1" x14ac:dyDescent="0.3">
      <c r="A43" s="303" t="s">
        <v>221</v>
      </c>
      <c r="B43" s="31"/>
      <c r="D43" s="31"/>
      <c r="G43" s="123">
        <v>16565</v>
      </c>
      <c r="H43" s="123"/>
      <c r="I43" s="123">
        <v>7629</v>
      </c>
      <c r="J43" s="123"/>
      <c r="K43" s="123">
        <v>15071</v>
      </c>
      <c r="L43" s="123"/>
      <c r="M43" s="123">
        <v>5079</v>
      </c>
    </row>
    <row r="44" spans="1:13" ht="20" customHeight="1" x14ac:dyDescent="0.3">
      <c r="A44" s="303" t="s">
        <v>240</v>
      </c>
      <c r="B44" s="303"/>
      <c r="G44" s="37"/>
      <c r="H44" s="25"/>
      <c r="I44" s="37"/>
      <c r="J44" s="25"/>
      <c r="K44" s="37"/>
      <c r="L44" s="25"/>
      <c r="M44" s="37"/>
    </row>
    <row r="45" spans="1:13" ht="20" customHeight="1" x14ac:dyDescent="0.3">
      <c r="B45" s="303" t="s">
        <v>241</v>
      </c>
      <c r="C45" s="303"/>
      <c r="G45" s="319">
        <v>0</v>
      </c>
      <c r="H45" s="25"/>
      <c r="I45" s="127">
        <v>7526</v>
      </c>
      <c r="J45" s="25"/>
      <c r="K45" s="132">
        <v>0</v>
      </c>
      <c r="L45" s="25"/>
      <c r="M45" s="132">
        <v>0</v>
      </c>
    </row>
    <row r="46" spans="1:13" ht="20" customHeight="1" x14ac:dyDescent="0.3">
      <c r="A46" s="29" t="s">
        <v>108</v>
      </c>
      <c r="B46" s="303"/>
      <c r="C46" s="303"/>
      <c r="G46" s="70"/>
      <c r="H46" s="25"/>
      <c r="I46" s="37"/>
      <c r="J46" s="25"/>
      <c r="K46" s="133"/>
      <c r="L46" s="25"/>
      <c r="M46" s="133"/>
    </row>
    <row r="47" spans="1:13" ht="20" customHeight="1" x14ac:dyDescent="0.3">
      <c r="B47" s="29" t="s">
        <v>245</v>
      </c>
      <c r="C47" s="287"/>
      <c r="D47" s="287"/>
      <c r="E47" s="73"/>
      <c r="F47" s="73"/>
      <c r="G47" s="74">
        <f>SUM(G42:G45)</f>
        <v>163159</v>
      </c>
      <c r="H47" s="221"/>
      <c r="I47" s="74">
        <f>SUM(I42:I45)</f>
        <v>152354</v>
      </c>
      <c r="J47" s="221"/>
      <c r="K47" s="74">
        <f>SUM(K42:K45)</f>
        <v>15071</v>
      </c>
      <c r="L47" s="221"/>
      <c r="M47" s="74">
        <f>SUM(M42:M45)</f>
        <v>5079</v>
      </c>
    </row>
    <row r="48" spans="1:13" ht="20" customHeight="1" x14ac:dyDescent="0.3">
      <c r="A48" s="29" t="s">
        <v>247</v>
      </c>
      <c r="B48" s="29"/>
      <c r="C48" s="287"/>
      <c r="D48" s="287"/>
      <c r="E48" s="73"/>
      <c r="F48" s="73"/>
      <c r="G48" s="38"/>
      <c r="H48" s="221"/>
      <c r="I48" s="38"/>
      <c r="J48" s="221"/>
      <c r="K48" s="38"/>
      <c r="L48" s="221"/>
      <c r="M48" s="38"/>
    </row>
    <row r="49" spans="1:13" ht="20" customHeight="1" thickBot="1" x14ac:dyDescent="0.35">
      <c r="B49" s="29" t="s">
        <v>107</v>
      </c>
      <c r="D49" s="29"/>
      <c r="G49" s="61">
        <f>G36+G47</f>
        <v>677718</v>
      </c>
      <c r="H49" s="30"/>
      <c r="I49" s="61">
        <f>I36+I47</f>
        <v>1015687</v>
      </c>
      <c r="J49" s="30"/>
      <c r="K49" s="61">
        <f>K36+K47</f>
        <v>152713</v>
      </c>
      <c r="L49" s="30"/>
      <c r="M49" s="61">
        <f>M36+M47</f>
        <v>515569</v>
      </c>
    </row>
    <row r="50" spans="1:13" ht="13" customHeight="1" thickTop="1" x14ac:dyDescent="0.3">
      <c r="A50" s="29"/>
      <c r="B50" s="29"/>
      <c r="D50" s="29"/>
      <c r="G50" s="38"/>
      <c r="H50" s="30"/>
      <c r="I50" s="38"/>
      <c r="J50" s="30"/>
      <c r="K50" s="38"/>
      <c r="L50" s="30"/>
      <c r="M50" s="38"/>
    </row>
    <row r="51" spans="1:13" ht="19" customHeight="1" x14ac:dyDescent="0.3">
      <c r="A51" s="29" t="s">
        <v>41</v>
      </c>
      <c r="D51" s="67"/>
      <c r="G51" s="10"/>
      <c r="H51" s="29"/>
      <c r="I51" s="10"/>
      <c r="J51" s="29"/>
      <c r="K51" s="10"/>
      <c r="L51" s="29"/>
      <c r="M51" s="10"/>
    </row>
    <row r="52" spans="1:13" ht="19" customHeight="1" x14ac:dyDescent="0.3">
      <c r="B52" s="24" t="s">
        <v>196</v>
      </c>
      <c r="G52" s="37">
        <f>G54-G53</f>
        <v>472337</v>
      </c>
      <c r="H52" s="29"/>
      <c r="I52" s="37">
        <f>I25-I53</f>
        <v>807329</v>
      </c>
      <c r="J52" s="29"/>
      <c r="K52" s="37">
        <f>K25-K53</f>
        <v>137642</v>
      </c>
      <c r="L52" s="29"/>
      <c r="M52" s="37">
        <f>M25</f>
        <v>510490</v>
      </c>
    </row>
    <row r="53" spans="1:13" ht="19" customHeight="1" x14ac:dyDescent="0.3">
      <c r="B53" s="24" t="s">
        <v>31</v>
      </c>
      <c r="G53" s="124">
        <v>42222</v>
      </c>
      <c r="H53" s="29"/>
      <c r="I53" s="124">
        <v>56004</v>
      </c>
      <c r="J53" s="29"/>
      <c r="K53" s="124">
        <v>0</v>
      </c>
      <c r="L53" s="29"/>
      <c r="M53" s="124">
        <v>0</v>
      </c>
    </row>
    <row r="54" spans="1:13" ht="19" customHeight="1" thickBot="1" x14ac:dyDescent="0.35">
      <c r="A54" s="29"/>
      <c r="G54" s="61">
        <f>G25</f>
        <v>514559</v>
      </c>
      <c r="H54" s="30"/>
      <c r="I54" s="61">
        <f>I25</f>
        <v>863333</v>
      </c>
      <c r="J54" s="30"/>
      <c r="K54" s="61">
        <f>K25</f>
        <v>137642</v>
      </c>
      <c r="L54" s="30"/>
      <c r="M54" s="61">
        <f>M25</f>
        <v>510490</v>
      </c>
    </row>
    <row r="55" spans="1:13" ht="12" customHeight="1" thickTop="1" x14ac:dyDescent="0.3">
      <c r="A55" s="29"/>
      <c r="G55" s="10"/>
      <c r="H55" s="29"/>
      <c r="I55" s="10"/>
      <c r="J55" s="29"/>
      <c r="K55" s="10"/>
      <c r="L55" s="29"/>
      <c r="M55" s="10"/>
    </row>
    <row r="56" spans="1:13" ht="19" customHeight="1" x14ac:dyDescent="0.3">
      <c r="A56" s="29" t="s">
        <v>186</v>
      </c>
      <c r="B56" s="29"/>
      <c r="G56" s="37"/>
    </row>
    <row r="57" spans="1:13" ht="19" customHeight="1" x14ac:dyDescent="0.3">
      <c r="B57" s="24" t="s">
        <v>196</v>
      </c>
      <c r="G57" s="37">
        <f>G59-G58</f>
        <v>623899</v>
      </c>
      <c r="H57" s="37"/>
      <c r="I57" s="37">
        <f>I59-I58</f>
        <v>948605</v>
      </c>
      <c r="J57" s="37"/>
      <c r="K57" s="37">
        <f>K59-K58</f>
        <v>152713</v>
      </c>
      <c r="L57" s="37"/>
      <c r="M57" s="37">
        <f>M59-M58</f>
        <v>515569</v>
      </c>
    </row>
    <row r="58" spans="1:13" ht="19" customHeight="1" x14ac:dyDescent="0.3">
      <c r="B58" s="24" t="s">
        <v>31</v>
      </c>
      <c r="G58" s="65">
        <v>53819</v>
      </c>
      <c r="H58" s="37"/>
      <c r="I58" s="65">
        <v>67082</v>
      </c>
      <c r="J58" s="37"/>
      <c r="K58" s="71">
        <v>0</v>
      </c>
      <c r="L58" s="37"/>
      <c r="M58" s="71">
        <v>0</v>
      </c>
    </row>
    <row r="59" spans="1:13" ht="19" customHeight="1" thickBot="1" x14ac:dyDescent="0.35">
      <c r="A59" s="29"/>
      <c r="B59" s="29"/>
      <c r="D59" s="29"/>
      <c r="G59" s="61">
        <f>G49</f>
        <v>677718</v>
      </c>
      <c r="H59" s="30"/>
      <c r="I59" s="61">
        <f>I49</f>
        <v>1015687</v>
      </c>
      <c r="J59" s="30"/>
      <c r="K59" s="61">
        <f>K49</f>
        <v>152713</v>
      </c>
      <c r="L59" s="30"/>
      <c r="M59" s="61">
        <f>M49</f>
        <v>515569</v>
      </c>
    </row>
    <row r="60" spans="1:13" ht="12" customHeight="1" thickTop="1" x14ac:dyDescent="0.3">
      <c r="A60" s="29"/>
      <c r="G60" s="10"/>
      <c r="H60" s="29"/>
      <c r="I60" s="10"/>
      <c r="J60" s="29"/>
      <c r="K60" s="10"/>
      <c r="L60" s="29"/>
      <c r="M60" s="10"/>
    </row>
    <row r="61" spans="1:13" ht="14.5" thickBot="1" x14ac:dyDescent="0.35">
      <c r="A61" s="29" t="s">
        <v>76</v>
      </c>
      <c r="G61" s="126">
        <f>G52/2500000</f>
        <v>0.18893480000000001</v>
      </c>
      <c r="H61" s="69"/>
      <c r="I61" s="126">
        <f>I52/2500000</f>
        <v>0.32293159999999999</v>
      </c>
      <c r="J61" s="25"/>
      <c r="K61" s="126">
        <f>K52/2500000</f>
        <v>5.5056800000000003E-2</v>
      </c>
      <c r="L61" s="69"/>
      <c r="M61" s="126">
        <f>M52/2500000</f>
        <v>0.20419599999999999</v>
      </c>
    </row>
    <row r="62" spans="1:13" ht="20.25" customHeight="1" thickTop="1" x14ac:dyDescent="0.3">
      <c r="A62" s="29"/>
      <c r="D62" s="29"/>
      <c r="G62" s="37"/>
      <c r="H62" s="37"/>
      <c r="I62" s="37"/>
      <c r="J62" s="37"/>
      <c r="K62" s="37"/>
      <c r="L62" s="37"/>
      <c r="M62" s="37"/>
    </row>
    <row r="63" spans="1:13" ht="20.25" customHeight="1" x14ac:dyDescent="0.3">
      <c r="A63" s="29"/>
      <c r="D63" s="29"/>
    </row>
  </sheetData>
  <mergeCells count="18">
    <mergeCell ref="G32:I32"/>
    <mergeCell ref="K32:M32"/>
    <mergeCell ref="G33:I33"/>
    <mergeCell ref="K33:M33"/>
    <mergeCell ref="G35:M35"/>
    <mergeCell ref="G31:I31"/>
    <mergeCell ref="K31:M31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0:I30"/>
    <mergeCell ref="K30:M30"/>
  </mergeCells>
  <pageMargins left="0.7" right="0.7" top="0.48" bottom="0.5" header="0.5" footer="0.5"/>
  <pageSetup paperSize="9" scale="88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10"/>
  <sheetViews>
    <sheetView view="pageBreakPreview" zoomScaleNormal="91" zoomScaleSheetLayoutView="100" workbookViewId="0">
      <selection activeCell="M32" sqref="M32:AC32"/>
    </sheetView>
  </sheetViews>
  <sheetFormatPr defaultColWidth="9.09765625" defaultRowHeight="19.5" customHeight="1" x14ac:dyDescent="0.75"/>
  <cols>
    <col min="1" max="1" width="1.3984375" style="134" customWidth="1"/>
    <col min="2" max="3" width="1.3984375" style="137" customWidth="1"/>
    <col min="4" max="4" width="49.5" style="136" customWidth="1"/>
    <col min="5" max="5" width="5.19921875" style="134" customWidth="1"/>
    <col min="6" max="6" width="1.19921875" style="134" customWidth="1"/>
    <col min="7" max="7" width="12.09765625" style="135" bestFit="1" customWidth="1"/>
    <col min="8" max="8" width="1.19921875" style="135" customWidth="1"/>
    <col min="9" max="9" width="11.3984375" style="135" bestFit="1" customWidth="1"/>
    <col min="10" max="10" width="1.19921875" style="135" customWidth="1"/>
    <col min="11" max="11" width="15.296875" style="135" bestFit="1" customWidth="1"/>
    <col min="12" max="12" width="1.19921875" style="135" customWidth="1"/>
    <col min="13" max="13" width="11.09765625" style="135" bestFit="1" customWidth="1"/>
    <col min="14" max="14" width="1.19921875" style="135" customWidth="1"/>
    <col min="15" max="15" width="9.59765625" style="135" bestFit="1" customWidth="1"/>
    <col min="16" max="16" width="1.19921875" style="135" customWidth="1"/>
    <col min="17" max="17" width="14.796875" style="135" bestFit="1" customWidth="1"/>
    <col min="18" max="18" width="1.19921875" style="135" customWidth="1"/>
    <col min="19" max="19" width="10.796875" style="135" bestFit="1" customWidth="1"/>
    <col min="20" max="20" width="1.19921875" style="135" customWidth="1"/>
    <col min="21" max="21" width="14.3984375" style="135" bestFit="1" customWidth="1"/>
    <col min="22" max="22" width="1.19921875" style="135" customWidth="1"/>
    <col min="23" max="23" width="10" style="135" bestFit="1" customWidth="1"/>
    <col min="24" max="24" width="1.19921875" style="135" customWidth="1"/>
    <col min="25" max="25" width="11.5" style="135" bestFit="1" customWidth="1"/>
    <col min="26" max="26" width="1.19921875" style="135" customWidth="1"/>
    <col min="27" max="27" width="12.09765625" style="135" bestFit="1" customWidth="1"/>
    <col min="28" max="28" width="1.19921875" style="135" customWidth="1"/>
    <col min="29" max="29" width="14.69921875" style="135" bestFit="1" customWidth="1"/>
    <col min="30" max="30" width="1.19921875" style="135" customWidth="1"/>
    <col min="31" max="31" width="11.3984375" style="134" bestFit="1" customWidth="1"/>
    <col min="32" max="32" width="12.8984375" style="134" bestFit="1" customWidth="1"/>
    <col min="33" max="16384" width="9.09765625" style="134"/>
  </cols>
  <sheetData>
    <row r="1" spans="1:31" ht="19.5" customHeight="1" x14ac:dyDescent="0.75">
      <c r="A1" s="164" t="s">
        <v>63</v>
      </c>
      <c r="B1" s="189"/>
      <c r="C1" s="188"/>
      <c r="D1" s="187"/>
      <c r="E1" s="154"/>
      <c r="F1" s="154"/>
      <c r="G1" s="186"/>
      <c r="H1" s="186"/>
      <c r="I1" s="186"/>
      <c r="J1" s="186"/>
      <c r="K1" s="186"/>
      <c r="L1" s="185"/>
      <c r="M1" s="185"/>
      <c r="N1" s="185"/>
      <c r="O1" s="186"/>
      <c r="P1" s="185"/>
      <c r="Q1" s="294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</row>
    <row r="2" spans="1:31" ht="19.5" customHeight="1" x14ac:dyDescent="0.75">
      <c r="A2" s="163" t="s">
        <v>77</v>
      </c>
      <c r="B2" s="188"/>
      <c r="C2" s="188"/>
      <c r="D2" s="187"/>
      <c r="E2" s="154"/>
      <c r="F2" s="154"/>
      <c r="G2" s="186"/>
      <c r="H2" s="186"/>
      <c r="I2" s="186"/>
      <c r="J2" s="186"/>
      <c r="K2" s="186"/>
      <c r="L2" s="185"/>
      <c r="M2" s="185"/>
      <c r="N2" s="185"/>
      <c r="O2" s="186"/>
      <c r="P2" s="185"/>
      <c r="Q2" s="294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1" s="148" customFormat="1" ht="19.5" customHeight="1" x14ac:dyDescent="0.75">
      <c r="A3" s="188"/>
      <c r="B3" s="188"/>
      <c r="C3" s="188"/>
      <c r="D3" s="187"/>
      <c r="E3" s="154"/>
      <c r="F3" s="154"/>
      <c r="G3" s="186"/>
      <c r="H3" s="186"/>
      <c r="I3" s="186"/>
      <c r="J3" s="186"/>
      <c r="K3" s="186"/>
      <c r="L3" s="185"/>
      <c r="M3" s="185"/>
      <c r="N3" s="185"/>
      <c r="O3" s="186"/>
      <c r="P3" s="185"/>
      <c r="Q3" s="294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49"/>
      <c r="AD3" s="149"/>
    </row>
    <row r="4" spans="1:31" s="154" customFormat="1" ht="19.5" customHeight="1" x14ac:dyDescent="0.75">
      <c r="G4" s="346" t="s">
        <v>95</v>
      </c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</row>
    <row r="5" spans="1:31" s="154" customFormat="1" ht="19.5" customHeight="1" x14ac:dyDescent="0.75">
      <c r="G5" s="294"/>
      <c r="H5" s="294"/>
      <c r="I5" s="294"/>
      <c r="J5" s="294"/>
      <c r="K5" s="294"/>
      <c r="L5" s="294"/>
      <c r="M5" s="294"/>
      <c r="N5" s="294"/>
      <c r="O5" s="344" t="s">
        <v>42</v>
      </c>
      <c r="P5" s="344"/>
      <c r="Q5" s="344"/>
      <c r="R5" s="294"/>
      <c r="S5" s="344" t="s">
        <v>30</v>
      </c>
      <c r="T5" s="344"/>
      <c r="U5" s="344"/>
      <c r="V5" s="344"/>
      <c r="W5" s="344"/>
      <c r="X5" s="344"/>
      <c r="Y5" s="344"/>
      <c r="Z5" s="294"/>
      <c r="AA5" s="294"/>
      <c r="AB5" s="294"/>
      <c r="AC5" s="294"/>
      <c r="AD5" s="294"/>
    </row>
    <row r="6" spans="1:31" s="154" customFormat="1" ht="19.5" customHeight="1" x14ac:dyDescent="0.75">
      <c r="E6" s="159"/>
      <c r="F6" s="159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 t="s">
        <v>85</v>
      </c>
      <c r="V6" s="155"/>
      <c r="W6" s="155"/>
      <c r="X6" s="155"/>
      <c r="Y6" s="155"/>
      <c r="Z6" s="155"/>
      <c r="AA6" s="155"/>
      <c r="AB6" s="155"/>
      <c r="AC6" s="155"/>
      <c r="AD6" s="155"/>
      <c r="AE6" s="159"/>
    </row>
    <row r="7" spans="1:31" s="154" customFormat="1" ht="19.5" customHeight="1" x14ac:dyDescent="0.75">
      <c r="E7" s="159"/>
      <c r="F7" s="159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 t="s">
        <v>86</v>
      </c>
      <c r="V7" s="155"/>
      <c r="W7" s="155"/>
      <c r="X7" s="155"/>
      <c r="Y7" s="155"/>
      <c r="Z7" s="155"/>
      <c r="AA7" s="155"/>
      <c r="AB7" s="155"/>
      <c r="AC7" s="155"/>
      <c r="AD7" s="155"/>
      <c r="AE7" s="159"/>
    </row>
    <row r="8" spans="1:31" s="154" customFormat="1" ht="19.5" customHeight="1" x14ac:dyDescent="0.75">
      <c r="E8" s="159"/>
      <c r="F8" s="159"/>
      <c r="G8" s="155"/>
      <c r="H8" s="155"/>
      <c r="I8" s="155"/>
      <c r="J8" s="155"/>
      <c r="K8" s="155"/>
      <c r="L8" s="155"/>
      <c r="M8" s="155" t="s">
        <v>115</v>
      </c>
      <c r="N8" s="155"/>
      <c r="O8" s="155"/>
      <c r="P8" s="155"/>
      <c r="Q8" s="155"/>
      <c r="R8" s="155"/>
      <c r="S8" s="155"/>
      <c r="T8" s="155"/>
      <c r="U8" s="155" t="s">
        <v>168</v>
      </c>
      <c r="V8" s="155"/>
      <c r="W8" s="155"/>
      <c r="X8" s="155"/>
      <c r="Y8" s="155"/>
      <c r="Z8" s="155"/>
      <c r="AA8" s="155"/>
      <c r="AB8" s="155"/>
      <c r="AC8" s="155"/>
      <c r="AD8" s="155"/>
      <c r="AE8" s="159"/>
    </row>
    <row r="9" spans="1:31" s="154" customFormat="1" ht="19.5" customHeight="1" x14ac:dyDescent="0.75">
      <c r="E9" s="159"/>
      <c r="F9" s="159"/>
      <c r="G9" s="155"/>
      <c r="H9" s="155"/>
      <c r="I9" s="155" t="s">
        <v>94</v>
      </c>
      <c r="J9" s="155"/>
      <c r="K9" s="159" t="s">
        <v>83</v>
      </c>
      <c r="L9" s="155"/>
      <c r="M9" s="155" t="s">
        <v>116</v>
      </c>
      <c r="N9" s="155"/>
      <c r="O9" s="155"/>
      <c r="P9" s="155"/>
      <c r="Q9" s="155"/>
      <c r="R9" s="155"/>
      <c r="S9" s="155"/>
      <c r="T9" s="155"/>
      <c r="U9" s="155" t="s">
        <v>188</v>
      </c>
      <c r="V9" s="155"/>
      <c r="W9" s="155"/>
      <c r="X9" s="155"/>
      <c r="Y9" s="155"/>
      <c r="Z9" s="155"/>
      <c r="AA9" s="155" t="s">
        <v>25</v>
      </c>
      <c r="AB9" s="155"/>
      <c r="AC9" s="155"/>
      <c r="AD9" s="155"/>
      <c r="AE9" s="159"/>
    </row>
    <row r="10" spans="1:31" s="154" customFormat="1" ht="19.5" customHeight="1" x14ac:dyDescent="0.75">
      <c r="E10" s="159"/>
      <c r="F10" s="159"/>
      <c r="G10" s="155" t="s">
        <v>43</v>
      </c>
      <c r="H10" s="155"/>
      <c r="I10" s="159" t="s">
        <v>93</v>
      </c>
      <c r="J10" s="155"/>
      <c r="K10" s="161" t="s">
        <v>82</v>
      </c>
      <c r="L10" s="155"/>
      <c r="M10" s="155" t="s">
        <v>117</v>
      </c>
      <c r="N10" s="155"/>
      <c r="O10" s="155"/>
      <c r="P10" s="155"/>
      <c r="Q10" s="155"/>
      <c r="R10" s="155"/>
      <c r="S10" s="155"/>
      <c r="T10" s="155"/>
      <c r="U10" s="155" t="s">
        <v>87</v>
      </c>
      <c r="V10" s="155"/>
      <c r="W10" s="155" t="s">
        <v>172</v>
      </c>
      <c r="X10" s="155"/>
      <c r="Y10" s="155" t="s">
        <v>61</v>
      </c>
      <c r="Z10" s="155"/>
      <c r="AA10" s="155" t="s">
        <v>88</v>
      </c>
      <c r="AB10" s="155"/>
      <c r="AC10" s="155"/>
      <c r="AD10" s="155"/>
      <c r="AE10" s="159"/>
    </row>
    <row r="11" spans="1:31" s="154" customFormat="1" ht="19.5" customHeight="1" x14ac:dyDescent="0.75">
      <c r="A11" s="345"/>
      <c r="B11" s="293"/>
      <c r="C11" s="293"/>
      <c r="D11" s="293"/>
      <c r="E11" s="159"/>
      <c r="F11" s="159"/>
      <c r="G11" s="155" t="s">
        <v>45</v>
      </c>
      <c r="H11" s="155"/>
      <c r="I11" s="155" t="s">
        <v>92</v>
      </c>
      <c r="J11" s="155"/>
      <c r="K11" s="158" t="s">
        <v>49</v>
      </c>
      <c r="L11" s="155"/>
      <c r="M11" s="155" t="s">
        <v>113</v>
      </c>
      <c r="N11" s="155"/>
      <c r="O11" s="157" t="s">
        <v>197</v>
      </c>
      <c r="P11" s="155"/>
      <c r="Q11" s="155"/>
      <c r="R11" s="155"/>
      <c r="S11" s="156" t="s">
        <v>190</v>
      </c>
      <c r="T11" s="155"/>
      <c r="U11" s="155" t="s">
        <v>187</v>
      </c>
      <c r="V11" s="155"/>
      <c r="W11" s="155" t="s">
        <v>173</v>
      </c>
      <c r="X11" s="155"/>
      <c r="Y11" s="155" t="s">
        <v>46</v>
      </c>
      <c r="Z11" s="155"/>
      <c r="AA11" s="155" t="s">
        <v>89</v>
      </c>
      <c r="AB11" s="155"/>
      <c r="AC11" s="155" t="s">
        <v>47</v>
      </c>
      <c r="AD11" s="155"/>
      <c r="AE11" s="155" t="s">
        <v>44</v>
      </c>
    </row>
    <row r="12" spans="1:31" s="154" customFormat="1" ht="19.5" customHeight="1" x14ac:dyDescent="0.75">
      <c r="A12" s="345"/>
      <c r="B12" s="293"/>
      <c r="C12" s="293"/>
      <c r="D12" s="293"/>
      <c r="E12" s="160"/>
      <c r="F12" s="159"/>
      <c r="G12" s="155" t="s">
        <v>48</v>
      </c>
      <c r="H12" s="155"/>
      <c r="I12" s="155" t="s">
        <v>91</v>
      </c>
      <c r="J12" s="155"/>
      <c r="K12" s="158" t="s">
        <v>84</v>
      </c>
      <c r="L12" s="155"/>
      <c r="M12" s="155" t="s">
        <v>118</v>
      </c>
      <c r="N12" s="155"/>
      <c r="O12" s="157" t="s">
        <v>141</v>
      </c>
      <c r="P12" s="155"/>
      <c r="Q12" s="155" t="s">
        <v>29</v>
      </c>
      <c r="R12" s="155"/>
      <c r="S12" s="156" t="s">
        <v>141</v>
      </c>
      <c r="T12" s="155"/>
      <c r="U12" s="155" t="s">
        <v>171</v>
      </c>
      <c r="V12" s="155"/>
      <c r="W12" s="193" t="s">
        <v>141</v>
      </c>
      <c r="X12" s="155"/>
      <c r="Y12" s="155" t="s">
        <v>50</v>
      </c>
      <c r="Z12" s="155"/>
      <c r="AA12" s="155" t="s">
        <v>90</v>
      </c>
      <c r="AB12" s="155"/>
      <c r="AC12" s="155" t="s">
        <v>51</v>
      </c>
      <c r="AD12" s="155"/>
      <c r="AE12" s="155" t="s">
        <v>52</v>
      </c>
    </row>
    <row r="13" spans="1:31" s="154" customFormat="1" ht="19.5" customHeight="1" x14ac:dyDescent="0.75">
      <c r="A13" s="293"/>
      <c r="B13" s="293"/>
      <c r="C13" s="293"/>
      <c r="D13" s="293"/>
      <c r="G13" s="343" t="s">
        <v>66</v>
      </c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</row>
    <row r="14" spans="1:31" s="154" customFormat="1" ht="19.5" customHeight="1" x14ac:dyDescent="0.3">
      <c r="A14" s="259" t="s">
        <v>203</v>
      </c>
      <c r="B14" s="260"/>
      <c r="C14" s="260"/>
      <c r="D14" s="260"/>
      <c r="G14" s="177"/>
      <c r="H14" s="177"/>
      <c r="I14" s="177"/>
      <c r="J14" s="177"/>
      <c r="K14" s="177"/>
      <c r="L14" s="177"/>
      <c r="M14" s="177"/>
      <c r="N14" s="177"/>
      <c r="O14" s="177"/>
      <c r="P14" s="296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296"/>
    </row>
    <row r="15" spans="1:31" ht="19.5" customHeight="1" x14ac:dyDescent="0.3">
      <c r="A15" s="261" t="s">
        <v>142</v>
      </c>
      <c r="B15" s="261"/>
      <c r="C15" s="261"/>
      <c r="D15" s="258"/>
      <c r="G15" s="150">
        <v>2500000</v>
      </c>
      <c r="H15" s="150"/>
      <c r="I15" s="150">
        <v>3407489</v>
      </c>
      <c r="J15" s="150"/>
      <c r="K15" s="150">
        <v>-316135</v>
      </c>
      <c r="L15" s="150"/>
      <c r="M15" s="221">
        <v>-124091</v>
      </c>
      <c r="N15" s="150"/>
      <c r="O15" s="150">
        <v>211400</v>
      </c>
      <c r="P15" s="150"/>
      <c r="Q15" s="150">
        <v>2388484</v>
      </c>
      <c r="R15" s="150"/>
      <c r="S15" s="150">
        <v>-175283</v>
      </c>
      <c r="T15" s="150"/>
      <c r="U15" s="150">
        <v>-6800</v>
      </c>
      <c r="V15" s="150"/>
      <c r="W15" s="221">
        <v>-28760</v>
      </c>
      <c r="X15" s="150"/>
      <c r="Y15" s="150">
        <f>SUM(S15:W15)</f>
        <v>-210843</v>
      </c>
      <c r="Z15" s="150"/>
      <c r="AA15" s="150">
        <v>7856304</v>
      </c>
      <c r="AB15" s="150"/>
      <c r="AC15" s="150">
        <v>467575</v>
      </c>
      <c r="AD15" s="150"/>
      <c r="AE15" s="150">
        <f>AA15+AC15</f>
        <v>8323879</v>
      </c>
    </row>
    <row r="16" spans="1:31" ht="19.5" customHeight="1" x14ac:dyDescent="0.3">
      <c r="A16" s="261"/>
      <c r="B16" s="261"/>
      <c r="C16" s="261"/>
      <c r="D16" s="258"/>
      <c r="G16" s="150"/>
      <c r="H16" s="150"/>
      <c r="I16" s="150"/>
      <c r="J16" s="150"/>
      <c r="K16" s="150"/>
      <c r="L16" s="150"/>
      <c r="M16" s="221"/>
      <c r="N16" s="150"/>
      <c r="O16" s="150"/>
      <c r="P16" s="150"/>
      <c r="Q16" s="150"/>
      <c r="R16" s="150"/>
      <c r="S16" s="150"/>
      <c r="T16" s="150"/>
      <c r="U16" s="150"/>
      <c r="V16" s="150"/>
      <c r="W16" s="221"/>
      <c r="X16" s="150"/>
      <c r="Y16" s="150"/>
      <c r="Z16" s="150"/>
      <c r="AA16" s="150"/>
      <c r="AB16" s="150"/>
      <c r="AC16" s="150"/>
      <c r="AD16" s="150"/>
      <c r="AE16" s="150"/>
    </row>
    <row r="17" spans="1:31" ht="19.5" customHeight="1" x14ac:dyDescent="0.3">
      <c r="A17" s="263" t="s">
        <v>78</v>
      </c>
      <c r="B17" s="264"/>
      <c r="C17" s="261"/>
      <c r="D17" s="258"/>
      <c r="G17" s="151"/>
      <c r="H17" s="151"/>
      <c r="I17" s="171"/>
      <c r="J17" s="151"/>
      <c r="K17" s="151"/>
      <c r="L17" s="138"/>
      <c r="M17" s="151"/>
      <c r="N17" s="138"/>
      <c r="O17" s="138"/>
      <c r="P17" s="138"/>
      <c r="Q17" s="138"/>
      <c r="R17" s="138"/>
      <c r="S17" s="138"/>
      <c r="T17" s="138"/>
      <c r="U17" s="151"/>
      <c r="V17" s="151"/>
      <c r="W17" s="151"/>
      <c r="X17" s="151"/>
      <c r="Y17" s="151"/>
      <c r="Z17" s="151"/>
      <c r="AA17" s="138"/>
      <c r="AB17" s="138"/>
      <c r="AC17" s="138"/>
      <c r="AD17" s="138"/>
      <c r="AE17" s="138"/>
    </row>
    <row r="18" spans="1:31" ht="19.5" customHeight="1" x14ac:dyDescent="0.3">
      <c r="A18" s="263"/>
      <c r="B18" s="254" t="s">
        <v>147</v>
      </c>
      <c r="C18" s="261"/>
      <c r="D18" s="258"/>
      <c r="G18" s="151"/>
      <c r="H18" s="151"/>
      <c r="I18" s="171"/>
      <c r="J18" s="151"/>
      <c r="K18" s="151"/>
      <c r="L18" s="138"/>
      <c r="M18" s="151"/>
      <c r="N18" s="138"/>
      <c r="O18" s="138"/>
      <c r="P18" s="138"/>
      <c r="Q18" s="138"/>
      <c r="R18" s="138"/>
      <c r="S18" s="138"/>
      <c r="T18" s="138"/>
      <c r="U18" s="151"/>
      <c r="V18" s="151"/>
      <c r="W18" s="151"/>
      <c r="X18" s="151"/>
      <c r="Y18" s="151"/>
      <c r="Z18" s="151"/>
      <c r="AA18" s="138"/>
      <c r="AB18" s="138"/>
      <c r="AC18" s="138"/>
      <c r="AD18" s="138"/>
      <c r="AE18" s="138"/>
    </row>
    <row r="19" spans="1:31" s="140" customFormat="1" ht="19.5" customHeight="1" x14ac:dyDescent="0.3">
      <c r="A19" s="253"/>
      <c r="B19" s="265"/>
      <c r="C19" s="268" t="s">
        <v>179</v>
      </c>
      <c r="D19" s="256"/>
      <c r="E19" s="182"/>
      <c r="F19" s="143"/>
      <c r="G19" s="139">
        <v>0</v>
      </c>
      <c r="H19" s="171"/>
      <c r="I19" s="139">
        <v>0</v>
      </c>
      <c r="J19" s="171"/>
      <c r="K19" s="139">
        <v>0</v>
      </c>
      <c r="L19" s="142"/>
      <c r="M19" s="139">
        <v>0</v>
      </c>
      <c r="N19" s="142"/>
      <c r="O19" s="139">
        <v>0</v>
      </c>
      <c r="P19" s="142"/>
      <c r="Q19" s="129">
        <v>-450000</v>
      </c>
      <c r="R19" s="130"/>
      <c r="S19" s="129">
        <v>0</v>
      </c>
      <c r="T19" s="142"/>
      <c r="U19" s="129">
        <v>0</v>
      </c>
      <c r="V19" s="224"/>
      <c r="W19" s="139">
        <v>0</v>
      </c>
      <c r="X19" s="171"/>
      <c r="Y19" s="223">
        <f>SUM(S19:W19)</f>
        <v>0</v>
      </c>
      <c r="Z19" s="171"/>
      <c r="AA19" s="129">
        <f>SUM(G19:Q19,Y19)</f>
        <v>-450000</v>
      </c>
      <c r="AB19" s="142"/>
      <c r="AC19" s="129">
        <v>-45827</v>
      </c>
      <c r="AD19" s="142"/>
      <c r="AE19" s="141">
        <f>SUM(AA19,AC19)</f>
        <v>-495827</v>
      </c>
    </row>
    <row r="20" spans="1:31" ht="19.5" customHeight="1" x14ac:dyDescent="0.3">
      <c r="A20" s="257"/>
      <c r="B20" s="322" t="s">
        <v>148</v>
      </c>
      <c r="C20" s="232"/>
      <c r="D20" s="230"/>
      <c r="E20" s="136"/>
      <c r="F20" s="136"/>
      <c r="G20" s="216">
        <f>G19</f>
        <v>0</v>
      </c>
      <c r="H20" s="151"/>
      <c r="I20" s="216">
        <f>I19</f>
        <v>0</v>
      </c>
      <c r="J20" s="153"/>
      <c r="K20" s="216">
        <f>K19</f>
        <v>0</v>
      </c>
      <c r="L20" s="168"/>
      <c r="M20" s="207">
        <f>M19</f>
        <v>0</v>
      </c>
      <c r="N20" s="168"/>
      <c r="O20" s="216">
        <f>O19</f>
        <v>0</v>
      </c>
      <c r="P20" s="151"/>
      <c r="Q20" s="225">
        <f>Q19</f>
        <v>-450000</v>
      </c>
      <c r="R20" s="151"/>
      <c r="S20" s="207">
        <f>S19</f>
        <v>0</v>
      </c>
      <c r="T20" s="151"/>
      <c r="U20" s="207">
        <f>U19</f>
        <v>0</v>
      </c>
      <c r="V20" s="152"/>
      <c r="W20" s="207">
        <f>W19</f>
        <v>0</v>
      </c>
      <c r="X20" s="151"/>
      <c r="Y20" s="207">
        <f>Y19</f>
        <v>0</v>
      </c>
      <c r="Z20" s="152"/>
      <c r="AA20" s="225">
        <f>AA19</f>
        <v>-450000</v>
      </c>
      <c r="AB20" s="131"/>
      <c r="AC20" s="225">
        <f>AC19</f>
        <v>-45827</v>
      </c>
      <c r="AD20" s="191"/>
      <c r="AE20" s="225">
        <f>AE19</f>
        <v>-495827</v>
      </c>
    </row>
    <row r="21" spans="1:31" ht="19.5" customHeight="1" x14ac:dyDescent="0.3">
      <c r="A21" s="257"/>
      <c r="B21" s="254"/>
      <c r="C21" s="266"/>
      <c r="D21" s="258"/>
      <c r="E21" s="136"/>
      <c r="F21" s="136"/>
      <c r="G21" s="153"/>
      <c r="H21" s="151"/>
      <c r="I21" s="153"/>
      <c r="J21" s="153"/>
      <c r="K21" s="153"/>
      <c r="L21" s="168"/>
      <c r="M21" s="152"/>
      <c r="N21" s="168"/>
      <c r="O21" s="153"/>
      <c r="P21" s="151"/>
      <c r="Q21" s="221"/>
      <c r="R21" s="151"/>
      <c r="S21" s="152"/>
      <c r="T21" s="151"/>
      <c r="U21" s="152"/>
      <c r="V21" s="152"/>
      <c r="W21" s="152"/>
      <c r="X21" s="151"/>
      <c r="Y21" s="152"/>
      <c r="Z21" s="152"/>
      <c r="AA21" s="278"/>
      <c r="AB21" s="131"/>
      <c r="AC21" s="221"/>
      <c r="AD21" s="191"/>
      <c r="AE21" s="221"/>
    </row>
    <row r="22" spans="1:31" ht="20.25" customHeight="1" x14ac:dyDescent="0.3">
      <c r="A22" s="270"/>
      <c r="B22" s="272" t="s">
        <v>177</v>
      </c>
      <c r="C22" s="269"/>
      <c r="D22" s="273"/>
      <c r="E22" s="136"/>
      <c r="F22" s="136"/>
      <c r="G22" s="153"/>
      <c r="H22" s="151"/>
      <c r="I22" s="153"/>
      <c r="J22" s="153"/>
      <c r="K22" s="153"/>
      <c r="L22" s="168"/>
      <c r="M22" s="152"/>
      <c r="N22" s="168"/>
      <c r="O22" s="153"/>
      <c r="P22" s="151"/>
      <c r="Q22" s="221"/>
      <c r="R22" s="151"/>
      <c r="S22" s="152"/>
      <c r="T22" s="151"/>
      <c r="U22" s="152"/>
      <c r="V22" s="152"/>
      <c r="W22" s="152"/>
      <c r="X22" s="151"/>
      <c r="Y22" s="152"/>
      <c r="Z22" s="152"/>
      <c r="AA22" s="278"/>
      <c r="AB22" s="131"/>
      <c r="AC22" s="221"/>
      <c r="AD22" s="191"/>
      <c r="AE22" s="221"/>
    </row>
    <row r="23" spans="1:31" ht="20.25" customHeight="1" x14ac:dyDescent="0.3">
      <c r="A23" s="270"/>
      <c r="B23" s="271"/>
      <c r="C23" s="271" t="s">
        <v>143</v>
      </c>
      <c r="D23" s="274"/>
      <c r="E23" s="136"/>
      <c r="F23" s="136"/>
      <c r="G23" s="153"/>
      <c r="H23" s="151"/>
      <c r="I23" s="153"/>
      <c r="J23" s="153"/>
      <c r="K23" s="153"/>
      <c r="L23" s="168"/>
      <c r="M23" s="152"/>
      <c r="N23" s="168"/>
      <c r="O23" s="153"/>
      <c r="P23" s="151"/>
      <c r="Q23" s="221"/>
      <c r="R23" s="151"/>
      <c r="S23" s="152"/>
      <c r="T23" s="151"/>
      <c r="U23" s="152"/>
      <c r="V23" s="152"/>
      <c r="W23" s="152"/>
      <c r="X23" s="151"/>
      <c r="Y23" s="152"/>
      <c r="Z23" s="152"/>
      <c r="AA23" s="278"/>
      <c r="AB23" s="131"/>
      <c r="AC23" s="221"/>
      <c r="AD23" s="191"/>
      <c r="AE23" s="221"/>
    </row>
    <row r="24" spans="1:31" ht="20.25" customHeight="1" x14ac:dyDescent="0.3">
      <c r="A24" s="275"/>
      <c r="B24" s="268"/>
      <c r="C24" s="276"/>
      <c r="D24" s="276" t="s">
        <v>139</v>
      </c>
      <c r="E24" s="136"/>
      <c r="F24" s="136"/>
      <c r="G24" s="181">
        <v>0</v>
      </c>
      <c r="H24" s="180"/>
      <c r="I24" s="181">
        <v>0</v>
      </c>
      <c r="J24" s="180"/>
      <c r="K24" s="181">
        <v>0</v>
      </c>
      <c r="L24" s="197"/>
      <c r="M24" s="181">
        <v>-64489</v>
      </c>
      <c r="N24" s="197"/>
      <c r="O24" s="181">
        <v>0</v>
      </c>
      <c r="P24" s="197"/>
      <c r="Q24" s="224">
        <v>0</v>
      </c>
      <c r="R24" s="224"/>
      <c r="S24" s="224">
        <v>0</v>
      </c>
      <c r="T24" s="197"/>
      <c r="U24" s="224">
        <v>0</v>
      </c>
      <c r="V24" s="224"/>
      <c r="W24" s="181">
        <v>0</v>
      </c>
      <c r="X24" s="180"/>
      <c r="Y24" s="219">
        <f>SUM(S24:W24)</f>
        <v>0</v>
      </c>
      <c r="Z24" s="180"/>
      <c r="AA24" s="224">
        <f>SUM(G24:Q24,Y24)</f>
        <v>-64489</v>
      </c>
      <c r="AB24" s="197"/>
      <c r="AC24" s="224">
        <v>-195511</v>
      </c>
      <c r="AD24" s="197"/>
      <c r="AE24" s="197">
        <f>SUM(AA24,AC24)</f>
        <v>-260000</v>
      </c>
    </row>
    <row r="25" spans="1:31" ht="20.25" customHeight="1" x14ac:dyDescent="0.3">
      <c r="A25" s="275"/>
      <c r="B25" s="268"/>
      <c r="C25" s="276" t="s">
        <v>224</v>
      </c>
      <c r="D25" s="276"/>
      <c r="E25" s="136"/>
      <c r="F25" s="136"/>
      <c r="G25" s="139">
        <v>0</v>
      </c>
      <c r="H25" s="171"/>
      <c r="I25" s="139">
        <v>0</v>
      </c>
      <c r="J25" s="171"/>
      <c r="K25" s="139">
        <v>0</v>
      </c>
      <c r="L25" s="142"/>
      <c r="M25" s="139">
        <v>0</v>
      </c>
      <c r="N25" s="142"/>
      <c r="O25" s="139">
        <v>0</v>
      </c>
      <c r="P25" s="142"/>
      <c r="Q25" s="129">
        <v>0</v>
      </c>
      <c r="R25" s="130"/>
      <c r="S25" s="129">
        <v>0</v>
      </c>
      <c r="T25" s="142"/>
      <c r="U25" s="129">
        <v>0</v>
      </c>
      <c r="V25" s="224"/>
      <c r="W25" s="139">
        <v>0</v>
      </c>
      <c r="X25" s="171"/>
      <c r="Y25" s="223">
        <v>0</v>
      </c>
      <c r="Z25" s="171"/>
      <c r="AA25" s="129">
        <v>0</v>
      </c>
      <c r="AB25" s="142"/>
      <c r="AC25" s="129">
        <v>6493</v>
      </c>
      <c r="AD25" s="142"/>
      <c r="AE25" s="141">
        <f>SUM(AA25,AC25)</f>
        <v>6493</v>
      </c>
    </row>
    <row r="26" spans="1:31" ht="20.25" customHeight="1" x14ac:dyDescent="0.3">
      <c r="A26" s="275"/>
      <c r="B26" s="322" t="s">
        <v>180</v>
      </c>
      <c r="C26" s="276"/>
      <c r="D26" s="274"/>
      <c r="E26" s="136"/>
      <c r="F26" s="136"/>
      <c r="G26" s="216">
        <f>SUM(G24:G25)</f>
        <v>0</v>
      </c>
      <c r="H26" s="151"/>
      <c r="I26" s="216">
        <f>SUM(I24:I25)</f>
        <v>0</v>
      </c>
      <c r="J26" s="153"/>
      <c r="K26" s="216">
        <f>SUM(K24:K25)</f>
        <v>0</v>
      </c>
      <c r="L26" s="168"/>
      <c r="M26" s="216">
        <f>SUM(M24:M25)</f>
        <v>-64489</v>
      </c>
      <c r="N26" s="168"/>
      <c r="O26" s="216">
        <f>SUM(O24:O25)</f>
        <v>0</v>
      </c>
      <c r="P26" s="151"/>
      <c r="Q26" s="216">
        <f>SUM(Q24:Q25)</f>
        <v>0</v>
      </c>
      <c r="R26" s="151"/>
      <c r="S26" s="216">
        <f>SUM(S24:S25)</f>
        <v>0</v>
      </c>
      <c r="T26" s="151"/>
      <c r="U26" s="216">
        <f>SUM(U24:U25)</f>
        <v>0</v>
      </c>
      <c r="V26" s="152"/>
      <c r="W26" s="216">
        <f>SUM(W24:W25)</f>
        <v>0</v>
      </c>
      <c r="X26" s="151"/>
      <c r="Y26" s="216">
        <f>SUM(Y24:Y25)</f>
        <v>0</v>
      </c>
      <c r="Z26" s="152"/>
      <c r="AA26" s="216">
        <f>SUM(AA24:AA25)</f>
        <v>-64489</v>
      </c>
      <c r="AB26" s="131"/>
      <c r="AC26" s="216">
        <f>SUM(AC24:AC25)</f>
        <v>-189018</v>
      </c>
      <c r="AD26" s="191"/>
      <c r="AE26" s="216">
        <f>SUM(AE24:AE25)</f>
        <v>-253507</v>
      </c>
    </row>
    <row r="27" spans="1:31" ht="20.25" customHeight="1" x14ac:dyDescent="0.3">
      <c r="A27" s="269"/>
      <c r="B27" s="268"/>
      <c r="C27" s="277"/>
      <c r="D27" s="274"/>
      <c r="E27" s="136"/>
      <c r="F27" s="136"/>
      <c r="G27" s="181"/>
      <c r="H27" s="181"/>
      <c r="I27" s="181"/>
      <c r="J27" s="181"/>
      <c r="K27" s="181"/>
      <c r="L27" s="181"/>
      <c r="M27" s="145"/>
      <c r="N27" s="181"/>
      <c r="O27" s="181"/>
      <c r="P27" s="180"/>
      <c r="Q27" s="224"/>
      <c r="R27" s="180"/>
      <c r="S27" s="145"/>
      <c r="T27" s="180"/>
      <c r="U27" s="145"/>
      <c r="V27" s="145"/>
      <c r="W27" s="145"/>
      <c r="X27" s="180"/>
      <c r="Y27" s="145"/>
      <c r="Z27" s="145"/>
      <c r="AA27" s="224"/>
      <c r="AB27" s="219"/>
      <c r="AC27" s="224"/>
      <c r="AD27" s="224"/>
      <c r="AE27" s="224"/>
    </row>
    <row r="28" spans="1:31" ht="20.25" customHeight="1" x14ac:dyDescent="0.3">
      <c r="A28" s="323" t="s">
        <v>178</v>
      </c>
      <c r="B28" s="269"/>
      <c r="C28" s="269"/>
      <c r="D28" s="273"/>
      <c r="E28" s="136"/>
      <c r="F28" s="136"/>
      <c r="G28" s="216">
        <f>SUM(G20,G26)</f>
        <v>0</v>
      </c>
      <c r="H28" s="151"/>
      <c r="I28" s="216">
        <f>SUM(I20,I26)</f>
        <v>0</v>
      </c>
      <c r="J28" s="153"/>
      <c r="K28" s="216">
        <f>SUM(K20,K26)</f>
        <v>0</v>
      </c>
      <c r="L28" s="168"/>
      <c r="M28" s="216">
        <f>SUM(M20,M26)</f>
        <v>-64489</v>
      </c>
      <c r="N28" s="168"/>
      <c r="O28" s="216">
        <f>SUM(O20,O26)</f>
        <v>0</v>
      </c>
      <c r="P28" s="151"/>
      <c r="Q28" s="216">
        <f>SUM(Q20,Q26)</f>
        <v>-450000</v>
      </c>
      <c r="R28" s="151"/>
      <c r="S28" s="216">
        <f>SUM(S20,S26)</f>
        <v>0</v>
      </c>
      <c r="T28" s="151"/>
      <c r="U28" s="216">
        <f>SUM(U20,U26)</f>
        <v>0</v>
      </c>
      <c r="V28" s="152"/>
      <c r="W28" s="216">
        <f>SUM(W20,W26)</f>
        <v>0</v>
      </c>
      <c r="X28" s="151"/>
      <c r="Y28" s="216">
        <f>SUM(Y20,Y26)</f>
        <v>0</v>
      </c>
      <c r="Z28" s="152"/>
      <c r="AA28" s="216">
        <f>SUM(AA20,AA26)</f>
        <v>-514489</v>
      </c>
      <c r="AB28" s="131"/>
      <c r="AC28" s="216">
        <f>SUM(AC20,AC26)</f>
        <v>-234845</v>
      </c>
      <c r="AD28" s="191"/>
      <c r="AE28" s="216">
        <f>SUM(AE20,AE26)</f>
        <v>-749334</v>
      </c>
    </row>
    <row r="29" spans="1:31" ht="19.5" customHeight="1" x14ac:dyDescent="0.3">
      <c r="A29" s="257"/>
      <c r="B29" s="254"/>
      <c r="C29" s="266"/>
      <c r="D29" s="258"/>
      <c r="E29" s="136"/>
      <c r="F29" s="136"/>
      <c r="G29" s="153"/>
      <c r="H29" s="151"/>
      <c r="I29" s="153"/>
      <c r="J29" s="153"/>
      <c r="K29" s="153"/>
      <c r="L29" s="168"/>
      <c r="M29" s="152"/>
      <c r="N29" s="168"/>
      <c r="O29" s="153"/>
      <c r="P29" s="151"/>
      <c r="Q29" s="221"/>
      <c r="R29" s="151"/>
      <c r="S29" s="152"/>
      <c r="T29" s="151"/>
      <c r="U29" s="152"/>
      <c r="V29" s="152"/>
      <c r="W29" s="152"/>
      <c r="X29" s="151"/>
      <c r="Y29" s="152"/>
      <c r="Z29" s="152"/>
      <c r="AA29" s="221"/>
      <c r="AB29" s="131"/>
      <c r="AC29" s="221"/>
      <c r="AD29" s="191"/>
      <c r="AE29" s="221"/>
    </row>
    <row r="30" spans="1:31" s="154" customFormat="1" ht="19.5" customHeight="1" x14ac:dyDescent="0.3">
      <c r="A30" s="267" t="s">
        <v>80</v>
      </c>
      <c r="B30" s="260"/>
      <c r="C30" s="260"/>
      <c r="D30" s="260"/>
      <c r="G30" s="178"/>
      <c r="H30" s="177"/>
      <c r="I30" s="178"/>
      <c r="J30" s="177"/>
      <c r="K30" s="178"/>
      <c r="L30" s="178"/>
      <c r="M30" s="177"/>
      <c r="N30" s="178"/>
      <c r="O30" s="178"/>
      <c r="P30" s="296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296"/>
    </row>
    <row r="31" spans="1:31" s="140" customFormat="1" ht="19.5" customHeight="1" x14ac:dyDescent="0.3">
      <c r="A31" s="262"/>
      <c r="B31" s="262" t="s">
        <v>81</v>
      </c>
      <c r="C31" s="262"/>
      <c r="D31" s="256"/>
      <c r="G31" s="146">
        <v>0</v>
      </c>
      <c r="H31" s="171"/>
      <c r="I31" s="146">
        <v>0</v>
      </c>
      <c r="J31" s="171"/>
      <c r="K31" s="146">
        <v>0</v>
      </c>
      <c r="L31" s="171"/>
      <c r="M31" s="146">
        <v>0</v>
      </c>
      <c r="N31" s="171"/>
      <c r="O31" s="146">
        <v>0</v>
      </c>
      <c r="P31" s="171"/>
      <c r="Q31" s="147">
        <v>807329</v>
      </c>
      <c r="R31" s="171"/>
      <c r="S31" s="175">
        <v>0</v>
      </c>
      <c r="T31" s="175"/>
      <c r="U31" s="175">
        <v>0</v>
      </c>
      <c r="V31" s="175"/>
      <c r="W31" s="146">
        <v>0</v>
      </c>
      <c r="X31" s="175"/>
      <c r="Y31" s="219">
        <v>0</v>
      </c>
      <c r="Z31" s="171"/>
      <c r="AA31" s="171">
        <f>SUM(G31:Q31,Y31)</f>
        <v>807329</v>
      </c>
      <c r="AB31" s="171"/>
      <c r="AC31" s="130">
        <v>56004</v>
      </c>
      <c r="AD31" s="171"/>
      <c r="AE31" s="142">
        <f>AA31+AC31</f>
        <v>863333</v>
      </c>
    </row>
    <row r="32" spans="1:31" s="140" customFormat="1" ht="19.5" customHeight="1" x14ac:dyDescent="0.3">
      <c r="A32" s="262"/>
      <c r="B32" s="255" t="s">
        <v>108</v>
      </c>
      <c r="C32" s="262"/>
      <c r="D32" s="256"/>
      <c r="G32" s="139">
        <v>0</v>
      </c>
      <c r="H32" s="171"/>
      <c r="I32" s="139">
        <v>0</v>
      </c>
      <c r="J32" s="171"/>
      <c r="K32" s="139">
        <v>0</v>
      </c>
      <c r="L32" s="142"/>
      <c r="M32" s="139">
        <v>0</v>
      </c>
      <c r="N32" s="142"/>
      <c r="O32" s="139">
        <v>0</v>
      </c>
      <c r="P32" s="142"/>
      <c r="Q32" s="129">
        <v>0</v>
      </c>
      <c r="R32" s="130"/>
      <c r="S32" s="129">
        <v>126277</v>
      </c>
      <c r="T32" s="142"/>
      <c r="U32" s="129">
        <v>7526</v>
      </c>
      <c r="V32" s="224"/>
      <c r="W32" s="139">
        <v>7473</v>
      </c>
      <c r="X32" s="171"/>
      <c r="Y32" s="172">
        <f>SUM(S32:W32)</f>
        <v>141276</v>
      </c>
      <c r="Z32" s="171"/>
      <c r="AA32" s="171">
        <f>SUM(G32:Q32,Y32)</f>
        <v>141276</v>
      </c>
      <c r="AB32" s="142"/>
      <c r="AC32" s="129">
        <v>11078</v>
      </c>
      <c r="AD32" s="142"/>
      <c r="AE32" s="141">
        <f>AA32+AC32</f>
        <v>152354</v>
      </c>
    </row>
    <row r="33" spans="1:32" ht="19.5" customHeight="1" x14ac:dyDescent="0.3">
      <c r="A33" s="267" t="s">
        <v>40</v>
      </c>
      <c r="B33" s="267"/>
      <c r="C33" s="264"/>
      <c r="D33" s="258"/>
      <c r="E33" s="174"/>
      <c r="F33" s="136"/>
      <c r="G33" s="217">
        <f>SUM(G31:G32)</f>
        <v>0</v>
      </c>
      <c r="H33" s="151"/>
      <c r="I33" s="217">
        <f>SUM(I31:I32)</f>
        <v>0</v>
      </c>
      <c r="J33" s="151"/>
      <c r="K33" s="217">
        <f>SUM(K31:K32)</f>
        <v>0</v>
      </c>
      <c r="L33" s="151"/>
      <c r="M33" s="217">
        <f>SUM(M31:M32)</f>
        <v>0</v>
      </c>
      <c r="N33" s="151"/>
      <c r="O33" s="217">
        <f>SUM(O31:O32)</f>
        <v>0</v>
      </c>
      <c r="P33" s="151"/>
      <c r="Q33" s="173">
        <f>SUM(Q31:Q32)</f>
        <v>807329</v>
      </c>
      <c r="R33" s="151"/>
      <c r="S33" s="173">
        <f>SUM(S31:S32)</f>
        <v>126277</v>
      </c>
      <c r="T33" s="151"/>
      <c r="U33" s="190">
        <f>SUM(U31:U32)</f>
        <v>7526</v>
      </c>
      <c r="V33" s="221"/>
      <c r="W33" s="217">
        <f>SUM(W31:W32)</f>
        <v>7473</v>
      </c>
      <c r="X33" s="151"/>
      <c r="Y33" s="190">
        <f>SUM(Y31:Y32)</f>
        <v>141276</v>
      </c>
      <c r="Z33" s="191"/>
      <c r="AA33" s="190">
        <f>SUM(AA31:AA32)</f>
        <v>948605</v>
      </c>
      <c r="AB33" s="191"/>
      <c r="AC33" s="190">
        <f>SUM(AC31:AC32)</f>
        <v>67082</v>
      </c>
      <c r="AD33" s="151"/>
      <c r="AE33" s="173">
        <f>SUM(AE31:AE32)</f>
        <v>1015687</v>
      </c>
    </row>
    <row r="34" spans="1:32" ht="19.5" customHeight="1" x14ac:dyDescent="0.75">
      <c r="B34" s="134"/>
      <c r="E34" s="136"/>
      <c r="G34" s="168"/>
      <c r="H34" s="167"/>
      <c r="I34" s="169"/>
      <c r="J34" s="167"/>
      <c r="K34" s="151"/>
      <c r="L34" s="150"/>
      <c r="M34" s="151"/>
      <c r="N34" s="150"/>
      <c r="O34" s="168"/>
      <c r="P34" s="150"/>
      <c r="Q34" s="167"/>
      <c r="R34" s="150"/>
      <c r="S34" s="150"/>
      <c r="T34" s="150"/>
      <c r="U34" s="150"/>
      <c r="V34" s="150"/>
      <c r="W34" s="151"/>
      <c r="X34" s="150"/>
      <c r="Y34" s="152"/>
      <c r="Z34" s="150"/>
      <c r="AA34" s="150"/>
      <c r="AB34" s="150"/>
      <c r="AC34" s="150"/>
      <c r="AD34" s="150"/>
      <c r="AE34" s="150"/>
      <c r="AF34" s="166"/>
    </row>
    <row r="35" spans="1:32" s="140" customFormat="1" ht="19.5" customHeight="1" x14ac:dyDescent="0.75">
      <c r="A35" s="140" t="s">
        <v>208</v>
      </c>
      <c r="C35" s="144"/>
      <c r="D35" s="143"/>
      <c r="E35" s="143"/>
      <c r="G35" s="139">
        <v>0</v>
      </c>
      <c r="H35" s="169"/>
      <c r="I35" s="333">
        <v>0</v>
      </c>
      <c r="J35" s="169"/>
      <c r="K35" s="172">
        <v>250698</v>
      </c>
      <c r="L35" s="180"/>
      <c r="M35" s="223">
        <v>0</v>
      </c>
      <c r="N35" s="180"/>
      <c r="O35" s="139">
        <v>0</v>
      </c>
      <c r="P35" s="180"/>
      <c r="Q35" s="332">
        <v>-250698</v>
      </c>
      <c r="R35" s="180"/>
      <c r="S35" s="223">
        <v>0</v>
      </c>
      <c r="T35" s="219"/>
      <c r="U35" s="223">
        <v>0</v>
      </c>
      <c r="V35" s="219"/>
      <c r="W35" s="223">
        <v>0</v>
      </c>
      <c r="X35" s="219"/>
      <c r="Y35" s="223">
        <v>0</v>
      </c>
      <c r="Z35" s="219"/>
      <c r="AA35" s="223">
        <f>SUM(G35:Q35,Y35)</f>
        <v>0</v>
      </c>
      <c r="AB35" s="219"/>
      <c r="AC35" s="223">
        <v>0</v>
      </c>
      <c r="AD35" s="219"/>
      <c r="AE35" s="223">
        <f>AA35+AC35</f>
        <v>0</v>
      </c>
      <c r="AF35" s="331"/>
    </row>
    <row r="36" spans="1:32" ht="19.5" customHeight="1" thickBot="1" x14ac:dyDescent="0.8">
      <c r="A36" s="134" t="s">
        <v>204</v>
      </c>
      <c r="G36" s="165">
        <f>SUM(G15,G28,G33,G35)</f>
        <v>2500000</v>
      </c>
      <c r="H36" s="150"/>
      <c r="I36" s="165">
        <f>SUM(I15,I28,I33,I35)</f>
        <v>3407489</v>
      </c>
      <c r="J36" s="151"/>
      <c r="K36" s="165">
        <f>SUM(K15,K28,K33,K35)</f>
        <v>-65437</v>
      </c>
      <c r="L36" s="151"/>
      <c r="M36" s="165">
        <f>SUM(M15,M28,M33,M35)</f>
        <v>-188580</v>
      </c>
      <c r="N36" s="151"/>
      <c r="O36" s="165">
        <f>SUM(O15,O28,O33,O35)</f>
        <v>211400</v>
      </c>
      <c r="P36" s="151"/>
      <c r="Q36" s="165">
        <f>SUM(Q15,Q28,Q33,Q35)</f>
        <v>2495115</v>
      </c>
      <c r="R36" s="151"/>
      <c r="S36" s="165">
        <f>SUM(S15,S28,S33,S35)</f>
        <v>-49006</v>
      </c>
      <c r="T36" s="151"/>
      <c r="U36" s="165">
        <f>SUM(U15,U28,U33,U35)</f>
        <v>726</v>
      </c>
      <c r="V36" s="150"/>
      <c r="W36" s="165">
        <f>SUM(W15,W28,W33,W35)</f>
        <v>-21287</v>
      </c>
      <c r="X36" s="151"/>
      <c r="Y36" s="165">
        <f>SUM(Y15,Y28,Y33,Y35)</f>
        <v>-69567</v>
      </c>
      <c r="Z36" s="151"/>
      <c r="AA36" s="165">
        <f>SUM(AA15,AA28,AA33,AA35)</f>
        <v>8290420</v>
      </c>
      <c r="AB36" s="151"/>
      <c r="AC36" s="165">
        <f>SUM(AC15,AC28,AC33,AC35)</f>
        <v>299812</v>
      </c>
      <c r="AD36" s="150"/>
      <c r="AE36" s="165">
        <f>SUM(AE15,AE28,AE33,AE35)</f>
        <v>8590232</v>
      </c>
      <c r="AF36" s="131"/>
    </row>
    <row r="37" spans="1:32" ht="19.5" customHeight="1" thickTop="1" x14ac:dyDescent="0.75">
      <c r="G37" s="150"/>
      <c r="H37" s="150"/>
      <c r="I37" s="153"/>
      <c r="J37" s="151"/>
      <c r="K37" s="150"/>
      <c r="L37" s="151"/>
      <c r="M37" s="151"/>
      <c r="N37" s="151"/>
      <c r="O37" s="150"/>
      <c r="P37" s="151"/>
      <c r="Q37" s="150"/>
      <c r="R37" s="151"/>
      <c r="S37" s="150"/>
      <c r="T37" s="151"/>
      <c r="U37" s="152"/>
      <c r="V37" s="152"/>
      <c r="W37" s="152"/>
      <c r="X37" s="151"/>
      <c r="Y37" s="150"/>
      <c r="Z37" s="151"/>
      <c r="AA37" s="150"/>
      <c r="AB37" s="151"/>
      <c r="AC37" s="150"/>
      <c r="AD37" s="151"/>
      <c r="AE37" s="150"/>
    </row>
    <row r="110" spans="14:14" ht="19.5" customHeight="1" x14ac:dyDescent="0.75">
      <c r="N110" s="135">
        <f>N100-'BS-2-4'!K11</f>
        <v>-624972</v>
      </c>
    </row>
  </sheetData>
  <mergeCells count="5">
    <mergeCell ref="G13:AE13"/>
    <mergeCell ref="O5:Q5"/>
    <mergeCell ref="A11:A12"/>
    <mergeCell ref="S5:Y5"/>
    <mergeCell ref="G4:AD4"/>
  </mergeCells>
  <pageMargins left="0.7" right="0.37" top="0.48" bottom="0.5" header="0.5" footer="0.5"/>
  <pageSetup paperSize="9" scale="63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01"/>
  <sheetViews>
    <sheetView view="pageBreakPreview" zoomScaleNormal="90" zoomScaleSheetLayoutView="100" workbookViewId="0"/>
  </sheetViews>
  <sheetFormatPr defaultColWidth="9.09765625" defaultRowHeight="19.5" customHeight="1" x14ac:dyDescent="0.75"/>
  <cols>
    <col min="1" max="1" width="1.3984375" style="134" customWidth="1"/>
    <col min="2" max="3" width="1.3984375" style="137" customWidth="1"/>
    <col min="4" max="4" width="53.8984375" style="136" customWidth="1"/>
    <col min="5" max="5" width="6" style="134" bestFit="1" customWidth="1"/>
    <col min="6" max="6" width="1.19921875" style="134" customWidth="1"/>
    <col min="7" max="7" width="12.09765625" style="135" bestFit="1" customWidth="1"/>
    <col min="8" max="8" width="1.19921875" style="135" customWidth="1"/>
    <col min="9" max="9" width="12.09765625" style="135" bestFit="1" customWidth="1"/>
    <col min="10" max="10" width="1.19921875" style="135" customWidth="1"/>
    <col min="11" max="11" width="15.296875" style="135" bestFit="1" customWidth="1"/>
    <col min="12" max="12" width="1.19921875" style="135" customWidth="1"/>
    <col min="13" max="13" width="11.09765625" style="135" bestFit="1" customWidth="1"/>
    <col min="14" max="14" width="1.19921875" style="135" customWidth="1"/>
    <col min="15" max="15" width="10.296875" style="135" bestFit="1" customWidth="1"/>
    <col min="16" max="16" width="1.19921875" style="135" customWidth="1"/>
    <col min="17" max="17" width="14.796875" style="135" bestFit="1" customWidth="1"/>
    <col min="18" max="18" width="1.19921875" style="135" customWidth="1"/>
    <col min="19" max="19" width="10.796875" style="135" bestFit="1" customWidth="1"/>
    <col min="20" max="20" width="1.19921875" style="135" customWidth="1"/>
    <col min="21" max="21" width="15.59765625" style="135" hidden="1" customWidth="1"/>
    <col min="22" max="22" width="1.19921875" style="135" hidden="1" customWidth="1"/>
    <col min="23" max="23" width="10" style="135" bestFit="1" customWidth="1"/>
    <col min="24" max="24" width="1.19921875" style="135" customWidth="1"/>
    <col min="25" max="25" width="11.5" style="135" bestFit="1" customWidth="1"/>
    <col min="26" max="26" width="1.19921875" style="135" customWidth="1"/>
    <col min="27" max="27" width="12.09765625" style="135" bestFit="1" customWidth="1"/>
    <col min="28" max="28" width="1.19921875" style="135" customWidth="1"/>
    <col min="29" max="29" width="14.69921875" style="135" bestFit="1" customWidth="1"/>
    <col min="30" max="30" width="1.19921875" style="135" customWidth="1"/>
    <col min="31" max="31" width="11.3984375" style="134" bestFit="1" customWidth="1"/>
    <col min="32" max="32" width="12.8984375" style="134" bestFit="1" customWidth="1"/>
    <col min="33" max="16384" width="9.09765625" style="134"/>
  </cols>
  <sheetData>
    <row r="1" spans="1:31" ht="19.5" customHeight="1" x14ac:dyDescent="0.75">
      <c r="A1" s="164" t="s">
        <v>63</v>
      </c>
      <c r="B1" s="189"/>
      <c r="C1" s="188"/>
      <c r="D1" s="187"/>
      <c r="E1" s="154"/>
      <c r="F1" s="154"/>
      <c r="G1" s="186"/>
      <c r="H1" s="186"/>
      <c r="I1" s="186"/>
      <c r="J1" s="186"/>
      <c r="K1" s="186"/>
      <c r="L1" s="185"/>
      <c r="M1" s="185"/>
      <c r="N1" s="185"/>
      <c r="O1" s="186"/>
      <c r="P1" s="185"/>
      <c r="Q1" s="162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</row>
    <row r="2" spans="1:31" ht="19.5" customHeight="1" x14ac:dyDescent="0.75">
      <c r="A2" s="163" t="s">
        <v>77</v>
      </c>
      <c r="B2" s="188"/>
      <c r="C2" s="188"/>
      <c r="D2" s="187"/>
      <c r="E2" s="154"/>
      <c r="F2" s="154"/>
      <c r="G2" s="186"/>
      <c r="H2" s="186"/>
      <c r="I2" s="186"/>
      <c r="J2" s="186"/>
      <c r="K2" s="186"/>
      <c r="L2" s="185"/>
      <c r="M2" s="185"/>
      <c r="N2" s="185"/>
      <c r="O2" s="186"/>
      <c r="P2" s="185"/>
      <c r="Q2" s="162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1" s="148" customFormat="1" ht="19.5" customHeight="1" x14ac:dyDescent="0.75">
      <c r="A3" s="188"/>
      <c r="B3" s="188"/>
      <c r="C3" s="188"/>
      <c r="D3" s="187"/>
      <c r="E3" s="154"/>
      <c r="F3" s="154"/>
      <c r="G3" s="186"/>
      <c r="H3" s="186"/>
      <c r="I3" s="186"/>
      <c r="J3" s="186"/>
      <c r="K3" s="186"/>
      <c r="L3" s="185"/>
      <c r="M3" s="185"/>
      <c r="N3" s="185"/>
      <c r="O3" s="186"/>
      <c r="P3" s="185"/>
      <c r="Q3" s="162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49"/>
      <c r="AD3" s="149"/>
    </row>
    <row r="4" spans="1:31" s="154" customFormat="1" ht="19.5" customHeight="1" x14ac:dyDescent="0.75">
      <c r="G4" s="346" t="s">
        <v>95</v>
      </c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</row>
    <row r="5" spans="1:31" s="154" customFormat="1" ht="19.5" customHeight="1" x14ac:dyDescent="0.75">
      <c r="G5" s="162"/>
      <c r="H5" s="162"/>
      <c r="I5" s="162"/>
      <c r="J5" s="162"/>
      <c r="K5" s="162"/>
      <c r="L5" s="162"/>
      <c r="M5" s="162"/>
      <c r="N5" s="162"/>
      <c r="O5" s="344" t="s">
        <v>42</v>
      </c>
      <c r="P5" s="344"/>
      <c r="Q5" s="344"/>
      <c r="R5" s="162"/>
      <c r="S5" s="344" t="s">
        <v>30</v>
      </c>
      <c r="T5" s="344"/>
      <c r="U5" s="344"/>
      <c r="V5" s="344"/>
      <c r="W5" s="344"/>
      <c r="X5" s="344"/>
      <c r="Y5" s="344"/>
      <c r="Z5" s="162"/>
      <c r="AA5" s="162"/>
      <c r="AB5" s="162"/>
      <c r="AC5" s="162"/>
      <c r="AD5" s="162"/>
    </row>
    <row r="6" spans="1:31" s="154" customFormat="1" ht="19.5" customHeight="1" x14ac:dyDescent="0.75">
      <c r="E6" s="159"/>
      <c r="F6" s="159"/>
      <c r="G6" s="155"/>
      <c r="H6" s="155"/>
      <c r="I6" s="155"/>
      <c r="J6" s="155"/>
      <c r="K6" s="155"/>
      <c r="L6" s="155"/>
      <c r="M6" s="155" t="s">
        <v>115</v>
      </c>
      <c r="N6" s="155"/>
      <c r="O6" s="155"/>
      <c r="P6" s="155"/>
      <c r="Q6" s="155"/>
      <c r="R6" s="155"/>
      <c r="S6" s="155"/>
      <c r="T6" s="155"/>
      <c r="U6" s="155" t="s">
        <v>168</v>
      </c>
      <c r="V6" s="155"/>
      <c r="W6" s="155"/>
      <c r="X6" s="155"/>
      <c r="Y6" s="155"/>
      <c r="Z6" s="155"/>
      <c r="AA6" s="155"/>
      <c r="AB6" s="155"/>
      <c r="AC6" s="155"/>
      <c r="AD6" s="155"/>
      <c r="AE6" s="159"/>
    </row>
    <row r="7" spans="1:31" s="154" customFormat="1" ht="19.5" customHeight="1" x14ac:dyDescent="0.75">
      <c r="E7" s="159"/>
      <c r="F7" s="159"/>
      <c r="G7" s="155"/>
      <c r="H7" s="155"/>
      <c r="I7" s="155" t="s">
        <v>94</v>
      </c>
      <c r="J7" s="155"/>
      <c r="K7" s="159" t="s">
        <v>83</v>
      </c>
      <c r="L7" s="155"/>
      <c r="M7" s="155" t="s">
        <v>116</v>
      </c>
      <c r="N7" s="155"/>
      <c r="O7" s="155"/>
      <c r="P7" s="155"/>
      <c r="Q7" s="155"/>
      <c r="R7" s="155"/>
      <c r="S7" s="155"/>
      <c r="T7" s="155"/>
      <c r="U7" s="155" t="s">
        <v>169</v>
      </c>
      <c r="V7" s="155"/>
      <c r="W7" s="155"/>
      <c r="X7" s="155"/>
      <c r="Y7" s="155"/>
      <c r="Z7" s="155"/>
      <c r="AA7" s="155" t="s">
        <v>25</v>
      </c>
      <c r="AB7" s="155"/>
      <c r="AC7" s="155"/>
      <c r="AD7" s="155"/>
      <c r="AE7" s="159"/>
    </row>
    <row r="8" spans="1:31" s="154" customFormat="1" ht="19.5" customHeight="1" x14ac:dyDescent="0.75">
      <c r="E8" s="159"/>
      <c r="F8" s="159"/>
      <c r="G8" s="155" t="s">
        <v>43</v>
      </c>
      <c r="H8" s="155"/>
      <c r="I8" s="159" t="s">
        <v>93</v>
      </c>
      <c r="J8" s="155"/>
      <c r="K8" s="161" t="s">
        <v>82</v>
      </c>
      <c r="L8" s="155"/>
      <c r="M8" s="155" t="s">
        <v>189</v>
      </c>
      <c r="N8" s="155"/>
      <c r="O8" s="155"/>
      <c r="P8" s="155"/>
      <c r="Q8" s="155"/>
      <c r="R8" s="155"/>
      <c r="S8" s="155"/>
      <c r="T8" s="155"/>
      <c r="U8" s="155" t="s">
        <v>87</v>
      </c>
      <c r="V8" s="155"/>
      <c r="W8" s="155" t="s">
        <v>172</v>
      </c>
      <c r="X8" s="155"/>
      <c r="Y8" s="155" t="s">
        <v>61</v>
      </c>
      <c r="Z8" s="155"/>
      <c r="AA8" s="155" t="s">
        <v>88</v>
      </c>
      <c r="AB8" s="155"/>
      <c r="AC8" s="155"/>
      <c r="AD8" s="155"/>
      <c r="AE8" s="159"/>
    </row>
    <row r="9" spans="1:31" s="154" customFormat="1" ht="19.5" customHeight="1" x14ac:dyDescent="0.75">
      <c r="A9" s="345"/>
      <c r="B9" s="179"/>
      <c r="C9" s="179"/>
      <c r="D9" s="179"/>
      <c r="E9" s="159"/>
      <c r="F9" s="159"/>
      <c r="G9" s="155" t="s">
        <v>45</v>
      </c>
      <c r="H9" s="155"/>
      <c r="I9" s="155" t="s">
        <v>92</v>
      </c>
      <c r="J9" s="155"/>
      <c r="K9" s="158" t="s">
        <v>49</v>
      </c>
      <c r="L9" s="155"/>
      <c r="M9" s="155" t="s">
        <v>113</v>
      </c>
      <c r="N9" s="155"/>
      <c r="O9" s="157" t="s">
        <v>197</v>
      </c>
      <c r="P9" s="155"/>
      <c r="Q9" s="155"/>
      <c r="R9" s="155"/>
      <c r="S9" s="156" t="s">
        <v>190</v>
      </c>
      <c r="T9" s="155"/>
      <c r="U9" s="155" t="s">
        <v>170</v>
      </c>
      <c r="V9" s="155"/>
      <c r="W9" s="155" t="s">
        <v>173</v>
      </c>
      <c r="X9" s="155"/>
      <c r="Y9" s="155" t="s">
        <v>46</v>
      </c>
      <c r="Z9" s="155"/>
      <c r="AA9" s="155" t="s">
        <v>89</v>
      </c>
      <c r="AB9" s="155"/>
      <c r="AC9" s="155" t="s">
        <v>47</v>
      </c>
      <c r="AD9" s="155"/>
      <c r="AE9" s="155" t="s">
        <v>44</v>
      </c>
    </row>
    <row r="10" spans="1:31" s="154" customFormat="1" ht="19.5" customHeight="1" x14ac:dyDescent="0.3">
      <c r="A10" s="345"/>
      <c r="B10" s="179"/>
      <c r="C10" s="179"/>
      <c r="D10" s="179"/>
      <c r="E10" s="330" t="s">
        <v>24</v>
      </c>
      <c r="F10" s="159"/>
      <c r="G10" s="155" t="s">
        <v>48</v>
      </c>
      <c r="H10" s="155"/>
      <c r="I10" s="155" t="s">
        <v>91</v>
      </c>
      <c r="J10" s="155"/>
      <c r="K10" s="158" t="s">
        <v>84</v>
      </c>
      <c r="L10" s="155"/>
      <c r="M10" s="155" t="s">
        <v>118</v>
      </c>
      <c r="N10" s="155"/>
      <c r="O10" s="157" t="s">
        <v>141</v>
      </c>
      <c r="P10" s="155"/>
      <c r="Q10" s="155" t="s">
        <v>29</v>
      </c>
      <c r="R10" s="155"/>
      <c r="S10" s="156" t="s">
        <v>141</v>
      </c>
      <c r="T10" s="155"/>
      <c r="U10" s="155" t="s">
        <v>171</v>
      </c>
      <c r="V10" s="155"/>
      <c r="W10" s="193" t="s">
        <v>141</v>
      </c>
      <c r="X10" s="155"/>
      <c r="Y10" s="155" t="s">
        <v>50</v>
      </c>
      <c r="Z10" s="155"/>
      <c r="AA10" s="155" t="s">
        <v>90</v>
      </c>
      <c r="AB10" s="155"/>
      <c r="AC10" s="155" t="s">
        <v>51</v>
      </c>
      <c r="AD10" s="155"/>
      <c r="AE10" s="155" t="s">
        <v>52</v>
      </c>
    </row>
    <row r="11" spans="1:31" s="154" customFormat="1" ht="19.5" customHeight="1" x14ac:dyDescent="0.75">
      <c r="A11" s="179"/>
      <c r="B11" s="179"/>
      <c r="C11" s="179"/>
      <c r="D11" s="179"/>
      <c r="G11" s="343" t="s">
        <v>66</v>
      </c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</row>
    <row r="12" spans="1:31" s="154" customFormat="1" ht="19.5" customHeight="1" x14ac:dyDescent="0.3">
      <c r="A12" s="259" t="s">
        <v>205</v>
      </c>
      <c r="B12" s="260"/>
      <c r="C12" s="260"/>
      <c r="D12" s="260"/>
      <c r="G12" s="177"/>
      <c r="H12" s="177"/>
      <c r="I12" s="177"/>
      <c r="J12" s="177"/>
      <c r="K12" s="177"/>
      <c r="L12" s="177"/>
      <c r="M12" s="177"/>
      <c r="N12" s="177"/>
      <c r="O12" s="177"/>
      <c r="P12" s="176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6"/>
    </row>
    <row r="13" spans="1:31" ht="19.5" customHeight="1" x14ac:dyDescent="0.3">
      <c r="A13" s="261" t="s">
        <v>149</v>
      </c>
      <c r="B13" s="261"/>
      <c r="C13" s="261"/>
      <c r="D13" s="258"/>
      <c r="G13" s="221">
        <v>2500000</v>
      </c>
      <c r="H13" s="221"/>
      <c r="I13" s="221">
        <v>3407489</v>
      </c>
      <c r="J13" s="221"/>
      <c r="K13" s="221">
        <v>-65437</v>
      </c>
      <c r="L13" s="221"/>
      <c r="M13" s="221">
        <v>-186755</v>
      </c>
      <c r="N13" s="221"/>
      <c r="O13" s="221">
        <v>250000</v>
      </c>
      <c r="P13" s="221"/>
      <c r="Q13" s="221">
        <v>2858684</v>
      </c>
      <c r="R13" s="221"/>
      <c r="S13" s="221">
        <v>31158</v>
      </c>
      <c r="T13" s="221"/>
      <c r="U13" s="221">
        <v>0</v>
      </c>
      <c r="V13" s="221"/>
      <c r="W13" s="221">
        <v>-12069</v>
      </c>
      <c r="X13" s="150"/>
      <c r="Y13" s="150">
        <f>SUM(S13:W13)</f>
        <v>19089</v>
      </c>
      <c r="Z13" s="150"/>
      <c r="AA13" s="150">
        <f>SUM(G13:Q13,Y13)</f>
        <v>8783070</v>
      </c>
      <c r="AB13" s="150"/>
      <c r="AC13" s="150">
        <v>326952</v>
      </c>
      <c r="AD13" s="150"/>
      <c r="AE13" s="150">
        <f>SUM(AA13:AC13)</f>
        <v>9110022</v>
      </c>
    </row>
    <row r="14" spans="1:31" ht="19.5" customHeight="1" x14ac:dyDescent="0.3">
      <c r="A14" s="261"/>
      <c r="B14" s="261"/>
      <c r="C14" s="261"/>
      <c r="D14" s="258"/>
      <c r="G14" s="150"/>
      <c r="H14" s="150"/>
      <c r="I14" s="150"/>
      <c r="J14" s="150"/>
      <c r="K14" s="150"/>
      <c r="L14" s="150"/>
      <c r="M14" s="221"/>
      <c r="N14" s="150"/>
      <c r="O14" s="150"/>
      <c r="P14" s="150"/>
      <c r="Q14" s="150"/>
      <c r="R14" s="150"/>
      <c r="S14" s="150"/>
      <c r="T14" s="150"/>
      <c r="U14" s="150"/>
      <c r="V14" s="150"/>
      <c r="W14" s="221"/>
      <c r="X14" s="150"/>
      <c r="Y14" s="150"/>
      <c r="Z14" s="150"/>
      <c r="AA14" s="150"/>
      <c r="AB14" s="150"/>
      <c r="AC14" s="150"/>
      <c r="AD14" s="150"/>
      <c r="AE14" s="150"/>
    </row>
    <row r="15" spans="1:31" ht="19.5" customHeight="1" x14ac:dyDescent="0.3">
      <c r="A15" s="263" t="s">
        <v>78</v>
      </c>
      <c r="B15" s="264"/>
      <c r="C15" s="261"/>
      <c r="D15" s="258"/>
      <c r="G15" s="151"/>
      <c r="H15" s="151"/>
      <c r="I15" s="171"/>
      <c r="J15" s="151"/>
      <c r="K15" s="151"/>
      <c r="L15" s="138"/>
      <c r="M15" s="151"/>
      <c r="N15" s="138"/>
      <c r="O15" s="138"/>
      <c r="P15" s="138"/>
      <c r="Q15" s="138"/>
      <c r="R15" s="138"/>
      <c r="S15" s="138"/>
      <c r="T15" s="138"/>
      <c r="U15" s="151"/>
      <c r="V15" s="151"/>
      <c r="W15" s="151"/>
      <c r="X15" s="151"/>
      <c r="Y15" s="151"/>
      <c r="Z15" s="151"/>
      <c r="AA15" s="138"/>
      <c r="AB15" s="138"/>
      <c r="AC15" s="138"/>
      <c r="AD15" s="138"/>
      <c r="AE15" s="138"/>
    </row>
    <row r="16" spans="1:31" ht="19.5" customHeight="1" x14ac:dyDescent="0.3">
      <c r="A16" s="263"/>
      <c r="B16" s="254" t="s">
        <v>147</v>
      </c>
      <c r="C16" s="261"/>
      <c r="D16" s="258"/>
      <c r="G16" s="151"/>
      <c r="H16" s="151"/>
      <c r="I16" s="171"/>
      <c r="J16" s="151"/>
      <c r="K16" s="151"/>
      <c r="L16" s="138"/>
      <c r="M16" s="151"/>
      <c r="N16" s="138"/>
      <c r="O16" s="138"/>
      <c r="P16" s="138"/>
      <c r="Q16" s="138"/>
      <c r="R16" s="138"/>
      <c r="S16" s="138"/>
      <c r="T16" s="138"/>
      <c r="U16" s="151"/>
      <c r="V16" s="151"/>
      <c r="W16" s="151"/>
      <c r="X16" s="151"/>
      <c r="Y16" s="151"/>
      <c r="Z16" s="151"/>
      <c r="AA16" s="138"/>
      <c r="AB16" s="138"/>
      <c r="AC16" s="138"/>
      <c r="AD16" s="138"/>
      <c r="AE16" s="138"/>
    </row>
    <row r="17" spans="1:32" s="140" customFormat="1" ht="19.5" customHeight="1" x14ac:dyDescent="0.3">
      <c r="A17" s="253"/>
      <c r="B17" s="265" t="s">
        <v>79</v>
      </c>
      <c r="C17" s="255"/>
      <c r="D17" s="256"/>
      <c r="E17" s="182">
        <v>7</v>
      </c>
      <c r="F17" s="143"/>
      <c r="G17" s="139">
        <v>0</v>
      </c>
      <c r="H17" s="171"/>
      <c r="I17" s="139">
        <v>0</v>
      </c>
      <c r="J17" s="171"/>
      <c r="K17" s="139">
        <v>0</v>
      </c>
      <c r="L17" s="142"/>
      <c r="M17" s="139">
        <v>0</v>
      </c>
      <c r="N17" s="142"/>
      <c r="O17" s="139">
        <v>0</v>
      </c>
      <c r="P17" s="142"/>
      <c r="Q17" s="129">
        <v>-450000</v>
      </c>
      <c r="R17" s="130"/>
      <c r="S17" s="129">
        <v>0</v>
      </c>
      <c r="T17" s="142"/>
      <c r="U17" s="129">
        <v>0</v>
      </c>
      <c r="V17" s="224"/>
      <c r="W17" s="139">
        <v>0</v>
      </c>
      <c r="X17" s="171"/>
      <c r="Y17" s="223">
        <f>SUM(S17:W17)</f>
        <v>0</v>
      </c>
      <c r="Z17" s="171"/>
      <c r="AA17" s="129">
        <f>SUM(G17:Q17,Y17)</f>
        <v>-450000</v>
      </c>
      <c r="AB17" s="142"/>
      <c r="AC17" s="129">
        <v>0</v>
      </c>
      <c r="AD17" s="142"/>
      <c r="AE17" s="129">
        <f>SUM(AA17:AC17)</f>
        <v>-450000</v>
      </c>
    </row>
    <row r="18" spans="1:32" ht="20.25" customHeight="1" x14ac:dyDescent="0.3">
      <c r="A18" s="269" t="s">
        <v>178</v>
      </c>
      <c r="B18" s="269"/>
      <c r="C18" s="269"/>
      <c r="D18" s="273"/>
      <c r="E18" s="136"/>
      <c r="F18" s="136"/>
      <c r="G18" s="216">
        <f>G17</f>
        <v>0</v>
      </c>
      <c r="H18" s="216">
        <f t="shared" ref="H18:AE18" si="0">H17</f>
        <v>0</v>
      </c>
      <c r="I18" s="216">
        <f t="shared" si="0"/>
        <v>0</v>
      </c>
      <c r="J18" s="216">
        <f t="shared" si="0"/>
        <v>0</v>
      </c>
      <c r="K18" s="216">
        <f t="shared" si="0"/>
        <v>0</v>
      </c>
      <c r="L18" s="216">
        <f t="shared" si="0"/>
        <v>0</v>
      </c>
      <c r="M18" s="216">
        <f t="shared" si="0"/>
        <v>0</v>
      </c>
      <c r="N18" s="216">
        <f t="shared" si="0"/>
        <v>0</v>
      </c>
      <c r="O18" s="216">
        <f t="shared" si="0"/>
        <v>0</v>
      </c>
      <c r="P18" s="216">
        <f t="shared" si="0"/>
        <v>0</v>
      </c>
      <c r="Q18" s="216">
        <f t="shared" si="0"/>
        <v>-450000</v>
      </c>
      <c r="R18" s="216">
        <f t="shared" si="0"/>
        <v>0</v>
      </c>
      <c r="S18" s="216">
        <f t="shared" si="0"/>
        <v>0</v>
      </c>
      <c r="T18" s="216">
        <f t="shared" si="0"/>
        <v>0</v>
      </c>
      <c r="U18" s="216">
        <f t="shared" si="0"/>
        <v>0</v>
      </c>
      <c r="V18" s="216">
        <f t="shared" si="0"/>
        <v>0</v>
      </c>
      <c r="W18" s="216">
        <f t="shared" si="0"/>
        <v>0</v>
      </c>
      <c r="X18" s="216">
        <f t="shared" si="0"/>
        <v>0</v>
      </c>
      <c r="Y18" s="216">
        <f t="shared" si="0"/>
        <v>0</v>
      </c>
      <c r="Z18" s="216">
        <f t="shared" si="0"/>
        <v>0</v>
      </c>
      <c r="AA18" s="216">
        <f t="shared" si="0"/>
        <v>-450000</v>
      </c>
      <c r="AB18" s="216">
        <f t="shared" si="0"/>
        <v>0</v>
      </c>
      <c r="AC18" s="216">
        <f t="shared" si="0"/>
        <v>0</v>
      </c>
      <c r="AD18" s="216">
        <f t="shared" si="0"/>
        <v>0</v>
      </c>
      <c r="AE18" s="216">
        <f t="shared" si="0"/>
        <v>-450000</v>
      </c>
    </row>
    <row r="19" spans="1:32" ht="19.5" customHeight="1" x14ac:dyDescent="0.3">
      <c r="A19" s="257"/>
      <c r="B19" s="254"/>
      <c r="C19" s="266"/>
      <c r="D19" s="258"/>
      <c r="E19" s="136"/>
      <c r="F19" s="136"/>
      <c r="G19" s="153"/>
      <c r="H19" s="151"/>
      <c r="I19" s="153"/>
      <c r="J19" s="153"/>
      <c r="K19" s="153"/>
      <c r="L19" s="168"/>
      <c r="M19" s="152"/>
      <c r="N19" s="168"/>
      <c r="O19" s="153"/>
      <c r="P19" s="151"/>
      <c r="Q19" s="221"/>
      <c r="R19" s="151"/>
      <c r="S19" s="152"/>
      <c r="T19" s="151"/>
      <c r="U19" s="152"/>
      <c r="V19" s="152"/>
      <c r="W19" s="152"/>
      <c r="X19" s="151"/>
      <c r="Y19" s="152"/>
      <c r="Z19" s="152"/>
      <c r="AA19" s="221"/>
      <c r="AB19" s="131"/>
      <c r="AC19" s="221"/>
      <c r="AD19" s="191"/>
      <c r="AE19" s="221"/>
    </row>
    <row r="20" spans="1:32" s="154" customFormat="1" ht="19.5" customHeight="1" x14ac:dyDescent="0.3">
      <c r="A20" s="267" t="s">
        <v>80</v>
      </c>
      <c r="B20" s="260"/>
      <c r="C20" s="260"/>
      <c r="D20" s="260"/>
      <c r="G20" s="178"/>
      <c r="H20" s="177"/>
      <c r="I20" s="178"/>
      <c r="J20" s="177"/>
      <c r="K20" s="178"/>
      <c r="L20" s="178"/>
      <c r="M20" s="177"/>
      <c r="N20" s="178"/>
      <c r="O20" s="178"/>
      <c r="P20" s="176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6"/>
    </row>
    <row r="21" spans="1:32" s="140" customFormat="1" ht="19.5" customHeight="1" x14ac:dyDescent="0.3">
      <c r="A21" s="262"/>
      <c r="B21" s="262" t="s">
        <v>81</v>
      </c>
      <c r="C21" s="262"/>
      <c r="D21" s="256"/>
      <c r="G21" s="146">
        <v>0</v>
      </c>
      <c r="H21" s="171"/>
      <c r="I21" s="146">
        <v>0</v>
      </c>
      <c r="J21" s="171"/>
      <c r="K21" s="146">
        <v>0</v>
      </c>
      <c r="L21" s="171"/>
      <c r="M21" s="146">
        <v>0</v>
      </c>
      <c r="N21" s="171"/>
      <c r="O21" s="146">
        <v>0</v>
      </c>
      <c r="P21" s="171"/>
      <c r="Q21" s="147">
        <v>472337</v>
      </c>
      <c r="R21" s="171"/>
      <c r="S21" s="175">
        <v>0</v>
      </c>
      <c r="T21" s="175"/>
      <c r="U21" s="175">
        <v>0</v>
      </c>
      <c r="V21" s="175"/>
      <c r="W21" s="146">
        <v>0</v>
      </c>
      <c r="X21" s="175"/>
      <c r="Y21" s="219">
        <f t="shared" ref="Y21:Y22" si="1">SUM(S21:W21)</f>
        <v>0</v>
      </c>
      <c r="Z21" s="171"/>
      <c r="AA21" s="171">
        <f t="shared" ref="AA21:AA22" si="2">SUM(G21:Q21,Y21)</f>
        <v>472337</v>
      </c>
      <c r="AB21" s="171"/>
      <c r="AC21" s="130">
        <v>42222</v>
      </c>
      <c r="AD21" s="171"/>
      <c r="AE21" s="142">
        <f t="shared" ref="AE21:AE22" si="3">SUM(AA21:AC21)</f>
        <v>514559</v>
      </c>
    </row>
    <row r="22" spans="1:32" s="140" customFormat="1" ht="19.5" customHeight="1" x14ac:dyDescent="0.3">
      <c r="A22" s="262"/>
      <c r="B22" s="255" t="s">
        <v>108</v>
      </c>
      <c r="C22" s="262"/>
      <c r="D22" s="256"/>
      <c r="G22" s="139">
        <v>0</v>
      </c>
      <c r="H22" s="171"/>
      <c r="I22" s="139">
        <v>0</v>
      </c>
      <c r="J22" s="171"/>
      <c r="K22" s="139">
        <v>0</v>
      </c>
      <c r="L22" s="142"/>
      <c r="M22" s="139">
        <v>0</v>
      </c>
      <c r="N22" s="142"/>
      <c r="O22" s="139">
        <v>0</v>
      </c>
      <c r="P22" s="142"/>
      <c r="Q22" s="129">
        <v>0</v>
      </c>
      <c r="R22" s="130"/>
      <c r="S22" s="129">
        <v>135089</v>
      </c>
      <c r="T22" s="142"/>
      <c r="U22" s="129">
        <v>0</v>
      </c>
      <c r="V22" s="224"/>
      <c r="W22" s="139">
        <v>16473</v>
      </c>
      <c r="X22" s="171"/>
      <c r="Y22" s="172">
        <f t="shared" si="1"/>
        <v>151562</v>
      </c>
      <c r="Z22" s="171"/>
      <c r="AA22" s="171">
        <f t="shared" si="2"/>
        <v>151562</v>
      </c>
      <c r="AB22" s="142"/>
      <c r="AC22" s="129">
        <v>11597</v>
      </c>
      <c r="AD22" s="142"/>
      <c r="AE22" s="141">
        <f t="shared" si="3"/>
        <v>163159</v>
      </c>
    </row>
    <row r="23" spans="1:32" ht="19.5" customHeight="1" x14ac:dyDescent="0.3">
      <c r="A23" s="267" t="s">
        <v>40</v>
      </c>
      <c r="B23" s="267"/>
      <c r="C23" s="264"/>
      <c r="D23" s="258"/>
      <c r="E23" s="174"/>
      <c r="F23" s="136"/>
      <c r="G23" s="217">
        <f>SUM(G21:G22)</f>
        <v>0</v>
      </c>
      <c r="H23" s="151"/>
      <c r="I23" s="217">
        <f>SUM(I21:I22)</f>
        <v>0</v>
      </c>
      <c r="J23" s="151"/>
      <c r="K23" s="217">
        <f>SUM(K21:K22)</f>
        <v>0</v>
      </c>
      <c r="L23" s="151"/>
      <c r="M23" s="217">
        <f>SUM(M21:M22)</f>
        <v>0</v>
      </c>
      <c r="N23" s="151"/>
      <c r="O23" s="217">
        <f>SUM(O21:O22)</f>
        <v>0</v>
      </c>
      <c r="P23" s="151"/>
      <c r="Q23" s="173">
        <f>SUM(Q21:Q22)</f>
        <v>472337</v>
      </c>
      <c r="R23" s="151"/>
      <c r="S23" s="173">
        <f>SUM(S21:S22)</f>
        <v>135089</v>
      </c>
      <c r="T23" s="151"/>
      <c r="U23" s="190">
        <f>SUM(U21:U22)</f>
        <v>0</v>
      </c>
      <c r="V23" s="221"/>
      <c r="W23" s="217">
        <f>SUM(W21:W22)</f>
        <v>16473</v>
      </c>
      <c r="X23" s="151"/>
      <c r="Y23" s="190">
        <f>SUM(Y21:Y22)</f>
        <v>151562</v>
      </c>
      <c r="Z23" s="191"/>
      <c r="AA23" s="190">
        <f>SUM(AA21:AA22)</f>
        <v>623899</v>
      </c>
      <c r="AB23" s="191"/>
      <c r="AC23" s="190">
        <f>SUM(AC21:AC22)</f>
        <v>53819</v>
      </c>
      <c r="AD23" s="151"/>
      <c r="AE23" s="173">
        <f>SUM(AE21:AE22)</f>
        <v>677718</v>
      </c>
    </row>
    <row r="24" spans="1:32" ht="19.5" customHeight="1" x14ac:dyDescent="0.75">
      <c r="B24" s="134"/>
      <c r="E24" s="136"/>
      <c r="G24" s="168"/>
      <c r="H24" s="167"/>
      <c r="I24" s="169"/>
      <c r="J24" s="167"/>
      <c r="K24" s="151"/>
      <c r="L24" s="150"/>
      <c r="M24" s="151"/>
      <c r="N24" s="150"/>
      <c r="O24" s="168"/>
      <c r="P24" s="150"/>
      <c r="Q24" s="167"/>
      <c r="R24" s="150"/>
      <c r="S24" s="150"/>
      <c r="T24" s="150"/>
      <c r="U24" s="150"/>
      <c r="V24" s="150"/>
      <c r="W24" s="151"/>
      <c r="X24" s="150"/>
      <c r="Y24" s="152"/>
      <c r="Z24" s="150"/>
      <c r="AA24" s="150"/>
      <c r="AB24" s="150"/>
      <c r="AC24" s="150"/>
      <c r="AD24" s="150"/>
      <c r="AE24" s="150"/>
      <c r="AF24" s="166"/>
    </row>
    <row r="25" spans="1:32" ht="19.5" customHeight="1" thickBot="1" x14ac:dyDescent="0.8">
      <c r="A25" s="134" t="s">
        <v>206</v>
      </c>
      <c r="G25" s="165">
        <f>SUM(G13,G18,G23)</f>
        <v>2500000</v>
      </c>
      <c r="H25" s="150"/>
      <c r="I25" s="165">
        <f>SUM(I13,I18,I23)</f>
        <v>3407489</v>
      </c>
      <c r="J25" s="151"/>
      <c r="K25" s="165">
        <f>SUM(K13,K18,K23)</f>
        <v>-65437</v>
      </c>
      <c r="L25" s="151"/>
      <c r="M25" s="165">
        <f>SUM(M13,M18,M23)</f>
        <v>-186755</v>
      </c>
      <c r="N25" s="151"/>
      <c r="O25" s="165">
        <f>SUM(O13,O18,O23)</f>
        <v>250000</v>
      </c>
      <c r="P25" s="151"/>
      <c r="Q25" s="165">
        <f>SUM(Q13,Q18,Q23)</f>
        <v>2881021</v>
      </c>
      <c r="R25" s="151"/>
      <c r="S25" s="165">
        <f>SUM(S13,S18,S23)</f>
        <v>166247</v>
      </c>
      <c r="T25" s="151"/>
      <c r="U25" s="320" t="e">
        <f>SUM(U13,#REF!,U18,U23)</f>
        <v>#REF!</v>
      </c>
      <c r="V25" s="150"/>
      <c r="W25" s="165">
        <f>SUM(W13,W18,W23)</f>
        <v>4404</v>
      </c>
      <c r="X25" s="151"/>
      <c r="Y25" s="165">
        <f>SUM(Y13,Y18,Y23)</f>
        <v>170651</v>
      </c>
      <c r="Z25" s="151"/>
      <c r="AA25" s="165">
        <f>SUM(AA13,AA18,AA23)</f>
        <v>8956969</v>
      </c>
      <c r="AB25" s="151"/>
      <c r="AC25" s="165">
        <f>SUM(AC13,AC18,AC23)</f>
        <v>380771</v>
      </c>
      <c r="AD25" s="150"/>
      <c r="AE25" s="165">
        <f>SUM(AE13,AE18,AE23)</f>
        <v>9337740</v>
      </c>
      <c r="AF25" s="131">
        <f>AE25-'BS-2-4'!E90</f>
        <v>0</v>
      </c>
    </row>
    <row r="26" spans="1:32" ht="19.5" customHeight="1" thickTop="1" x14ac:dyDescent="0.75">
      <c r="G26" s="150"/>
      <c r="H26" s="150"/>
      <c r="I26" s="153"/>
      <c r="J26" s="151"/>
      <c r="K26" s="150"/>
      <c r="L26" s="151"/>
      <c r="M26" s="151"/>
      <c r="N26" s="151"/>
      <c r="O26" s="150"/>
      <c r="P26" s="151"/>
      <c r="Q26" s="150"/>
      <c r="R26" s="151"/>
      <c r="S26" s="150"/>
      <c r="T26" s="151"/>
      <c r="U26" s="152"/>
      <c r="V26" s="152"/>
      <c r="W26" s="152"/>
      <c r="X26" s="151"/>
      <c r="Y26" s="150"/>
      <c r="Z26" s="151"/>
      <c r="AA26" s="150"/>
      <c r="AB26" s="151"/>
      <c r="AC26" s="150"/>
      <c r="AD26" s="151"/>
      <c r="AE26" s="150"/>
    </row>
    <row r="101" spans="14:14" ht="19.5" customHeight="1" x14ac:dyDescent="0.75">
      <c r="N101" s="135">
        <f>N91-'BS-2-4'!K11</f>
        <v>-624972</v>
      </c>
    </row>
  </sheetData>
  <mergeCells count="5">
    <mergeCell ref="A9:A10"/>
    <mergeCell ref="G11:AE11"/>
    <mergeCell ref="O5:Q5"/>
    <mergeCell ref="S5:Y5"/>
    <mergeCell ref="G4:AE4"/>
  </mergeCells>
  <pageMargins left="0.7" right="0.45" top="0.48" bottom="0.5" header="0.5" footer="0.5"/>
  <pageSetup paperSize="9" scale="65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10"/>
  <sheetViews>
    <sheetView view="pageBreakPreview" zoomScaleNormal="90" zoomScaleSheetLayoutView="100" workbookViewId="0"/>
  </sheetViews>
  <sheetFormatPr defaultColWidth="9.09765625" defaultRowHeight="20.25" customHeight="1" x14ac:dyDescent="0.75"/>
  <cols>
    <col min="1" max="1" width="1" style="142" customWidth="1"/>
    <col min="2" max="3" width="1" style="199" customWidth="1"/>
    <col min="4" max="4" width="48.296875" style="200" customWidth="1"/>
    <col min="5" max="5" width="5" style="142" customWidth="1"/>
    <col min="6" max="6" width="5.796875" style="142" customWidth="1"/>
    <col min="7" max="7" width="12.59765625" style="142" bestFit="1" customWidth="1"/>
    <col min="8" max="8" width="1.09765625" style="142" customWidth="1"/>
    <col min="9" max="9" width="14.796875" style="142" bestFit="1" customWidth="1"/>
    <col min="10" max="10" width="1.09765625" style="142" customWidth="1"/>
    <col min="11" max="11" width="21.09765625" style="142" bestFit="1" customWidth="1"/>
    <col min="12" max="12" width="1.09765625" style="142" customWidth="1"/>
    <col min="13" max="13" width="12.8984375" style="142" bestFit="1" customWidth="1"/>
    <col min="14" max="14" width="1.09765625" style="142" customWidth="1"/>
    <col min="15" max="15" width="15.8984375" style="142" bestFit="1" customWidth="1"/>
    <col min="16" max="16" width="1.09765625" style="142" customWidth="1"/>
    <col min="17" max="17" width="18.296875" style="142" bestFit="1" customWidth="1"/>
    <col min="18" max="18" width="1.09765625" style="142" customWidth="1"/>
    <col min="19" max="19" width="12.09765625" style="142" bestFit="1" customWidth="1"/>
    <col min="20" max="20" width="3.09765625" style="142" customWidth="1"/>
    <col min="21" max="21" width="15.296875" style="142" bestFit="1" customWidth="1"/>
    <col min="22" max="16384" width="9.09765625" style="142"/>
  </cols>
  <sheetData>
    <row r="1" spans="1:19" s="138" customFormat="1" ht="20.25" customHeight="1" x14ac:dyDescent="0.75">
      <c r="A1" s="164" t="s">
        <v>63</v>
      </c>
      <c r="B1" s="192"/>
      <c r="C1" s="192"/>
      <c r="D1" s="192"/>
      <c r="E1" s="193"/>
      <c r="F1" s="193"/>
      <c r="G1" s="194"/>
      <c r="H1" s="194"/>
      <c r="I1" s="194"/>
      <c r="J1" s="194"/>
      <c r="K1" s="194"/>
      <c r="L1" s="195"/>
      <c r="M1" s="194"/>
      <c r="N1" s="195"/>
      <c r="O1" s="193"/>
      <c r="P1" s="193"/>
      <c r="Q1" s="193"/>
      <c r="R1" s="193"/>
      <c r="S1" s="195"/>
    </row>
    <row r="2" spans="1:19" s="138" customFormat="1" ht="20.25" customHeight="1" x14ac:dyDescent="0.75">
      <c r="A2" s="196" t="s">
        <v>77</v>
      </c>
      <c r="B2" s="192"/>
      <c r="C2" s="192"/>
      <c r="D2" s="192"/>
      <c r="E2" s="193"/>
      <c r="F2" s="193"/>
      <c r="G2" s="194"/>
      <c r="H2" s="194"/>
      <c r="I2" s="194"/>
      <c r="J2" s="194"/>
      <c r="K2" s="194"/>
      <c r="L2" s="195"/>
      <c r="M2" s="194"/>
      <c r="N2" s="195"/>
      <c r="O2" s="193"/>
      <c r="P2" s="193"/>
      <c r="Q2" s="193"/>
      <c r="R2" s="193"/>
      <c r="S2" s="195"/>
    </row>
    <row r="3" spans="1:19" s="138" customFormat="1" ht="20.25" customHeight="1" x14ac:dyDescent="0.75">
      <c r="A3" s="192"/>
      <c r="B3" s="192"/>
      <c r="C3" s="192"/>
      <c r="D3" s="192"/>
      <c r="E3" s="193"/>
      <c r="F3" s="193"/>
      <c r="G3" s="194"/>
      <c r="H3" s="194"/>
      <c r="I3" s="194"/>
      <c r="J3" s="194"/>
      <c r="K3" s="194"/>
      <c r="L3" s="195"/>
      <c r="M3" s="194"/>
      <c r="N3" s="195"/>
      <c r="O3" s="193"/>
      <c r="P3" s="193"/>
      <c r="Q3" s="193"/>
      <c r="R3" s="193"/>
      <c r="S3" s="195"/>
    </row>
    <row r="4" spans="1:19" s="138" customFormat="1" ht="20.25" customHeight="1" x14ac:dyDescent="0.75">
      <c r="A4" s="193"/>
      <c r="B4" s="193"/>
      <c r="C4" s="193"/>
      <c r="D4" s="193"/>
      <c r="E4" s="193"/>
      <c r="F4" s="193"/>
      <c r="G4" s="348" t="s">
        <v>96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</row>
    <row r="5" spans="1:19" s="138" customFormat="1" ht="20.25" customHeight="1" x14ac:dyDescent="0.75">
      <c r="A5" s="193"/>
      <c r="B5" s="193"/>
      <c r="C5" s="193"/>
      <c r="D5" s="193"/>
      <c r="E5" s="193"/>
      <c r="F5" s="193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79" t="s">
        <v>236</v>
      </c>
      <c r="R5" s="297"/>
      <c r="S5" s="297"/>
    </row>
    <row r="6" spans="1:19" s="138" customFormat="1" ht="20.25" customHeight="1" x14ac:dyDescent="0.75">
      <c r="A6" s="193"/>
      <c r="B6" s="193"/>
      <c r="C6" s="193"/>
      <c r="D6" s="193"/>
      <c r="E6" s="193"/>
      <c r="F6" s="193"/>
      <c r="G6" s="297"/>
      <c r="H6" s="297"/>
      <c r="I6" s="297"/>
      <c r="J6" s="297"/>
      <c r="K6" s="297"/>
      <c r="L6" s="297"/>
      <c r="M6" s="349" t="s">
        <v>42</v>
      </c>
      <c r="N6" s="349"/>
      <c r="O6" s="349"/>
      <c r="P6" s="297"/>
      <c r="Q6" s="280" t="s">
        <v>50</v>
      </c>
      <c r="R6" s="297"/>
      <c r="S6" s="297"/>
    </row>
    <row r="7" spans="1:19" s="138" customFormat="1" ht="20.25" customHeight="1" x14ac:dyDescent="0.3">
      <c r="A7" s="193"/>
      <c r="B7" s="193"/>
      <c r="C7" s="193"/>
      <c r="D7" s="193"/>
      <c r="E7" s="193"/>
      <c r="F7" s="193"/>
      <c r="G7" s="279" t="s">
        <v>43</v>
      </c>
      <c r="H7" s="279"/>
      <c r="I7" s="235" t="s">
        <v>233</v>
      </c>
      <c r="J7" s="282"/>
      <c r="K7" s="284" t="s">
        <v>234</v>
      </c>
      <c r="L7" s="279"/>
      <c r="M7" s="279"/>
      <c r="N7" s="279"/>
      <c r="O7" s="279"/>
      <c r="P7" s="279"/>
      <c r="Q7" s="279"/>
      <c r="R7" s="193"/>
      <c r="S7" s="193"/>
    </row>
    <row r="8" spans="1:19" s="138" customFormat="1" ht="20.25" customHeight="1" x14ac:dyDescent="0.3">
      <c r="A8" s="193"/>
      <c r="B8" s="193"/>
      <c r="C8" s="193"/>
      <c r="D8" s="193"/>
      <c r="E8" s="193"/>
      <c r="F8" s="193"/>
      <c r="G8" s="279" t="s">
        <v>45</v>
      </c>
      <c r="H8" s="279"/>
      <c r="I8" s="281" t="s">
        <v>92</v>
      </c>
      <c r="J8" s="282"/>
      <c r="K8" s="285" t="s">
        <v>235</v>
      </c>
      <c r="L8" s="279"/>
      <c r="M8" s="279"/>
      <c r="N8" s="279"/>
      <c r="O8" s="279"/>
      <c r="P8" s="279"/>
      <c r="Q8" s="317" t="s">
        <v>172</v>
      </c>
      <c r="R8" s="193"/>
      <c r="S8" s="193" t="s">
        <v>44</v>
      </c>
    </row>
    <row r="9" spans="1:19" s="138" customFormat="1" ht="20.25" customHeight="1" x14ac:dyDescent="0.3">
      <c r="A9" s="178"/>
      <c r="B9" s="178"/>
      <c r="C9" s="178"/>
      <c r="D9" s="178"/>
      <c r="E9" s="295"/>
      <c r="F9" s="193"/>
      <c r="G9" s="279" t="s">
        <v>48</v>
      </c>
      <c r="H9" s="279"/>
      <c r="I9" s="281" t="s">
        <v>91</v>
      </c>
      <c r="J9" s="282"/>
      <c r="K9" s="285" t="s">
        <v>84</v>
      </c>
      <c r="L9" s="279"/>
      <c r="M9" s="286" t="s">
        <v>53</v>
      </c>
      <c r="N9" s="279"/>
      <c r="O9" s="279" t="s">
        <v>29</v>
      </c>
      <c r="P9" s="279"/>
      <c r="Q9" s="318" t="s">
        <v>174</v>
      </c>
      <c r="R9" s="193"/>
      <c r="S9" s="193" t="s">
        <v>52</v>
      </c>
    </row>
    <row r="10" spans="1:19" s="138" customFormat="1" ht="20.25" customHeight="1" x14ac:dyDescent="0.75">
      <c r="A10" s="178"/>
      <c r="B10" s="178"/>
      <c r="C10" s="178"/>
      <c r="D10" s="178"/>
      <c r="E10" s="193"/>
      <c r="F10" s="193"/>
      <c r="G10" s="347" t="s">
        <v>66</v>
      </c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</row>
    <row r="11" spans="1:19" s="138" customFormat="1" ht="20.25" customHeight="1" x14ac:dyDescent="0.75">
      <c r="A11" s="198"/>
      <c r="B11" s="198"/>
      <c r="C11" s="198"/>
      <c r="D11" s="201"/>
      <c r="G11" s="150"/>
      <c r="H11" s="150"/>
      <c r="I11" s="145"/>
      <c r="J11" s="150"/>
      <c r="K11" s="150"/>
      <c r="L11" s="151"/>
      <c r="M11" s="150"/>
      <c r="N11" s="151"/>
      <c r="O11" s="150"/>
      <c r="P11" s="150"/>
      <c r="Q11" s="150"/>
      <c r="R11" s="150"/>
      <c r="S11" s="150"/>
    </row>
    <row r="12" spans="1:19" ht="20.25" customHeight="1" x14ac:dyDescent="0.75">
      <c r="A12" s="184" t="s">
        <v>203</v>
      </c>
    </row>
    <row r="13" spans="1:19" ht="20.25" customHeight="1" x14ac:dyDescent="0.75">
      <c r="A13" s="198" t="s">
        <v>142</v>
      </c>
      <c r="F13" s="197"/>
      <c r="G13" s="168">
        <v>2500000</v>
      </c>
      <c r="H13" s="180"/>
      <c r="I13" s="206">
        <v>3407489</v>
      </c>
      <c r="J13" s="180"/>
      <c r="K13" s="168">
        <v>-250698</v>
      </c>
      <c r="L13" s="168"/>
      <c r="M13" s="168">
        <v>211400</v>
      </c>
      <c r="N13" s="168"/>
      <c r="O13" s="168">
        <v>889683</v>
      </c>
      <c r="P13" s="168"/>
      <c r="Q13" s="168">
        <v>-22555</v>
      </c>
      <c r="R13" s="168"/>
      <c r="S13" s="168">
        <f>SUM(G13:Q13)</f>
        <v>6735319</v>
      </c>
    </row>
    <row r="14" spans="1:19" ht="20.25" customHeight="1" x14ac:dyDescent="0.75">
      <c r="A14" s="134"/>
      <c r="B14" s="137"/>
      <c r="C14" s="144"/>
      <c r="D14" s="143"/>
      <c r="G14" s="202"/>
      <c r="H14" s="202"/>
      <c r="I14" s="202"/>
      <c r="J14" s="202"/>
      <c r="K14" s="202"/>
      <c r="L14" s="171"/>
      <c r="M14" s="202"/>
      <c r="N14" s="171"/>
      <c r="O14" s="202"/>
      <c r="P14" s="202"/>
      <c r="Q14" s="202"/>
      <c r="R14" s="202"/>
      <c r="S14" s="202"/>
    </row>
    <row r="15" spans="1:19" ht="20.25" customHeight="1" x14ac:dyDescent="0.75">
      <c r="A15" s="183" t="s">
        <v>78</v>
      </c>
      <c r="B15" s="233"/>
      <c r="C15" s="234"/>
      <c r="D15" s="235"/>
      <c r="G15" s="237"/>
      <c r="H15" s="237"/>
      <c r="I15" s="237"/>
      <c r="J15" s="237"/>
      <c r="K15" s="237"/>
      <c r="L15" s="237"/>
      <c r="M15" s="237"/>
      <c r="N15" s="237"/>
      <c r="O15" s="238"/>
      <c r="P15" s="238"/>
      <c r="Q15" s="238"/>
      <c r="R15" s="202"/>
      <c r="S15" s="202"/>
    </row>
    <row r="16" spans="1:19" ht="20.25" customHeight="1" x14ac:dyDescent="0.75">
      <c r="A16" s="183"/>
      <c r="B16" s="239" t="s">
        <v>135</v>
      </c>
      <c r="C16" s="240"/>
      <c r="D16" s="235"/>
      <c r="G16" s="241"/>
      <c r="H16" s="237"/>
      <c r="I16" s="241"/>
      <c r="J16" s="237"/>
      <c r="K16" s="241"/>
      <c r="L16" s="237"/>
      <c r="M16" s="237"/>
      <c r="N16" s="237"/>
      <c r="O16" s="242"/>
      <c r="P16" s="242"/>
      <c r="R16" s="202"/>
      <c r="S16" s="242"/>
    </row>
    <row r="17" spans="1:21" ht="20.25" customHeight="1" x14ac:dyDescent="0.75">
      <c r="A17" s="243"/>
      <c r="C17" s="234" t="s">
        <v>79</v>
      </c>
      <c r="D17" s="235"/>
      <c r="E17" s="182"/>
      <c r="G17" s="244">
        <v>0</v>
      </c>
      <c r="H17" s="237"/>
      <c r="I17" s="244">
        <v>0</v>
      </c>
      <c r="J17" s="245"/>
      <c r="K17" s="244">
        <v>0</v>
      </c>
      <c r="L17" s="237"/>
      <c r="M17" s="244">
        <v>0</v>
      </c>
      <c r="N17" s="236"/>
      <c r="O17" s="129">
        <v>-450000</v>
      </c>
      <c r="P17" s="246"/>
      <c r="Q17" s="244">
        <v>0</v>
      </c>
      <c r="R17" s="202"/>
      <c r="S17" s="228">
        <f>SUM(G17:Q17)</f>
        <v>-450000</v>
      </c>
    </row>
    <row r="18" spans="1:21" ht="20.25" customHeight="1" x14ac:dyDescent="0.75">
      <c r="A18" s="183" t="s">
        <v>136</v>
      </c>
      <c r="C18" s="247"/>
      <c r="D18" s="248"/>
      <c r="G18" s="249">
        <f>G17</f>
        <v>0</v>
      </c>
      <c r="H18" s="250"/>
      <c r="I18" s="249">
        <f>I17</f>
        <v>0</v>
      </c>
      <c r="J18" s="251"/>
      <c r="K18" s="249">
        <f>K17</f>
        <v>0</v>
      </c>
      <c r="L18" s="251"/>
      <c r="M18" s="249">
        <f>M17</f>
        <v>0</v>
      </c>
      <c r="N18" s="236"/>
      <c r="O18" s="329">
        <f>O17</f>
        <v>-450000</v>
      </c>
      <c r="P18" s="250"/>
      <c r="Q18" s="249">
        <f>Q17</f>
        <v>0</v>
      </c>
      <c r="R18" s="202"/>
      <c r="S18" s="252">
        <f>SUM(G18:Q18)</f>
        <v>-450000</v>
      </c>
    </row>
    <row r="19" spans="1:21" ht="20.25" customHeight="1" x14ac:dyDescent="0.75">
      <c r="A19" s="134"/>
      <c r="B19" s="137"/>
      <c r="C19" s="144"/>
      <c r="D19" s="143"/>
      <c r="G19" s="202"/>
      <c r="H19" s="202"/>
      <c r="I19" s="202"/>
      <c r="J19" s="202"/>
      <c r="K19" s="202"/>
      <c r="L19" s="171"/>
      <c r="M19" s="202"/>
      <c r="N19" s="171"/>
      <c r="O19" s="202"/>
      <c r="P19" s="202"/>
      <c r="Q19" s="202"/>
      <c r="R19" s="202"/>
      <c r="S19" s="202"/>
    </row>
    <row r="20" spans="1:21" ht="20.25" customHeight="1" x14ac:dyDescent="0.75">
      <c r="A20" s="198" t="s">
        <v>80</v>
      </c>
      <c r="G20" s="145"/>
      <c r="H20" s="145"/>
      <c r="I20" s="145"/>
      <c r="J20" s="145"/>
      <c r="K20" s="145"/>
      <c r="L20" s="145"/>
      <c r="M20" s="145"/>
      <c r="N20" s="180"/>
      <c r="O20" s="180"/>
      <c r="P20" s="180"/>
      <c r="Q20" s="180"/>
      <c r="R20" s="180"/>
      <c r="S20" s="180"/>
    </row>
    <row r="21" spans="1:21" ht="20.25" customHeight="1" x14ac:dyDescent="0.75">
      <c r="A21" s="198"/>
      <c r="B21" s="199" t="s">
        <v>81</v>
      </c>
      <c r="G21" s="145">
        <v>0</v>
      </c>
      <c r="H21" s="145"/>
      <c r="I21" s="145">
        <v>0</v>
      </c>
      <c r="J21" s="145"/>
      <c r="K21" s="145">
        <v>0</v>
      </c>
      <c r="L21" s="145"/>
      <c r="M21" s="145">
        <v>0</v>
      </c>
      <c r="N21" s="180"/>
      <c r="O21" s="180">
        <v>510490</v>
      </c>
      <c r="P21" s="180"/>
      <c r="Q21" s="219">
        <v>0</v>
      </c>
      <c r="R21" s="180"/>
      <c r="S21" s="181">
        <f>SUM(G21:Q21)</f>
        <v>510490</v>
      </c>
    </row>
    <row r="22" spans="1:21" ht="20.25" customHeight="1" x14ac:dyDescent="0.75">
      <c r="A22" s="198"/>
      <c r="B22" s="199" t="s">
        <v>74</v>
      </c>
      <c r="G22" s="170">
        <v>0</v>
      </c>
      <c r="H22" s="145"/>
      <c r="I22" s="170">
        <v>0</v>
      </c>
      <c r="J22" s="145"/>
      <c r="K22" s="170">
        <v>0</v>
      </c>
      <c r="L22" s="145"/>
      <c r="M22" s="170">
        <v>0</v>
      </c>
      <c r="N22" s="180"/>
      <c r="O22" s="223">
        <v>0</v>
      </c>
      <c r="P22" s="180"/>
      <c r="Q22" s="172">
        <v>5079</v>
      </c>
      <c r="R22" s="180"/>
      <c r="S22" s="139">
        <f>SUM(G22:Q22)</f>
        <v>5079</v>
      </c>
    </row>
    <row r="23" spans="1:21" ht="20.25" customHeight="1" x14ac:dyDescent="0.75">
      <c r="A23" s="198" t="s">
        <v>146</v>
      </c>
      <c r="B23" s="203"/>
      <c r="F23" s="197"/>
      <c r="G23" s="207">
        <f>SUM(G21:G22)</f>
        <v>0</v>
      </c>
      <c r="H23" s="152"/>
      <c r="I23" s="207">
        <f>SUM(I21:I22)</f>
        <v>0</v>
      </c>
      <c r="J23" s="152"/>
      <c r="K23" s="207">
        <f>SUM(K21:K22)</f>
        <v>0</v>
      </c>
      <c r="L23" s="152"/>
      <c r="M23" s="207">
        <f>SUM(M21:M22)</f>
        <v>0</v>
      </c>
      <c r="N23" s="180"/>
      <c r="O23" s="226">
        <f>SUM(O21:O22)</f>
        <v>510490</v>
      </c>
      <c r="P23" s="150"/>
      <c r="Q23" s="225">
        <f>SUM(Q21:Q22)</f>
        <v>5079</v>
      </c>
      <c r="R23" s="150"/>
      <c r="S23" s="226">
        <f>SUM(S21:S22)</f>
        <v>515569</v>
      </c>
    </row>
    <row r="24" spans="1:21" ht="20.25" customHeight="1" x14ac:dyDescent="0.75">
      <c r="A24" s="199"/>
      <c r="B24" s="203"/>
      <c r="G24" s="145"/>
      <c r="H24" s="180"/>
      <c r="I24" s="145"/>
      <c r="J24" s="180"/>
      <c r="K24" s="145"/>
      <c r="L24" s="180"/>
      <c r="M24" s="204"/>
      <c r="N24" s="180"/>
      <c r="O24" s="205"/>
      <c r="P24" s="205"/>
      <c r="Q24" s="205"/>
      <c r="R24" s="180"/>
      <c r="S24" s="168"/>
    </row>
    <row r="25" spans="1:21" ht="20.25" customHeight="1" x14ac:dyDescent="0.75">
      <c r="A25" s="199" t="s">
        <v>208</v>
      </c>
      <c r="B25" s="203"/>
      <c r="G25" s="170">
        <v>0</v>
      </c>
      <c r="H25" s="145"/>
      <c r="I25" s="170">
        <v>0</v>
      </c>
      <c r="J25" s="145"/>
      <c r="K25" s="129">
        <v>250698</v>
      </c>
      <c r="L25" s="224"/>
      <c r="M25" s="129">
        <v>0</v>
      </c>
      <c r="N25" s="224"/>
      <c r="O25" s="129">
        <v>-250698</v>
      </c>
      <c r="P25" s="180"/>
      <c r="Q25" s="223">
        <v>0</v>
      </c>
      <c r="R25" s="180"/>
      <c r="S25" s="139">
        <f>SUM(G25:Q25)</f>
        <v>0</v>
      </c>
    </row>
    <row r="26" spans="1:21" s="138" customFormat="1" ht="20.25" customHeight="1" thickBot="1" x14ac:dyDescent="0.8">
      <c r="A26" s="198" t="s">
        <v>204</v>
      </c>
      <c r="B26" s="198"/>
      <c r="C26" s="198"/>
      <c r="D26" s="201"/>
      <c r="G26" s="165">
        <f>SUM(G13,G18,G23,G25)</f>
        <v>2500000</v>
      </c>
      <c r="H26" s="150"/>
      <c r="I26" s="165">
        <f>SUM(I13,I18,I23,I25)</f>
        <v>3407489</v>
      </c>
      <c r="J26" s="150"/>
      <c r="K26" s="320">
        <f>SUM(K13,K18,K23,K25)</f>
        <v>0</v>
      </c>
      <c r="L26" s="151"/>
      <c r="M26" s="165">
        <f>SUM(M13,M18,M23,M25)</f>
        <v>211400</v>
      </c>
      <c r="N26" s="151"/>
      <c r="O26" s="165">
        <f>SUM(O13,O18,O23,O25)</f>
        <v>699475</v>
      </c>
      <c r="P26" s="150"/>
      <c r="Q26" s="165">
        <f>SUM(Q13,Q18,Q23,Q25)</f>
        <v>-17476</v>
      </c>
      <c r="R26" s="150"/>
      <c r="S26" s="165">
        <f>SUM(S13,S18,S23,S25)</f>
        <v>6800888</v>
      </c>
      <c r="U26" s="131"/>
    </row>
    <row r="27" spans="1:21" ht="20.25" customHeight="1" thickTop="1" x14ac:dyDescent="0.75"/>
    <row r="28" spans="1:21" ht="20.25" customHeight="1" x14ac:dyDescent="0.75">
      <c r="O28" s="145"/>
      <c r="P28" s="145"/>
      <c r="Q28" s="145"/>
    </row>
    <row r="110" spans="14:14" ht="20.25" customHeight="1" x14ac:dyDescent="0.75">
      <c r="N110" s="142">
        <f>N100-'BS-2-4'!K11</f>
        <v>-624972</v>
      </c>
    </row>
  </sheetData>
  <mergeCells count="3">
    <mergeCell ref="G10:S10"/>
    <mergeCell ref="G4:S4"/>
    <mergeCell ref="M6:O6"/>
  </mergeCells>
  <pageMargins left="0.7" right="0.7" top="0.48" bottom="0.5" header="0.5" footer="0.5"/>
  <pageSetup paperSize="9" scale="81" firstPageNumber="11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09"/>
  <sheetViews>
    <sheetView view="pageBreakPreview" zoomScaleNormal="90" zoomScaleSheetLayoutView="100" workbookViewId="0"/>
  </sheetViews>
  <sheetFormatPr defaultColWidth="9.09765625" defaultRowHeight="20.25" customHeight="1" x14ac:dyDescent="0.75"/>
  <cols>
    <col min="1" max="1" width="1" style="142" customWidth="1"/>
    <col min="2" max="3" width="1" style="199" customWidth="1"/>
    <col min="4" max="4" width="57" style="200" customWidth="1"/>
    <col min="5" max="5" width="7.09765625" style="142" customWidth="1"/>
    <col min="6" max="6" width="1.09765625" style="142" customWidth="1"/>
    <col min="7" max="7" width="12" style="142" bestFit="1" customWidth="1"/>
    <col min="8" max="8" width="1.09765625" style="142" customWidth="1"/>
    <col min="9" max="9" width="14.19921875" style="142" bestFit="1" customWidth="1"/>
    <col min="10" max="10" width="1.09765625" style="142" customWidth="1"/>
    <col min="11" max="11" width="17.09765625" style="142" hidden="1" customWidth="1"/>
    <col min="12" max="12" width="1.09765625" style="142" hidden="1" customWidth="1"/>
    <col min="13" max="13" width="12.69921875" style="142" bestFit="1" customWidth="1"/>
    <col min="14" max="14" width="1.09765625" style="142" customWidth="1"/>
    <col min="15" max="15" width="14.59765625" style="142" bestFit="1" customWidth="1"/>
    <col min="16" max="16" width="1.09765625" style="142" customWidth="1"/>
    <col min="17" max="17" width="16.8984375" style="142" bestFit="1" customWidth="1"/>
    <col min="18" max="18" width="1.09765625" style="142" customWidth="1"/>
    <col min="19" max="19" width="11.19921875" style="142" bestFit="1" customWidth="1"/>
    <col min="20" max="20" width="3.09765625" style="142" customWidth="1"/>
    <col min="21" max="16384" width="9.09765625" style="142"/>
  </cols>
  <sheetData>
    <row r="1" spans="1:19" s="138" customFormat="1" ht="20.25" customHeight="1" x14ac:dyDescent="0.75">
      <c r="A1" s="164" t="s">
        <v>63</v>
      </c>
      <c r="B1" s="192"/>
      <c r="C1" s="192"/>
      <c r="D1" s="192"/>
      <c r="E1" s="193"/>
      <c r="F1" s="193"/>
      <c r="G1" s="194"/>
      <c r="H1" s="194"/>
      <c r="I1" s="194"/>
      <c r="J1" s="194"/>
      <c r="K1" s="194"/>
      <c r="L1" s="195"/>
      <c r="M1" s="194"/>
      <c r="N1" s="195"/>
      <c r="O1" s="193"/>
      <c r="P1" s="193"/>
      <c r="Q1" s="193"/>
      <c r="R1" s="193"/>
      <c r="S1" s="195"/>
    </row>
    <row r="2" spans="1:19" s="138" customFormat="1" ht="20.25" customHeight="1" x14ac:dyDescent="0.75">
      <c r="A2" s="196" t="s">
        <v>77</v>
      </c>
      <c r="B2" s="192"/>
      <c r="C2" s="192"/>
      <c r="D2" s="192"/>
      <c r="E2" s="193"/>
      <c r="F2" s="193"/>
      <c r="G2" s="194"/>
      <c r="H2" s="194"/>
      <c r="I2" s="194"/>
      <c r="J2" s="194"/>
      <c r="K2" s="194"/>
      <c r="L2" s="195"/>
      <c r="M2" s="194"/>
      <c r="N2" s="195"/>
      <c r="O2" s="193"/>
      <c r="P2" s="193"/>
      <c r="Q2" s="193"/>
      <c r="R2" s="193"/>
      <c r="S2" s="195"/>
    </row>
    <row r="3" spans="1:19" s="138" customFormat="1" ht="20.25" customHeight="1" x14ac:dyDescent="0.75">
      <c r="A3" s="192"/>
      <c r="B3" s="192"/>
      <c r="C3" s="192"/>
      <c r="D3" s="192"/>
      <c r="E3" s="193"/>
      <c r="F3" s="193"/>
      <c r="G3" s="194"/>
      <c r="H3" s="194"/>
      <c r="I3" s="194"/>
      <c r="J3" s="194"/>
      <c r="K3" s="194"/>
      <c r="L3" s="195"/>
      <c r="M3" s="194"/>
      <c r="N3" s="195"/>
      <c r="O3" s="193"/>
      <c r="P3" s="193"/>
      <c r="Q3" s="193"/>
      <c r="R3" s="193"/>
      <c r="S3" s="195"/>
    </row>
    <row r="4" spans="1:19" s="138" customFormat="1" ht="20.25" customHeight="1" x14ac:dyDescent="0.75">
      <c r="A4" s="193"/>
      <c r="B4" s="193"/>
      <c r="C4" s="193"/>
      <c r="D4" s="193"/>
      <c r="E4" s="193"/>
      <c r="F4" s="193"/>
      <c r="G4" s="348" t="s">
        <v>96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</row>
    <row r="5" spans="1:19" s="138" customFormat="1" ht="20.25" customHeight="1" x14ac:dyDescent="0.3">
      <c r="A5" s="193"/>
      <c r="B5" s="193"/>
      <c r="C5" s="193"/>
      <c r="D5" s="193"/>
      <c r="E5" s="193"/>
      <c r="F5" s="193"/>
      <c r="G5" s="279"/>
      <c r="H5" s="279"/>
      <c r="I5" s="281"/>
      <c r="J5" s="282"/>
      <c r="K5" s="283"/>
      <c r="L5" s="279"/>
      <c r="M5" s="297"/>
      <c r="N5" s="297"/>
      <c r="O5" s="297"/>
      <c r="P5" s="297"/>
      <c r="Q5" s="279" t="s">
        <v>236</v>
      </c>
      <c r="R5" s="193"/>
      <c r="S5" s="193"/>
    </row>
    <row r="6" spans="1:19" s="138" customFormat="1" ht="20.25" customHeight="1" x14ac:dyDescent="0.3">
      <c r="A6" s="193"/>
      <c r="B6" s="193"/>
      <c r="C6" s="193"/>
      <c r="D6" s="193"/>
      <c r="E6" s="193"/>
      <c r="F6" s="193"/>
      <c r="G6" s="279"/>
      <c r="H6" s="279"/>
      <c r="I6" s="281"/>
      <c r="J6" s="282"/>
      <c r="K6" s="283"/>
      <c r="L6" s="279"/>
      <c r="M6" s="349" t="s">
        <v>42</v>
      </c>
      <c r="N6" s="349"/>
      <c r="O6" s="349"/>
      <c r="P6" s="297"/>
      <c r="Q6" s="280" t="s">
        <v>50</v>
      </c>
      <c r="R6" s="193"/>
      <c r="S6" s="193"/>
    </row>
    <row r="7" spans="1:19" s="138" customFormat="1" ht="20.25" customHeight="1" x14ac:dyDescent="0.3">
      <c r="A7" s="193"/>
      <c r="B7" s="193"/>
      <c r="C7" s="193"/>
      <c r="D7" s="193"/>
      <c r="E7" s="193"/>
      <c r="F7" s="193"/>
      <c r="G7" s="279" t="s">
        <v>43</v>
      </c>
      <c r="H7" s="279"/>
      <c r="I7" s="235" t="s">
        <v>233</v>
      </c>
      <c r="J7" s="282"/>
      <c r="K7" s="284" t="s">
        <v>82</v>
      </c>
      <c r="L7" s="279"/>
      <c r="M7" s="279"/>
      <c r="N7" s="279"/>
      <c r="O7" s="279"/>
      <c r="P7" s="279"/>
      <c r="Q7" s="279"/>
      <c r="R7" s="193"/>
      <c r="S7" s="193"/>
    </row>
    <row r="8" spans="1:19" s="138" customFormat="1" ht="20.25" customHeight="1" x14ac:dyDescent="0.3">
      <c r="A8" s="193"/>
      <c r="B8" s="193"/>
      <c r="C8" s="193"/>
      <c r="D8" s="193"/>
      <c r="E8" s="193"/>
      <c r="F8" s="193"/>
      <c r="G8" s="279" t="s">
        <v>45</v>
      </c>
      <c r="H8" s="279"/>
      <c r="I8" s="281" t="s">
        <v>92</v>
      </c>
      <c r="J8" s="282"/>
      <c r="K8" s="285" t="s">
        <v>49</v>
      </c>
      <c r="L8" s="279"/>
      <c r="M8" s="279"/>
      <c r="N8" s="279"/>
      <c r="O8" s="279"/>
      <c r="P8" s="279"/>
      <c r="Q8" s="317" t="s">
        <v>172</v>
      </c>
      <c r="R8" s="193"/>
      <c r="S8" s="193" t="s">
        <v>44</v>
      </c>
    </row>
    <row r="9" spans="1:19" s="138" customFormat="1" ht="20.25" customHeight="1" x14ac:dyDescent="0.3">
      <c r="A9" s="178"/>
      <c r="B9" s="178"/>
      <c r="C9" s="178"/>
      <c r="D9" s="178"/>
      <c r="E9" s="330" t="s">
        <v>24</v>
      </c>
      <c r="F9" s="193"/>
      <c r="G9" s="279" t="s">
        <v>48</v>
      </c>
      <c r="H9" s="279"/>
      <c r="I9" s="281" t="s">
        <v>91</v>
      </c>
      <c r="J9" s="282"/>
      <c r="K9" s="285" t="s">
        <v>84</v>
      </c>
      <c r="L9" s="279"/>
      <c r="M9" s="286" t="s">
        <v>53</v>
      </c>
      <c r="N9" s="279"/>
      <c r="O9" s="279" t="s">
        <v>29</v>
      </c>
      <c r="P9" s="279"/>
      <c r="Q9" s="318" t="s">
        <v>174</v>
      </c>
      <c r="R9" s="193"/>
      <c r="S9" s="193" t="s">
        <v>52</v>
      </c>
    </row>
    <row r="10" spans="1:19" s="138" customFormat="1" ht="20.25" customHeight="1" x14ac:dyDescent="0.75">
      <c r="A10" s="178"/>
      <c r="B10" s="178"/>
      <c r="C10" s="178"/>
      <c r="D10" s="178"/>
      <c r="E10" s="193"/>
      <c r="F10" s="193"/>
      <c r="G10" s="347" t="s">
        <v>66</v>
      </c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</row>
    <row r="11" spans="1:19" s="138" customFormat="1" ht="20.25" customHeight="1" x14ac:dyDescent="0.75">
      <c r="A11" s="198"/>
      <c r="B11" s="198"/>
      <c r="C11" s="198"/>
      <c r="D11" s="201"/>
      <c r="G11" s="150"/>
      <c r="H11" s="150"/>
      <c r="I11" s="145"/>
      <c r="J11" s="150"/>
      <c r="K11" s="150"/>
      <c r="L11" s="151"/>
      <c r="M11" s="150"/>
      <c r="N11" s="151"/>
      <c r="O11" s="150"/>
      <c r="P11" s="150"/>
      <c r="Q11" s="150"/>
      <c r="R11" s="150"/>
      <c r="S11" s="150"/>
    </row>
    <row r="12" spans="1:19" ht="20.25" customHeight="1" x14ac:dyDescent="0.75">
      <c r="A12" s="184" t="s">
        <v>205</v>
      </c>
    </row>
    <row r="13" spans="1:19" ht="20.25" customHeight="1" x14ac:dyDescent="0.75">
      <c r="A13" s="198" t="s">
        <v>149</v>
      </c>
      <c r="F13" s="197"/>
      <c r="G13" s="168">
        <v>2500000</v>
      </c>
      <c r="H13" s="180"/>
      <c r="I13" s="206">
        <v>3407489</v>
      </c>
      <c r="J13" s="180"/>
      <c r="K13" s="168">
        <v>0</v>
      </c>
      <c r="L13" s="168"/>
      <c r="M13" s="168">
        <v>250000</v>
      </c>
      <c r="N13" s="168"/>
      <c r="O13" s="168">
        <v>1114386</v>
      </c>
      <c r="P13" s="168"/>
      <c r="Q13" s="168">
        <v>-10667</v>
      </c>
      <c r="R13" s="168"/>
      <c r="S13" s="168">
        <f>SUM(G13:Q13)</f>
        <v>7261208</v>
      </c>
    </row>
    <row r="14" spans="1:19" ht="20.25" customHeight="1" x14ac:dyDescent="0.75">
      <c r="A14" s="134"/>
      <c r="B14" s="137"/>
      <c r="C14" s="144"/>
      <c r="D14" s="143"/>
      <c r="G14" s="202"/>
      <c r="H14" s="202"/>
      <c r="I14" s="202"/>
      <c r="J14" s="202"/>
      <c r="K14" s="202"/>
      <c r="L14" s="171"/>
      <c r="M14" s="202"/>
      <c r="N14" s="171"/>
      <c r="O14" s="202"/>
      <c r="P14" s="202"/>
      <c r="Q14" s="202"/>
      <c r="R14" s="202"/>
      <c r="S14" s="202"/>
    </row>
    <row r="15" spans="1:19" ht="20.25" customHeight="1" x14ac:dyDescent="0.75">
      <c r="A15" s="183" t="s">
        <v>78</v>
      </c>
      <c r="B15" s="233"/>
      <c r="C15" s="234"/>
      <c r="D15" s="235"/>
      <c r="G15" s="237"/>
      <c r="H15" s="237"/>
      <c r="I15" s="237"/>
      <c r="J15" s="237"/>
      <c r="K15" s="237"/>
      <c r="L15" s="237"/>
      <c r="M15" s="237"/>
      <c r="N15" s="237"/>
      <c r="O15" s="238"/>
      <c r="P15" s="238"/>
      <c r="Q15" s="238"/>
      <c r="R15" s="202"/>
      <c r="S15" s="202"/>
    </row>
    <row r="16" spans="1:19" ht="20.25" customHeight="1" x14ac:dyDescent="0.75">
      <c r="A16" s="183"/>
      <c r="B16" s="239" t="s">
        <v>135</v>
      </c>
      <c r="C16" s="240"/>
      <c r="D16" s="235"/>
      <c r="G16" s="241"/>
      <c r="H16" s="237"/>
      <c r="I16" s="241"/>
      <c r="J16" s="237"/>
      <c r="K16" s="241"/>
      <c r="L16" s="237"/>
      <c r="M16" s="237"/>
      <c r="N16" s="237"/>
      <c r="O16" s="242"/>
      <c r="P16" s="242"/>
      <c r="R16" s="202"/>
      <c r="S16" s="242"/>
    </row>
    <row r="17" spans="1:21" ht="20.25" customHeight="1" x14ac:dyDescent="0.75">
      <c r="A17" s="243"/>
      <c r="C17" s="234" t="s">
        <v>79</v>
      </c>
      <c r="D17" s="235"/>
      <c r="E17" s="182">
        <v>7</v>
      </c>
      <c r="G17" s="244">
        <v>0</v>
      </c>
      <c r="H17" s="237"/>
      <c r="I17" s="244">
        <v>0</v>
      </c>
      <c r="J17" s="245"/>
      <c r="K17" s="244"/>
      <c r="L17" s="237"/>
      <c r="M17" s="244">
        <v>0</v>
      </c>
      <c r="N17" s="236"/>
      <c r="O17" s="129">
        <v>-450000</v>
      </c>
      <c r="P17" s="246"/>
      <c r="Q17" s="244">
        <v>0</v>
      </c>
      <c r="R17" s="202"/>
      <c r="S17" s="228">
        <f>SUM(G17:Q17)</f>
        <v>-450000</v>
      </c>
    </row>
    <row r="18" spans="1:21" ht="20.25" customHeight="1" x14ac:dyDescent="0.75">
      <c r="A18" s="183" t="s">
        <v>136</v>
      </c>
      <c r="C18" s="247"/>
      <c r="D18" s="248"/>
      <c r="G18" s="249">
        <f>G17</f>
        <v>0</v>
      </c>
      <c r="H18" s="250"/>
      <c r="I18" s="249">
        <f>I17</f>
        <v>0</v>
      </c>
      <c r="J18" s="251"/>
      <c r="K18" s="249"/>
      <c r="L18" s="251"/>
      <c r="M18" s="249">
        <f>M17</f>
        <v>0</v>
      </c>
      <c r="N18" s="236"/>
      <c r="O18" s="329">
        <f>O17</f>
        <v>-450000</v>
      </c>
      <c r="P18" s="250"/>
      <c r="Q18" s="249">
        <f>Q17</f>
        <v>0</v>
      </c>
      <c r="R18" s="202"/>
      <c r="S18" s="329">
        <f>S17</f>
        <v>-450000</v>
      </c>
    </row>
    <row r="19" spans="1:21" ht="20.25" customHeight="1" x14ac:dyDescent="0.75">
      <c r="A19" s="134"/>
      <c r="B19" s="137"/>
      <c r="C19" s="144"/>
      <c r="D19" s="143"/>
      <c r="G19" s="202"/>
      <c r="H19" s="202"/>
      <c r="I19" s="202"/>
      <c r="J19" s="202"/>
      <c r="K19" s="202"/>
      <c r="L19" s="171"/>
      <c r="M19" s="202"/>
      <c r="N19" s="171"/>
      <c r="O19" s="202"/>
      <c r="P19" s="202"/>
      <c r="Q19" s="202"/>
      <c r="R19" s="202"/>
      <c r="S19" s="202"/>
    </row>
    <row r="20" spans="1:21" ht="20.25" customHeight="1" x14ac:dyDescent="0.75">
      <c r="A20" s="198" t="s">
        <v>80</v>
      </c>
      <c r="G20" s="145"/>
      <c r="H20" s="145"/>
      <c r="I20" s="145"/>
      <c r="J20" s="145"/>
      <c r="K20" s="145"/>
      <c r="L20" s="145"/>
      <c r="M20" s="145"/>
      <c r="N20" s="180"/>
      <c r="O20" s="180"/>
      <c r="P20" s="180"/>
      <c r="Q20" s="180"/>
      <c r="R20" s="180"/>
      <c r="S20" s="180"/>
    </row>
    <row r="21" spans="1:21" ht="20.25" customHeight="1" x14ac:dyDescent="0.75">
      <c r="A21" s="198"/>
      <c r="B21" s="199" t="s">
        <v>81</v>
      </c>
      <c r="G21" s="145">
        <v>0</v>
      </c>
      <c r="H21" s="145"/>
      <c r="I21" s="145">
        <v>0</v>
      </c>
      <c r="J21" s="145"/>
      <c r="K21" s="145">
        <v>0</v>
      </c>
      <c r="L21" s="145"/>
      <c r="M21" s="145">
        <v>0</v>
      </c>
      <c r="N21" s="180"/>
      <c r="O21" s="180">
        <v>137642</v>
      </c>
      <c r="P21" s="180"/>
      <c r="Q21" s="219">
        <v>0</v>
      </c>
      <c r="R21" s="180"/>
      <c r="S21" s="181">
        <f t="shared" ref="S21:S22" si="0">SUM(G21:Q21)</f>
        <v>137642</v>
      </c>
    </row>
    <row r="22" spans="1:21" ht="20.25" customHeight="1" x14ac:dyDescent="0.75">
      <c r="A22" s="198"/>
      <c r="B22" s="199" t="s">
        <v>74</v>
      </c>
      <c r="G22" s="170">
        <v>0</v>
      </c>
      <c r="H22" s="145"/>
      <c r="I22" s="170">
        <v>0</v>
      </c>
      <c r="J22" s="145"/>
      <c r="K22" s="170">
        <v>0</v>
      </c>
      <c r="L22" s="145"/>
      <c r="M22" s="170">
        <v>0</v>
      </c>
      <c r="N22" s="180"/>
      <c r="O22" s="223">
        <v>0</v>
      </c>
      <c r="P22" s="180"/>
      <c r="Q22" s="172">
        <v>15071</v>
      </c>
      <c r="R22" s="180"/>
      <c r="S22" s="139">
        <f t="shared" si="0"/>
        <v>15071</v>
      </c>
    </row>
    <row r="23" spans="1:21" ht="20.25" customHeight="1" x14ac:dyDescent="0.75">
      <c r="A23" s="198" t="s">
        <v>146</v>
      </c>
      <c r="B23" s="203"/>
      <c r="F23" s="197"/>
      <c r="G23" s="207">
        <f>SUM(G21:G22)</f>
        <v>0</v>
      </c>
      <c r="H23" s="152"/>
      <c r="I23" s="207">
        <f>SUM(I21:I22)</f>
        <v>0</v>
      </c>
      <c r="J23" s="152"/>
      <c r="K23" s="207">
        <f>SUM(K21:K22)</f>
        <v>0</v>
      </c>
      <c r="L23" s="152"/>
      <c r="M23" s="207">
        <f>SUM(M21:M22)</f>
        <v>0</v>
      </c>
      <c r="N23" s="180"/>
      <c r="O23" s="226">
        <f>SUM(O21:O22)</f>
        <v>137642</v>
      </c>
      <c r="P23" s="150"/>
      <c r="Q23" s="225">
        <f>SUM(Q21:Q22)</f>
        <v>15071</v>
      </c>
      <c r="R23" s="150"/>
      <c r="S23" s="226">
        <f>SUM(S21:S22)</f>
        <v>152713</v>
      </c>
    </row>
    <row r="24" spans="1:21" ht="20.25" customHeight="1" x14ac:dyDescent="0.75">
      <c r="A24" s="199"/>
      <c r="B24" s="203"/>
      <c r="G24" s="145"/>
      <c r="H24" s="180"/>
      <c r="I24" s="145"/>
      <c r="J24" s="180"/>
      <c r="K24" s="145"/>
      <c r="L24" s="180"/>
      <c r="M24" s="204"/>
      <c r="N24" s="180"/>
      <c r="O24" s="205"/>
      <c r="P24" s="205"/>
      <c r="Q24" s="205"/>
      <c r="R24" s="180"/>
      <c r="S24" s="168"/>
    </row>
    <row r="25" spans="1:21" s="138" customFormat="1" ht="20.25" customHeight="1" thickBot="1" x14ac:dyDescent="0.8">
      <c r="A25" s="198" t="s">
        <v>206</v>
      </c>
      <c r="B25" s="198"/>
      <c r="C25" s="198"/>
      <c r="D25" s="201"/>
      <c r="G25" s="165">
        <f>SUM(G13,G18,G23)</f>
        <v>2500000</v>
      </c>
      <c r="H25" s="150"/>
      <c r="I25" s="165">
        <f>SUM(I13,I18,I23)</f>
        <v>3407489</v>
      </c>
      <c r="J25" s="150"/>
      <c r="K25" s="324">
        <f>SUM(K13,K23)</f>
        <v>0</v>
      </c>
      <c r="L25" s="151"/>
      <c r="M25" s="165">
        <f>SUM(M13,M18,M23)</f>
        <v>250000</v>
      </c>
      <c r="N25" s="151"/>
      <c r="O25" s="165">
        <f>SUM(O13,O18,O23)</f>
        <v>802028</v>
      </c>
      <c r="P25" s="150"/>
      <c r="Q25" s="165">
        <f>SUM(Q13,Q18,Q23)</f>
        <v>4404</v>
      </c>
      <c r="R25" s="150"/>
      <c r="S25" s="165">
        <f>SUM(S13,S18,S23)</f>
        <v>6963921</v>
      </c>
      <c r="U25" s="131"/>
    </row>
    <row r="26" spans="1:21" ht="20.25" customHeight="1" thickTop="1" x14ac:dyDescent="0.75"/>
    <row r="27" spans="1:21" ht="20.25" customHeight="1" x14ac:dyDescent="0.75">
      <c r="O27" s="145"/>
      <c r="P27" s="145"/>
      <c r="Q27" s="145"/>
    </row>
    <row r="109" spans="14:14" ht="20.25" customHeight="1" x14ac:dyDescent="0.75">
      <c r="N109" s="142">
        <f>N99-'BS-2-4'!K11</f>
        <v>-624972</v>
      </c>
    </row>
  </sheetData>
  <mergeCells count="3">
    <mergeCell ref="G4:S4"/>
    <mergeCell ref="G10:S10"/>
    <mergeCell ref="M6:O6"/>
  </mergeCells>
  <pageMargins left="0.7" right="0.7" top="0.48" bottom="0.5" header="0.5" footer="0.5"/>
  <pageSetup paperSize="9" scale="92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03"/>
  <sheetViews>
    <sheetView view="pageBreakPreview" zoomScaleNormal="99" zoomScaleSheetLayoutView="100" workbookViewId="0"/>
  </sheetViews>
  <sheetFormatPr defaultColWidth="9.09765625" defaultRowHeight="21.75" customHeight="1" x14ac:dyDescent="0.3"/>
  <cols>
    <col min="1" max="4" width="1.09765625" style="68" customWidth="1"/>
    <col min="5" max="5" width="49.19921875" style="68" customWidth="1"/>
    <col min="6" max="6" width="0.5" style="68" hidden="1" customWidth="1"/>
    <col min="7" max="7" width="12.8984375" style="104" customWidth="1"/>
    <col min="8" max="8" width="1.19921875" style="104" customWidth="1"/>
    <col min="9" max="9" width="12.3984375" style="104" customWidth="1"/>
    <col min="10" max="10" width="1.09765625" style="104" customWidth="1"/>
    <col min="11" max="11" width="11.09765625" style="104" customWidth="1"/>
    <col min="12" max="12" width="1.19921875" style="104" customWidth="1"/>
    <col min="13" max="13" width="12.69921875" style="104" customWidth="1"/>
    <col min="14" max="14" width="9.09765625" style="68"/>
    <col min="15" max="15" width="10" style="68" bestFit="1" customWidth="1"/>
    <col min="16" max="169" width="9.09765625" style="68"/>
    <col min="170" max="170" width="2.59765625" style="68" customWidth="1"/>
    <col min="171" max="171" width="3.59765625" style="68" customWidth="1"/>
    <col min="172" max="172" width="2.3984375" style="68" customWidth="1"/>
    <col min="173" max="173" width="3.09765625" style="68" customWidth="1"/>
    <col min="174" max="174" width="33.296875" style="68" customWidth="1"/>
    <col min="175" max="175" width="7" style="68" bestFit="1" customWidth="1"/>
    <col min="176" max="176" width="1.296875" style="68" customWidth="1"/>
    <col min="177" max="177" width="13.69921875" style="68" customWidth="1"/>
    <col min="178" max="178" width="1.296875" style="68" customWidth="1"/>
    <col min="179" max="179" width="13.69921875" style="68" customWidth="1"/>
    <col min="180" max="180" width="1.296875" style="68" customWidth="1"/>
    <col min="181" max="181" width="13.69921875" style="68" customWidth="1"/>
    <col min="182" max="182" width="1.296875" style="68" customWidth="1"/>
    <col min="183" max="183" width="13.69921875" style="68" customWidth="1"/>
    <col min="184" max="16384" width="9.09765625" style="68"/>
  </cols>
  <sheetData>
    <row r="1" spans="1:21" s="88" customFormat="1" ht="19.5" customHeight="1" x14ac:dyDescent="0.4">
      <c r="A1" s="1" t="s">
        <v>63</v>
      </c>
      <c r="B1" s="84"/>
      <c r="C1" s="84"/>
      <c r="D1" s="84"/>
      <c r="E1" s="85"/>
      <c r="F1" s="86"/>
      <c r="G1" s="87"/>
      <c r="H1" s="87"/>
      <c r="I1" s="87"/>
      <c r="J1" s="48"/>
      <c r="K1" s="47"/>
      <c r="L1" s="47"/>
      <c r="M1" s="47"/>
    </row>
    <row r="2" spans="1:21" s="93" customFormat="1" ht="19.5" customHeight="1" x14ac:dyDescent="0.35">
      <c r="A2" s="89" t="s">
        <v>97</v>
      </c>
      <c r="B2" s="90"/>
      <c r="C2" s="90"/>
      <c r="D2" s="90"/>
      <c r="E2" s="91"/>
      <c r="F2" s="92"/>
      <c r="G2" s="50"/>
      <c r="H2" s="50"/>
      <c r="I2" s="50"/>
      <c r="J2" s="51"/>
      <c r="K2" s="50"/>
      <c r="L2" s="50"/>
      <c r="M2" s="50"/>
    </row>
    <row r="3" spans="1:21" s="97" customFormat="1" ht="19.5" customHeight="1" x14ac:dyDescent="0.3">
      <c r="A3" s="94"/>
      <c r="B3" s="95"/>
      <c r="C3" s="95"/>
      <c r="D3" s="95"/>
      <c r="E3" s="94"/>
      <c r="F3" s="94"/>
      <c r="G3" s="11"/>
      <c r="H3" s="11"/>
      <c r="I3" s="11"/>
      <c r="J3" s="96"/>
      <c r="K3" s="11"/>
      <c r="L3" s="11"/>
      <c r="M3" s="11"/>
    </row>
    <row r="4" spans="1:21" s="97" customFormat="1" ht="19.5" customHeight="1" x14ac:dyDescent="0.3">
      <c r="A4" s="94"/>
      <c r="B4" s="95"/>
      <c r="C4" s="95"/>
      <c r="D4" s="95"/>
      <c r="E4" s="94"/>
      <c r="F4" s="94"/>
      <c r="G4" s="351" t="s">
        <v>54</v>
      </c>
      <c r="H4" s="351"/>
      <c r="I4" s="351"/>
      <c r="J4" s="14"/>
      <c r="K4" s="351" t="s">
        <v>1</v>
      </c>
      <c r="L4" s="351"/>
      <c r="M4" s="351"/>
    </row>
    <row r="5" spans="1:21" s="97" customFormat="1" ht="19.5" customHeight="1" x14ac:dyDescent="0.3">
      <c r="A5" s="94"/>
      <c r="B5" s="95"/>
      <c r="C5" s="95"/>
      <c r="D5" s="95"/>
      <c r="E5" s="94"/>
      <c r="F5" s="94"/>
      <c r="G5" s="351" t="s">
        <v>65</v>
      </c>
      <c r="H5" s="351"/>
      <c r="I5" s="351"/>
      <c r="J5" s="14"/>
      <c r="K5" s="351" t="s">
        <v>65</v>
      </c>
      <c r="L5" s="351"/>
      <c r="M5" s="351"/>
    </row>
    <row r="6" spans="1:21" s="97" customFormat="1" ht="19.5" customHeight="1" x14ac:dyDescent="0.3">
      <c r="A6" s="94"/>
      <c r="B6" s="95"/>
      <c r="C6" s="95"/>
      <c r="D6" s="95"/>
      <c r="E6" s="94"/>
      <c r="F6" s="94"/>
      <c r="G6" s="340" t="s">
        <v>202</v>
      </c>
      <c r="H6" s="340"/>
      <c r="I6" s="340"/>
      <c r="J6" s="14"/>
      <c r="K6" s="340" t="s">
        <v>202</v>
      </c>
      <c r="L6" s="340"/>
      <c r="M6" s="340"/>
    </row>
    <row r="7" spans="1:21" s="97" customFormat="1" ht="19.5" customHeight="1" x14ac:dyDescent="0.3">
      <c r="A7" s="94"/>
      <c r="B7" s="95"/>
      <c r="C7" s="95"/>
      <c r="D7" s="95"/>
      <c r="E7" s="94"/>
      <c r="F7" s="94"/>
      <c r="G7" s="341" t="s">
        <v>201</v>
      </c>
      <c r="H7" s="341"/>
      <c r="I7" s="341"/>
      <c r="J7" s="76"/>
      <c r="K7" s="341" t="s">
        <v>201</v>
      </c>
      <c r="L7" s="341"/>
      <c r="M7" s="341"/>
    </row>
    <row r="8" spans="1:21" s="97" customFormat="1" ht="19.5" customHeight="1" x14ac:dyDescent="0.3">
      <c r="A8" s="94"/>
      <c r="B8" s="95"/>
      <c r="C8" s="95"/>
      <c r="D8" s="95"/>
      <c r="E8" s="94"/>
      <c r="F8" s="95"/>
      <c r="G8" s="298">
        <v>2022</v>
      </c>
      <c r="H8" s="76"/>
      <c r="I8" s="98" t="s">
        <v>144</v>
      </c>
      <c r="J8" s="76"/>
      <c r="K8" s="298">
        <v>2022</v>
      </c>
      <c r="L8" s="76"/>
      <c r="M8" s="98" t="s">
        <v>144</v>
      </c>
    </row>
    <row r="9" spans="1:21" s="97" customFormat="1" ht="19.5" customHeight="1" x14ac:dyDescent="0.3">
      <c r="A9" s="94"/>
      <c r="B9" s="95"/>
      <c r="C9" s="95"/>
      <c r="D9" s="95"/>
      <c r="E9" s="94"/>
      <c r="F9" s="94"/>
      <c r="G9" s="350" t="s">
        <v>66</v>
      </c>
      <c r="H9" s="350"/>
      <c r="I9" s="350"/>
      <c r="J9" s="350"/>
      <c r="K9" s="350"/>
      <c r="L9" s="350"/>
      <c r="M9" s="350"/>
    </row>
    <row r="10" spans="1:21" s="100" customFormat="1" ht="19.5" customHeight="1" x14ac:dyDescent="0.3">
      <c r="A10" s="99" t="s">
        <v>55</v>
      </c>
      <c r="B10" s="26"/>
      <c r="C10" s="36"/>
      <c r="D10" s="36"/>
      <c r="E10" s="64"/>
      <c r="F10" s="94"/>
      <c r="G10" s="114"/>
      <c r="H10" s="114"/>
      <c r="I10" s="114"/>
      <c r="J10" s="37"/>
      <c r="K10" s="114"/>
      <c r="L10" s="114"/>
      <c r="M10" s="114"/>
    </row>
    <row r="11" spans="1:21" s="100" customFormat="1" ht="19.5" customHeight="1" x14ac:dyDescent="0.3">
      <c r="A11" s="26" t="s">
        <v>72</v>
      </c>
      <c r="B11" s="26"/>
      <c r="C11" s="36"/>
      <c r="D11" s="36"/>
      <c r="E11" s="64"/>
      <c r="F11" s="94"/>
      <c r="G11" s="34">
        <f>'PL_6M 7-8'!G25</f>
        <v>514559</v>
      </c>
      <c r="H11" s="114"/>
      <c r="I11" s="34">
        <f>'PL_6M 7-8'!I25</f>
        <v>863333</v>
      </c>
      <c r="J11" s="37"/>
      <c r="K11" s="34">
        <f>'PL_6M 7-8'!K25</f>
        <v>137642</v>
      </c>
      <c r="L11" s="78"/>
      <c r="M11" s="34">
        <f>'PL_6M 7-8'!M25</f>
        <v>510490</v>
      </c>
    </row>
    <row r="12" spans="1:21" ht="19.5" customHeight="1" x14ac:dyDescent="0.3">
      <c r="A12" s="101" t="s">
        <v>104</v>
      </c>
      <c r="B12" s="26"/>
      <c r="C12" s="36"/>
      <c r="D12" s="36"/>
      <c r="E12" s="64"/>
      <c r="F12" s="102"/>
      <c r="G12" s="59"/>
      <c r="H12" s="79"/>
      <c r="I12" s="59"/>
      <c r="J12" s="66"/>
      <c r="K12" s="58"/>
      <c r="L12" s="58"/>
      <c r="M12" s="58"/>
    </row>
    <row r="13" spans="1:21" ht="19.5" customHeight="1" x14ac:dyDescent="0.3">
      <c r="A13" s="101"/>
      <c r="B13" s="101" t="s">
        <v>98</v>
      </c>
      <c r="C13" s="36"/>
      <c r="D13" s="36"/>
      <c r="E13" s="64"/>
      <c r="F13" s="102"/>
      <c r="G13" s="59"/>
      <c r="H13" s="79"/>
      <c r="I13" s="59"/>
      <c r="J13" s="66"/>
      <c r="K13" s="58"/>
      <c r="L13" s="58"/>
      <c r="M13" s="58"/>
    </row>
    <row r="14" spans="1:21" ht="19.5" customHeight="1" x14ac:dyDescent="0.3">
      <c r="A14" s="26" t="s">
        <v>140</v>
      </c>
      <c r="B14" s="321"/>
      <c r="C14" s="133"/>
      <c r="D14" s="133"/>
      <c r="E14" s="133"/>
      <c r="F14" s="288"/>
      <c r="G14" s="125">
        <v>43057</v>
      </c>
      <c r="H14" s="288"/>
      <c r="I14" s="125">
        <v>101855</v>
      </c>
      <c r="J14" s="123"/>
      <c r="K14" s="125">
        <v>1890</v>
      </c>
      <c r="L14" s="125"/>
      <c r="M14" s="125">
        <v>1613</v>
      </c>
    </row>
    <row r="15" spans="1:21" ht="19.5" customHeight="1" x14ac:dyDescent="0.3">
      <c r="A15" s="26" t="s">
        <v>105</v>
      </c>
      <c r="B15" s="321"/>
      <c r="C15" s="133"/>
      <c r="D15" s="133"/>
      <c r="E15" s="133"/>
      <c r="F15" s="288"/>
      <c r="G15" s="125">
        <v>119901</v>
      </c>
      <c r="H15" s="288"/>
      <c r="I15" s="125">
        <v>112038</v>
      </c>
      <c r="J15" s="123"/>
      <c r="K15" s="125">
        <v>71540</v>
      </c>
      <c r="L15" s="125"/>
      <c r="M15" s="125">
        <v>53490</v>
      </c>
    </row>
    <row r="16" spans="1:21" ht="19.5" customHeight="1" x14ac:dyDescent="0.3">
      <c r="A16" s="26" t="s">
        <v>121</v>
      </c>
      <c r="C16" s="36"/>
      <c r="D16" s="36"/>
      <c r="E16" s="64"/>
      <c r="F16" s="102"/>
      <c r="G16" s="59">
        <v>504979</v>
      </c>
      <c r="H16" s="79"/>
      <c r="I16" s="59">
        <v>413659</v>
      </c>
      <c r="J16" s="25"/>
      <c r="K16" s="125">
        <v>129280</v>
      </c>
      <c r="L16" s="58"/>
      <c r="M16" s="58">
        <v>112533</v>
      </c>
      <c r="O16" s="66"/>
      <c r="Q16" s="66"/>
      <c r="S16" s="66"/>
      <c r="U16" s="66"/>
    </row>
    <row r="17" spans="1:23" ht="19.5" customHeight="1" x14ac:dyDescent="0.3">
      <c r="A17" s="26" t="s">
        <v>215</v>
      </c>
      <c r="C17" s="36"/>
      <c r="D17" s="36"/>
      <c r="E17" s="64"/>
      <c r="F17" s="102"/>
      <c r="G17" s="59">
        <v>1124</v>
      </c>
      <c r="H17" s="79"/>
      <c r="I17" s="59">
        <v>-190844</v>
      </c>
      <c r="J17" s="25"/>
      <c r="K17" s="125">
        <v>8</v>
      </c>
      <c r="L17" s="58"/>
      <c r="M17" s="125">
        <v>-189083</v>
      </c>
    </row>
    <row r="18" spans="1:23" ht="19.5" customHeight="1" x14ac:dyDescent="0.3">
      <c r="A18" s="26" t="s">
        <v>200</v>
      </c>
      <c r="B18" s="32"/>
      <c r="C18" s="36"/>
      <c r="D18" s="36"/>
      <c r="E18" s="64"/>
      <c r="F18" s="102"/>
      <c r="G18" s="72"/>
      <c r="H18" s="79"/>
      <c r="I18" s="59"/>
      <c r="J18" s="25"/>
      <c r="K18" s="125"/>
      <c r="L18" s="58"/>
      <c r="M18" s="125"/>
    </row>
    <row r="19" spans="1:23" ht="19.5" customHeight="1" x14ac:dyDescent="0.3">
      <c r="A19" s="26"/>
      <c r="B19" s="32" t="s">
        <v>199</v>
      </c>
      <c r="C19" s="36"/>
      <c r="D19" s="36"/>
      <c r="E19" s="64"/>
      <c r="F19" s="102"/>
      <c r="G19" s="72">
        <v>0</v>
      </c>
      <c r="H19" s="79"/>
      <c r="I19" s="59">
        <v>-63041</v>
      </c>
      <c r="J19" s="25"/>
      <c r="K19" s="125">
        <v>0</v>
      </c>
      <c r="L19" s="58"/>
      <c r="M19" s="125">
        <v>-63041</v>
      </c>
    </row>
    <row r="20" spans="1:23" ht="19.5" customHeight="1" x14ac:dyDescent="0.3">
      <c r="A20" s="26" t="s">
        <v>181</v>
      </c>
      <c r="C20" s="36"/>
      <c r="D20" s="36"/>
      <c r="E20" s="64"/>
      <c r="F20" s="102"/>
      <c r="G20" s="59">
        <v>-422</v>
      </c>
      <c r="H20" s="79"/>
      <c r="I20" s="125">
        <v>-167</v>
      </c>
      <c r="J20" s="123"/>
      <c r="K20" s="125">
        <v>0</v>
      </c>
      <c r="L20" s="125"/>
      <c r="M20" s="125">
        <v>0</v>
      </c>
      <c r="O20" s="66"/>
      <c r="Q20" s="66"/>
      <c r="S20" s="66"/>
      <c r="U20" s="66"/>
    </row>
    <row r="21" spans="1:23" s="32" customFormat="1" ht="19.5" customHeight="1" x14ac:dyDescent="0.3">
      <c r="A21" s="26" t="s">
        <v>129</v>
      </c>
      <c r="C21" s="36"/>
      <c r="D21" s="36"/>
      <c r="E21" s="64"/>
      <c r="F21" s="102"/>
      <c r="G21" s="59"/>
      <c r="H21" s="79"/>
      <c r="I21" s="59"/>
      <c r="J21" s="25"/>
      <c r="K21" s="59"/>
      <c r="L21" s="58"/>
      <c r="M21" s="59"/>
    </row>
    <row r="22" spans="1:23" ht="19.5" customHeight="1" x14ac:dyDescent="0.3">
      <c r="A22" s="36"/>
      <c r="B22" s="68" t="s">
        <v>192</v>
      </c>
      <c r="C22" s="36"/>
      <c r="D22" s="36"/>
      <c r="E22" s="64"/>
      <c r="F22" s="102"/>
      <c r="G22" s="59">
        <v>-41108</v>
      </c>
      <c r="H22" s="79"/>
      <c r="I22" s="59">
        <v>-49009</v>
      </c>
      <c r="J22" s="25"/>
      <c r="K22" s="125">
        <v>0</v>
      </c>
      <c r="L22" s="58"/>
      <c r="M22" s="125">
        <v>0</v>
      </c>
    </row>
    <row r="23" spans="1:23" ht="19.5" customHeight="1" x14ac:dyDescent="0.3">
      <c r="A23" s="24" t="s">
        <v>182</v>
      </c>
      <c r="C23" s="36"/>
      <c r="D23" s="36"/>
      <c r="E23" s="64"/>
      <c r="F23" s="102"/>
      <c r="G23" s="125">
        <v>4551</v>
      </c>
      <c r="H23" s="288"/>
      <c r="I23" s="125">
        <v>3880</v>
      </c>
      <c r="J23" s="123"/>
      <c r="K23" s="125">
        <v>1360</v>
      </c>
      <c r="L23" s="125"/>
      <c r="M23" s="125">
        <v>1087</v>
      </c>
    </row>
    <row r="24" spans="1:23" ht="19.5" customHeight="1" x14ac:dyDescent="0.3">
      <c r="A24" s="24" t="s">
        <v>231</v>
      </c>
      <c r="C24" s="36"/>
      <c r="D24" s="36"/>
      <c r="E24" s="64"/>
      <c r="F24" s="102"/>
      <c r="G24" s="125">
        <v>74128</v>
      </c>
      <c r="H24" s="288"/>
      <c r="I24" s="125">
        <v>76365</v>
      </c>
      <c r="J24" s="123"/>
      <c r="K24" s="125">
        <v>77778</v>
      </c>
      <c r="L24" s="125"/>
      <c r="M24" s="125">
        <v>63259</v>
      </c>
    </row>
    <row r="25" spans="1:23" ht="19.5" customHeight="1" x14ac:dyDescent="0.3">
      <c r="A25" s="26" t="s">
        <v>175</v>
      </c>
      <c r="C25" s="26"/>
      <c r="D25" s="36"/>
      <c r="E25" s="64"/>
      <c r="F25" s="102"/>
      <c r="G25" s="125">
        <v>-1740</v>
      </c>
      <c r="H25" s="288"/>
      <c r="I25" s="125">
        <v>-1583</v>
      </c>
      <c r="J25" s="123"/>
      <c r="K25" s="125">
        <v>-43265</v>
      </c>
      <c r="L25" s="125"/>
      <c r="M25" s="125">
        <v>-13852</v>
      </c>
    </row>
    <row r="26" spans="1:23" s="100" customFormat="1" ht="19.5" customHeight="1" x14ac:dyDescent="0.3">
      <c r="A26" s="26" t="s">
        <v>111</v>
      </c>
      <c r="C26" s="36"/>
      <c r="D26" s="36"/>
      <c r="E26" s="64"/>
      <c r="F26" s="94"/>
      <c r="G26" s="209">
        <v>0</v>
      </c>
      <c r="H26" s="208"/>
      <c r="I26" s="209">
        <v>0</v>
      </c>
      <c r="J26" s="133"/>
      <c r="K26" s="209">
        <v>-177520</v>
      </c>
      <c r="L26" s="208"/>
      <c r="M26" s="209">
        <v>-322909</v>
      </c>
    </row>
    <row r="27" spans="1:23" ht="19.5" customHeight="1" x14ac:dyDescent="0.3">
      <c r="A27" s="32"/>
      <c r="B27" s="32"/>
      <c r="C27" s="36"/>
      <c r="D27" s="36"/>
      <c r="E27" s="64"/>
      <c r="F27" s="102"/>
      <c r="G27" s="208">
        <f>SUM(G11:G26)</f>
        <v>1219029</v>
      </c>
      <c r="H27" s="78"/>
      <c r="I27" s="208">
        <f>SUM(I11:I26)</f>
        <v>1266486</v>
      </c>
      <c r="J27" s="115"/>
      <c r="K27" s="208">
        <f>SUM(K11:K26)</f>
        <v>198713</v>
      </c>
      <c r="L27" s="78"/>
      <c r="M27" s="208">
        <f>SUM(M11:M26)</f>
        <v>153587</v>
      </c>
    </row>
    <row r="28" spans="1:23" ht="19.5" customHeight="1" x14ac:dyDescent="0.3">
      <c r="A28" s="32"/>
      <c r="B28" s="32"/>
      <c r="C28" s="36"/>
      <c r="D28" s="36"/>
      <c r="E28" s="64"/>
      <c r="F28" s="102"/>
      <c r="G28" s="78"/>
      <c r="H28" s="78"/>
      <c r="I28" s="78"/>
      <c r="J28" s="115"/>
      <c r="K28" s="83"/>
      <c r="L28" s="78"/>
      <c r="M28" s="83"/>
    </row>
    <row r="29" spans="1:23" ht="19.5" customHeight="1" x14ac:dyDescent="0.3">
      <c r="A29" s="101" t="s">
        <v>191</v>
      </c>
      <c r="B29" s="26"/>
      <c r="C29" s="36"/>
      <c r="D29" s="36"/>
      <c r="E29" s="64"/>
      <c r="F29" s="102"/>
      <c r="G29" s="34"/>
      <c r="H29" s="34"/>
      <c r="I29" s="34"/>
      <c r="J29" s="115"/>
      <c r="K29" s="34"/>
      <c r="L29" s="34"/>
      <c r="M29" s="34"/>
    </row>
    <row r="30" spans="1:23" ht="19.5" customHeight="1" x14ac:dyDescent="0.3">
      <c r="A30" s="26" t="s">
        <v>124</v>
      </c>
      <c r="C30" s="36"/>
      <c r="D30" s="36"/>
      <c r="E30" s="64"/>
      <c r="F30" s="102"/>
      <c r="G30" s="125">
        <v>-241210</v>
      </c>
      <c r="H30" s="125"/>
      <c r="I30" s="125">
        <v>-271685</v>
      </c>
      <c r="J30" s="123"/>
      <c r="K30" s="125">
        <v>21606</v>
      </c>
      <c r="L30" s="125"/>
      <c r="M30" s="125">
        <v>-80027</v>
      </c>
      <c r="O30" s="66"/>
      <c r="P30" s="66"/>
      <c r="Q30" s="66"/>
      <c r="R30" s="66"/>
      <c r="S30" s="66"/>
      <c r="T30" s="66"/>
      <c r="U30" s="66"/>
      <c r="V30" s="66"/>
      <c r="W30" s="66"/>
    </row>
    <row r="31" spans="1:23" ht="19.5" customHeight="1" x14ac:dyDescent="0.3">
      <c r="A31" s="23" t="s">
        <v>7</v>
      </c>
      <c r="C31" s="36"/>
      <c r="D31" s="36"/>
      <c r="E31" s="64"/>
      <c r="F31" s="102"/>
      <c r="G31" s="125">
        <v>-55640</v>
      </c>
      <c r="H31" s="125"/>
      <c r="I31" s="125">
        <v>24492</v>
      </c>
      <c r="J31" s="123"/>
      <c r="K31" s="125">
        <v>-28</v>
      </c>
      <c r="L31" s="125"/>
      <c r="M31" s="125">
        <v>104</v>
      </c>
      <c r="O31" s="66"/>
    </row>
    <row r="32" spans="1:23" ht="19.5" customHeight="1" x14ac:dyDescent="0.3">
      <c r="A32" s="27" t="s">
        <v>8</v>
      </c>
      <c r="C32" s="36"/>
      <c r="D32" s="36"/>
      <c r="E32" s="64"/>
      <c r="F32" s="102"/>
      <c r="G32" s="125">
        <v>-11883</v>
      </c>
      <c r="H32" s="125"/>
      <c r="I32" s="125">
        <v>-27721</v>
      </c>
      <c r="J32" s="123"/>
      <c r="K32" s="125">
        <v>38</v>
      </c>
      <c r="L32" s="125"/>
      <c r="M32" s="125">
        <v>-886</v>
      </c>
      <c r="Q32" s="218"/>
    </row>
    <row r="33" spans="1:21" ht="19.5" customHeight="1" x14ac:dyDescent="0.3">
      <c r="A33" s="27" t="s">
        <v>12</v>
      </c>
      <c r="C33" s="36"/>
      <c r="D33" s="36"/>
      <c r="E33" s="64"/>
      <c r="F33" s="102"/>
      <c r="G33" s="125">
        <v>13420</v>
      </c>
      <c r="H33" s="125"/>
      <c r="I33" s="125">
        <v>11638</v>
      </c>
      <c r="J33" s="123"/>
      <c r="K33" s="125">
        <v>12655</v>
      </c>
      <c r="L33" s="125"/>
      <c r="M33" s="125">
        <v>13809</v>
      </c>
    </row>
    <row r="34" spans="1:21" ht="19.5" customHeight="1" x14ac:dyDescent="0.3">
      <c r="A34" s="26" t="s">
        <v>122</v>
      </c>
      <c r="C34" s="36"/>
      <c r="D34" s="36"/>
      <c r="E34" s="64"/>
      <c r="F34" s="102"/>
      <c r="G34" s="125">
        <v>148923</v>
      </c>
      <c r="H34" s="125"/>
      <c r="I34" s="125">
        <v>222018</v>
      </c>
      <c r="J34" s="123"/>
      <c r="K34" s="125">
        <v>-39904</v>
      </c>
      <c r="L34" s="125"/>
      <c r="M34" s="125">
        <v>44830</v>
      </c>
      <c r="O34" s="66"/>
      <c r="Q34" s="66"/>
      <c r="S34" s="66"/>
      <c r="U34" s="66"/>
    </row>
    <row r="35" spans="1:21" ht="19.5" customHeight="1" x14ac:dyDescent="0.3">
      <c r="A35" s="27" t="s">
        <v>17</v>
      </c>
      <c r="C35" s="36"/>
      <c r="D35" s="36"/>
      <c r="E35" s="64"/>
      <c r="F35" s="102"/>
      <c r="G35" s="208">
        <v>-3546</v>
      </c>
      <c r="H35" s="208"/>
      <c r="I35" s="208">
        <v>-74</v>
      </c>
      <c r="J35" s="123"/>
      <c r="K35" s="208">
        <v>-7212</v>
      </c>
      <c r="L35" s="208"/>
      <c r="M35" s="208">
        <v>100</v>
      </c>
    </row>
    <row r="36" spans="1:21" ht="19.5" customHeight="1" x14ac:dyDescent="0.3">
      <c r="A36" s="27" t="s">
        <v>21</v>
      </c>
      <c r="B36" s="27"/>
      <c r="C36" s="36"/>
      <c r="D36" s="36"/>
      <c r="E36" s="64"/>
      <c r="F36" s="102"/>
      <c r="G36" s="208">
        <v>0</v>
      </c>
      <c r="H36" s="208"/>
      <c r="I36" s="208">
        <v>-75</v>
      </c>
      <c r="J36" s="123"/>
      <c r="K36" s="208">
        <v>0</v>
      </c>
      <c r="L36" s="208"/>
      <c r="M36" s="208">
        <v>0</v>
      </c>
    </row>
    <row r="37" spans="1:21" ht="19.5" customHeight="1" x14ac:dyDescent="0.3">
      <c r="A37" s="36" t="s">
        <v>137</v>
      </c>
      <c r="B37" s="27"/>
      <c r="C37" s="36"/>
      <c r="D37" s="36"/>
      <c r="E37" s="64"/>
      <c r="F37" s="102"/>
      <c r="G37" s="209">
        <v>-1856</v>
      </c>
      <c r="H37" s="208"/>
      <c r="I37" s="209">
        <v>-5695</v>
      </c>
      <c r="J37" s="123"/>
      <c r="K37" s="209">
        <v>0</v>
      </c>
      <c r="L37" s="208"/>
      <c r="M37" s="209">
        <v>0</v>
      </c>
    </row>
    <row r="38" spans="1:21" ht="19.5" customHeight="1" x14ac:dyDescent="0.3">
      <c r="A38" s="26" t="s">
        <v>183</v>
      </c>
      <c r="B38" s="26"/>
      <c r="C38" s="36"/>
      <c r="D38" s="36"/>
      <c r="E38" s="64"/>
      <c r="F38" s="102"/>
      <c r="G38" s="208">
        <f>SUM(G27:G37)</f>
        <v>1067237</v>
      </c>
      <c r="H38" s="59"/>
      <c r="I38" s="208">
        <f>SUM(I27:I37)</f>
        <v>1219384</v>
      </c>
      <c r="J38" s="66"/>
      <c r="K38" s="208">
        <f>SUM(K27:K37)</f>
        <v>185868</v>
      </c>
      <c r="L38" s="59"/>
      <c r="M38" s="208">
        <f>SUM(M27:M37)</f>
        <v>131517</v>
      </c>
    </row>
    <row r="39" spans="1:21" ht="19.5" customHeight="1" x14ac:dyDescent="0.3">
      <c r="A39" s="77" t="s">
        <v>106</v>
      </c>
      <c r="C39" s="36"/>
      <c r="D39" s="36"/>
      <c r="E39" s="64"/>
      <c r="F39" s="102"/>
      <c r="G39" s="210">
        <v>-68522</v>
      </c>
      <c r="H39" s="59"/>
      <c r="I39" s="210">
        <v>-147512</v>
      </c>
      <c r="J39" s="25"/>
      <c r="K39" s="116">
        <v>-4463</v>
      </c>
      <c r="L39" s="59"/>
      <c r="M39" s="116">
        <v>-2157</v>
      </c>
    </row>
    <row r="40" spans="1:21" s="67" customFormat="1" ht="19.5" customHeight="1" x14ac:dyDescent="0.3">
      <c r="A40" s="105" t="s">
        <v>138</v>
      </c>
      <c r="B40" s="106"/>
      <c r="C40" s="106"/>
      <c r="D40" s="106"/>
      <c r="E40" s="63"/>
      <c r="F40" s="107"/>
      <c r="G40" s="211">
        <f>SUM(G38:G39)</f>
        <v>998715</v>
      </c>
      <c r="H40" s="60"/>
      <c r="I40" s="211">
        <f>SUM(I38:I39)</f>
        <v>1071872</v>
      </c>
      <c r="J40" s="117"/>
      <c r="K40" s="211">
        <f>SUM(K38:K39)</f>
        <v>181405</v>
      </c>
      <c r="L40" s="60"/>
      <c r="M40" s="211">
        <f>SUM(M38:M39)</f>
        <v>129360</v>
      </c>
    </row>
    <row r="41" spans="1:21" s="88" customFormat="1" ht="19.5" customHeight="1" x14ac:dyDescent="0.4">
      <c r="A41" s="1" t="s">
        <v>63</v>
      </c>
      <c r="B41" s="84"/>
      <c r="C41" s="84"/>
      <c r="D41" s="84"/>
      <c r="E41" s="85"/>
      <c r="F41" s="86"/>
      <c r="G41" s="87"/>
      <c r="H41" s="87"/>
      <c r="I41" s="87"/>
      <c r="J41" s="48"/>
      <c r="K41" s="47"/>
      <c r="L41" s="47"/>
      <c r="M41" s="47"/>
    </row>
    <row r="42" spans="1:21" s="93" customFormat="1" ht="18.75" customHeight="1" x14ac:dyDescent="0.35">
      <c r="A42" s="89" t="s">
        <v>97</v>
      </c>
      <c r="B42" s="90"/>
      <c r="C42" s="90"/>
      <c r="D42" s="90"/>
      <c r="E42" s="91"/>
      <c r="F42" s="92"/>
      <c r="G42" s="50"/>
      <c r="H42" s="50"/>
      <c r="I42" s="50"/>
      <c r="J42" s="51"/>
      <c r="K42" s="50"/>
      <c r="L42" s="50"/>
      <c r="M42" s="50"/>
    </row>
    <row r="43" spans="1:21" s="97" customFormat="1" ht="18.75" customHeight="1" x14ac:dyDescent="0.3">
      <c r="A43" s="94"/>
      <c r="B43" s="95"/>
      <c r="C43" s="95"/>
      <c r="D43" s="95"/>
      <c r="E43" s="94"/>
      <c r="F43" s="94"/>
      <c r="G43" s="11"/>
      <c r="H43" s="11"/>
      <c r="I43" s="11"/>
      <c r="J43" s="96"/>
      <c r="K43" s="11"/>
      <c r="L43" s="11"/>
      <c r="M43" s="11"/>
    </row>
    <row r="44" spans="1:21" s="97" customFormat="1" ht="18.75" customHeight="1" x14ac:dyDescent="0.3">
      <c r="A44" s="94"/>
      <c r="B44" s="95"/>
      <c r="C44" s="95"/>
      <c r="D44" s="95"/>
      <c r="E44" s="94"/>
      <c r="F44" s="94"/>
      <c r="G44" s="351" t="s">
        <v>54</v>
      </c>
      <c r="H44" s="351"/>
      <c r="I44" s="351"/>
      <c r="J44" s="14"/>
      <c r="K44" s="351" t="s">
        <v>1</v>
      </c>
      <c r="L44" s="351"/>
      <c r="M44" s="351"/>
    </row>
    <row r="45" spans="1:21" s="97" customFormat="1" ht="18.75" customHeight="1" x14ac:dyDescent="0.3">
      <c r="A45" s="94"/>
      <c r="B45" s="95"/>
      <c r="C45" s="95"/>
      <c r="D45" s="95"/>
      <c r="E45" s="94"/>
      <c r="F45" s="94"/>
      <c r="G45" s="351" t="s">
        <v>65</v>
      </c>
      <c r="H45" s="351"/>
      <c r="I45" s="351"/>
      <c r="J45" s="14"/>
      <c r="K45" s="351" t="s">
        <v>65</v>
      </c>
      <c r="L45" s="351"/>
      <c r="M45" s="351"/>
    </row>
    <row r="46" spans="1:21" s="97" customFormat="1" ht="18.75" customHeight="1" x14ac:dyDescent="0.3">
      <c r="A46" s="94"/>
      <c r="B46" s="95"/>
      <c r="C46" s="95"/>
      <c r="D46" s="95"/>
      <c r="E46" s="94"/>
      <c r="F46" s="94"/>
      <c r="G46" s="340" t="s">
        <v>202</v>
      </c>
      <c r="H46" s="340"/>
      <c r="I46" s="340"/>
      <c r="J46" s="14"/>
      <c r="K46" s="340" t="s">
        <v>202</v>
      </c>
      <c r="L46" s="340"/>
      <c r="M46" s="340"/>
    </row>
    <row r="47" spans="1:21" s="97" customFormat="1" ht="18.75" customHeight="1" x14ac:dyDescent="0.3">
      <c r="A47" s="94"/>
      <c r="B47" s="95"/>
      <c r="C47" s="95"/>
      <c r="D47" s="95"/>
      <c r="E47" s="94"/>
      <c r="F47" s="94"/>
      <c r="G47" s="341" t="s">
        <v>201</v>
      </c>
      <c r="H47" s="341"/>
      <c r="I47" s="341"/>
      <c r="J47" s="76"/>
      <c r="K47" s="341" t="s">
        <v>201</v>
      </c>
      <c r="L47" s="341"/>
      <c r="M47" s="341"/>
    </row>
    <row r="48" spans="1:21" s="97" customFormat="1" ht="18.75" customHeight="1" x14ac:dyDescent="0.3">
      <c r="A48" s="94"/>
      <c r="B48" s="95"/>
      <c r="C48" s="95"/>
      <c r="D48" s="95"/>
      <c r="E48" s="94"/>
      <c r="F48" s="95"/>
      <c r="G48" s="298">
        <v>2022</v>
      </c>
      <c r="H48" s="76"/>
      <c r="I48" s="98" t="s">
        <v>144</v>
      </c>
      <c r="J48" s="76"/>
      <c r="K48" s="298">
        <v>2022</v>
      </c>
      <c r="L48" s="76"/>
      <c r="M48" s="98" t="s">
        <v>144</v>
      </c>
    </row>
    <row r="49" spans="1:13" s="97" customFormat="1" ht="18.75" customHeight="1" x14ac:dyDescent="0.3">
      <c r="A49" s="94"/>
      <c r="B49" s="95"/>
      <c r="C49" s="95"/>
      <c r="D49" s="95"/>
      <c r="E49" s="94"/>
      <c r="F49" s="94"/>
      <c r="G49" s="350" t="s">
        <v>66</v>
      </c>
      <c r="H49" s="350"/>
      <c r="I49" s="350"/>
      <c r="J49" s="350"/>
      <c r="K49" s="350"/>
      <c r="L49" s="350"/>
      <c r="M49" s="350"/>
    </row>
    <row r="50" spans="1:13" s="100" customFormat="1" ht="18.75" customHeight="1" x14ac:dyDescent="0.3">
      <c r="A50" s="110" t="s">
        <v>60</v>
      </c>
      <c r="B50" s="36"/>
      <c r="C50" s="36"/>
      <c r="D50" s="36"/>
      <c r="E50" s="64"/>
      <c r="F50" s="94"/>
      <c r="G50" s="34"/>
      <c r="H50" s="34"/>
      <c r="I50" s="34"/>
      <c r="J50" s="115"/>
      <c r="K50" s="34"/>
      <c r="L50" s="34"/>
      <c r="M50" s="34"/>
    </row>
    <row r="51" spans="1:13" s="100" customFormat="1" ht="18.75" customHeight="1" x14ac:dyDescent="0.3">
      <c r="A51" s="26" t="s">
        <v>232</v>
      </c>
      <c r="B51" s="36"/>
      <c r="D51" s="36"/>
      <c r="E51" s="64"/>
      <c r="F51" s="94"/>
      <c r="G51" s="208">
        <v>49274</v>
      </c>
      <c r="H51" s="208"/>
      <c r="I51" s="208">
        <v>-299813</v>
      </c>
      <c r="J51" s="133"/>
      <c r="K51" s="208">
        <v>-6884</v>
      </c>
      <c r="L51" s="208"/>
      <c r="M51" s="208">
        <v>-19696</v>
      </c>
    </row>
    <row r="52" spans="1:13" s="100" customFormat="1" ht="18.5" customHeight="1" x14ac:dyDescent="0.3">
      <c r="A52" s="222" t="s">
        <v>193</v>
      </c>
      <c r="B52" s="36"/>
      <c r="C52" s="64"/>
      <c r="D52" s="36"/>
      <c r="E52" s="64"/>
      <c r="F52" s="94"/>
      <c r="G52" s="208">
        <v>0</v>
      </c>
      <c r="H52" s="208"/>
      <c r="I52" s="208">
        <v>0</v>
      </c>
      <c r="J52" s="133"/>
      <c r="K52" s="208">
        <v>0</v>
      </c>
      <c r="L52" s="208"/>
      <c r="M52" s="208">
        <v>-260300</v>
      </c>
    </row>
    <row r="53" spans="1:13" s="100" customFormat="1" ht="18.5" customHeight="1" x14ac:dyDescent="0.3">
      <c r="A53" s="229" t="s">
        <v>184</v>
      </c>
      <c r="B53" s="36"/>
      <c r="C53" s="64"/>
      <c r="D53" s="36"/>
      <c r="E53" s="64"/>
      <c r="F53" s="94"/>
      <c r="G53" s="208">
        <v>0</v>
      </c>
      <c r="H53" s="208"/>
      <c r="I53" s="208">
        <v>0</v>
      </c>
      <c r="J53" s="133"/>
      <c r="K53" s="208">
        <v>-338</v>
      </c>
      <c r="L53" s="208"/>
      <c r="M53" s="208">
        <v>0</v>
      </c>
    </row>
    <row r="54" spans="1:13" s="100" customFormat="1" ht="18.5" customHeight="1" x14ac:dyDescent="0.3">
      <c r="A54" s="77" t="s">
        <v>225</v>
      </c>
      <c r="B54" s="36"/>
      <c r="C54" s="64"/>
      <c r="D54" s="36"/>
      <c r="E54" s="64"/>
      <c r="F54" s="94"/>
      <c r="G54" s="208">
        <v>0</v>
      </c>
      <c r="H54" s="208"/>
      <c r="I54" s="208">
        <v>-153784</v>
      </c>
      <c r="J54" s="133"/>
      <c r="K54" s="208">
        <v>0</v>
      </c>
      <c r="L54" s="208"/>
      <c r="M54" s="208">
        <v>0</v>
      </c>
    </row>
    <row r="55" spans="1:13" s="64" customFormat="1" ht="18.5" customHeight="1" x14ac:dyDescent="0.3">
      <c r="A55" s="222" t="s">
        <v>244</v>
      </c>
      <c r="B55" s="26"/>
      <c r="D55" s="36"/>
      <c r="F55" s="94"/>
      <c r="G55" s="208">
        <v>546</v>
      </c>
      <c r="H55" s="208"/>
      <c r="I55" s="208">
        <v>1219149</v>
      </c>
      <c r="J55" s="133"/>
      <c r="K55" s="208">
        <v>482</v>
      </c>
      <c r="L55" s="208"/>
      <c r="M55" s="208">
        <v>1302651</v>
      </c>
    </row>
    <row r="56" spans="1:13" s="100" customFormat="1" ht="18.75" customHeight="1" x14ac:dyDescent="0.3">
      <c r="A56" s="26" t="s">
        <v>226</v>
      </c>
      <c r="B56" s="64"/>
      <c r="D56" s="36"/>
      <c r="E56" s="64"/>
      <c r="F56" s="94"/>
      <c r="G56" s="78"/>
      <c r="H56" s="34"/>
      <c r="I56" s="78"/>
      <c r="J56" s="133"/>
      <c r="K56" s="208"/>
      <c r="L56" s="208"/>
      <c r="M56" s="208"/>
    </row>
    <row r="57" spans="1:13" s="100" customFormat="1" ht="18.75" customHeight="1" x14ac:dyDescent="0.3">
      <c r="A57" s="26"/>
      <c r="B57" s="64" t="s">
        <v>227</v>
      </c>
      <c r="D57" s="36"/>
      <c r="E57" s="64"/>
      <c r="F57" s="94"/>
      <c r="G57" s="78">
        <v>-312344</v>
      </c>
      <c r="H57" s="34"/>
      <c r="I57" s="78">
        <v>-58107</v>
      </c>
      <c r="J57" s="133"/>
      <c r="K57" s="208">
        <v>-35102</v>
      </c>
      <c r="L57" s="208"/>
      <c r="M57" s="208">
        <v>-5907</v>
      </c>
    </row>
    <row r="58" spans="1:13" s="100" customFormat="1" ht="18.75" customHeight="1" x14ac:dyDescent="0.3">
      <c r="A58" s="229" t="s">
        <v>134</v>
      </c>
      <c r="B58" s="64"/>
      <c r="D58" s="36"/>
      <c r="E58" s="64"/>
      <c r="F58" s="94"/>
      <c r="G58" s="208">
        <v>-15412</v>
      </c>
      <c r="H58" s="34"/>
      <c r="I58" s="208">
        <v>-500</v>
      </c>
      <c r="J58" s="133"/>
      <c r="K58" s="208">
        <v>-22</v>
      </c>
      <c r="L58" s="208"/>
      <c r="M58" s="208">
        <v>0</v>
      </c>
    </row>
    <row r="59" spans="1:13" s="100" customFormat="1" ht="18.75" customHeight="1" x14ac:dyDescent="0.3">
      <c r="A59" s="100" t="s">
        <v>127</v>
      </c>
      <c r="F59" s="94"/>
      <c r="G59" s="220"/>
      <c r="I59" s="220"/>
      <c r="J59" s="220"/>
      <c r="K59" s="220"/>
      <c r="L59" s="220"/>
      <c r="M59" s="220"/>
    </row>
    <row r="60" spans="1:13" s="100" customFormat="1" ht="18.75" customHeight="1" x14ac:dyDescent="0.3">
      <c r="B60" s="100" t="s">
        <v>128</v>
      </c>
      <c r="F60" s="94"/>
      <c r="G60" s="208">
        <v>0</v>
      </c>
      <c r="H60" s="34"/>
      <c r="I60" s="208">
        <v>0</v>
      </c>
      <c r="J60" s="220"/>
      <c r="K60" s="220">
        <v>14000</v>
      </c>
      <c r="L60" s="220"/>
      <c r="M60" s="220">
        <v>0</v>
      </c>
    </row>
    <row r="61" spans="1:13" s="100" customFormat="1" ht="18.75" customHeight="1" x14ac:dyDescent="0.3">
      <c r="A61" s="100" t="s">
        <v>209</v>
      </c>
      <c r="F61" s="94"/>
      <c r="G61" s="208">
        <v>0</v>
      </c>
      <c r="H61" s="34"/>
      <c r="I61" s="208">
        <v>0</v>
      </c>
      <c r="J61" s="220"/>
      <c r="K61" s="220">
        <v>0</v>
      </c>
      <c r="L61" s="220"/>
      <c r="M61" s="220">
        <v>-2413098</v>
      </c>
    </row>
    <row r="62" spans="1:13" s="100" customFormat="1" ht="18.5" customHeight="1" x14ac:dyDescent="0.3">
      <c r="A62" s="26" t="s">
        <v>112</v>
      </c>
      <c r="C62" s="36"/>
      <c r="D62" s="36"/>
      <c r="E62" s="64"/>
      <c r="F62" s="94"/>
      <c r="G62" s="208">
        <v>20991</v>
      </c>
      <c r="H62" s="34"/>
      <c r="I62" s="208">
        <v>39136</v>
      </c>
      <c r="J62" s="133"/>
      <c r="K62" s="208">
        <v>198511</v>
      </c>
      <c r="L62" s="208"/>
      <c r="M62" s="208">
        <v>357894</v>
      </c>
    </row>
    <row r="63" spans="1:13" ht="18.5" customHeight="1" x14ac:dyDescent="0.3">
      <c r="A63" s="77" t="s">
        <v>56</v>
      </c>
      <c r="C63" s="36"/>
      <c r="D63" s="36"/>
      <c r="E63" s="64"/>
      <c r="F63" s="102"/>
      <c r="G63" s="209">
        <v>62674</v>
      </c>
      <c r="H63" s="59"/>
      <c r="I63" s="209">
        <v>736</v>
      </c>
      <c r="J63" s="123"/>
      <c r="K63" s="209">
        <v>61651</v>
      </c>
      <c r="L63" s="125"/>
      <c r="M63" s="209">
        <v>3258</v>
      </c>
    </row>
    <row r="64" spans="1:13" s="67" customFormat="1" ht="18.75" customHeight="1" x14ac:dyDescent="0.3">
      <c r="A64" s="105" t="s">
        <v>216</v>
      </c>
      <c r="B64" s="106"/>
      <c r="C64" s="106"/>
      <c r="D64" s="106"/>
      <c r="E64" s="63"/>
      <c r="F64" s="107"/>
      <c r="G64" s="211">
        <f>SUM(G51:G63)</f>
        <v>-194271</v>
      </c>
      <c r="H64" s="60"/>
      <c r="I64" s="211">
        <f>SUM(I51:I63)</f>
        <v>746817</v>
      </c>
      <c r="J64" s="117"/>
      <c r="K64" s="211">
        <f>SUM(K51:K63)</f>
        <v>232298</v>
      </c>
      <c r="L64" s="60"/>
      <c r="M64" s="211">
        <f>SUM(M51:M63)</f>
        <v>-1035198</v>
      </c>
    </row>
    <row r="65" spans="1:15" s="67" customFormat="1" ht="18.75" customHeight="1" x14ac:dyDescent="0.3">
      <c r="B65" s="106"/>
      <c r="C65" s="106"/>
      <c r="D65" s="106"/>
      <c r="E65" s="63"/>
      <c r="F65" s="107"/>
      <c r="G65" s="122"/>
      <c r="H65" s="60"/>
      <c r="I65" s="122"/>
      <c r="J65" s="117"/>
      <c r="K65" s="122"/>
      <c r="L65" s="60"/>
      <c r="M65" s="122"/>
    </row>
    <row r="66" spans="1:15" s="100" customFormat="1" ht="18.75" customHeight="1" x14ac:dyDescent="0.3">
      <c r="A66" s="110" t="s">
        <v>57</v>
      </c>
      <c r="B66" s="111"/>
      <c r="C66" s="36"/>
      <c r="D66" s="36"/>
      <c r="E66" s="64"/>
      <c r="F66" s="94"/>
      <c r="G66" s="62"/>
      <c r="H66" s="62"/>
      <c r="I66" s="62"/>
      <c r="J66" s="52"/>
      <c r="K66" s="62"/>
      <c r="L66" s="62"/>
      <c r="M66" s="62"/>
    </row>
    <row r="67" spans="1:15" ht="18.5" customHeight="1" x14ac:dyDescent="0.3">
      <c r="A67" s="290" t="s">
        <v>194</v>
      </c>
      <c r="B67" s="290"/>
      <c r="C67" s="290"/>
      <c r="D67" s="36"/>
      <c r="E67" s="64"/>
      <c r="F67" s="102"/>
      <c r="G67" s="125"/>
      <c r="H67" s="59"/>
      <c r="I67" s="125"/>
      <c r="J67" s="25"/>
      <c r="K67" s="208"/>
      <c r="L67" s="58"/>
      <c r="M67" s="208"/>
    </row>
    <row r="68" spans="1:15" ht="18.5" customHeight="1" x14ac:dyDescent="0.3">
      <c r="A68" s="231"/>
      <c r="B68" s="290" t="s">
        <v>139</v>
      </c>
      <c r="C68" s="231"/>
      <c r="D68" s="36"/>
      <c r="E68" s="64"/>
      <c r="F68" s="102"/>
      <c r="G68" s="125">
        <v>0</v>
      </c>
      <c r="H68" s="59"/>
      <c r="I68" s="125">
        <v>-260000</v>
      </c>
      <c r="J68" s="25"/>
      <c r="K68" s="208">
        <v>0</v>
      </c>
      <c r="L68" s="58"/>
      <c r="M68" s="208">
        <v>0</v>
      </c>
    </row>
    <row r="69" spans="1:15" ht="18.5" customHeight="1" x14ac:dyDescent="0.3">
      <c r="A69" s="231" t="s">
        <v>210</v>
      </c>
      <c r="B69" s="290"/>
      <c r="C69" s="231"/>
      <c r="D69" s="36"/>
      <c r="E69" s="64"/>
      <c r="F69" s="102"/>
      <c r="G69" s="125">
        <v>0</v>
      </c>
      <c r="H69" s="59"/>
      <c r="I69" s="125">
        <v>-162500</v>
      </c>
      <c r="J69" s="25"/>
      <c r="K69" s="208">
        <v>0</v>
      </c>
      <c r="L69" s="58"/>
      <c r="M69" s="208">
        <v>0</v>
      </c>
    </row>
    <row r="70" spans="1:15" ht="18.5" customHeight="1" x14ac:dyDescent="0.3">
      <c r="A70" s="231" t="s">
        <v>211</v>
      </c>
      <c r="B70" s="290"/>
      <c r="C70" s="231"/>
      <c r="D70" s="36"/>
      <c r="E70" s="64"/>
      <c r="F70" s="102"/>
      <c r="G70" s="125">
        <v>90000</v>
      </c>
      <c r="H70" s="59"/>
      <c r="I70" s="125">
        <v>2335000</v>
      </c>
      <c r="J70" s="25"/>
      <c r="K70" s="208">
        <v>0</v>
      </c>
      <c r="L70" s="58"/>
      <c r="M70" s="208">
        <v>2285000</v>
      </c>
    </row>
    <row r="71" spans="1:15" ht="18.5" customHeight="1" x14ac:dyDescent="0.3">
      <c r="A71" s="271" t="s">
        <v>185</v>
      </c>
      <c r="B71" s="271"/>
      <c r="C71" s="36"/>
      <c r="D71" s="36"/>
      <c r="E71" s="64"/>
      <c r="F71" s="102"/>
      <c r="G71" s="58">
        <v>-823341</v>
      </c>
      <c r="H71" s="59"/>
      <c r="I71" s="58">
        <v>-1828992</v>
      </c>
      <c r="J71" s="25"/>
      <c r="K71" s="104">
        <v>-408057</v>
      </c>
      <c r="L71" s="58"/>
      <c r="M71" s="104">
        <v>-667911</v>
      </c>
    </row>
    <row r="72" spans="1:15" ht="18.5" customHeight="1" x14ac:dyDescent="0.3">
      <c r="A72" s="271" t="s">
        <v>212</v>
      </c>
      <c r="B72" s="271"/>
      <c r="C72" s="36"/>
      <c r="D72" s="36"/>
      <c r="E72" s="64"/>
      <c r="F72" s="102"/>
      <c r="G72" s="72">
        <v>0</v>
      </c>
      <c r="H72" s="59"/>
      <c r="I72" s="125">
        <v>-700000</v>
      </c>
      <c r="J72" s="33"/>
      <c r="K72" s="118">
        <v>0</v>
      </c>
      <c r="L72" s="72"/>
      <c r="M72" s="118">
        <v>0</v>
      </c>
    </row>
    <row r="73" spans="1:15" ht="18.5" customHeight="1" x14ac:dyDescent="0.3">
      <c r="A73" s="32" t="s">
        <v>130</v>
      </c>
      <c r="B73" s="227"/>
      <c r="C73" s="36"/>
      <c r="D73" s="36"/>
      <c r="E73" s="64"/>
      <c r="F73" s="102"/>
      <c r="G73" s="58">
        <f>-105864-303</f>
        <v>-106167</v>
      </c>
      <c r="H73" s="59"/>
      <c r="I73" s="58">
        <v>-45125</v>
      </c>
      <c r="J73" s="24"/>
      <c r="K73" s="24">
        <v>-1254</v>
      </c>
      <c r="L73" s="24"/>
      <c r="M73" s="24">
        <v>-1066</v>
      </c>
      <c r="O73" s="104"/>
    </row>
    <row r="74" spans="1:15" s="32" customFormat="1" ht="18.5" customHeight="1" x14ac:dyDescent="0.3">
      <c r="A74" s="32" t="s">
        <v>243</v>
      </c>
      <c r="C74" s="36"/>
      <c r="D74" s="36"/>
      <c r="E74" s="64"/>
      <c r="F74" s="102"/>
      <c r="G74" s="125">
        <v>-450000</v>
      </c>
      <c r="H74" s="59"/>
      <c r="I74" s="125">
        <v>-450000</v>
      </c>
      <c r="J74" s="25"/>
      <c r="K74" s="125">
        <v>-450000</v>
      </c>
      <c r="L74" s="72"/>
      <c r="M74" s="125">
        <v>-450000</v>
      </c>
    </row>
    <row r="75" spans="1:15" ht="18.5" customHeight="1" x14ac:dyDescent="0.3">
      <c r="A75" s="32" t="s">
        <v>114</v>
      </c>
      <c r="B75" s="32"/>
      <c r="C75" s="36"/>
      <c r="D75" s="36"/>
      <c r="E75" s="64"/>
      <c r="F75" s="102"/>
      <c r="G75" s="125">
        <v>0</v>
      </c>
      <c r="H75" s="59"/>
      <c r="I75" s="125">
        <v>-45827</v>
      </c>
      <c r="J75" s="25"/>
      <c r="K75" s="125">
        <v>0</v>
      </c>
      <c r="L75" s="72"/>
      <c r="M75" s="125">
        <v>0</v>
      </c>
    </row>
    <row r="76" spans="1:15" ht="18.75" customHeight="1" x14ac:dyDescent="0.3">
      <c r="A76" s="32" t="s">
        <v>58</v>
      </c>
      <c r="C76" s="36"/>
      <c r="D76" s="36"/>
      <c r="E76" s="64"/>
      <c r="F76" s="102"/>
      <c r="G76" s="80">
        <v>-180283</v>
      </c>
      <c r="H76" s="58"/>
      <c r="I76" s="80">
        <v>-105425</v>
      </c>
      <c r="J76" s="25"/>
      <c r="K76" s="80">
        <v>-70949</v>
      </c>
      <c r="L76" s="58"/>
      <c r="M76" s="80">
        <v>-55200</v>
      </c>
    </row>
    <row r="77" spans="1:15" ht="18.75" customHeight="1" x14ac:dyDescent="0.3">
      <c r="A77" s="112" t="s">
        <v>217</v>
      </c>
      <c r="B77" s="106"/>
      <c r="C77" s="106"/>
      <c r="D77" s="106"/>
      <c r="E77" s="63"/>
      <c r="F77" s="107"/>
      <c r="G77" s="211">
        <f>SUM(G67:G76)</f>
        <v>-1469791</v>
      </c>
      <c r="H77" s="108"/>
      <c r="I77" s="211">
        <f>SUM(I67:I76)</f>
        <v>-1262869</v>
      </c>
      <c r="J77" s="29"/>
      <c r="K77" s="211">
        <f>SUM(K67:K76)</f>
        <v>-930260</v>
      </c>
      <c r="L77" s="108"/>
      <c r="M77" s="211">
        <f>SUM(M67:M76)</f>
        <v>1110823</v>
      </c>
    </row>
    <row r="78" spans="1:15" s="88" customFormat="1" ht="19.5" customHeight="1" x14ac:dyDescent="0.4">
      <c r="A78" s="1" t="s">
        <v>63</v>
      </c>
      <c r="B78" s="84"/>
      <c r="C78" s="84"/>
      <c r="D78" s="84"/>
      <c r="E78" s="85"/>
      <c r="F78" s="86"/>
      <c r="G78" s="87"/>
      <c r="H78" s="87"/>
      <c r="I78" s="87"/>
      <c r="J78" s="48"/>
      <c r="K78" s="47"/>
      <c r="L78" s="47"/>
      <c r="M78" s="47"/>
    </row>
    <row r="79" spans="1:15" s="93" customFormat="1" ht="19.5" customHeight="1" x14ac:dyDescent="0.35">
      <c r="A79" s="89" t="s">
        <v>97</v>
      </c>
      <c r="B79" s="90"/>
      <c r="C79" s="90"/>
      <c r="D79" s="90"/>
      <c r="E79" s="91"/>
      <c r="F79" s="92"/>
      <c r="G79" s="50"/>
      <c r="H79" s="50"/>
      <c r="I79" s="50"/>
      <c r="J79" s="51"/>
      <c r="K79" s="50"/>
      <c r="L79" s="50"/>
      <c r="M79" s="50"/>
    </row>
    <row r="80" spans="1:15" s="97" customFormat="1" ht="19.5" customHeight="1" x14ac:dyDescent="0.3">
      <c r="A80" s="94"/>
      <c r="B80" s="95"/>
      <c r="C80" s="95"/>
      <c r="D80" s="95"/>
      <c r="E80" s="94"/>
      <c r="F80" s="94"/>
      <c r="G80" s="11"/>
      <c r="H80" s="11"/>
      <c r="I80" s="11"/>
      <c r="J80" s="96"/>
      <c r="K80" s="11"/>
      <c r="L80" s="11"/>
      <c r="M80" s="11"/>
    </row>
    <row r="81" spans="1:13" s="97" customFormat="1" ht="19.5" customHeight="1" x14ac:dyDescent="0.3">
      <c r="A81" s="94"/>
      <c r="B81" s="95"/>
      <c r="C81" s="95"/>
      <c r="D81" s="95"/>
      <c r="E81" s="94"/>
      <c r="F81" s="94"/>
      <c r="G81" s="351" t="s">
        <v>54</v>
      </c>
      <c r="H81" s="351"/>
      <c r="I81" s="351"/>
      <c r="J81" s="14"/>
      <c r="K81" s="351" t="s">
        <v>1</v>
      </c>
      <c r="L81" s="351"/>
      <c r="M81" s="351"/>
    </row>
    <row r="82" spans="1:13" s="97" customFormat="1" ht="19.5" customHeight="1" x14ac:dyDescent="0.3">
      <c r="A82" s="94"/>
      <c r="B82" s="95"/>
      <c r="C82" s="95"/>
      <c r="D82" s="95"/>
      <c r="E82" s="94"/>
      <c r="F82" s="94"/>
      <c r="G82" s="351" t="s">
        <v>65</v>
      </c>
      <c r="H82" s="351"/>
      <c r="I82" s="351"/>
      <c r="J82" s="14"/>
      <c r="K82" s="351" t="s">
        <v>65</v>
      </c>
      <c r="L82" s="351"/>
      <c r="M82" s="351"/>
    </row>
    <row r="83" spans="1:13" s="97" customFormat="1" ht="19.5" customHeight="1" x14ac:dyDescent="0.3">
      <c r="A83" s="94"/>
      <c r="B83" s="95"/>
      <c r="C83" s="95"/>
      <c r="D83" s="95"/>
      <c r="E83" s="94"/>
      <c r="F83" s="94"/>
      <c r="G83" s="340" t="s">
        <v>202</v>
      </c>
      <c r="H83" s="340"/>
      <c r="I83" s="340"/>
      <c r="J83" s="14"/>
      <c r="K83" s="340" t="s">
        <v>202</v>
      </c>
      <c r="L83" s="340"/>
      <c r="M83" s="340"/>
    </row>
    <row r="84" spans="1:13" s="97" customFormat="1" ht="19.5" customHeight="1" x14ac:dyDescent="0.3">
      <c r="A84" s="94"/>
      <c r="B84" s="95"/>
      <c r="C84" s="95"/>
      <c r="D84" s="95"/>
      <c r="E84" s="94"/>
      <c r="F84" s="94"/>
      <c r="G84" s="341" t="s">
        <v>201</v>
      </c>
      <c r="H84" s="341"/>
      <c r="I84" s="341"/>
      <c r="J84" s="76"/>
      <c r="K84" s="341" t="s">
        <v>201</v>
      </c>
      <c r="L84" s="341"/>
      <c r="M84" s="341"/>
    </row>
    <row r="85" spans="1:13" s="97" customFormat="1" ht="19.5" customHeight="1" x14ac:dyDescent="0.3">
      <c r="A85" s="94"/>
      <c r="B85" s="95"/>
      <c r="C85" s="95"/>
      <c r="D85" s="95"/>
      <c r="E85" s="94"/>
      <c r="F85" s="95"/>
      <c r="G85" s="298">
        <v>2022</v>
      </c>
      <c r="H85" s="76"/>
      <c r="I85" s="98" t="s">
        <v>144</v>
      </c>
      <c r="J85" s="76"/>
      <c r="K85" s="298">
        <v>2022</v>
      </c>
      <c r="L85" s="76"/>
      <c r="M85" s="98" t="s">
        <v>144</v>
      </c>
    </row>
    <row r="86" spans="1:13" s="97" customFormat="1" ht="19.5" customHeight="1" x14ac:dyDescent="0.3">
      <c r="A86" s="94"/>
      <c r="B86" s="95"/>
      <c r="C86" s="95"/>
      <c r="D86" s="95"/>
      <c r="E86" s="94"/>
      <c r="F86" s="94"/>
      <c r="G86" s="350" t="s">
        <v>66</v>
      </c>
      <c r="H86" s="350"/>
      <c r="I86" s="350"/>
      <c r="J86" s="350"/>
      <c r="K86" s="350"/>
      <c r="L86" s="350"/>
      <c r="M86" s="350"/>
    </row>
    <row r="87" spans="1:13" ht="19.5" customHeight="1" x14ac:dyDescent="0.3">
      <c r="A87" s="77" t="s">
        <v>218</v>
      </c>
      <c r="B87" s="36"/>
      <c r="C87" s="36"/>
      <c r="D87" s="36"/>
      <c r="E87" s="64"/>
      <c r="F87" s="102"/>
      <c r="G87" s="103"/>
      <c r="H87" s="103"/>
      <c r="I87" s="103"/>
      <c r="K87" s="103"/>
      <c r="L87" s="103"/>
      <c r="M87" s="103"/>
    </row>
    <row r="88" spans="1:13" ht="19.5" customHeight="1" x14ac:dyDescent="0.3">
      <c r="B88" s="36" t="s">
        <v>99</v>
      </c>
      <c r="C88" s="36"/>
      <c r="D88" s="36"/>
      <c r="E88" s="64"/>
      <c r="F88" s="102"/>
      <c r="G88" s="212">
        <f>SUM(G40,G64,G77)</f>
        <v>-665347</v>
      </c>
      <c r="H88" s="213"/>
      <c r="I88" s="212">
        <f>SUM(I40,I64,I77)</f>
        <v>555820</v>
      </c>
      <c r="K88" s="212">
        <f>SUM(K40,K64,K77)</f>
        <v>-516557</v>
      </c>
      <c r="L88" s="213">
        <v>0</v>
      </c>
      <c r="M88" s="212">
        <f>SUM(M40,M64,M77)</f>
        <v>204985</v>
      </c>
    </row>
    <row r="89" spans="1:13" ht="19.5" customHeight="1" x14ac:dyDescent="0.3">
      <c r="A89" s="36" t="s">
        <v>100</v>
      </c>
      <c r="B89" s="36"/>
      <c r="C89" s="36"/>
      <c r="D89" s="36"/>
      <c r="E89" s="64"/>
      <c r="F89" s="102"/>
      <c r="G89" s="212"/>
      <c r="H89" s="213"/>
      <c r="I89" s="212"/>
      <c r="K89" s="72"/>
      <c r="L89" s="213"/>
      <c r="M89" s="72"/>
    </row>
    <row r="90" spans="1:13" ht="19.5" customHeight="1" x14ac:dyDescent="0.3">
      <c r="A90" s="36"/>
      <c r="B90" s="36" t="s">
        <v>59</v>
      </c>
      <c r="C90" s="36"/>
      <c r="D90" s="36"/>
      <c r="E90" s="64"/>
      <c r="F90" s="102"/>
      <c r="G90" s="116">
        <v>94713</v>
      </c>
      <c r="H90" s="213"/>
      <c r="I90" s="116">
        <v>70168</v>
      </c>
      <c r="K90" s="209">
        <v>4326</v>
      </c>
      <c r="L90" s="213"/>
      <c r="M90" s="209">
        <v>0</v>
      </c>
    </row>
    <row r="91" spans="1:13" ht="19.5" customHeight="1" x14ac:dyDescent="0.3">
      <c r="A91" s="106" t="s">
        <v>219</v>
      </c>
      <c r="B91" s="36"/>
      <c r="C91" s="36"/>
      <c r="D91" s="36"/>
      <c r="E91" s="64"/>
      <c r="F91" s="102"/>
      <c r="G91" s="214">
        <f>SUM(G88:G90)</f>
        <v>-570634</v>
      </c>
      <c r="H91" s="120"/>
      <c r="I91" s="214">
        <f>SUM(I88:I90)</f>
        <v>625988</v>
      </c>
      <c r="J91" s="109"/>
      <c r="K91" s="214">
        <f>SUM(K88:K90)</f>
        <v>-512231</v>
      </c>
      <c r="L91" s="120"/>
      <c r="M91" s="214">
        <f>SUM(M88:M90)</f>
        <v>204985</v>
      </c>
    </row>
    <row r="92" spans="1:13" ht="19.5" customHeight="1" x14ac:dyDescent="0.3">
      <c r="A92" s="36" t="s">
        <v>120</v>
      </c>
      <c r="C92" s="36"/>
      <c r="D92" s="36"/>
      <c r="E92" s="64"/>
      <c r="F92" s="102"/>
      <c r="G92" s="119">
        <f>'BS-2-4'!G11</f>
        <v>2611581</v>
      </c>
      <c r="H92" s="103"/>
      <c r="I92" s="119">
        <v>2218798</v>
      </c>
      <c r="J92" s="24"/>
      <c r="K92" s="119">
        <f>'BS-2-4'!K11</f>
        <v>624972</v>
      </c>
      <c r="L92" s="103"/>
      <c r="M92" s="119">
        <v>832997</v>
      </c>
    </row>
    <row r="93" spans="1:13" ht="19.5" customHeight="1" thickBot="1" x14ac:dyDescent="0.35">
      <c r="A93" s="112" t="s">
        <v>207</v>
      </c>
      <c r="B93" s="106"/>
      <c r="C93" s="36"/>
      <c r="D93" s="36"/>
      <c r="E93" s="64"/>
      <c r="F93" s="102"/>
      <c r="G93" s="121">
        <f>SUM(G91:G92)</f>
        <v>2040947</v>
      </c>
      <c r="H93" s="108"/>
      <c r="I93" s="121">
        <f>SUM(I91:I92)</f>
        <v>2844786</v>
      </c>
      <c r="J93" s="109"/>
      <c r="K93" s="121">
        <f>SUM(K91:K92)</f>
        <v>112741</v>
      </c>
      <c r="L93" s="108"/>
      <c r="M93" s="121">
        <f>SUM(M91:M92)</f>
        <v>1037982</v>
      </c>
    </row>
    <row r="94" spans="1:13" ht="18.75" customHeight="1" thickTop="1" x14ac:dyDescent="0.3">
      <c r="A94" s="77"/>
      <c r="B94" s="36"/>
      <c r="C94" s="36"/>
      <c r="D94" s="36"/>
      <c r="E94" s="64"/>
      <c r="F94" s="102"/>
      <c r="G94" s="118"/>
      <c r="I94" s="118"/>
    </row>
    <row r="95" spans="1:13" ht="19.5" customHeight="1" x14ac:dyDescent="0.3">
      <c r="A95" s="22" t="s">
        <v>101</v>
      </c>
      <c r="B95" s="36"/>
      <c r="C95" s="36"/>
      <c r="D95" s="36"/>
      <c r="E95" s="64"/>
      <c r="F95" s="94"/>
      <c r="G95" s="11"/>
      <c r="H95" s="11"/>
      <c r="I95" s="11"/>
      <c r="K95" s="11"/>
      <c r="L95" s="11"/>
      <c r="M95" s="11"/>
    </row>
    <row r="96" spans="1:13" ht="19.5" customHeight="1" x14ac:dyDescent="0.3">
      <c r="A96" s="36" t="s">
        <v>131</v>
      </c>
      <c r="C96" s="95"/>
      <c r="D96" s="95"/>
      <c r="E96" s="95"/>
      <c r="F96" s="95"/>
      <c r="G96" s="81"/>
      <c r="H96" s="11"/>
      <c r="I96" s="81"/>
      <c r="J96" s="68"/>
      <c r="K96" s="68"/>
      <c r="L96" s="68"/>
      <c r="M96" s="68"/>
    </row>
    <row r="97" spans="1:13" ht="19.5" customHeight="1" x14ac:dyDescent="0.3">
      <c r="A97" s="36"/>
      <c r="B97" s="36" t="s">
        <v>102</v>
      </c>
      <c r="C97" s="95"/>
      <c r="D97" s="95"/>
      <c r="E97" s="95"/>
      <c r="F97" s="95"/>
      <c r="G97" s="208">
        <v>17252</v>
      </c>
      <c r="H97" s="289"/>
      <c r="I97" s="208">
        <v>5336</v>
      </c>
      <c r="J97" s="123"/>
      <c r="K97" s="208">
        <v>17341</v>
      </c>
      <c r="L97" s="289"/>
      <c r="M97" s="208">
        <v>12015</v>
      </c>
    </row>
    <row r="98" spans="1:13" ht="19.5" customHeight="1" x14ac:dyDescent="0.3">
      <c r="A98" s="36" t="s">
        <v>145</v>
      </c>
      <c r="B98" s="36"/>
      <c r="C98" s="95"/>
      <c r="D98" s="95"/>
      <c r="E98" s="95"/>
      <c r="F98" s="95"/>
      <c r="G98" s="208">
        <v>1661877</v>
      </c>
      <c r="H98" s="289"/>
      <c r="I98" s="208">
        <v>1654121</v>
      </c>
      <c r="J98" s="123"/>
      <c r="K98" s="208">
        <v>0</v>
      </c>
      <c r="L98" s="289"/>
      <c r="M98" s="208">
        <v>6999</v>
      </c>
    </row>
    <row r="99" spans="1:13" ht="19.5" customHeight="1" x14ac:dyDescent="0.3">
      <c r="A99" s="36"/>
      <c r="B99" s="36"/>
      <c r="C99" s="95"/>
      <c r="D99" s="95"/>
      <c r="E99" s="95"/>
      <c r="F99" s="95"/>
      <c r="G99" s="208"/>
      <c r="H99" s="289"/>
      <c r="I99" s="208"/>
      <c r="J99" s="123"/>
      <c r="K99" s="208"/>
      <c r="L99" s="289"/>
      <c r="M99" s="208"/>
    </row>
    <row r="100" spans="1:13" ht="19.5" customHeight="1" x14ac:dyDescent="0.3">
      <c r="A100" s="36"/>
      <c r="C100" s="27"/>
      <c r="D100" s="95"/>
      <c r="E100" s="95"/>
      <c r="F100" s="95"/>
      <c r="G100" s="82"/>
      <c r="H100" s="11"/>
      <c r="I100" s="82"/>
      <c r="K100" s="81"/>
      <c r="L100" s="11"/>
      <c r="M100" s="81"/>
    </row>
    <row r="101" spans="1:13" s="100" customFormat="1" ht="19.5" customHeight="1" x14ac:dyDescent="0.3">
      <c r="A101" s="113"/>
      <c r="B101" s="36"/>
      <c r="C101" s="36"/>
      <c r="D101" s="36"/>
      <c r="E101" s="64"/>
      <c r="F101" s="94"/>
      <c r="G101" s="11"/>
      <c r="H101" s="11"/>
      <c r="I101" s="11"/>
      <c r="J101" s="52"/>
      <c r="K101" s="11"/>
      <c r="L101" s="11"/>
      <c r="M101" s="11"/>
    </row>
    <row r="102" spans="1:13" s="100" customFormat="1" ht="19.5" customHeight="1" x14ac:dyDescent="0.3">
      <c r="G102" s="215"/>
      <c r="H102" s="215"/>
      <c r="I102" s="215"/>
      <c r="J102" s="215"/>
      <c r="K102" s="215"/>
      <c r="L102" s="115"/>
      <c r="M102" s="215"/>
    </row>
    <row r="103" spans="1:13" s="100" customFormat="1" ht="21.75" customHeight="1" x14ac:dyDescent="0.3">
      <c r="G103" s="52"/>
      <c r="H103" s="52"/>
      <c r="I103" s="52"/>
      <c r="J103" s="52"/>
      <c r="K103" s="52"/>
      <c r="L103" s="52"/>
      <c r="M103" s="52"/>
    </row>
  </sheetData>
  <mergeCells count="27">
    <mergeCell ref="K82:M82"/>
    <mergeCell ref="G4:I4"/>
    <mergeCell ref="K4:M4"/>
    <mergeCell ref="G5:I5"/>
    <mergeCell ref="K5:M5"/>
    <mergeCell ref="G49:M49"/>
    <mergeCell ref="G9:M9"/>
    <mergeCell ref="G7:I7"/>
    <mergeCell ref="K7:M7"/>
    <mergeCell ref="G6:I6"/>
    <mergeCell ref="K6:M6"/>
    <mergeCell ref="G86:M86"/>
    <mergeCell ref="G44:I44"/>
    <mergeCell ref="K44:M44"/>
    <mergeCell ref="G45:I45"/>
    <mergeCell ref="K45:M45"/>
    <mergeCell ref="G46:I46"/>
    <mergeCell ref="K46:M46"/>
    <mergeCell ref="G47:I47"/>
    <mergeCell ref="K47:M47"/>
    <mergeCell ref="G83:I83"/>
    <mergeCell ref="K83:M83"/>
    <mergeCell ref="G84:I84"/>
    <mergeCell ref="K84:M84"/>
    <mergeCell ref="G81:I81"/>
    <mergeCell ref="K81:M81"/>
    <mergeCell ref="G82:I82"/>
  </mergeCells>
  <pageMargins left="0.7" right="0.37" top="0.48" bottom="0.5" header="0.5" footer="0.5"/>
  <pageSetup paperSize="9" scale="94" firstPageNumber="13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7" max="16383" man="1"/>
  </rowBreaks>
  <ignoredErrors>
    <ignoredError sqref="G49:H49 H8 J49:L49 J8 I8 K8:M8 I48:M48 I85:M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PL_3M 5-6</vt:lpstr>
      <vt:lpstr>PL_6M 7-8</vt:lpstr>
      <vt:lpstr>SE Conso 9</vt:lpstr>
      <vt:lpstr>SE Conso 10</vt:lpstr>
      <vt:lpstr>SE Separate 11</vt:lpstr>
      <vt:lpstr>SE Separate 12</vt:lpstr>
      <vt:lpstr>CF 13-15</vt:lpstr>
      <vt:lpstr>'BS-2-4'!Print_Area</vt:lpstr>
      <vt:lpstr>'CF 13-15'!Print_Area</vt:lpstr>
      <vt:lpstr>'PL_3M 5-6'!Print_Area</vt:lpstr>
      <vt:lpstr>'PL_6M 7-8'!Print_Area</vt:lpstr>
      <vt:lpstr>'SE Conso 10'!Print_Area</vt:lpstr>
      <vt:lpstr>'SE Conso 9'!Print_Area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Sirikarn, Saengpradab</cp:lastModifiedBy>
  <cp:lastPrinted>2022-08-10T09:21:19Z</cp:lastPrinted>
  <dcterms:created xsi:type="dcterms:W3CDTF">2016-08-17T07:20:22Z</dcterms:created>
  <dcterms:modified xsi:type="dcterms:W3CDTF">2022-08-10T10:40:36Z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