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2\Qtr2'2022\"/>
    </mc:Choice>
  </mc:AlternateContent>
  <xr:revisionPtr revIDLastSave="0" documentId="13_ncr:1_{72A3EA97-8B69-4B40-A4E8-38B0E59C2512}" xr6:coauthVersionLast="4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s" sheetId="4" r:id="rId1"/>
    <sheet name="pl" sheetId="11" r:id="rId2"/>
    <sheet name="consolidated" sheetId="12" r:id="rId3"/>
    <sheet name="company" sheetId="13" r:id="rId4"/>
    <sheet name="cash flow" sheetId="15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bs!$A$1:$K$137</definedName>
    <definedName name="_xlnm.Print_Area" localSheetId="4">'cash flow'!$A$1:$I$110</definedName>
    <definedName name="_xlnm.Print_Area" localSheetId="3">company!$A$1:$K$44</definedName>
    <definedName name="_xlnm.Print_Area" localSheetId="2">consolidated!$A$1:$M$48</definedName>
    <definedName name="_xlnm.Print_Area" localSheetId="1">pl!$A$1:$K$86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8" i="15" l="1"/>
  <c r="G88" i="15"/>
  <c r="E88" i="15"/>
  <c r="C88" i="15"/>
  <c r="I69" i="15"/>
  <c r="G69" i="15"/>
  <c r="E69" i="15"/>
  <c r="C69" i="15"/>
  <c r="K115" i="4"/>
  <c r="I115" i="4"/>
  <c r="G115" i="4"/>
  <c r="E115" i="4"/>
  <c r="K21" i="13" l="1"/>
  <c r="M21" i="12"/>
  <c r="M17" i="12"/>
  <c r="M23" i="12" s="1"/>
  <c r="M14" i="12"/>
  <c r="M12" i="12"/>
  <c r="M10" i="12"/>
  <c r="I60" i="11"/>
  <c r="G60" i="11"/>
  <c r="E60" i="11"/>
  <c r="I55" i="11"/>
  <c r="G55" i="11"/>
  <c r="E55" i="11"/>
  <c r="I23" i="11"/>
  <c r="I25" i="11" s="1"/>
  <c r="I29" i="11" s="1"/>
  <c r="K17" i="11"/>
  <c r="I17" i="11"/>
  <c r="G17" i="11"/>
  <c r="E17" i="11"/>
  <c r="K12" i="11"/>
  <c r="I12" i="11"/>
  <c r="G12" i="11"/>
  <c r="E12" i="11"/>
  <c r="I88" i="4"/>
  <c r="G88" i="4"/>
  <c r="E88" i="4"/>
  <c r="G74" i="4"/>
  <c r="E74" i="4"/>
  <c r="I58" i="4"/>
  <c r="I74" i="4" s="1"/>
  <c r="I32" i="4"/>
  <c r="G32" i="4"/>
  <c r="E32" i="4"/>
  <c r="I19" i="4"/>
  <c r="G19" i="4"/>
  <c r="E19" i="4"/>
  <c r="G18" i="11" l="1"/>
  <c r="G23" i="11" s="1"/>
  <c r="G25" i="11" s="1"/>
  <c r="G29" i="11" s="1"/>
  <c r="K18" i="11"/>
  <c r="K23" i="11" s="1"/>
  <c r="K25" i="11" s="1"/>
  <c r="K29" i="11" s="1"/>
  <c r="G33" i="4"/>
  <c r="I61" i="11"/>
  <c r="I66" i="11" s="1"/>
  <c r="I68" i="11" s="1"/>
  <c r="G61" i="11"/>
  <c r="G66" i="11" s="1"/>
  <c r="G68" i="11" s="1"/>
  <c r="E18" i="11"/>
  <c r="E23" i="11" s="1"/>
  <c r="E25" i="11" s="1"/>
  <c r="E29" i="11" s="1"/>
  <c r="I89" i="4"/>
  <c r="I116" i="4" s="1"/>
  <c r="E61" i="11"/>
  <c r="E66" i="11" s="1"/>
  <c r="E68" i="11" s="1"/>
  <c r="I33" i="4"/>
  <c r="E89" i="4"/>
  <c r="E116" i="4" s="1"/>
  <c r="E33" i="4"/>
  <c r="G89" i="4"/>
  <c r="G116" i="4" s="1"/>
  <c r="K17" i="13" l="1"/>
  <c r="K23" i="13" s="1"/>
  <c r="K12" i="13"/>
  <c r="K10" i="13"/>
  <c r="K75" i="11" l="1"/>
  <c r="K76" i="11" s="1"/>
  <c r="I75" i="11"/>
  <c r="I76" i="11" s="1"/>
  <c r="I19" i="13" s="1"/>
  <c r="K19" i="13" s="1"/>
  <c r="G75" i="11"/>
  <c r="G76" i="11" s="1"/>
  <c r="E75" i="11"/>
  <c r="E76" i="11" s="1"/>
  <c r="K60" i="11"/>
  <c r="K55" i="11"/>
  <c r="K19" i="12" l="1"/>
  <c r="M19" i="12" s="1"/>
  <c r="E77" i="11"/>
  <c r="K61" i="11"/>
  <c r="K66" i="11" s="1"/>
  <c r="C9" i="15" l="1"/>
  <c r="C34" i="15" s="1"/>
  <c r="C48" i="15" s="1"/>
  <c r="C50" i="15" s="1"/>
  <c r="C89" i="15" s="1"/>
  <c r="C91" i="15" s="1"/>
  <c r="C92" i="15" s="1"/>
  <c r="K18" i="12"/>
  <c r="E9" i="15"/>
  <c r="E34" i="15" s="1"/>
  <c r="E48" i="15" s="1"/>
  <c r="E50" i="15" s="1"/>
  <c r="E89" i="15" s="1"/>
  <c r="E91" i="15" s="1"/>
  <c r="K68" i="11"/>
  <c r="I9" i="15"/>
  <c r="I34" i="15" s="1"/>
  <c r="I48" i="15" s="1"/>
  <c r="I50" i="15" s="1"/>
  <c r="I89" i="15" s="1"/>
  <c r="I91" i="15" s="1"/>
  <c r="G9" i="15"/>
  <c r="G34" i="15" s="1"/>
  <c r="G48" i="15" s="1"/>
  <c r="G50" i="15" s="1"/>
  <c r="G89" i="15" s="1"/>
  <c r="G91" i="15" s="1"/>
  <c r="G92" i="15" s="1"/>
  <c r="M18" i="12" l="1"/>
  <c r="K20" i="12"/>
  <c r="K77" i="11"/>
  <c r="I11" i="13"/>
  <c r="K11" i="13" s="1"/>
  <c r="I77" i="11"/>
  <c r="I18" i="13"/>
  <c r="K18" i="13" s="1"/>
  <c r="G77" i="11"/>
  <c r="K11" i="12"/>
  <c r="M11" i="12" s="1"/>
  <c r="K88" i="4"/>
  <c r="K74" i="4"/>
  <c r="K32" i="4"/>
  <c r="K19" i="4"/>
  <c r="K33" i="4" l="1"/>
  <c r="K89" i="4"/>
  <c r="K116" i="4" s="1"/>
  <c r="K117" i="4" l="1"/>
  <c r="G117" i="4"/>
  <c r="E117" i="4"/>
  <c r="I117" i="4"/>
  <c r="G13" i="13"/>
  <c r="G15" i="13" s="1"/>
  <c r="E13" i="13"/>
  <c r="E15" i="13" s="1"/>
  <c r="C13" i="13"/>
  <c r="I13" i="12"/>
  <c r="I15" i="12" s="1"/>
  <c r="G13" i="12"/>
  <c r="G15" i="12" s="1"/>
  <c r="E13" i="12"/>
  <c r="E15" i="12" s="1"/>
  <c r="C13" i="12"/>
  <c r="C15" i="13" l="1"/>
  <c r="C15" i="12"/>
  <c r="K23" i="12" l="1"/>
  <c r="I23" i="12"/>
  <c r="G23" i="12"/>
  <c r="E23" i="12"/>
  <c r="C23" i="12"/>
  <c r="I23" i="13" l="1"/>
  <c r="G23" i="13"/>
  <c r="E23" i="13"/>
  <c r="C23" i="13" l="1"/>
  <c r="I20" i="12" l="1"/>
  <c r="I22" i="12" s="1"/>
  <c r="I24" i="12" s="1"/>
  <c r="G20" i="12" l="1"/>
  <c r="G22" i="12" s="1"/>
  <c r="G24" i="12" s="1"/>
  <c r="E20" i="13" l="1"/>
  <c r="I13" i="13" l="1"/>
  <c r="E22" i="13"/>
  <c r="E24" i="13" s="1"/>
  <c r="C20" i="13"/>
  <c r="G20" i="13"/>
  <c r="E20" i="12"/>
  <c r="E22" i="12" s="1"/>
  <c r="E24" i="12" s="1"/>
  <c r="K14" i="13" l="1"/>
  <c r="K13" i="13"/>
  <c r="C22" i="13"/>
  <c r="C24" i="13" s="1"/>
  <c r="G22" i="13"/>
  <c r="G24" i="13" s="1"/>
  <c r="C20" i="12"/>
  <c r="C22" i="12" l="1"/>
  <c r="C24" i="12" s="1"/>
  <c r="K15" i="13"/>
  <c r="I15" i="13"/>
  <c r="K13" i="12" l="1"/>
  <c r="M13" i="12" s="1"/>
  <c r="K15" i="12" l="1"/>
  <c r="M15" i="12" s="1"/>
  <c r="M20" i="12" l="1"/>
  <c r="M22" i="12" s="1"/>
  <c r="M24" i="12" s="1"/>
  <c r="K22" i="12"/>
  <c r="K24" i="12" s="1"/>
  <c r="I20" i="13"/>
  <c r="I22" i="13" s="1"/>
  <c r="K20" i="13" l="1"/>
  <c r="K22" i="13" s="1"/>
  <c r="K24" i="13" s="1"/>
  <c r="I24" i="13"/>
</calcChain>
</file>

<file path=xl/sharedStrings.xml><?xml version="1.0" encoding="utf-8"?>
<sst xmlns="http://schemas.openxmlformats.org/spreadsheetml/2006/main" count="371" uniqueCount="225">
  <si>
    <t>บริษัท ชีวาทัย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</si>
  <si>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</si>
  <si>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</si>
  <si>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</si>
  <si>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</si>
  <si>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</si>
  <si>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</si>
  <si>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</si>
  <si>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</si>
  <si>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</si>
  <si>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</si>
  <si>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</si>
  <si>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</si>
  <si>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ที่ดินและต้นทุนการพัฒนาอสังหาริมทรัพย์</t>
  </si>
  <si>
    <t>เงินจ่ายล่วงหน้าค่าก่อสร้าง</t>
  </si>
  <si>
    <t>เงินมัดจำการซื้อที่ดิน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</si>
  <si>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</si>
  <si>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</si>
  <si>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</si>
  <si>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</si>
  <si>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</si>
  <si>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</si>
  <si>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</si>
  <si>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</si>
  <si>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</si>
  <si>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</si>
  <si>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</si>
  <si>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</si>
  <si>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</si>
  <si>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</si>
  <si>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</si>
  <si>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</si>
  <si>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</si>
  <si>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</si>
  <si>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</si>
  <si>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</si>
  <si>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</si>
  <si>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เงินประกันผลงานการก่อสร้าง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</si>
  <si>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</si>
  <si>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</si>
  <si>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</si>
  <si>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</si>
  <si>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เงินมัดจำและเงินรับล่วงหน้าจากลูกค้า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</si>
  <si>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</si>
  <si>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</si>
  <si>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</si>
  <si>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</si>
  <si>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</si>
  <si>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</si>
  <si>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</si>
  <si>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</si>
  <si>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</si>
  <si>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</si>
  <si>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</si>
  <si>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</si>
  <si>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</si>
  <si>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</si>
  <si>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   หุ้นสามัญ 1,275,027,883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</si>
  <si>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</si>
  <si>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</si>
  <si>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</si>
  <si>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</si>
  <si>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</si>
  <si>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</si>
  <si>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</si>
  <si>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</si>
  <si>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</si>
  <si>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</si>
  <si>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</si>
  <si>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2564</t>
  </si>
  <si>
    <t>กำไรขาดทุน: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</si>
  <si>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</si>
  <si>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</si>
  <si>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</si>
  <si>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</si>
  <si>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</si>
  <si>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</si>
  <si>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</si>
  <si>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</si>
  <si>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</si>
  <si>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</si>
  <si>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</si>
  <si>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</si>
  <si>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</si>
  <si>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</si>
  <si>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</si>
  <si>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</si>
  <si>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(หน่วย:พันบาท)</t>
  </si>
  <si>
    <t>ส่วนเกินมูลค่า</t>
  </si>
  <si>
    <t>จัดสรรแล้ว - สำรองตามกฎหมาย</t>
  </si>
  <si>
    <t>ที่ออกและชำระแล้ว</t>
  </si>
  <si>
    <t>หุ้นสามัญ</t>
  </si>
  <si>
    <t>บริษัทฯ</t>
  </si>
  <si>
    <t>บริษัทย่อย</t>
  </si>
  <si>
    <t>ยังไม่ได้จัดสรร</t>
  </si>
  <si>
    <t>รวม</t>
  </si>
  <si>
    <t>ยอดคงเหลือ ณ วันที่ 1 มกราคม 2564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</si>
  <si>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</si>
  <si>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</si>
  <si>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</si>
  <si>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กำไรสำหรับงวด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</si>
  <si>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</si>
  <si>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</si>
  <si>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</si>
  <si>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</si>
  <si>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</si>
  <si>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 xml:space="preserve">   ค่าเสื่อมราคาและค่าตัดจำหน่าย</t>
  </si>
  <si>
    <t xml:space="preserve">   ค่าตัดจำหน่ายค่าใช้จ่ายทางตรงในการออกหุ้นกู้</t>
  </si>
  <si>
    <t xml:space="preserve">   ค่าตัดจำหน่ายค่าธรรมเนียมทางการเงิน</t>
  </si>
  <si>
    <t xml:space="preserve">   ส่วนแบ่งขาดทุนจากเงินลงทุนในบริษัทร่วม</t>
  </si>
  <si>
    <t xml:space="preserve">   ประมาณการเงินสมทบกองทุนนิติบุคคลหมู่บ้าน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</si>
  <si>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</si>
  <si>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</si>
  <si>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</si>
  <si>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</si>
  <si>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</si>
  <si>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</si>
  <si>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ที่ดินและต้นทุนการพัฒนาอสังหาริมทรัพย์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</si>
  <si>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</si>
  <si>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</si>
  <si>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</si>
  <si>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</si>
  <si>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</si>
  <si>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เงินประกันผลงานการก่อสร้าง</t>
  </si>
  <si>
    <t xml:space="preserve">   เงินมัดจำและรับล่วงหน้าจากลูกค้า</t>
  </si>
  <si>
    <t xml:space="preserve">   ประมาณการหนี้สินระยะสั้น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</si>
  <si>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</si>
  <si>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</si>
  <si>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</si>
  <si>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(หน่วย:  พันบาท)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</si>
  <si>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</si>
  <si>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</si>
  <si>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</si>
  <si>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</si>
  <si>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เงินสดจ่ายค่าธรรมเนียมทางการเงิน</t>
  </si>
  <si>
    <t>เงินสดจ่ายค่าใช้จ่ายทางตรงในการออกหุ้นกู้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</si>
  <si>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</si>
  <si>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</si>
  <si>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</si>
  <si>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</si>
  <si>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</si>
  <si>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</si>
  <si>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</si>
  <si>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</si>
  <si>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หนี้สินไม่หมุนเวียนอื่น</t>
  </si>
  <si>
    <t>เงินสดสุทธิจาก (ใช้ไปใน) กิจกรรมลงทุน</t>
  </si>
  <si>
    <t>เงินสดรับจากการออกหุ้นกู้ระยะยาว</t>
  </si>
  <si>
    <t xml:space="preserve">      ที่มีสิทธิซื้อคืนและขายคืน</t>
  </si>
  <si>
    <t xml:space="preserve">   ค่าใช้จ่ายผลประโยชน์ระยะยาวของพนักงาน</t>
  </si>
  <si>
    <t>เงินฝากธนาคารที่มีภาระค้ำประกันลดลง</t>
  </si>
  <si>
    <t>เงินสดจ่ายค่าใช้จ่ายทางตรงในการขายทรัพย์สิน</t>
  </si>
  <si>
    <t xml:space="preserve">   ค่าใช้จ่ายสนับสนุนนิติบุคคลอาคารชุด</t>
  </si>
  <si>
    <t xml:space="preserve">   ค่าตัดจำหน่ายค่าใช้จ่ายทางตรงในการขายทรัพย์สิน</t>
  </si>
  <si>
    <t xml:space="preserve">   โอนกลับขาดทุนจากการลดลงของมูลค่าโครงการ</t>
  </si>
  <si>
    <t xml:space="preserve">   ค่าใช้จ่ายเพื่อสนับสนุนนิติบุคคลอาคารชุด</t>
  </si>
  <si>
    <t xml:space="preserve">   โอนกลับประมาณการรับประกันรายได้แก่กองทรัสต์ </t>
  </si>
  <si>
    <t>ชำระคืนหุ้นกู้ระยะยาว</t>
  </si>
  <si>
    <t>เงินสดรับจากหนี้สินจากการขายทรัพย์สินที่มีสิทธิซื้อคืนและขายคืน</t>
  </si>
  <si>
    <t>ชำระคืนเงินต้นของหนี้สินตามสัญญาเช่า</t>
  </si>
  <si>
    <t xml:space="preserve">      โดยการทำสัญญาเช่าซื้อ</t>
  </si>
  <si>
    <t>เงินรับล่วงหน้าจากลูกค้าที่มีภาระดอกเบี้ย</t>
  </si>
  <si>
    <t>เงินสดรับจากเงินรับล่วงหน้าจากลูกค้าที่มีภาระดอกเบี้ย</t>
  </si>
  <si>
    <t>ยอดคงเหลือ ณ วันที่ 1 มกราคม 2565</t>
  </si>
  <si>
    <t>2565</t>
  </si>
  <si>
    <t>31 ธันวาคม 2564</t>
  </si>
  <si>
    <t>ภาษีเงินได้ค้างจ่าย</t>
  </si>
  <si>
    <t xml:space="preserve">   ถึงกำหนดชำระภายในหนึ่งปี</t>
  </si>
  <si>
    <t>สินทรัพย์ที่รับรู้จากต้นทุนในการได้มา</t>
  </si>
  <si>
    <t xml:space="preserve">   ซึ่งสัญญาที่ทำกับลูกค้า</t>
  </si>
  <si>
    <t xml:space="preserve">   ภายในหนึ่งปี</t>
  </si>
  <si>
    <t>หนี้สินจากการขายทรัพย์สินที่มีสิทธิซื้อคืน</t>
  </si>
  <si>
    <t xml:space="preserve">   และขายคืนที่ครบกำหนดภายในหนึ่งปี</t>
  </si>
  <si>
    <t>หุ้นกู้ - สุทธิจากส่วนที่ถึงกำหนดชำระ</t>
  </si>
  <si>
    <t>หนี้สินตามสัญญาเช่า - สุทธิจากส่วนที่</t>
  </si>
  <si>
    <t>ส่วนของหนี้สินตามสัญญาเช่าที่ถึงกำหนด</t>
  </si>
  <si>
    <t xml:space="preserve">   ชำระภายในหนึ่งปี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</si>
  <si>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</si>
  <si>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</si>
  <si>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รายการที่จะไม่ถูกบันทึกในส่วนของกำไรขาดทุนในภายหลัง</t>
  </si>
  <si>
    <t xml:space="preserve">   ประกันภัย - สุทธิจากภาษีเงินได้</t>
  </si>
  <si>
    <t>ผลกำไรจากการประมาณการตามหลักคณิตศาสตร์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</si>
  <si>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</si>
  <si>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</si>
  <si>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เงินสดรับจากเงินกู้ยืมระยะสั้นจากสถาบันการเงิน</t>
  </si>
  <si>
    <t xml:space="preserve">เงินเบิกเกินบัญชีธนาคารเพิ่มขึ้น 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</si>
  <si>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</si>
  <si>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</si>
  <si>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ที่มีสิทธิซื้อคืนและขายคืนและเงินรับล่วงหน้า</t>
  </si>
  <si>
    <t xml:space="preserve">   จากลูกค้าที่มีภาระดอกเบี้ย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</si>
  <si>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</si>
  <si>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</si>
  <si>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และขายคืน - สุทธิจากส่วนที่ถึงกำหนดชำระภายในหนึ่งปี</t>
  </si>
  <si>
    <t>กำไรต่อหุ้น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</si>
  <si>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</si>
  <si>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</si>
  <si>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</si>
  <si>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</si>
  <si>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</si>
  <si>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</si>
  <si>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 xml:space="preserve">   กำไรจากการยกเลิกสัญญาเช่า</t>
  </si>
  <si>
    <t xml:space="preserve">   ขาดทุนจากการตัดจำหน่ายอุปกรณ์</t>
  </si>
  <si>
    <t xml:space="preserve">   ค่าเผื่อผลขาดทุนด้านเครดิตที่คาดว่าจะเกิดขึ้น</t>
  </si>
  <si>
    <t>เงินสดรับจากดอกเบี้ย</t>
  </si>
  <si>
    <t>จ่ายเงินปันผล</t>
  </si>
  <si>
    <t xml:space="preserve">ซื้ออาคารและอุปกรณ์ </t>
  </si>
  <si>
    <t>(หน่วย: บาท)</t>
  </si>
  <si>
    <t>กำไรจากการดำเนินงาน</t>
  </si>
  <si>
    <t>กำไรก่อนภาษีเงินได้</t>
  </si>
  <si>
    <t>ค่าใช้จ่ายภาษีเงินได้</t>
  </si>
  <si>
    <t>ส่วนแบ่งกำไร (ขาดทุน) จากเงินลงทุนในการร่วมค้า</t>
  </si>
  <si>
    <t>กำไรต่อหุ้นขั้นพื้นฐาน</t>
  </si>
  <si>
    <t xml:space="preserve">   กำไรสำหรับงวด</t>
  </si>
  <si>
    <t>กำไรก่อนค่าใช้จ่ายภาษีเงินได้</t>
  </si>
  <si>
    <t xml:space="preserve">   ส่วนแบ่งขาดทุน (กำไร) จากเงินลงทุนในการร่วมค้า</t>
  </si>
  <si>
    <t xml:space="preserve">   ประมาณการหนี้สินจากคดีความ</t>
  </si>
  <si>
    <t xml:space="preserve">   ประมาณการค่าซ่อมแซมบ้านและสาธารณูปโภค (โอนกลับ)</t>
  </si>
  <si>
    <t>เงินสดจากกิจกรรมดำเนินงาน</t>
  </si>
  <si>
    <t>เงินสดสุทธิจากกิจกรรมดำเนินงาน</t>
  </si>
  <si>
    <t>เงินให้กู้ยืมแก่กิจการที่เกี่ยวข้องกันเพิ่มขึ้น</t>
  </si>
  <si>
    <t>รายการปรับกระทบยอดกำไรก่อนภาษีเงินได้</t>
  </si>
  <si>
    <t>เงินปันผลจ่าย (หมายเหตุ 15)</t>
  </si>
  <si>
    <t xml:space="preserve">      หุ้นสามัญ 1,825,027,883 หุ้น มูลค่าหุ้นละ 1 บาท</t>
  </si>
  <si>
    <t xml:space="preserve">         (31 ธันวาคม 2564: หุ้นสามัญ 2,307,692,307 หุ้น </t>
  </si>
  <si>
    <t xml:space="preserve">            มูลค่าหุ้นละ 1 บาท)</t>
  </si>
  <si>
    <t>เงินกู้ยืมระยะสั้นจากกิจการที่เกี่ยวข้องกันเพิ่มขึ้น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</si>
</sst>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_(* #,##0.0_);_(* \(#,##0.0\);_(* &quot;-&quot;_);_(@_)"/>
    <numFmt numFmtId="173" formatCode="_(* #,##0.000_);_(* \(#,##0.000\);_(* &quot;-&quot;_);_(@_)"/>
    <numFmt numFmtId="174" formatCode="#,##0.000_);\(#,##0.000\)"/>
    <numFmt numFmtId="175" formatCode="_(* #,##0.00_);_(* \(#,##0.00\);_(* &quot;-&quot;_);_(@_)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sz val="16"/>
      <color rgb="FFFF0000"/>
      <name val="Angsana New"/>
      <family val="1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22">
    <xf numFmtId="0" fontId="0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/>
    <xf numFmtId="165" fontId="4" fillId="0" borderId="0"/>
    <xf numFmtId="166" fontId="4" fillId="0" borderId="0"/>
    <xf numFmtId="38" fontId="11" fillId="2" borderId="0" applyNumberFormat="0" applyBorder="0" applyAlignment="0" applyProtection="0"/>
    <xf numFmtId="10" fontId="11" fillId="3" borderId="6" applyNumberFormat="0" applyBorder="0" applyAlignment="0" applyProtection="0"/>
    <xf numFmtId="37" fontId="12" fillId="0" borderId="0"/>
    <xf numFmtId="167" fontId="13" fillId="0" borderId="0"/>
    <xf numFmtId="10" fontId="14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0" fontId="16" fillId="0" borderId="0"/>
    <xf numFmtId="0" fontId="17" fillId="0" borderId="0" applyBorder="0" applyProtection="0"/>
    <xf numFmtId="43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</cellStyleXfs>
  <cellXfs count="134">
    <xf numFmtId="0" fontId="0" fillId="0" borderId="0" xfId="0"/>
    <xf numFmtId="37" fontId="7" fillId="0" borderId="0" xfId="1" applyNumberFormat="1" applyFont="1" applyAlignment="1">
      <alignment vertical="center"/>
    </xf>
    <xf numFmtId="41" fontId="7" fillId="0" borderId="0" xfId="1" applyNumberFormat="1" applyFont="1" applyAlignment="1">
      <alignment horizontal="right" vertical="center"/>
    </xf>
    <xf numFmtId="0" fontId="7" fillId="0" borderId="1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7" fillId="0" borderId="0" xfId="1" applyNumberFormat="1" applyFont="1" applyAlignment="1">
      <alignment vertical="center"/>
    </xf>
    <xf numFmtId="41" fontId="7" fillId="0" borderId="0" xfId="2" applyNumberFormat="1" applyFont="1" applyAlignment="1">
      <alignment vertical="center"/>
    </xf>
    <xf numFmtId="37" fontId="7" fillId="0" borderId="0" xfId="1" applyNumberFormat="1" applyFont="1" applyBorder="1" applyAlignment="1">
      <alignment horizontal="center" vertical="center"/>
    </xf>
    <xf numFmtId="0" fontId="7" fillId="0" borderId="0" xfId="1" applyNumberFormat="1" applyFont="1" applyBorder="1" applyAlignment="1">
      <alignment horizontal="center" vertical="center"/>
    </xf>
    <xf numFmtId="41" fontId="7" fillId="0" borderId="0" xfId="1" applyNumberFormat="1" applyFont="1" applyBorder="1" applyAlignment="1">
      <alignment horizontal="center" vertical="center"/>
    </xf>
    <xf numFmtId="41" fontId="9" fillId="0" borderId="0" xfId="2" applyNumberFormat="1" applyFont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horizontal="lef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left" vertical="center"/>
    </xf>
    <xf numFmtId="37" fontId="8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37" fontId="7" fillId="0" borderId="0" xfId="13" applyNumberFormat="1" applyFont="1" applyFill="1" applyAlignment="1">
      <alignment horizontal="right" vertical="center"/>
    </xf>
    <xf numFmtId="37" fontId="5" fillId="0" borderId="0" xfId="1" applyNumberFormat="1" applyFont="1" applyBorder="1" applyAlignment="1">
      <alignment horizontal="center" vertical="center"/>
    </xf>
    <xf numFmtId="41" fontId="7" fillId="0" borderId="4" xfId="1" applyNumberFormat="1" applyFont="1" applyBorder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10" fillId="0" borderId="0" xfId="1" quotePrefix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center" vertical="center"/>
    </xf>
    <xf numFmtId="37" fontId="7" fillId="0" borderId="0" xfId="1" quotePrefix="1" applyNumberFormat="1" applyFont="1" applyFill="1" applyBorder="1" applyAlignment="1">
      <alignment horizontal="center" vertical="center"/>
    </xf>
    <xf numFmtId="43" fontId="7" fillId="0" borderId="0" xfId="12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center" vertical="center"/>
    </xf>
    <xf numFmtId="169" fontId="9" fillId="0" borderId="0" xfId="1" applyNumberFormat="1" applyFont="1" applyFill="1" applyAlignment="1">
      <alignment horizontal="center" vertical="center"/>
    </xf>
    <xf numFmtId="168" fontId="7" fillId="0" borderId="2" xfId="12" applyNumberFormat="1" applyFont="1" applyFill="1" applyBorder="1" applyAlignment="1">
      <alignment vertical="center"/>
    </xf>
    <xf numFmtId="37" fontId="7" fillId="0" borderId="0" xfId="17" applyNumberFormat="1" applyFont="1" applyFill="1" applyAlignment="1">
      <alignment horizontal="left" vertical="center"/>
    </xf>
    <xf numFmtId="41" fontId="7" fillId="0" borderId="1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3" fontId="7" fillId="0" borderId="0" xfId="12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8" xfId="17" applyNumberFormat="1" applyFont="1" applyFill="1" applyBorder="1" applyAlignment="1">
      <alignment vertical="center"/>
    </xf>
    <xf numFmtId="37" fontId="7" fillId="0" borderId="0" xfId="17" applyNumberFormat="1" applyFont="1" applyFill="1" applyAlignment="1">
      <alignment vertical="center"/>
    </xf>
    <xf numFmtId="37" fontId="7" fillId="0" borderId="0" xfId="17" applyNumberFormat="1" applyFont="1" applyFill="1" applyAlignment="1">
      <alignment horizontal="right" vertical="center"/>
    </xf>
    <xf numFmtId="39" fontId="7" fillId="0" borderId="0" xfId="17" applyNumberFormat="1" applyFont="1" applyFill="1" applyAlignment="1">
      <alignment vertical="center"/>
    </xf>
    <xf numFmtId="37" fontId="7" fillId="0" borderId="0" xfId="17" quotePrefix="1" applyNumberFormat="1" applyFont="1" applyFill="1" applyAlignment="1">
      <alignment horizontal="center" vertical="center"/>
    </xf>
    <xf numFmtId="171" fontId="7" fillId="0" borderId="0" xfId="1" applyNumberFormat="1" applyFont="1" applyFill="1" applyAlignment="1">
      <alignment vertical="center"/>
    </xf>
    <xf numFmtId="41" fontId="7" fillId="0" borderId="0" xfId="12" applyNumberFormat="1" applyFont="1" applyFill="1" applyAlignment="1">
      <alignment vertical="center"/>
    </xf>
    <xf numFmtId="41" fontId="7" fillId="0" borderId="2" xfId="1" quotePrefix="1" applyNumberFormat="1" applyFont="1" applyFill="1" applyBorder="1" applyAlignment="1">
      <alignment horizontal="center" vertical="center"/>
    </xf>
    <xf numFmtId="37" fontId="7" fillId="0" borderId="2" xfId="1" quotePrefix="1" applyNumberFormat="1" applyFont="1" applyFill="1" applyBorder="1" applyAlignment="1">
      <alignment horizontal="center" vertical="center"/>
    </xf>
    <xf numFmtId="37" fontId="7" fillId="0" borderId="1" xfId="1" quotePrefix="1" applyNumberFormat="1" applyFont="1" applyFill="1" applyBorder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37" fontId="7" fillId="0" borderId="0" xfId="13" applyNumberFormat="1" applyFont="1" applyAlignment="1">
      <alignment vertical="center"/>
    </xf>
    <xf numFmtId="37" fontId="5" fillId="0" borderId="0" xfId="13" applyNumberFormat="1" applyFont="1" applyAlignment="1">
      <alignment vertical="center"/>
    </xf>
    <xf numFmtId="37" fontId="7" fillId="0" borderId="0" xfId="13" applyNumberFormat="1" applyFont="1" applyAlignment="1">
      <alignment horizontal="centerContinuous" vertical="center"/>
    </xf>
    <xf numFmtId="37" fontId="7" fillId="0" borderId="0" xfId="13" applyNumberFormat="1" applyFont="1" applyAlignment="1">
      <alignment horizontal="center" vertical="center"/>
    </xf>
    <xf numFmtId="37" fontId="7" fillId="0" borderId="0" xfId="13" applyNumberFormat="1" applyFont="1" applyAlignment="1">
      <alignment horizontal="left" vertical="center" indent="2"/>
    </xf>
    <xf numFmtId="37" fontId="7" fillId="0" borderId="0" xfId="13" applyNumberFormat="1" applyFont="1" applyAlignment="1">
      <alignment vertical="center" wrapText="1"/>
    </xf>
    <xf numFmtId="172" fontId="7" fillId="0" borderId="0" xfId="2" applyNumberFormat="1" applyFont="1" applyFill="1" applyAlignment="1">
      <alignment vertical="center"/>
    </xf>
    <xf numFmtId="41" fontId="7" fillId="0" borderId="0" xfId="2" applyNumberFormat="1" applyFont="1" applyFill="1" applyAlignment="1">
      <alignment horizontal="center" vertical="center"/>
    </xf>
    <xf numFmtId="41" fontId="7" fillId="0" borderId="3" xfId="2" applyNumberFormat="1" applyFont="1" applyFill="1" applyBorder="1" applyAlignment="1">
      <alignment vertical="center"/>
    </xf>
    <xf numFmtId="172" fontId="7" fillId="0" borderId="0" xfId="2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49" fontId="7" fillId="0" borderId="0" xfId="1" applyNumberFormat="1" applyFont="1" applyFill="1" applyAlignment="1">
      <alignment horizontal="left" vertical="top"/>
    </xf>
    <xf numFmtId="49" fontId="7" fillId="0" borderId="0" xfId="1" applyNumberFormat="1" applyFont="1" applyFill="1" applyAlignment="1">
      <alignment vertical="top"/>
    </xf>
    <xf numFmtId="41" fontId="7" fillId="0" borderId="0" xfId="2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168" fontId="7" fillId="0" borderId="0" xfId="12" applyNumberFormat="1" applyFont="1" applyFill="1" applyAlignment="1">
      <alignment vertical="center"/>
    </xf>
    <xf numFmtId="168" fontId="7" fillId="0" borderId="3" xfId="12" applyNumberFormat="1" applyFont="1" applyFill="1" applyBorder="1" applyAlignment="1">
      <alignment vertical="center"/>
    </xf>
    <xf numFmtId="173" fontId="7" fillId="0" borderId="0" xfId="1" applyNumberFormat="1" applyFont="1" applyFill="1" applyAlignment="1">
      <alignment vertical="center"/>
    </xf>
    <xf numFmtId="37" fontId="7" fillId="0" borderId="1" xfId="0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168" fontId="7" fillId="0" borderId="4" xfId="12" applyNumberFormat="1" applyFont="1" applyFill="1" applyBorder="1" applyAlignment="1">
      <alignment vertical="center"/>
    </xf>
    <xf numFmtId="37" fontId="5" fillId="0" borderId="1" xfId="1" applyNumberFormat="1" applyFont="1" applyBorder="1" applyAlignment="1">
      <alignment horizontal="center" vertical="center"/>
    </xf>
    <xf numFmtId="168" fontId="7" fillId="0" borderId="5" xfId="12" applyNumberFormat="1" applyFont="1" applyFill="1" applyBorder="1" applyAlignment="1">
      <alignment vertical="center"/>
    </xf>
    <xf numFmtId="168" fontId="7" fillId="0" borderId="0" xfId="12" applyNumberFormat="1" applyFont="1" applyFill="1" applyBorder="1" applyAlignment="1">
      <alignment vertical="center"/>
    </xf>
    <xf numFmtId="37" fontId="7" fillId="0" borderId="1" xfId="1" applyNumberFormat="1" applyFont="1" applyBorder="1" applyAlignment="1">
      <alignment vertical="center"/>
    </xf>
    <xf numFmtId="37" fontId="5" fillId="0" borderId="1" xfId="1" applyNumberFormat="1" applyFont="1" applyBorder="1" applyAlignment="1">
      <alignment vertical="center"/>
    </xf>
    <xf numFmtId="37" fontId="7" fillId="0" borderId="0" xfId="1" applyNumberFormat="1" applyFont="1" applyBorder="1" applyAlignment="1">
      <alignment vertical="center"/>
    </xf>
    <xf numFmtId="168" fontId="7" fillId="0" borderId="0" xfId="0" applyNumberFormat="1" applyFont="1" applyFill="1" applyBorder="1" applyAlignment="1">
      <alignment horizontal="center" vertical="top"/>
    </xf>
    <xf numFmtId="168" fontId="7" fillId="0" borderId="0" xfId="0" applyNumberFormat="1" applyFont="1" applyFill="1" applyAlignment="1">
      <alignment horizontal="center" vertical="top"/>
    </xf>
    <xf numFmtId="41" fontId="7" fillId="0" borderId="5" xfId="1" applyNumberFormat="1" applyFont="1" applyBorder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top"/>
    </xf>
    <xf numFmtId="37" fontId="19" fillId="0" borderId="0" xfId="1" applyNumberFormat="1" applyFont="1" applyFill="1" applyAlignment="1">
      <alignment vertical="center"/>
    </xf>
    <xf numFmtId="41" fontId="7" fillId="0" borderId="1" xfId="1" applyNumberFormat="1" applyFont="1" applyFill="1" applyBorder="1" applyAlignment="1">
      <alignment horizontal="center" vertical="center"/>
    </xf>
    <xf numFmtId="41" fontId="7" fillId="0" borderId="4" xfId="1" applyNumberFormat="1" applyFont="1" applyFill="1" applyBorder="1" applyAlignment="1">
      <alignment horizontal="center" vertical="center"/>
    </xf>
    <xf numFmtId="174" fontId="7" fillId="0" borderId="0" xfId="1" applyNumberFormat="1" applyFont="1" applyFill="1" applyAlignment="1">
      <alignment vertical="center"/>
    </xf>
    <xf numFmtId="173" fontId="7" fillId="0" borderId="0" xfId="19" applyNumberFormat="1" applyFont="1" applyFill="1" applyBorder="1" applyAlignment="1">
      <alignment vertical="center"/>
    </xf>
    <xf numFmtId="37" fontId="7" fillId="0" borderId="1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right" vertical="center"/>
    </xf>
    <xf numFmtId="0" fontId="20" fillId="0" borderId="0" xfId="0" applyFont="1" applyFill="1"/>
    <xf numFmtId="175" fontId="7" fillId="0" borderId="3" xfId="12" applyNumberFormat="1" applyFont="1" applyFill="1" applyBorder="1" applyAlignment="1">
      <alignment vertical="center"/>
    </xf>
    <xf numFmtId="175" fontId="7" fillId="0" borderId="0" xfId="12" applyNumberFormat="1" applyFont="1" applyFill="1" applyAlignment="1">
      <alignment vertical="center"/>
    </xf>
    <xf numFmtId="37" fontId="7" fillId="0" borderId="0" xfId="13" applyNumberFormat="1" applyFont="1" applyFill="1" applyAlignment="1">
      <alignment vertical="center"/>
    </xf>
    <xf numFmtId="41" fontId="7" fillId="0" borderId="1" xfId="13" applyNumberFormat="1" applyFont="1" applyBorder="1" applyAlignment="1">
      <alignment horizontal="center" vertical="center"/>
    </xf>
    <xf numFmtId="41" fontId="7" fillId="0" borderId="0" xfId="13" applyNumberFormat="1" applyFont="1" applyAlignment="1">
      <alignment horizontal="center" vertical="center"/>
    </xf>
    <xf numFmtId="41" fontId="7" fillId="0" borderId="1" xfId="13" applyNumberFormat="1" applyFont="1" applyBorder="1" applyAlignment="1">
      <alignment vertical="center"/>
    </xf>
    <xf numFmtId="41" fontId="7" fillId="0" borderId="1" xfId="13" applyNumberFormat="1" applyFont="1" applyFill="1" applyBorder="1" applyAlignment="1">
      <alignment horizontal="center" vertical="center"/>
    </xf>
    <xf numFmtId="41" fontId="7" fillId="0" borderId="1" xfId="13" applyNumberFormat="1" applyFont="1" applyFill="1" applyBorder="1" applyAlignment="1">
      <alignment vertical="center"/>
    </xf>
    <xf numFmtId="41" fontId="7" fillId="0" borderId="0" xfId="13" applyNumberFormat="1" applyFont="1" applyAlignment="1">
      <alignment vertical="center"/>
    </xf>
    <xf numFmtId="41" fontId="7" fillId="0" borderId="0" xfId="13" applyNumberFormat="1" applyFont="1" applyAlignment="1">
      <alignment horizontal="right" vertical="center"/>
    </xf>
    <xf numFmtId="41" fontId="7" fillId="0" borderId="2" xfId="13" applyNumberFormat="1" applyFont="1" applyBorder="1" applyAlignment="1">
      <alignment vertical="center"/>
    </xf>
    <xf numFmtId="41" fontId="7" fillId="0" borderId="5" xfId="13" applyNumberFormat="1" applyFont="1" applyBorder="1" applyAlignment="1">
      <alignment vertical="center"/>
    </xf>
    <xf numFmtId="41" fontId="7" fillId="0" borderId="1" xfId="13" applyNumberFormat="1" applyFont="1" applyBorder="1" applyAlignment="1">
      <alignment horizontal="right" vertical="center"/>
    </xf>
    <xf numFmtId="41" fontId="7" fillId="0" borderId="3" xfId="13" applyNumberFormat="1" applyFont="1" applyBorder="1" applyAlignment="1">
      <alignment vertical="center"/>
    </xf>
    <xf numFmtId="41" fontId="7" fillId="0" borderId="0" xfId="13" applyNumberFormat="1" applyFont="1" applyFill="1" applyAlignment="1">
      <alignment vertical="center"/>
    </xf>
    <xf numFmtId="41" fontId="7" fillId="0" borderId="0" xfId="13" applyNumberFormat="1" applyFont="1" applyFill="1" applyAlignment="1">
      <alignment horizontal="right" vertical="center"/>
    </xf>
    <xf numFmtId="41" fontId="7" fillId="0" borderId="0" xfId="13" applyNumberFormat="1" applyFont="1" applyFill="1" applyAlignment="1">
      <alignment horizontal="center" vertical="center"/>
    </xf>
    <xf numFmtId="41" fontId="7" fillId="0" borderId="2" xfId="13" applyNumberFormat="1" applyFont="1" applyFill="1" applyBorder="1" applyAlignment="1">
      <alignment vertical="center"/>
    </xf>
    <xf numFmtId="41" fontId="7" fillId="0" borderId="5" xfId="13" applyNumberFormat="1" applyFont="1" applyFill="1" applyBorder="1" applyAlignment="1">
      <alignment vertical="center"/>
    </xf>
    <xf numFmtId="41" fontId="7" fillId="0" borderId="1" xfId="13" applyNumberFormat="1" applyFont="1" applyFill="1" applyBorder="1" applyAlignment="1">
      <alignment horizontal="right" vertical="center"/>
    </xf>
    <xf numFmtId="41" fontId="7" fillId="0" borderId="3" xfId="13" applyNumberFormat="1" applyFont="1" applyFill="1" applyBorder="1" applyAlignment="1">
      <alignment vertical="center"/>
    </xf>
    <xf numFmtId="41" fontId="5" fillId="0" borderId="0" xfId="13" applyNumberFormat="1" applyFont="1" applyAlignment="1">
      <alignment vertical="center"/>
    </xf>
    <xf numFmtId="41" fontId="7" fillId="0" borderId="0" xfId="13" applyNumberFormat="1" applyFont="1" applyAlignment="1">
      <alignment horizontal="centerContinuous" vertical="center"/>
    </xf>
    <xf numFmtId="41" fontId="5" fillId="0" borderId="1" xfId="13" applyNumberFormat="1" applyFont="1" applyBorder="1" applyAlignment="1">
      <alignment horizontal="center" vertical="center"/>
    </xf>
    <xf numFmtId="41" fontId="5" fillId="0" borderId="1" xfId="13" applyNumberFormat="1" applyFont="1" applyBorder="1" applyAlignment="1">
      <alignment vertical="center"/>
    </xf>
    <xf numFmtId="41" fontId="7" fillId="0" borderId="1" xfId="1" quotePrefix="1" applyNumberFormat="1" applyFont="1" applyBorder="1" applyAlignment="1">
      <alignment horizontal="center" vertical="center"/>
    </xf>
    <xf numFmtId="41" fontId="10" fillId="0" borderId="0" xfId="13" applyNumberFormat="1" applyFont="1" applyAlignment="1">
      <alignment horizontal="center" vertical="center"/>
    </xf>
    <xf numFmtId="41" fontId="7" fillId="0" borderId="2" xfId="13" quotePrefix="1" applyNumberFormat="1" applyFont="1" applyBorder="1" applyAlignment="1">
      <alignment horizontal="center" vertical="center"/>
    </xf>
    <xf numFmtId="41" fontId="1" fillId="0" borderId="0" xfId="21" applyNumberFormat="1"/>
    <xf numFmtId="37" fontId="7" fillId="0" borderId="1" xfId="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left" vertical="center"/>
    </xf>
    <xf numFmtId="41" fontId="7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37" fontId="5" fillId="0" borderId="1" xfId="1" applyNumberFormat="1" applyFont="1" applyBorder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175" fontId="7" fillId="0" borderId="0" xfId="12" applyNumberFormat="1" applyFont="1" applyFill="1" applyBorder="1" applyAlignment="1">
      <alignment vertical="center"/>
    </xf>
    <xf numFmtId="168" fontId="7" fillId="0" borderId="0" xfId="1" applyNumberFormat="1" applyFont="1" applyFill="1" applyAlignment="1">
      <alignment vertical="center"/>
    </xf>
  </cellXfs>
  <cellStyles count="22">
    <cellStyle name="Comma" xfId="12" builtinId="3"/>
    <cellStyle name="Comma 120" xfId="16" xr:uid="{00000000-0005-0000-0000-000001000000}"/>
    <cellStyle name="Comma 120 2" xfId="18" xr:uid="{54AB7DC5-6BC3-41B3-9BC9-BD166D0BE974}"/>
    <cellStyle name="Comma 18" xfId="15" xr:uid="{00000000-0005-0000-0000-000002000000}"/>
    <cellStyle name="Comma 2" xfId="2" xr:uid="{00000000-0005-0000-0000-000003000000}"/>
    <cellStyle name="Comma 3" xfId="19" xr:uid="{004036D2-64A4-43D8-9204-1241DA143C31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" xr:uid="{00000000-0005-0000-0000-00000C000000}"/>
    <cellStyle name="Normal 3" xfId="13" xr:uid="{00000000-0005-0000-0000-00000D000000}"/>
    <cellStyle name="Normal 4" xfId="20" xr:uid="{C392BB42-31A7-413E-8060-7F24D74AB554}"/>
    <cellStyle name="Normal 5" xfId="21" xr:uid="{D1BC2F65-8C2A-4E77-94C9-E9E127FC97DC}"/>
    <cellStyle name="Normal_Bs&amp;plt_Q3'07" xfId="17" xr:uid="{00000000-0005-0000-0000-00000E000000}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5"/>
  <sheetViews>
    <sheetView showGridLines="0" tabSelected="1" view="pageBreakPreview" topLeftCell="A46" zoomScale="85" zoomScaleNormal="85" zoomScaleSheetLayoutView="85" workbookViewId="0">
      <selection activeCell="B135" sqref="B135"/>
    </sheetView>
  </sheetViews>
  <sheetFormatPr defaultColWidth="14.42578125" defaultRowHeight="21.75" customHeight="1"/>
  <cols>
    <col min="1" max="1" width="22.85546875" style="67" customWidth="1"/>
    <col min="2" max="2" width="19" style="67" customWidth="1"/>
    <col min="3" max="3" width="9.42578125" style="18" bestFit="1" customWidth="1"/>
    <col min="4" max="4" width="1.42578125" style="67" customWidth="1"/>
    <col min="5" max="5" width="16.140625" style="14" bestFit="1" customWidth="1"/>
    <col min="6" max="6" width="1.42578125" style="67" customWidth="1"/>
    <col min="7" max="7" width="17" style="67" bestFit="1" customWidth="1"/>
    <col min="8" max="8" width="1.42578125" style="67" customWidth="1"/>
    <col min="9" max="9" width="14.5703125" style="67" bestFit="1" customWidth="1"/>
    <col min="10" max="10" width="1.42578125" style="67" customWidth="1"/>
    <col min="11" max="11" width="14.5703125" style="14" bestFit="1" customWidth="1"/>
    <col min="12" max="16384" width="14.42578125" style="67"/>
  </cols>
  <sheetData>
    <row r="1" spans="1:14" s="85" customFormat="1" ht="21.75" customHeight="1">
      <c r="A1" s="85" t="s">
        <v>0</v>
      </c>
      <c r="C1" s="17"/>
      <c r="E1" s="12"/>
      <c r="K1" s="12"/>
    </row>
    <row r="2" spans="1:14" s="85" customFormat="1" ht="21.75" customHeight="1">
      <c r="A2" s="85" t="s">
        <v>1</v>
      </c>
      <c r="C2" s="17"/>
      <c r="E2" s="12"/>
      <c r="K2" s="12"/>
    </row>
    <row r="3" spans="1:14" s="85" customFormat="1" ht="21.75" customHeight="1">
      <c r="A3" s="85" t="s">
        <v>193</v>
      </c>
      <c r="C3" s="17"/>
      <c r="E3" s="12"/>
      <c r="K3" s="12"/>
    </row>
    <row r="4" spans="1:14" ht="21.75" customHeight="1">
      <c r="K4" s="13" t="s">
        <v>2</v>
      </c>
    </row>
    <row r="5" spans="1:14" ht="21.75" customHeight="1">
      <c r="E5" s="125" t="s">
        <v>3</v>
      </c>
      <c r="F5" s="125"/>
      <c r="G5" s="125"/>
      <c r="H5" s="28"/>
      <c r="I5" s="125" t="s">
        <v>4</v>
      </c>
      <c r="J5" s="125"/>
      <c r="K5" s="125"/>
    </row>
    <row r="6" spans="1:14" ht="21.75" customHeight="1">
      <c r="C6" s="73" t="s">
        <v>5</v>
      </c>
      <c r="E6" s="49" t="s">
        <v>194</v>
      </c>
      <c r="G6" s="49" t="s">
        <v>164</v>
      </c>
      <c r="I6" s="49" t="s">
        <v>194</v>
      </c>
      <c r="K6" s="50" t="s">
        <v>164</v>
      </c>
    </row>
    <row r="7" spans="1:14" ht="21.75" customHeight="1">
      <c r="C7" s="28"/>
      <c r="E7" s="38" t="s">
        <v>6</v>
      </c>
      <c r="F7" s="39"/>
      <c r="G7" s="40" t="s">
        <v>7</v>
      </c>
      <c r="H7" s="40"/>
      <c r="I7" s="41" t="s">
        <v>6</v>
      </c>
      <c r="J7" s="39"/>
      <c r="K7" s="40" t="s">
        <v>7</v>
      </c>
    </row>
    <row r="8" spans="1:14" ht="21.75" customHeight="1">
      <c r="C8" s="19"/>
      <c r="E8" s="38" t="s">
        <v>8</v>
      </c>
      <c r="F8" s="39"/>
      <c r="G8" s="40"/>
      <c r="H8" s="40"/>
      <c r="I8" s="41" t="s">
        <v>8</v>
      </c>
      <c r="J8" s="39"/>
      <c r="K8" s="40"/>
    </row>
    <row r="9" spans="1:14" ht="21.75" customHeight="1">
      <c r="A9" s="22" t="s">
        <v>9</v>
      </c>
      <c r="I9" s="14"/>
      <c r="K9" s="74"/>
    </row>
    <row r="10" spans="1:14" ht="21.75" customHeight="1">
      <c r="A10" s="22" t="s">
        <v>10</v>
      </c>
      <c r="I10" s="14"/>
    </row>
    <row r="11" spans="1:14" ht="21.75" customHeight="1">
      <c r="A11" s="67" t="s">
        <v>11</v>
      </c>
      <c r="C11" s="20"/>
      <c r="E11" s="66">
        <v>154816</v>
      </c>
      <c r="G11" s="66">
        <v>513274</v>
      </c>
      <c r="I11" s="66">
        <v>153024</v>
      </c>
      <c r="K11" s="66">
        <v>505273</v>
      </c>
      <c r="N11" s="87"/>
    </row>
    <row r="12" spans="1:14" ht="21.75" customHeight="1">
      <c r="A12" s="67" t="s">
        <v>12</v>
      </c>
      <c r="C12" s="20">
        <v>3</v>
      </c>
      <c r="E12" s="66">
        <v>44461</v>
      </c>
      <c r="G12" s="66">
        <v>33427</v>
      </c>
      <c r="I12" s="66">
        <v>66930</v>
      </c>
      <c r="K12" s="66">
        <v>52828</v>
      </c>
      <c r="N12" s="87"/>
    </row>
    <row r="13" spans="1:14" ht="21.75" customHeight="1">
      <c r="A13" s="67" t="s">
        <v>13</v>
      </c>
      <c r="C13" s="20">
        <v>4</v>
      </c>
      <c r="E13" s="66">
        <v>5416791</v>
      </c>
      <c r="G13" s="66">
        <v>5530247</v>
      </c>
      <c r="I13" s="66">
        <v>5123593</v>
      </c>
      <c r="K13" s="48">
        <v>5230751</v>
      </c>
      <c r="N13" s="87"/>
    </row>
    <row r="14" spans="1:14" ht="21.75" customHeight="1">
      <c r="A14" s="67" t="s">
        <v>14</v>
      </c>
      <c r="C14" s="20"/>
      <c r="E14" s="66">
        <v>12514</v>
      </c>
      <c r="G14" s="66">
        <v>9258</v>
      </c>
      <c r="I14" s="66">
        <v>12514</v>
      </c>
      <c r="K14" s="66">
        <v>9258</v>
      </c>
      <c r="N14" s="87"/>
    </row>
    <row r="15" spans="1:14" ht="21.75" customHeight="1">
      <c r="A15" s="67" t="s">
        <v>15</v>
      </c>
      <c r="C15" s="20">
        <v>5</v>
      </c>
      <c r="E15" s="66">
        <v>25665</v>
      </c>
      <c r="G15" s="66">
        <v>25665</v>
      </c>
      <c r="I15" s="66">
        <v>25665</v>
      </c>
      <c r="K15" s="66">
        <v>25665</v>
      </c>
      <c r="N15" s="87"/>
    </row>
    <row r="16" spans="1:14" ht="21.75" customHeight="1">
      <c r="A16" s="67" t="s">
        <v>167</v>
      </c>
      <c r="C16" s="20"/>
      <c r="E16" s="66"/>
      <c r="G16" s="66"/>
      <c r="I16" s="66"/>
      <c r="K16" s="66"/>
      <c r="N16" s="87"/>
    </row>
    <row r="17" spans="1:14" ht="21.75" customHeight="1">
      <c r="A17" s="67" t="s">
        <v>168</v>
      </c>
      <c r="C17" s="67"/>
      <c r="E17" s="66">
        <v>24702</v>
      </c>
      <c r="G17" s="66">
        <v>22383</v>
      </c>
      <c r="I17" s="66">
        <v>24702</v>
      </c>
      <c r="K17" s="66">
        <v>22382</v>
      </c>
      <c r="N17" s="87"/>
    </row>
    <row r="18" spans="1:14" ht="21.75" customHeight="1">
      <c r="A18" s="67" t="s">
        <v>16</v>
      </c>
      <c r="C18" s="20">
        <v>6</v>
      </c>
      <c r="E18" s="68">
        <v>187361</v>
      </c>
      <c r="G18" s="68">
        <v>119001</v>
      </c>
      <c r="I18" s="66">
        <v>185330</v>
      </c>
      <c r="K18" s="68">
        <v>116960</v>
      </c>
      <c r="N18" s="87"/>
    </row>
    <row r="19" spans="1:14" ht="21.75" customHeight="1">
      <c r="A19" s="22" t="s">
        <v>17</v>
      </c>
      <c r="C19" s="67"/>
      <c r="E19" s="15">
        <f>SUM(E11:E18)</f>
        <v>5866310</v>
      </c>
      <c r="G19" s="15">
        <f>SUM(G11:G18)</f>
        <v>6253255</v>
      </c>
      <c r="I19" s="15">
        <f>SUM(I11:I18)</f>
        <v>5591758</v>
      </c>
      <c r="K19" s="15">
        <f>SUM(K11:K18)</f>
        <v>5963117</v>
      </c>
      <c r="N19" s="87"/>
    </row>
    <row r="20" spans="1:14" ht="21.75" customHeight="1">
      <c r="A20" s="22" t="s">
        <v>18</v>
      </c>
      <c r="C20" s="67"/>
      <c r="E20" s="66"/>
      <c r="G20" s="66"/>
      <c r="I20" s="59"/>
      <c r="K20" s="59"/>
      <c r="N20" s="87"/>
    </row>
    <row r="21" spans="1:14" ht="21.75" customHeight="1">
      <c r="A21" s="67" t="s">
        <v>19</v>
      </c>
      <c r="C21" s="20"/>
      <c r="E21" s="66">
        <v>6692</v>
      </c>
      <c r="G21" s="66">
        <v>6692</v>
      </c>
      <c r="I21" s="66">
        <v>6692</v>
      </c>
      <c r="K21" s="66">
        <v>6692</v>
      </c>
      <c r="N21" s="87"/>
    </row>
    <row r="22" spans="1:14" ht="21.75" customHeight="1">
      <c r="A22" s="67" t="s">
        <v>20</v>
      </c>
      <c r="C22" s="20">
        <v>2</v>
      </c>
      <c r="E22" s="66">
        <v>361998</v>
      </c>
      <c r="G22" s="66">
        <v>308247</v>
      </c>
      <c r="I22" s="66">
        <v>484558</v>
      </c>
      <c r="K22" s="66">
        <v>438952</v>
      </c>
      <c r="N22" s="87"/>
    </row>
    <row r="23" spans="1:14" ht="21.75" customHeight="1">
      <c r="A23" s="67" t="s">
        <v>21</v>
      </c>
      <c r="C23" s="20"/>
      <c r="E23" s="60">
        <v>0</v>
      </c>
      <c r="G23" s="60">
        <v>0</v>
      </c>
      <c r="I23" s="66">
        <v>68594</v>
      </c>
      <c r="K23" s="66">
        <v>68594</v>
      </c>
      <c r="N23" s="87"/>
    </row>
    <row r="24" spans="1:14" ht="21.75" customHeight="1">
      <c r="A24" s="67" t="s">
        <v>22</v>
      </c>
      <c r="C24" s="20">
        <v>7</v>
      </c>
      <c r="E24" s="60">
        <v>33475</v>
      </c>
      <c r="G24" s="60">
        <v>30196</v>
      </c>
      <c r="I24" s="60">
        <v>42000</v>
      </c>
      <c r="K24" s="60">
        <v>42000</v>
      </c>
      <c r="N24" s="87"/>
    </row>
    <row r="25" spans="1:14" ht="21.75" customHeight="1">
      <c r="A25" s="67" t="s">
        <v>23</v>
      </c>
      <c r="C25" s="20">
        <v>8</v>
      </c>
      <c r="E25" s="60">
        <v>5969</v>
      </c>
      <c r="G25" s="60">
        <v>7022</v>
      </c>
      <c r="I25" s="60">
        <v>25000</v>
      </c>
      <c r="K25" s="60">
        <v>25000</v>
      </c>
      <c r="N25" s="87"/>
    </row>
    <row r="26" spans="1:14" ht="21.75" customHeight="1">
      <c r="A26" s="67" t="s">
        <v>24</v>
      </c>
      <c r="C26" s="20">
        <v>9</v>
      </c>
      <c r="E26" s="66">
        <v>75047</v>
      </c>
      <c r="G26" s="66">
        <v>76184</v>
      </c>
      <c r="I26" s="66">
        <v>75047</v>
      </c>
      <c r="K26" s="66">
        <v>76184</v>
      </c>
      <c r="N26" s="87"/>
    </row>
    <row r="27" spans="1:14" ht="21.75" customHeight="1">
      <c r="A27" s="67" t="s">
        <v>25</v>
      </c>
      <c r="C27" s="20"/>
      <c r="E27" s="66">
        <v>19391</v>
      </c>
      <c r="G27" s="66">
        <v>22621</v>
      </c>
      <c r="I27" s="66">
        <v>16387</v>
      </c>
      <c r="K27" s="66">
        <v>19523</v>
      </c>
      <c r="N27" s="87"/>
    </row>
    <row r="28" spans="1:14" ht="21.75" customHeight="1">
      <c r="A28" s="67" t="s">
        <v>26</v>
      </c>
      <c r="C28" s="33"/>
      <c r="E28" s="66">
        <v>7213</v>
      </c>
      <c r="G28" s="66">
        <v>8140</v>
      </c>
      <c r="I28" s="66">
        <v>7213</v>
      </c>
      <c r="K28" s="66">
        <v>8140</v>
      </c>
      <c r="N28" s="87"/>
    </row>
    <row r="29" spans="1:14" ht="21.75" customHeight="1">
      <c r="A29" s="67" t="s">
        <v>27</v>
      </c>
      <c r="C29" s="20"/>
      <c r="E29" s="66">
        <v>9943</v>
      </c>
      <c r="G29" s="66">
        <v>10740</v>
      </c>
      <c r="I29" s="66">
        <v>9803</v>
      </c>
      <c r="K29" s="66">
        <v>10591</v>
      </c>
      <c r="N29" s="87"/>
    </row>
    <row r="30" spans="1:14" ht="21.75" customHeight="1">
      <c r="A30" s="67" t="s">
        <v>28</v>
      </c>
      <c r="C30" s="20"/>
      <c r="E30" s="66">
        <v>30919</v>
      </c>
      <c r="G30" s="66">
        <v>31187</v>
      </c>
      <c r="I30" s="66">
        <v>28779</v>
      </c>
      <c r="K30" s="66">
        <v>29142</v>
      </c>
      <c r="N30" s="87"/>
    </row>
    <row r="31" spans="1:14" ht="21.75" customHeight="1">
      <c r="A31" s="67" t="s">
        <v>29</v>
      </c>
      <c r="E31" s="68">
        <v>6047</v>
      </c>
      <c r="G31" s="68">
        <v>5984</v>
      </c>
      <c r="I31" s="68">
        <v>5731</v>
      </c>
      <c r="K31" s="68">
        <v>5667</v>
      </c>
      <c r="N31" s="87"/>
    </row>
    <row r="32" spans="1:14" ht="21.75" customHeight="1">
      <c r="A32" s="22" t="s">
        <v>30</v>
      </c>
      <c r="E32" s="34">
        <f>SUM(E21:E31)</f>
        <v>556694</v>
      </c>
      <c r="F32" s="70"/>
      <c r="G32" s="34">
        <f>SUM(G21:G31)</f>
        <v>507013</v>
      </c>
      <c r="H32" s="70"/>
      <c r="I32" s="34">
        <f>SUM(I21:I31)</f>
        <v>769804</v>
      </c>
      <c r="J32" s="70"/>
      <c r="K32" s="34">
        <f>SUM(K21:K31)</f>
        <v>730485</v>
      </c>
      <c r="N32" s="87"/>
    </row>
    <row r="33" spans="1:14" ht="21.75" customHeight="1" thickBot="1">
      <c r="A33" s="22" t="s">
        <v>31</v>
      </c>
      <c r="E33" s="71">
        <f>SUM(E19,E32)</f>
        <v>6423004</v>
      </c>
      <c r="F33" s="70"/>
      <c r="G33" s="71">
        <f>SUM(G19,G32)</f>
        <v>6760268</v>
      </c>
      <c r="H33" s="70"/>
      <c r="I33" s="71">
        <f>SUM(I19,I32)</f>
        <v>6361562</v>
      </c>
      <c r="J33" s="70"/>
      <c r="K33" s="71">
        <f>SUM(K19,K32)</f>
        <v>6693602</v>
      </c>
      <c r="N33" s="87"/>
    </row>
    <row r="34" spans="1:14" ht="21.75" customHeight="1" thickTop="1">
      <c r="A34" s="22"/>
      <c r="E34" s="69"/>
      <c r="G34" s="69"/>
      <c r="I34" s="69"/>
      <c r="K34" s="69"/>
    </row>
    <row r="35" spans="1:14" ht="21.75" customHeight="1">
      <c r="A35" s="67" t="s">
        <v>32</v>
      </c>
      <c r="E35" s="69"/>
      <c r="G35" s="69"/>
      <c r="I35" s="69"/>
      <c r="K35" s="69"/>
    </row>
    <row r="36" spans="1:14" ht="21.75" customHeight="1">
      <c r="E36" s="69"/>
      <c r="G36" s="69"/>
      <c r="I36" s="69"/>
      <c r="K36" s="69"/>
    </row>
    <row r="37" spans="1:14" ht="21.75" customHeight="1">
      <c r="E37" s="69"/>
      <c r="G37" s="69"/>
      <c r="I37" s="69"/>
      <c r="K37" s="69"/>
    </row>
    <row r="38" spans="1:14" ht="21.75" customHeight="1">
      <c r="E38" s="69"/>
      <c r="G38" s="69"/>
      <c r="I38" s="69"/>
      <c r="K38" s="69"/>
    </row>
    <row r="39" spans="1:14" ht="21.75" customHeight="1">
      <c r="E39" s="69"/>
      <c r="G39" s="69"/>
      <c r="I39" s="69"/>
      <c r="K39" s="69"/>
    </row>
    <row r="40" spans="1:14" ht="21.75" customHeight="1">
      <c r="E40" s="69"/>
      <c r="G40" s="69"/>
      <c r="I40" s="69"/>
      <c r="K40" s="69"/>
    </row>
    <row r="41" spans="1:14" ht="21.75" customHeight="1">
      <c r="E41" s="69"/>
      <c r="G41" s="69"/>
      <c r="I41" s="69"/>
      <c r="K41" s="69"/>
    </row>
    <row r="42" spans="1:14" ht="21.75" customHeight="1">
      <c r="E42" s="69"/>
      <c r="G42" s="69"/>
      <c r="I42" s="69"/>
      <c r="K42" s="69"/>
    </row>
    <row r="43" spans="1:14" ht="21.75" customHeight="1">
      <c r="E43" s="69"/>
      <c r="G43" s="69"/>
      <c r="I43" s="69"/>
      <c r="K43" s="69"/>
    </row>
    <row r="44" spans="1:14" ht="21.75" customHeight="1">
      <c r="E44" s="69"/>
      <c r="G44" s="69"/>
      <c r="I44" s="69"/>
      <c r="K44" s="69"/>
    </row>
    <row r="45" spans="1:14" ht="21.75" customHeight="1">
      <c r="E45" s="69"/>
      <c r="G45" s="69"/>
      <c r="I45" s="69"/>
      <c r="K45" s="69"/>
    </row>
    <row r="46" spans="1:14" ht="21.75" customHeight="1">
      <c r="E46" s="69"/>
      <c r="G46" s="69"/>
      <c r="I46" s="69"/>
      <c r="K46" s="69">
        <v>1</v>
      </c>
    </row>
    <row r="47" spans="1:14" s="85" customFormat="1" ht="21.75" customHeight="1">
      <c r="A47" s="85" t="s">
        <v>0</v>
      </c>
      <c r="C47" s="17"/>
      <c r="E47" s="12"/>
      <c r="K47" s="12"/>
    </row>
    <row r="48" spans="1:14" s="85" customFormat="1" ht="21.75" customHeight="1">
      <c r="A48" s="85" t="s">
        <v>33</v>
      </c>
      <c r="C48" s="17"/>
      <c r="E48" s="12"/>
      <c r="K48" s="16"/>
    </row>
    <row r="49" spans="1:14" s="85" customFormat="1" ht="21.75" customHeight="1">
      <c r="A49" s="85" t="s">
        <v>193</v>
      </c>
      <c r="C49" s="17"/>
      <c r="E49" s="12"/>
      <c r="K49" s="12"/>
    </row>
    <row r="50" spans="1:14" ht="21.75" customHeight="1">
      <c r="K50" s="13" t="s">
        <v>2</v>
      </c>
    </row>
    <row r="51" spans="1:14" ht="21.75" customHeight="1">
      <c r="E51" s="125" t="s">
        <v>3</v>
      </c>
      <c r="F51" s="125"/>
      <c r="G51" s="125"/>
      <c r="H51" s="28"/>
      <c r="I51" s="125" t="s">
        <v>4</v>
      </c>
      <c r="J51" s="125"/>
      <c r="K51" s="125"/>
    </row>
    <row r="52" spans="1:14" ht="21.75" customHeight="1">
      <c r="C52" s="73" t="s">
        <v>5</v>
      </c>
      <c r="E52" s="49" t="s">
        <v>194</v>
      </c>
      <c r="G52" s="49" t="s">
        <v>164</v>
      </c>
      <c r="I52" s="49" t="s">
        <v>194</v>
      </c>
      <c r="K52" s="50" t="s">
        <v>164</v>
      </c>
    </row>
    <row r="53" spans="1:14" ht="21.75" customHeight="1">
      <c r="C53" s="28"/>
      <c r="E53" s="38" t="s">
        <v>6</v>
      </c>
      <c r="F53" s="39"/>
      <c r="G53" s="40" t="s">
        <v>7</v>
      </c>
      <c r="H53" s="40"/>
      <c r="I53" s="41" t="s">
        <v>6</v>
      </c>
      <c r="J53" s="39"/>
      <c r="K53" s="40" t="s">
        <v>7</v>
      </c>
    </row>
    <row r="54" spans="1:14" ht="21.75" customHeight="1">
      <c r="C54" s="19"/>
      <c r="E54" s="38" t="s">
        <v>8</v>
      </c>
      <c r="F54" s="39"/>
      <c r="G54" s="40"/>
      <c r="H54" s="40"/>
      <c r="I54" s="41" t="s">
        <v>8</v>
      </c>
      <c r="J54" s="39"/>
      <c r="K54" s="40"/>
    </row>
    <row r="55" spans="1:14" ht="21.75" customHeight="1">
      <c r="A55" s="22" t="s">
        <v>34</v>
      </c>
      <c r="B55" s="22"/>
      <c r="I55" s="14"/>
      <c r="K55" s="60"/>
    </row>
    <row r="56" spans="1:14" ht="21.75" customHeight="1">
      <c r="A56" s="22" t="s">
        <v>35</v>
      </c>
      <c r="I56" s="14"/>
      <c r="K56" s="60"/>
    </row>
    <row r="57" spans="1:14" ht="21.75" customHeight="1">
      <c r="A57" s="67" t="s">
        <v>189</v>
      </c>
      <c r="I57" s="14"/>
      <c r="K57" s="60"/>
    </row>
    <row r="58" spans="1:14" ht="21.75" customHeight="1">
      <c r="A58" s="67" t="s">
        <v>190</v>
      </c>
      <c r="C58" s="20">
        <v>10</v>
      </c>
      <c r="E58" s="66">
        <v>233512</v>
      </c>
      <c r="F58" s="30"/>
      <c r="G58" s="66">
        <v>2510</v>
      </c>
      <c r="I58" s="66">
        <f>35736+197776</f>
        <v>233512</v>
      </c>
      <c r="K58" s="66">
        <v>2510</v>
      </c>
      <c r="N58" s="87"/>
    </row>
    <row r="59" spans="1:14" ht="21.75" customHeight="1">
      <c r="A59" s="67" t="s">
        <v>41</v>
      </c>
      <c r="C59" s="20">
        <v>2</v>
      </c>
      <c r="E59" s="66">
        <v>59500</v>
      </c>
      <c r="F59" s="30"/>
      <c r="G59" s="66">
        <v>65000</v>
      </c>
      <c r="I59" s="66">
        <v>59500</v>
      </c>
      <c r="K59" s="66">
        <v>65000</v>
      </c>
      <c r="N59" s="87"/>
    </row>
    <row r="60" spans="1:14" ht="21.75" customHeight="1">
      <c r="A60" s="67" t="s">
        <v>36</v>
      </c>
      <c r="C60" s="20"/>
      <c r="E60" s="66">
        <v>429582</v>
      </c>
      <c r="G60" s="66">
        <v>426612</v>
      </c>
      <c r="I60" s="66">
        <v>444528</v>
      </c>
      <c r="K60" s="66">
        <v>438921</v>
      </c>
      <c r="N60" s="87"/>
    </row>
    <row r="61" spans="1:14" ht="21.75" customHeight="1">
      <c r="A61" s="67" t="s">
        <v>37</v>
      </c>
      <c r="C61" s="20"/>
      <c r="E61" s="69">
        <v>97139</v>
      </c>
      <c r="G61" s="69">
        <v>99122</v>
      </c>
      <c r="I61" s="69">
        <v>95668</v>
      </c>
      <c r="K61" s="69">
        <v>97632</v>
      </c>
      <c r="N61" s="87"/>
    </row>
    <row r="62" spans="1:14" ht="21.75" customHeight="1">
      <c r="A62" s="67" t="s">
        <v>38</v>
      </c>
      <c r="E62" s="69"/>
      <c r="G62" s="69"/>
      <c r="I62" s="69"/>
      <c r="K62" s="69"/>
      <c r="N62" s="87"/>
    </row>
    <row r="63" spans="1:14" ht="21.75" customHeight="1">
      <c r="A63" s="67" t="s">
        <v>39</v>
      </c>
      <c r="C63" s="20">
        <v>11</v>
      </c>
      <c r="E63" s="69">
        <v>861076</v>
      </c>
      <c r="G63" s="69">
        <v>695408</v>
      </c>
      <c r="I63" s="69">
        <v>861076</v>
      </c>
      <c r="K63" s="69">
        <v>695408</v>
      </c>
      <c r="N63" s="87"/>
    </row>
    <row r="64" spans="1:14" ht="21.75" customHeight="1">
      <c r="A64" s="67" t="s">
        <v>40</v>
      </c>
      <c r="C64" s="20">
        <v>12</v>
      </c>
      <c r="E64" s="69">
        <v>551231</v>
      </c>
      <c r="G64" s="69">
        <v>952096</v>
      </c>
      <c r="I64" s="69">
        <v>551231</v>
      </c>
      <c r="K64" s="69">
        <v>952096</v>
      </c>
      <c r="N64" s="87"/>
    </row>
    <row r="65" spans="1:14" ht="21.75" customHeight="1">
      <c r="A65" s="67" t="s">
        <v>174</v>
      </c>
      <c r="C65" s="20"/>
      <c r="E65" s="69"/>
      <c r="G65" s="69"/>
      <c r="I65" s="69"/>
      <c r="K65" s="69"/>
      <c r="N65" s="87"/>
    </row>
    <row r="66" spans="1:14" ht="21.75" customHeight="1">
      <c r="A66" s="67" t="s">
        <v>175</v>
      </c>
      <c r="C66" s="33"/>
      <c r="E66" s="69">
        <v>2119</v>
      </c>
      <c r="G66" s="69">
        <v>3211</v>
      </c>
      <c r="I66" s="69">
        <v>2119</v>
      </c>
      <c r="K66" s="69">
        <v>3211</v>
      </c>
      <c r="N66" s="87"/>
    </row>
    <row r="67" spans="1:14" ht="21.75" customHeight="1">
      <c r="A67" s="67" t="s">
        <v>42</v>
      </c>
      <c r="C67" s="33"/>
      <c r="E67" s="69">
        <v>25528</v>
      </c>
      <c r="G67" s="69">
        <v>48288</v>
      </c>
      <c r="I67" s="66">
        <v>13042</v>
      </c>
      <c r="K67" s="66">
        <v>37142</v>
      </c>
      <c r="N67" s="87"/>
    </row>
    <row r="68" spans="1:14" ht="21.75" customHeight="1">
      <c r="A68" s="67" t="s">
        <v>160</v>
      </c>
      <c r="C68" s="20"/>
      <c r="E68" s="69">
        <v>393429</v>
      </c>
      <c r="G68" s="69">
        <v>363925</v>
      </c>
      <c r="I68" s="69">
        <v>393429</v>
      </c>
      <c r="K68" s="69">
        <v>363925</v>
      </c>
      <c r="N68" s="87"/>
    </row>
    <row r="69" spans="1:14" ht="21.75" customHeight="1">
      <c r="A69" s="67" t="s">
        <v>170</v>
      </c>
      <c r="C69" s="20"/>
      <c r="E69" s="69"/>
      <c r="G69" s="69"/>
      <c r="I69" s="69"/>
      <c r="K69" s="69"/>
      <c r="N69" s="87"/>
    </row>
    <row r="70" spans="1:14" ht="21.75" customHeight="1">
      <c r="A70" s="67" t="s">
        <v>171</v>
      </c>
      <c r="C70" s="20"/>
      <c r="E70" s="69">
        <v>193940</v>
      </c>
      <c r="G70" s="69">
        <v>79323</v>
      </c>
      <c r="I70" s="69">
        <v>193940</v>
      </c>
      <c r="K70" s="69">
        <v>79323</v>
      </c>
      <c r="N70" s="87"/>
    </row>
    <row r="71" spans="1:14" ht="21.75" customHeight="1">
      <c r="A71" s="67" t="s">
        <v>165</v>
      </c>
      <c r="C71" s="20"/>
      <c r="E71" s="69">
        <v>17102</v>
      </c>
      <c r="G71" s="69">
        <v>915</v>
      </c>
      <c r="I71" s="66">
        <v>17039</v>
      </c>
      <c r="K71" s="66">
        <v>0</v>
      </c>
      <c r="N71" s="87"/>
    </row>
    <row r="72" spans="1:14" ht="21.75" customHeight="1">
      <c r="A72" s="67" t="s">
        <v>43</v>
      </c>
      <c r="C72" s="20"/>
      <c r="E72" s="69">
        <v>29705</v>
      </c>
      <c r="G72" s="69">
        <v>25234</v>
      </c>
      <c r="I72" s="66">
        <v>28248</v>
      </c>
      <c r="K72" s="66">
        <v>24238</v>
      </c>
      <c r="N72" s="87"/>
    </row>
    <row r="73" spans="1:14" ht="21.75" customHeight="1">
      <c r="A73" s="67" t="s">
        <v>44</v>
      </c>
      <c r="C73" s="20"/>
      <c r="E73" s="68">
        <v>10591</v>
      </c>
      <c r="G73" s="68">
        <v>9815</v>
      </c>
      <c r="I73" s="68">
        <v>10559</v>
      </c>
      <c r="K73" s="68">
        <v>9780</v>
      </c>
      <c r="N73" s="87"/>
    </row>
    <row r="74" spans="1:14" ht="21.75" customHeight="1">
      <c r="A74" s="22" t="s">
        <v>45</v>
      </c>
      <c r="E74" s="68">
        <f>SUM(E58:E73)</f>
        <v>2904454</v>
      </c>
      <c r="G74" s="68">
        <f>SUM(G58:G73)</f>
        <v>2771459</v>
      </c>
      <c r="I74" s="68">
        <f>SUM(I58:I73)</f>
        <v>2903891</v>
      </c>
      <c r="K74" s="68">
        <f>SUM(K58:K73)</f>
        <v>2769186</v>
      </c>
      <c r="N74" s="87"/>
    </row>
    <row r="75" spans="1:14" ht="21.75" customHeight="1">
      <c r="A75" s="22" t="s">
        <v>46</v>
      </c>
      <c r="E75" s="69"/>
      <c r="G75" s="69"/>
      <c r="I75" s="62"/>
      <c r="K75" s="62"/>
      <c r="N75" s="87"/>
    </row>
    <row r="76" spans="1:14" ht="21.75" customHeight="1">
      <c r="A76" s="67" t="s">
        <v>176</v>
      </c>
      <c r="E76" s="69"/>
      <c r="G76" s="69"/>
      <c r="I76" s="62"/>
      <c r="K76" s="62"/>
      <c r="N76" s="87"/>
    </row>
    <row r="77" spans="1:14" ht="21.75" customHeight="1">
      <c r="A77" s="67" t="s">
        <v>177</v>
      </c>
      <c r="C77" s="20">
        <v>11</v>
      </c>
      <c r="E77" s="69">
        <v>205188</v>
      </c>
      <c r="G77" s="69">
        <v>650675</v>
      </c>
      <c r="I77" s="66">
        <v>205188</v>
      </c>
      <c r="K77" s="69">
        <v>650675</v>
      </c>
      <c r="N77" s="87"/>
    </row>
    <row r="78" spans="1:14" ht="21.75" customHeight="1">
      <c r="A78" s="67" t="s">
        <v>172</v>
      </c>
      <c r="C78" s="20"/>
      <c r="E78" s="69"/>
      <c r="G78" s="69"/>
      <c r="I78" s="69"/>
      <c r="K78" s="69"/>
      <c r="N78" s="87"/>
    </row>
    <row r="79" spans="1:14" ht="21.75" customHeight="1">
      <c r="A79" s="67" t="s">
        <v>169</v>
      </c>
      <c r="C79" s="20">
        <v>12</v>
      </c>
      <c r="E79" s="66">
        <v>1286728</v>
      </c>
      <c r="G79" s="66">
        <v>1250437</v>
      </c>
      <c r="I79" s="66">
        <v>1286728</v>
      </c>
      <c r="K79" s="66">
        <v>1250437</v>
      </c>
      <c r="N79" s="87"/>
    </row>
    <row r="80" spans="1:14" ht="21.75" customHeight="1">
      <c r="A80" s="67" t="s">
        <v>170</v>
      </c>
      <c r="C80" s="20"/>
      <c r="E80" s="66"/>
      <c r="G80" s="66"/>
      <c r="I80" s="66"/>
      <c r="K80" s="66"/>
      <c r="N80" s="87"/>
    </row>
    <row r="81" spans="1:14" ht="21.75" customHeight="1">
      <c r="A81" s="67" t="s">
        <v>191</v>
      </c>
      <c r="C81" s="20"/>
      <c r="E81" s="66">
        <v>0</v>
      </c>
      <c r="G81" s="66">
        <v>111172</v>
      </c>
      <c r="I81" s="66">
        <v>0</v>
      </c>
      <c r="K81" s="66">
        <v>111172</v>
      </c>
      <c r="N81" s="87"/>
    </row>
    <row r="82" spans="1:14" ht="21.75" customHeight="1">
      <c r="A82" s="67" t="s">
        <v>173</v>
      </c>
      <c r="C82" s="20"/>
      <c r="E82" s="66"/>
      <c r="G82" s="66"/>
      <c r="I82" s="66"/>
      <c r="K82" s="66"/>
      <c r="N82" s="87"/>
    </row>
    <row r="83" spans="1:14" ht="21.75" customHeight="1">
      <c r="A83" s="67" t="s">
        <v>166</v>
      </c>
      <c r="C83" s="33"/>
      <c r="E83" s="66">
        <v>5796</v>
      </c>
      <c r="G83" s="66">
        <v>5849</v>
      </c>
      <c r="I83" s="69">
        <v>5796</v>
      </c>
      <c r="K83" s="66">
        <v>5849</v>
      </c>
      <c r="N83" s="87"/>
    </row>
    <row r="84" spans="1:14" ht="21.75" customHeight="1">
      <c r="A84" s="67" t="s">
        <v>47</v>
      </c>
      <c r="C84" s="20"/>
      <c r="E84" s="66">
        <v>13628</v>
      </c>
      <c r="G84" s="66">
        <v>17438</v>
      </c>
      <c r="I84" s="66">
        <v>13628</v>
      </c>
      <c r="K84" s="66">
        <v>17438</v>
      </c>
      <c r="N84" s="87"/>
    </row>
    <row r="85" spans="1:14" ht="21.75" customHeight="1">
      <c r="A85" s="67" t="s">
        <v>48</v>
      </c>
      <c r="C85" s="20"/>
      <c r="E85" s="66">
        <v>10974</v>
      </c>
      <c r="G85" s="66">
        <v>20047</v>
      </c>
      <c r="I85" s="66">
        <v>10480</v>
      </c>
      <c r="K85" s="66">
        <v>19566</v>
      </c>
      <c r="N85" s="87"/>
    </row>
    <row r="86" spans="1:14" ht="21.75" customHeight="1">
      <c r="A86" s="67" t="s">
        <v>49</v>
      </c>
      <c r="C86" s="20"/>
      <c r="E86" s="69">
        <v>14792</v>
      </c>
      <c r="G86" s="69">
        <v>16794</v>
      </c>
      <c r="I86" s="69">
        <v>14792</v>
      </c>
      <c r="K86" s="69">
        <v>16794</v>
      </c>
      <c r="N86" s="87"/>
    </row>
    <row r="87" spans="1:14" ht="21.75" customHeight="1">
      <c r="A87" s="67" t="s">
        <v>50</v>
      </c>
      <c r="C87" s="20"/>
      <c r="E87" s="68">
        <v>9669</v>
      </c>
      <c r="G87" s="68">
        <v>12027</v>
      </c>
      <c r="I87" s="68">
        <v>7823</v>
      </c>
      <c r="K87" s="68">
        <v>8969</v>
      </c>
      <c r="N87" s="87"/>
    </row>
    <row r="88" spans="1:14" ht="21.75" customHeight="1">
      <c r="A88" s="22" t="s">
        <v>51</v>
      </c>
      <c r="E88" s="68">
        <f>SUM(E77:E87)</f>
        <v>1546775</v>
      </c>
      <c r="G88" s="68">
        <f>SUM(G77:G87)</f>
        <v>2084439</v>
      </c>
      <c r="I88" s="68">
        <f>SUM(I77:I87)</f>
        <v>1544435</v>
      </c>
      <c r="K88" s="68">
        <f>SUM(K77:K87)</f>
        <v>2080900</v>
      </c>
      <c r="N88" s="87"/>
    </row>
    <row r="89" spans="1:14" ht="21.75" customHeight="1">
      <c r="A89" s="22" t="s">
        <v>52</v>
      </c>
      <c r="E89" s="68">
        <f>SUM(E74,E88)</f>
        <v>4451229</v>
      </c>
      <c r="G89" s="68">
        <f>SUM(G74,G88)</f>
        <v>4855898</v>
      </c>
      <c r="I89" s="68">
        <f>SUM(I74,I88)</f>
        <v>4448326</v>
      </c>
      <c r="K89" s="68">
        <f>SUM(K74,K88)</f>
        <v>4850086</v>
      </c>
      <c r="N89" s="87"/>
    </row>
    <row r="90" spans="1:14" ht="14.25" customHeight="1">
      <c r="A90" s="22"/>
      <c r="E90" s="67"/>
      <c r="K90" s="67"/>
    </row>
    <row r="91" spans="1:14" ht="23.25" customHeight="1">
      <c r="A91" s="67" t="s">
        <v>32</v>
      </c>
      <c r="E91" s="67"/>
      <c r="K91" s="67"/>
    </row>
    <row r="92" spans="1:14" ht="21.75" customHeight="1">
      <c r="E92" s="67"/>
      <c r="K92" s="67">
        <v>2</v>
      </c>
    </row>
    <row r="93" spans="1:14" s="85" customFormat="1" ht="21.75" customHeight="1">
      <c r="A93" s="85" t="s">
        <v>0</v>
      </c>
      <c r="C93" s="17"/>
      <c r="E93" s="12"/>
      <c r="K93" s="12"/>
    </row>
    <row r="94" spans="1:14" s="85" customFormat="1" ht="21.75" customHeight="1">
      <c r="A94" s="85" t="s">
        <v>33</v>
      </c>
      <c r="C94" s="17"/>
      <c r="E94" s="12"/>
      <c r="K94" s="16"/>
    </row>
    <row r="95" spans="1:14" s="85" customFormat="1" ht="21.75" customHeight="1">
      <c r="A95" s="85" t="s">
        <v>193</v>
      </c>
      <c r="C95" s="17"/>
      <c r="E95" s="12"/>
      <c r="K95" s="12"/>
    </row>
    <row r="96" spans="1:14" ht="21.75" customHeight="1">
      <c r="K96" s="13" t="s">
        <v>2</v>
      </c>
    </row>
    <row r="97" spans="1:14" ht="21.75" customHeight="1">
      <c r="E97" s="125" t="s">
        <v>3</v>
      </c>
      <c r="F97" s="125"/>
      <c r="G97" s="125"/>
      <c r="H97" s="28"/>
      <c r="I97" s="125" t="s">
        <v>4</v>
      </c>
      <c r="J97" s="125"/>
      <c r="K97" s="125"/>
    </row>
    <row r="98" spans="1:14" ht="21.75" customHeight="1">
      <c r="C98" s="73" t="s">
        <v>5</v>
      </c>
      <c r="E98" s="49" t="s">
        <v>194</v>
      </c>
      <c r="G98" s="49" t="s">
        <v>164</v>
      </c>
      <c r="I98" s="49" t="s">
        <v>194</v>
      </c>
      <c r="K98" s="50" t="s">
        <v>164</v>
      </c>
    </row>
    <row r="99" spans="1:14" ht="21.75" customHeight="1">
      <c r="C99" s="28"/>
      <c r="E99" s="38" t="s">
        <v>6</v>
      </c>
      <c r="F99" s="39"/>
      <c r="G99" s="40" t="s">
        <v>7</v>
      </c>
      <c r="H99" s="40"/>
      <c r="I99" s="41" t="s">
        <v>6</v>
      </c>
      <c r="J99" s="39"/>
      <c r="K99" s="40" t="s">
        <v>7</v>
      </c>
    </row>
    <row r="100" spans="1:14" ht="21.75" customHeight="1">
      <c r="C100" s="19"/>
      <c r="E100" s="38" t="s">
        <v>8</v>
      </c>
      <c r="F100" s="39"/>
      <c r="G100" s="40"/>
      <c r="H100" s="40"/>
      <c r="I100" s="41" t="s">
        <v>8</v>
      </c>
      <c r="J100" s="39"/>
      <c r="K100" s="40"/>
    </row>
    <row r="101" spans="1:14" ht="21.75" customHeight="1">
      <c r="A101" s="22" t="s">
        <v>53</v>
      </c>
      <c r="E101" s="66"/>
      <c r="G101" s="66"/>
      <c r="I101" s="66"/>
      <c r="K101" s="66"/>
    </row>
    <row r="102" spans="1:14" ht="21.75" customHeight="1">
      <c r="A102" s="67" t="s">
        <v>54</v>
      </c>
      <c r="C102" s="20"/>
      <c r="E102" s="66"/>
      <c r="G102" s="66"/>
      <c r="I102" s="59"/>
      <c r="K102" s="66"/>
    </row>
    <row r="103" spans="1:14" ht="21.75" customHeight="1">
      <c r="A103" s="67" t="s">
        <v>55</v>
      </c>
      <c r="E103" s="66"/>
      <c r="G103" s="66"/>
      <c r="I103" s="59"/>
      <c r="K103" s="66"/>
    </row>
    <row r="104" spans="1:14" ht="21.75" customHeight="1">
      <c r="A104" s="67" t="s">
        <v>221</v>
      </c>
      <c r="E104" s="66"/>
      <c r="G104" s="66"/>
      <c r="I104" s="59"/>
      <c r="K104" s="66"/>
    </row>
    <row r="105" spans="1:14" ht="21.75" customHeight="1">
      <c r="A105" s="67" t="s">
        <v>222</v>
      </c>
      <c r="E105" s="66"/>
      <c r="G105" s="66"/>
      <c r="I105" s="59"/>
      <c r="K105" s="66"/>
    </row>
    <row r="106" spans="1:14" ht="21.75" customHeight="1" thickBot="1">
      <c r="A106" s="67" t="s">
        <v>223</v>
      </c>
      <c r="C106" s="20">
        <v>13</v>
      </c>
      <c r="E106" s="61">
        <v>1825028</v>
      </c>
      <c r="G106" s="61">
        <v>2307692</v>
      </c>
      <c r="I106" s="61">
        <v>1825028</v>
      </c>
      <c r="K106" s="61">
        <v>2307692</v>
      </c>
      <c r="N106" s="87"/>
    </row>
    <row r="107" spans="1:14" ht="21.75" customHeight="1" thickTop="1">
      <c r="A107" s="67" t="s">
        <v>56</v>
      </c>
      <c r="E107" s="66"/>
      <c r="G107" s="66"/>
      <c r="I107" s="66"/>
      <c r="K107" s="66"/>
      <c r="N107" s="87"/>
    </row>
    <row r="108" spans="1:14" ht="21.75" customHeight="1">
      <c r="A108" s="67" t="s">
        <v>57</v>
      </c>
      <c r="E108" s="66">
        <v>1275028</v>
      </c>
      <c r="G108" s="66">
        <v>1275028</v>
      </c>
      <c r="I108" s="66">
        <v>1275028</v>
      </c>
      <c r="K108" s="66">
        <v>1275028</v>
      </c>
      <c r="N108" s="87"/>
    </row>
    <row r="109" spans="1:14" ht="21.75" customHeight="1">
      <c r="A109" s="67" t="s">
        <v>58</v>
      </c>
      <c r="C109" s="20"/>
      <c r="E109" s="66">
        <v>214482</v>
      </c>
      <c r="G109" s="66">
        <v>214482</v>
      </c>
      <c r="I109" s="66">
        <v>214482</v>
      </c>
      <c r="K109" s="66">
        <v>214482</v>
      </c>
      <c r="N109" s="87"/>
    </row>
    <row r="110" spans="1:14" ht="21.75" customHeight="1">
      <c r="A110" s="67" t="s">
        <v>59</v>
      </c>
      <c r="C110" s="20"/>
      <c r="E110" s="66"/>
      <c r="G110" s="66"/>
      <c r="I110" s="66"/>
      <c r="K110" s="66"/>
      <c r="N110" s="87"/>
    </row>
    <row r="111" spans="1:14" ht="21.75" customHeight="1">
      <c r="A111" s="67" t="s">
        <v>60</v>
      </c>
      <c r="C111" s="20"/>
      <c r="E111" s="66"/>
      <c r="G111" s="66"/>
      <c r="I111" s="66"/>
      <c r="K111" s="66"/>
      <c r="N111" s="87"/>
    </row>
    <row r="112" spans="1:14" ht="21.75" customHeight="1">
      <c r="A112" s="67" t="s">
        <v>61</v>
      </c>
      <c r="C112" s="20"/>
      <c r="E112" s="66">
        <v>35291</v>
      </c>
      <c r="G112" s="66">
        <v>35291</v>
      </c>
      <c r="I112" s="66">
        <v>35291</v>
      </c>
      <c r="K112" s="66">
        <v>35291</v>
      </c>
      <c r="N112" s="87"/>
    </row>
    <row r="113" spans="1:14" ht="21.75" customHeight="1">
      <c r="A113" s="67" t="s">
        <v>62</v>
      </c>
      <c r="C113" s="20"/>
      <c r="E113" s="66">
        <v>8126</v>
      </c>
      <c r="G113" s="66">
        <v>8126</v>
      </c>
      <c r="I113" s="69">
        <v>0</v>
      </c>
      <c r="K113" s="69">
        <v>0</v>
      </c>
      <c r="N113" s="87"/>
    </row>
    <row r="114" spans="1:14" ht="21.75" customHeight="1">
      <c r="A114" s="67" t="s">
        <v>63</v>
      </c>
      <c r="E114" s="69">
        <v>438848</v>
      </c>
      <c r="G114" s="69">
        <v>371443</v>
      </c>
      <c r="I114" s="69">
        <v>388435</v>
      </c>
      <c r="K114" s="69">
        <v>318715</v>
      </c>
      <c r="N114" s="87"/>
    </row>
    <row r="115" spans="1:14" ht="21.75" customHeight="1">
      <c r="A115" s="86" t="s">
        <v>64</v>
      </c>
      <c r="E115" s="77">
        <f>SUM(E108:E114)</f>
        <v>1971775</v>
      </c>
      <c r="F115" s="70"/>
      <c r="G115" s="77">
        <f>SUM(G108:G114)</f>
        <v>1904370</v>
      </c>
      <c r="H115" s="70"/>
      <c r="I115" s="77">
        <f>SUM(I108:I114)</f>
        <v>1913236</v>
      </c>
      <c r="J115" s="70"/>
      <c r="K115" s="77">
        <f>SUM(K108:K114)</f>
        <v>1843516</v>
      </c>
      <c r="N115" s="87"/>
    </row>
    <row r="116" spans="1:14" ht="21.75" customHeight="1" thickBot="1">
      <c r="A116" s="22" t="s">
        <v>65</v>
      </c>
      <c r="E116" s="75">
        <f>SUM(E115,E89)</f>
        <v>6423004</v>
      </c>
      <c r="F116" s="70"/>
      <c r="G116" s="75">
        <f>SUM(G115,G89)</f>
        <v>6760268</v>
      </c>
      <c r="H116" s="70"/>
      <c r="I116" s="75">
        <f>SUM(I115,I89)</f>
        <v>6361562</v>
      </c>
      <c r="J116" s="70"/>
      <c r="K116" s="75">
        <f>SUM(K115,K89)</f>
        <v>6693602</v>
      </c>
      <c r="N116" s="87"/>
    </row>
    <row r="117" spans="1:14" ht="21.75" customHeight="1" thickTop="1">
      <c r="E117" s="70">
        <f>E116-E33</f>
        <v>0</v>
      </c>
      <c r="F117" s="70"/>
      <c r="G117" s="70">
        <f>G116-G33</f>
        <v>0</v>
      </c>
      <c r="H117" s="70"/>
      <c r="I117" s="70">
        <f>I116-I33</f>
        <v>0</v>
      </c>
      <c r="J117" s="70"/>
      <c r="K117" s="70">
        <f>K116-K33</f>
        <v>0</v>
      </c>
    </row>
    <row r="118" spans="1:14" ht="21.75" customHeight="1">
      <c r="A118" s="67" t="s">
        <v>32</v>
      </c>
      <c r="E118" s="48"/>
      <c r="F118" s="30"/>
      <c r="G118" s="48"/>
      <c r="I118" s="48"/>
      <c r="K118" s="48"/>
    </row>
    <row r="119" spans="1:14" ht="21.75" customHeight="1">
      <c r="E119" s="48"/>
      <c r="F119" s="30"/>
      <c r="G119" s="48"/>
      <c r="I119" s="48"/>
      <c r="K119" s="48"/>
    </row>
    <row r="120" spans="1:14" ht="21.75" customHeight="1">
      <c r="E120" s="48"/>
      <c r="F120" s="30"/>
      <c r="G120" s="48"/>
      <c r="I120" s="48"/>
      <c r="K120" s="48"/>
    </row>
    <row r="121" spans="1:14" ht="21.75" customHeight="1">
      <c r="A121" s="42"/>
      <c r="B121" s="42"/>
      <c r="C121" s="43"/>
      <c r="D121" s="43"/>
      <c r="E121" s="43"/>
      <c r="F121" s="44"/>
      <c r="G121" s="43"/>
      <c r="H121" s="44"/>
      <c r="I121" s="43"/>
      <c r="J121" s="44"/>
      <c r="K121" s="44"/>
    </row>
    <row r="122" spans="1:14" s="43" customFormat="1" ht="23.25">
      <c r="B122" s="46"/>
      <c r="F122" s="44"/>
      <c r="H122" s="44"/>
      <c r="J122" s="44"/>
      <c r="K122" s="44"/>
      <c r="L122" s="45"/>
    </row>
    <row r="123" spans="1:14" s="43" customFormat="1" ht="23.25">
      <c r="C123" s="35" t="s">
        <v>66</v>
      </c>
      <c r="F123" s="44"/>
      <c r="H123" s="44"/>
      <c r="J123" s="44"/>
      <c r="K123" s="44"/>
      <c r="L123" s="45"/>
    </row>
    <row r="124" spans="1:14" s="43" customFormat="1" ht="23.25">
      <c r="A124" s="42"/>
      <c r="B124" s="42"/>
      <c r="F124" s="44"/>
      <c r="H124" s="44"/>
      <c r="J124" s="44"/>
      <c r="K124" s="44"/>
      <c r="L124" s="45"/>
    </row>
    <row r="125" spans="1:14" s="43" customFormat="1" ht="23.25">
      <c r="A125" s="26"/>
      <c r="B125" s="26"/>
      <c r="C125" s="32"/>
      <c r="D125" s="26"/>
      <c r="E125" s="31"/>
      <c r="F125" s="26"/>
      <c r="G125" s="26"/>
      <c r="H125" s="26"/>
      <c r="I125" s="26"/>
      <c r="J125" s="26"/>
      <c r="K125" s="31"/>
      <c r="L125" s="45"/>
    </row>
    <row r="126" spans="1:14" s="43" customFormat="1" ht="23.25">
      <c r="A126" s="26"/>
      <c r="B126" s="26"/>
      <c r="C126" s="32"/>
      <c r="D126" s="26"/>
      <c r="E126" s="31"/>
      <c r="F126" s="26"/>
      <c r="G126" s="26"/>
      <c r="H126" s="26"/>
      <c r="I126" s="26"/>
      <c r="J126" s="26"/>
      <c r="K126" s="31"/>
      <c r="L126" s="45"/>
    </row>
    <row r="127" spans="1:14" s="43" customFormat="1" ht="23.25">
      <c r="A127" s="26"/>
      <c r="B127" s="26"/>
      <c r="C127" s="32"/>
      <c r="D127" s="26"/>
      <c r="E127" s="31"/>
      <c r="F127" s="26"/>
      <c r="G127" s="26"/>
      <c r="H127" s="26"/>
      <c r="I127" s="26"/>
      <c r="J127" s="26"/>
      <c r="K127" s="31"/>
      <c r="L127" s="45"/>
    </row>
    <row r="128" spans="1:14" s="43" customFormat="1" ht="23.25">
      <c r="A128" s="26"/>
      <c r="B128" s="26"/>
      <c r="C128" s="32"/>
      <c r="D128" s="26"/>
      <c r="E128" s="31"/>
      <c r="F128" s="26"/>
      <c r="G128" s="26"/>
      <c r="H128" s="26"/>
      <c r="I128" s="26"/>
      <c r="J128" s="26"/>
      <c r="K128" s="31"/>
      <c r="L128" s="45"/>
    </row>
    <row r="129" spans="1:12" s="43" customFormat="1" ht="23.25">
      <c r="A129" s="26"/>
      <c r="B129" s="26"/>
      <c r="C129" s="32"/>
      <c r="D129" s="26"/>
      <c r="E129" s="31"/>
      <c r="F129" s="26"/>
      <c r="G129" s="26"/>
      <c r="H129" s="26"/>
      <c r="I129" s="26"/>
      <c r="J129" s="26"/>
      <c r="K129" s="31"/>
      <c r="L129" s="45"/>
    </row>
    <row r="130" spans="1:12" s="43" customFormat="1" ht="23.25">
      <c r="A130" s="26"/>
      <c r="B130" s="26"/>
      <c r="C130" s="32"/>
      <c r="D130" s="26"/>
      <c r="E130" s="31"/>
      <c r="F130" s="26"/>
      <c r="G130" s="26"/>
      <c r="H130" s="26"/>
      <c r="I130" s="26"/>
      <c r="J130" s="26"/>
      <c r="K130" s="31"/>
      <c r="L130" s="45"/>
    </row>
    <row r="131" spans="1:12" s="43" customFormat="1" ht="23.25">
      <c r="A131" s="26"/>
      <c r="B131" s="26"/>
      <c r="C131" s="32"/>
      <c r="D131" s="26"/>
      <c r="E131" s="31"/>
      <c r="F131" s="26"/>
      <c r="G131" s="26"/>
      <c r="H131" s="26"/>
      <c r="I131" s="26"/>
      <c r="J131" s="26"/>
      <c r="K131" s="31"/>
      <c r="L131" s="45"/>
    </row>
    <row r="132" spans="1:12" s="43" customFormat="1" ht="23.25">
      <c r="A132" s="26"/>
      <c r="B132" s="26"/>
      <c r="C132" s="32"/>
      <c r="D132" s="26"/>
      <c r="E132" s="31"/>
      <c r="F132" s="26"/>
      <c r="G132" s="26"/>
      <c r="H132" s="26"/>
      <c r="I132" s="26"/>
      <c r="J132" s="26"/>
      <c r="K132" s="31"/>
      <c r="L132" s="45"/>
    </row>
    <row r="133" spans="1:12" s="43" customFormat="1" ht="23.25">
      <c r="A133" s="26"/>
      <c r="B133" s="26"/>
      <c r="C133" s="32"/>
      <c r="D133" s="26"/>
      <c r="E133" s="31"/>
      <c r="F133" s="26"/>
      <c r="G133" s="26"/>
      <c r="H133" s="26"/>
      <c r="I133" s="26"/>
      <c r="J133" s="26"/>
      <c r="K133" s="31"/>
      <c r="L133" s="45"/>
    </row>
    <row r="134" spans="1:12" s="43" customFormat="1" ht="23.25">
      <c r="A134" s="26"/>
      <c r="B134" s="26"/>
      <c r="C134" s="32"/>
      <c r="D134" s="26"/>
      <c r="E134" s="31"/>
      <c r="F134" s="26"/>
      <c r="G134" s="26"/>
      <c r="H134" s="26"/>
      <c r="I134" s="26"/>
      <c r="J134" s="26"/>
      <c r="K134" s="31"/>
      <c r="L134" s="45"/>
    </row>
    <row r="135" spans="1:12" s="43" customFormat="1" ht="23.25">
      <c r="A135" s="26"/>
      <c r="B135" s="26"/>
      <c r="C135" s="32"/>
      <c r="D135" s="26"/>
      <c r="E135" s="31"/>
      <c r="F135" s="26"/>
      <c r="G135" s="26"/>
      <c r="H135" s="26"/>
      <c r="I135" s="26"/>
      <c r="J135" s="26"/>
      <c r="K135" s="31"/>
      <c r="L135" s="45"/>
    </row>
    <row r="136" spans="1:12" s="43" customFormat="1" ht="23.25">
      <c r="A136" s="26"/>
      <c r="B136" s="26"/>
      <c r="C136" s="32"/>
      <c r="D136" s="26"/>
      <c r="E136" s="31"/>
      <c r="F136" s="26"/>
      <c r="G136" s="26"/>
      <c r="H136" s="26"/>
      <c r="I136" s="26"/>
      <c r="J136" s="26"/>
      <c r="K136" s="31"/>
      <c r="L136" s="45"/>
    </row>
    <row r="137" spans="1:12" ht="21.75" customHeight="1">
      <c r="A137" s="26"/>
      <c r="B137" s="26"/>
      <c r="C137" s="32"/>
      <c r="D137" s="26"/>
      <c r="E137" s="31"/>
      <c r="F137" s="26"/>
      <c r="G137" s="26"/>
      <c r="H137" s="26"/>
      <c r="I137" s="26"/>
      <c r="J137" s="26"/>
      <c r="K137" s="31">
        <v>3</v>
      </c>
    </row>
    <row r="138" spans="1:12" ht="21.75" customHeight="1">
      <c r="A138" s="26"/>
      <c r="B138" s="26"/>
      <c r="C138" s="32"/>
      <c r="D138" s="26"/>
      <c r="E138" s="31"/>
      <c r="F138" s="26"/>
      <c r="G138" s="26"/>
      <c r="H138" s="26"/>
      <c r="I138" s="26"/>
      <c r="J138" s="26"/>
      <c r="K138" s="31"/>
    </row>
    <row r="139" spans="1:12" ht="21.75" customHeight="1">
      <c r="A139" s="26"/>
      <c r="B139" s="26"/>
      <c r="C139" s="32"/>
      <c r="D139" s="26"/>
      <c r="E139" s="31"/>
      <c r="F139" s="26"/>
      <c r="G139" s="26"/>
      <c r="H139" s="26"/>
      <c r="I139" s="26"/>
      <c r="J139" s="26"/>
      <c r="K139" s="31"/>
    </row>
    <row r="140" spans="1:12" ht="21.75" customHeight="1">
      <c r="A140" s="26"/>
      <c r="B140" s="26"/>
      <c r="C140" s="32"/>
      <c r="D140" s="26"/>
      <c r="E140" s="31"/>
      <c r="F140" s="26"/>
      <c r="G140" s="26"/>
      <c r="H140" s="26"/>
      <c r="I140" s="26"/>
      <c r="J140" s="26"/>
      <c r="K140" s="31"/>
    </row>
    <row r="141" spans="1:12" ht="21.75" customHeight="1">
      <c r="A141" s="26"/>
      <c r="B141" s="26"/>
      <c r="C141" s="32"/>
      <c r="D141" s="26"/>
      <c r="E141" s="31"/>
      <c r="F141" s="26"/>
      <c r="G141" s="26"/>
      <c r="H141" s="26"/>
      <c r="I141" s="26"/>
      <c r="J141" s="26"/>
      <c r="K141" s="67"/>
    </row>
    <row r="142" spans="1:12" ht="21.75" customHeight="1">
      <c r="A142" s="26"/>
      <c r="B142" s="26"/>
      <c r="C142" s="32"/>
      <c r="D142" s="26"/>
      <c r="E142" s="31"/>
      <c r="F142" s="26"/>
      <c r="G142" s="26"/>
      <c r="H142" s="26"/>
      <c r="I142" s="26"/>
      <c r="J142" s="26"/>
      <c r="K142" s="31"/>
    </row>
    <row r="143" spans="1:12" ht="21.75" customHeight="1">
      <c r="A143" s="26"/>
      <c r="B143" s="26"/>
      <c r="C143" s="32"/>
      <c r="D143" s="26"/>
      <c r="E143" s="31"/>
      <c r="F143" s="26"/>
      <c r="G143" s="26"/>
      <c r="H143" s="26"/>
      <c r="I143" s="26"/>
      <c r="J143" s="26"/>
      <c r="K143" s="31"/>
    </row>
    <row r="144" spans="1:12" ht="21.75" customHeight="1">
      <c r="A144" s="26"/>
      <c r="B144" s="26"/>
      <c r="C144" s="32"/>
      <c r="D144" s="26"/>
      <c r="E144" s="31"/>
      <c r="F144" s="26"/>
      <c r="G144" s="26"/>
      <c r="H144" s="26"/>
      <c r="I144" s="26"/>
      <c r="J144" s="26"/>
      <c r="K144" s="31"/>
    </row>
    <row r="145" spans="1:11" ht="21.75" customHeight="1">
      <c r="A145" s="26"/>
      <c r="B145" s="26"/>
      <c r="C145" s="32"/>
      <c r="D145" s="26"/>
      <c r="E145" s="31"/>
      <c r="F145" s="26"/>
      <c r="G145" s="26"/>
      <c r="H145" s="26"/>
      <c r="I145" s="26"/>
      <c r="J145" s="26"/>
      <c r="K145" s="31"/>
    </row>
    <row r="146" spans="1:11" ht="21.75" customHeight="1">
      <c r="A146" s="26"/>
      <c r="B146" s="26"/>
      <c r="C146" s="32"/>
      <c r="D146" s="26"/>
      <c r="E146" s="31"/>
      <c r="F146" s="26"/>
      <c r="G146" s="26"/>
      <c r="H146" s="26"/>
      <c r="I146" s="26"/>
      <c r="J146" s="26"/>
      <c r="K146" s="31"/>
    </row>
    <row r="147" spans="1:11" ht="21.75" customHeight="1">
      <c r="A147" s="26"/>
      <c r="B147" s="26"/>
      <c r="C147" s="32"/>
      <c r="D147" s="26"/>
      <c r="E147" s="31"/>
      <c r="F147" s="26"/>
      <c r="G147" s="26"/>
      <c r="H147" s="26"/>
      <c r="I147" s="26"/>
      <c r="J147" s="26"/>
      <c r="K147" s="31"/>
    </row>
    <row r="148" spans="1:11" ht="21.75" customHeight="1">
      <c r="A148" s="26"/>
      <c r="B148" s="26"/>
      <c r="C148" s="32"/>
      <c r="D148" s="26"/>
      <c r="E148" s="31"/>
      <c r="F148" s="26"/>
      <c r="G148" s="26"/>
      <c r="H148" s="26"/>
      <c r="I148" s="26"/>
      <c r="J148" s="26"/>
      <c r="K148" s="31"/>
    </row>
    <row r="149" spans="1:11" ht="21.75" customHeight="1">
      <c r="A149" s="26"/>
      <c r="B149" s="26"/>
      <c r="C149" s="32"/>
      <c r="D149" s="26"/>
      <c r="E149" s="31"/>
      <c r="F149" s="26"/>
      <c r="G149" s="26"/>
      <c r="H149" s="26"/>
      <c r="I149" s="26"/>
      <c r="J149" s="26"/>
      <c r="K149" s="31"/>
    </row>
    <row r="150" spans="1:11" ht="21.75" customHeight="1">
      <c r="A150" s="26"/>
      <c r="B150" s="26"/>
      <c r="C150" s="32"/>
      <c r="D150" s="26"/>
      <c r="E150" s="31"/>
      <c r="F150" s="26"/>
      <c r="G150" s="26"/>
      <c r="H150" s="26"/>
      <c r="I150" s="26"/>
      <c r="J150" s="26"/>
      <c r="K150" s="31"/>
    </row>
    <row r="151" spans="1:11" ht="21.75" customHeight="1">
      <c r="A151" s="26"/>
      <c r="B151" s="26"/>
      <c r="C151" s="32"/>
      <c r="D151" s="26"/>
      <c r="E151" s="31"/>
      <c r="F151" s="26"/>
      <c r="G151" s="26"/>
      <c r="H151" s="26"/>
      <c r="I151" s="26"/>
      <c r="J151" s="26"/>
      <c r="K151" s="31"/>
    </row>
    <row r="152" spans="1:11" ht="21.75" customHeight="1">
      <c r="A152" s="26"/>
      <c r="B152" s="26"/>
      <c r="C152" s="32"/>
      <c r="D152" s="26"/>
      <c r="E152" s="31"/>
      <c r="F152" s="26"/>
      <c r="G152" s="26"/>
      <c r="H152" s="26"/>
      <c r="I152" s="26"/>
      <c r="J152" s="26"/>
      <c r="K152" s="31"/>
    </row>
    <row r="153" spans="1:11" ht="21.75" customHeight="1">
      <c r="A153" s="26"/>
      <c r="B153" s="26"/>
      <c r="C153" s="32"/>
      <c r="D153" s="26"/>
      <c r="E153" s="31"/>
      <c r="F153" s="26"/>
      <c r="G153" s="26"/>
      <c r="H153" s="26"/>
      <c r="I153" s="26"/>
      <c r="J153" s="26"/>
      <c r="K153" s="31"/>
    </row>
    <row r="154" spans="1:11" ht="21.75" customHeight="1">
      <c r="A154" s="26"/>
      <c r="B154" s="26"/>
      <c r="C154" s="32"/>
      <c r="D154" s="26"/>
      <c r="E154" s="31"/>
      <c r="F154" s="26"/>
      <c r="G154" s="26"/>
      <c r="H154" s="26"/>
      <c r="I154" s="26"/>
      <c r="J154" s="26"/>
      <c r="K154" s="31"/>
    </row>
    <row r="155" spans="1:11" ht="21.75" customHeight="1">
      <c r="A155" s="26"/>
      <c r="B155" s="26"/>
      <c r="C155" s="32"/>
      <c r="D155" s="26"/>
      <c r="E155" s="31"/>
      <c r="F155" s="26"/>
      <c r="G155" s="26"/>
      <c r="H155" s="26"/>
      <c r="I155" s="26"/>
      <c r="J155" s="26"/>
      <c r="K155" s="31"/>
    </row>
    <row r="156" spans="1:11" ht="21.75" customHeight="1">
      <c r="A156" s="26"/>
      <c r="B156" s="26"/>
      <c r="C156" s="32"/>
      <c r="D156" s="26"/>
      <c r="E156" s="31"/>
      <c r="F156" s="26"/>
      <c r="G156" s="26"/>
      <c r="H156" s="26"/>
      <c r="I156" s="26"/>
      <c r="J156" s="26"/>
      <c r="K156" s="31"/>
    </row>
    <row r="157" spans="1:11" ht="21.75" customHeight="1">
      <c r="A157" s="26"/>
      <c r="B157" s="26"/>
      <c r="C157" s="32"/>
      <c r="D157" s="26"/>
      <c r="E157" s="31"/>
      <c r="F157" s="26"/>
      <c r="G157" s="26"/>
      <c r="H157" s="26"/>
      <c r="I157" s="26"/>
      <c r="J157" s="26"/>
      <c r="K157" s="31"/>
    </row>
    <row r="158" spans="1:11" ht="21.75" customHeight="1">
      <c r="A158" s="26"/>
      <c r="B158" s="26"/>
      <c r="C158" s="32"/>
      <c r="D158" s="26"/>
      <c r="E158" s="31"/>
      <c r="F158" s="26"/>
      <c r="G158" s="26"/>
      <c r="H158" s="26"/>
      <c r="I158" s="26"/>
      <c r="J158" s="26"/>
      <c r="K158" s="31"/>
    </row>
    <row r="159" spans="1:11" ht="21.75" customHeight="1">
      <c r="A159" s="26"/>
      <c r="B159" s="26"/>
      <c r="C159" s="32"/>
      <c r="D159" s="26"/>
      <c r="E159" s="31"/>
      <c r="F159" s="26"/>
      <c r="G159" s="26"/>
      <c r="H159" s="26"/>
      <c r="I159" s="26"/>
      <c r="J159" s="26"/>
      <c r="K159" s="31"/>
    </row>
    <row r="160" spans="1:11" ht="21.75" customHeight="1">
      <c r="A160" s="26"/>
      <c r="B160" s="26"/>
      <c r="C160" s="32"/>
      <c r="D160" s="26"/>
      <c r="E160" s="31"/>
      <c r="F160" s="26"/>
      <c r="G160" s="26"/>
      <c r="H160" s="26"/>
      <c r="I160" s="26"/>
      <c r="J160" s="26"/>
      <c r="K160" s="31"/>
    </row>
    <row r="161" spans="1:11" ht="21.75" customHeight="1">
      <c r="A161" s="26"/>
      <c r="B161" s="26"/>
      <c r="C161" s="32"/>
      <c r="D161" s="26"/>
      <c r="E161" s="31"/>
      <c r="F161" s="26"/>
      <c r="G161" s="26"/>
      <c r="H161" s="26"/>
      <c r="I161" s="26"/>
      <c r="J161" s="26"/>
      <c r="K161" s="31"/>
    </row>
    <row r="162" spans="1:11" ht="21.75" customHeight="1">
      <c r="A162" s="26"/>
      <c r="B162" s="26"/>
      <c r="C162" s="32"/>
      <c r="D162" s="26"/>
      <c r="E162" s="31"/>
      <c r="F162" s="26"/>
      <c r="G162" s="26"/>
      <c r="H162" s="26"/>
      <c r="I162" s="26"/>
      <c r="J162" s="26"/>
      <c r="K162" s="31"/>
    </row>
    <row r="163" spans="1:11" ht="21.75" customHeight="1">
      <c r="A163" s="26"/>
      <c r="B163" s="26"/>
      <c r="C163" s="32"/>
      <c r="D163" s="26"/>
      <c r="E163" s="31"/>
      <c r="F163" s="26"/>
      <c r="G163" s="26"/>
      <c r="H163" s="26"/>
      <c r="I163" s="26"/>
      <c r="J163" s="26"/>
      <c r="K163" s="31"/>
    </row>
    <row r="164" spans="1:11" ht="21.75" customHeight="1">
      <c r="A164" s="26"/>
      <c r="B164" s="26"/>
      <c r="C164" s="32"/>
      <c r="D164" s="26"/>
      <c r="E164" s="31"/>
      <c r="F164" s="26"/>
      <c r="G164" s="26"/>
      <c r="H164" s="26"/>
      <c r="I164" s="26"/>
      <c r="J164" s="26"/>
      <c r="K164" s="31"/>
    </row>
    <row r="165" spans="1:11" ht="21.75" customHeight="1">
      <c r="A165" s="26"/>
      <c r="B165" s="26"/>
      <c r="C165" s="32"/>
      <c r="D165" s="26"/>
      <c r="E165" s="31"/>
      <c r="F165" s="26"/>
      <c r="G165" s="26"/>
      <c r="H165" s="26"/>
      <c r="I165" s="26"/>
      <c r="J165" s="26"/>
      <c r="K165" s="31"/>
    </row>
    <row r="166" spans="1:11" ht="21.75" customHeight="1">
      <c r="A166" s="26"/>
      <c r="B166" s="26"/>
      <c r="C166" s="32"/>
      <c r="D166" s="26"/>
      <c r="E166" s="31"/>
      <c r="F166" s="26"/>
      <c r="G166" s="26"/>
      <c r="H166" s="26"/>
      <c r="I166" s="26"/>
      <c r="J166" s="26"/>
      <c r="K166" s="31"/>
    </row>
    <row r="167" spans="1:11" ht="21.75" customHeight="1">
      <c r="A167" s="26"/>
      <c r="B167" s="26"/>
      <c r="C167" s="32"/>
      <c r="D167" s="26"/>
      <c r="E167" s="31"/>
      <c r="F167" s="26"/>
      <c r="G167" s="26"/>
      <c r="H167" s="26"/>
      <c r="I167" s="26"/>
      <c r="J167" s="26"/>
      <c r="K167" s="31"/>
    </row>
    <row r="168" spans="1:11" ht="21.75" customHeight="1">
      <c r="A168" s="26"/>
      <c r="B168" s="26"/>
      <c r="C168" s="32"/>
      <c r="D168" s="26"/>
      <c r="E168" s="31"/>
      <c r="F168" s="26"/>
      <c r="G168" s="26"/>
      <c r="H168" s="26"/>
      <c r="I168" s="26"/>
      <c r="J168" s="26"/>
      <c r="K168" s="31"/>
    </row>
    <row r="169" spans="1:11" ht="21.75" customHeight="1">
      <c r="A169" s="26"/>
      <c r="B169" s="26"/>
      <c r="C169" s="32"/>
      <c r="D169" s="26"/>
      <c r="E169" s="31"/>
      <c r="F169" s="26"/>
      <c r="G169" s="26"/>
      <c r="H169" s="26"/>
      <c r="I169" s="26"/>
      <c r="J169" s="26"/>
      <c r="K169" s="31"/>
    </row>
    <row r="170" spans="1:11" ht="21.75" customHeight="1">
      <c r="A170" s="26"/>
      <c r="B170" s="26"/>
      <c r="C170" s="32"/>
      <c r="D170" s="26"/>
      <c r="E170" s="31"/>
      <c r="F170" s="26"/>
      <c r="G170" s="26"/>
      <c r="H170" s="26"/>
      <c r="I170" s="26"/>
      <c r="J170" s="26"/>
      <c r="K170" s="31"/>
    </row>
    <row r="171" spans="1:11" ht="21.75" customHeight="1">
      <c r="A171" s="26"/>
      <c r="B171" s="26"/>
      <c r="C171" s="32"/>
      <c r="D171" s="26"/>
      <c r="E171" s="31"/>
      <c r="F171" s="26"/>
      <c r="G171" s="26"/>
      <c r="H171" s="26"/>
      <c r="I171" s="26"/>
      <c r="J171" s="26"/>
      <c r="K171" s="31"/>
    </row>
    <row r="172" spans="1:11" ht="21.75" customHeight="1">
      <c r="A172" s="26"/>
      <c r="B172" s="26"/>
      <c r="C172" s="32"/>
      <c r="D172" s="26"/>
      <c r="E172" s="31"/>
      <c r="F172" s="26"/>
      <c r="G172" s="26"/>
      <c r="H172" s="26"/>
      <c r="I172" s="26"/>
      <c r="J172" s="26"/>
      <c r="K172" s="31"/>
    </row>
    <row r="173" spans="1:11" ht="21.75" customHeight="1">
      <c r="A173" s="26"/>
      <c r="B173" s="26"/>
      <c r="C173" s="32"/>
      <c r="D173" s="26"/>
      <c r="E173" s="31"/>
      <c r="F173" s="26"/>
      <c r="G173" s="26"/>
      <c r="H173" s="26"/>
      <c r="I173" s="26"/>
      <c r="J173" s="26"/>
      <c r="K173" s="31"/>
    </row>
    <row r="174" spans="1:11" ht="21.75" customHeight="1">
      <c r="A174" s="26"/>
      <c r="B174" s="26"/>
      <c r="C174" s="32"/>
      <c r="D174" s="26"/>
      <c r="E174" s="31"/>
      <c r="F174" s="26"/>
      <c r="G174" s="26"/>
      <c r="H174" s="26"/>
      <c r="I174" s="26"/>
      <c r="J174" s="26"/>
      <c r="K174" s="31"/>
    </row>
    <row r="175" spans="1:11" ht="21.75" customHeight="1">
      <c r="A175" s="26"/>
      <c r="B175" s="26"/>
      <c r="C175" s="32"/>
      <c r="D175" s="26"/>
      <c r="E175" s="31"/>
      <c r="F175" s="26"/>
      <c r="G175" s="26"/>
      <c r="H175" s="26"/>
      <c r="I175" s="26"/>
      <c r="J175" s="26"/>
      <c r="K175" s="31"/>
    </row>
    <row r="176" spans="1:11" ht="21.75" customHeight="1">
      <c r="A176" s="26"/>
      <c r="B176" s="26"/>
      <c r="C176" s="32"/>
      <c r="D176" s="26"/>
      <c r="E176" s="31"/>
      <c r="F176" s="26"/>
      <c r="G176" s="26"/>
      <c r="H176" s="26"/>
      <c r="I176" s="26"/>
      <c r="J176" s="26"/>
      <c r="K176" s="31"/>
    </row>
    <row r="177" spans="1:11" ht="21.75" customHeight="1">
      <c r="A177" s="26"/>
      <c r="B177" s="26"/>
      <c r="C177" s="32"/>
      <c r="D177" s="26"/>
      <c r="E177" s="31"/>
      <c r="F177" s="26"/>
      <c r="G177" s="26"/>
      <c r="H177" s="26"/>
      <c r="I177" s="26"/>
      <c r="J177" s="26"/>
      <c r="K177" s="31"/>
    </row>
    <row r="178" spans="1:11" ht="21.75" customHeight="1">
      <c r="A178" s="26"/>
      <c r="B178" s="26"/>
      <c r="C178" s="32"/>
      <c r="D178" s="26"/>
      <c r="E178" s="31"/>
      <c r="F178" s="26"/>
      <c r="G178" s="26"/>
      <c r="H178" s="26"/>
      <c r="I178" s="26"/>
      <c r="J178" s="26"/>
      <c r="K178" s="31"/>
    </row>
    <row r="179" spans="1:11" ht="21.75" customHeight="1">
      <c r="A179" s="26"/>
      <c r="B179" s="26"/>
      <c r="C179" s="32"/>
      <c r="D179" s="26"/>
      <c r="E179" s="31"/>
      <c r="F179" s="26"/>
      <c r="G179" s="26"/>
      <c r="H179" s="26"/>
      <c r="I179" s="26"/>
      <c r="J179" s="26"/>
      <c r="K179" s="31"/>
    </row>
    <row r="180" spans="1:11" ht="21.75" customHeight="1">
      <c r="A180" s="26"/>
      <c r="B180" s="26"/>
      <c r="C180" s="32"/>
      <c r="D180" s="26"/>
      <c r="E180" s="31"/>
      <c r="F180" s="26"/>
      <c r="G180" s="26"/>
      <c r="H180" s="26"/>
      <c r="I180" s="26"/>
      <c r="J180" s="26"/>
      <c r="K180" s="31"/>
    </row>
    <row r="181" spans="1:11" ht="21.75" customHeight="1">
      <c r="A181" s="26"/>
      <c r="B181" s="26"/>
      <c r="C181" s="32"/>
      <c r="D181" s="26"/>
      <c r="E181" s="31"/>
      <c r="F181" s="26"/>
      <c r="G181" s="26"/>
      <c r="H181" s="26"/>
      <c r="I181" s="26"/>
      <c r="J181" s="26"/>
      <c r="K181" s="31"/>
    </row>
    <row r="182" spans="1:11" ht="21.75" customHeight="1">
      <c r="A182" s="26"/>
      <c r="B182" s="26"/>
      <c r="C182" s="32"/>
      <c r="D182" s="26"/>
      <c r="E182" s="31"/>
      <c r="F182" s="26"/>
      <c r="G182" s="26"/>
      <c r="H182" s="26"/>
      <c r="I182" s="26"/>
      <c r="J182" s="26"/>
      <c r="K182" s="31"/>
    </row>
    <row r="183" spans="1:11" ht="21.75" customHeight="1">
      <c r="A183" s="26"/>
      <c r="B183" s="26"/>
      <c r="C183" s="32"/>
      <c r="D183" s="26"/>
      <c r="E183" s="31"/>
      <c r="F183" s="26"/>
      <c r="G183" s="26"/>
      <c r="H183" s="26"/>
      <c r="I183" s="26"/>
      <c r="J183" s="26"/>
      <c r="K183" s="31"/>
    </row>
    <row r="184" spans="1:11" ht="21.75" customHeight="1">
      <c r="A184" s="26"/>
      <c r="B184" s="26"/>
      <c r="C184" s="32"/>
      <c r="D184" s="26"/>
      <c r="E184" s="31"/>
      <c r="F184" s="26"/>
      <c r="G184" s="26"/>
      <c r="H184" s="26"/>
      <c r="I184" s="26"/>
      <c r="J184" s="26"/>
      <c r="K184" s="31"/>
    </row>
    <row r="185" spans="1:11" ht="21.75" customHeight="1">
      <c r="A185" s="26"/>
      <c r="B185" s="26"/>
      <c r="C185" s="32"/>
      <c r="D185" s="26"/>
      <c r="E185" s="31"/>
      <c r="F185" s="26"/>
      <c r="G185" s="26"/>
      <c r="H185" s="26"/>
      <c r="I185" s="26"/>
      <c r="J185" s="26"/>
      <c r="K185" s="31"/>
    </row>
    <row r="186" spans="1:11" ht="21.75" customHeight="1">
      <c r="A186" s="26"/>
      <c r="B186" s="26"/>
      <c r="C186" s="32"/>
      <c r="D186" s="26"/>
      <c r="E186" s="31"/>
      <c r="F186" s="26"/>
      <c r="G186" s="26"/>
      <c r="H186" s="26"/>
      <c r="I186" s="26"/>
      <c r="J186" s="26"/>
      <c r="K186" s="31"/>
    </row>
    <row r="187" spans="1:11" ht="21.75" customHeight="1">
      <c r="A187" s="26"/>
      <c r="B187" s="26"/>
      <c r="C187" s="32"/>
      <c r="D187" s="26"/>
      <c r="E187" s="31"/>
      <c r="F187" s="26"/>
      <c r="G187" s="26"/>
      <c r="H187" s="26"/>
      <c r="I187" s="26"/>
      <c r="J187" s="26"/>
      <c r="K187" s="31"/>
    </row>
    <row r="188" spans="1:11" ht="21.75" customHeight="1">
      <c r="A188" s="26"/>
      <c r="B188" s="26"/>
      <c r="C188" s="32"/>
      <c r="D188" s="26"/>
      <c r="E188" s="31"/>
      <c r="F188" s="26"/>
      <c r="G188" s="26"/>
      <c r="H188" s="26"/>
      <c r="I188" s="26"/>
      <c r="J188" s="26"/>
      <c r="K188" s="31"/>
    </row>
    <row r="189" spans="1:11" ht="21.75" customHeight="1">
      <c r="A189" s="26"/>
      <c r="B189" s="26"/>
      <c r="C189" s="32"/>
      <c r="D189" s="26"/>
      <c r="E189" s="31"/>
      <c r="F189" s="26"/>
      <c r="G189" s="26"/>
      <c r="H189" s="26"/>
      <c r="I189" s="26"/>
      <c r="J189" s="26"/>
      <c r="K189" s="31"/>
    </row>
    <row r="190" spans="1:11" ht="21.75" customHeight="1">
      <c r="A190" s="26"/>
      <c r="B190" s="26"/>
      <c r="C190" s="32"/>
      <c r="D190" s="26"/>
      <c r="E190" s="31"/>
      <c r="F190" s="26"/>
      <c r="G190" s="26"/>
      <c r="H190" s="26"/>
      <c r="I190" s="26"/>
      <c r="J190" s="26"/>
      <c r="K190" s="31"/>
    </row>
    <row r="191" spans="1:11" ht="21.75" customHeight="1">
      <c r="A191" s="26"/>
      <c r="B191" s="26"/>
      <c r="C191" s="32"/>
      <c r="D191" s="26"/>
      <c r="E191" s="31"/>
      <c r="F191" s="26"/>
      <c r="G191" s="26"/>
      <c r="H191" s="26"/>
      <c r="I191" s="26"/>
      <c r="J191" s="26"/>
      <c r="K191" s="31"/>
    </row>
    <row r="192" spans="1:11" ht="21.75" customHeight="1">
      <c r="A192" s="26"/>
      <c r="B192" s="26"/>
      <c r="C192" s="32"/>
      <c r="D192" s="26"/>
      <c r="E192" s="31"/>
      <c r="F192" s="26"/>
      <c r="G192" s="26"/>
      <c r="H192" s="26"/>
      <c r="I192" s="26"/>
      <c r="J192" s="26"/>
      <c r="K192" s="31"/>
    </row>
    <row r="193" spans="1:11" ht="21.75" customHeight="1">
      <c r="A193" s="26"/>
      <c r="B193" s="26"/>
      <c r="C193" s="32"/>
      <c r="D193" s="26"/>
      <c r="E193" s="31"/>
      <c r="F193" s="26"/>
      <c r="G193" s="26"/>
      <c r="H193" s="26"/>
      <c r="I193" s="26"/>
      <c r="J193" s="26"/>
      <c r="K193" s="31"/>
    </row>
    <row r="194" spans="1:11" ht="21.75" customHeight="1">
      <c r="A194" s="26"/>
      <c r="B194" s="26"/>
      <c r="C194" s="32"/>
      <c r="D194" s="26"/>
      <c r="E194" s="31"/>
      <c r="F194" s="26"/>
      <c r="G194" s="26"/>
      <c r="H194" s="26"/>
      <c r="I194" s="26"/>
      <c r="J194" s="26"/>
      <c r="K194" s="31"/>
    </row>
    <row r="195" spans="1:11" ht="21.75" customHeight="1">
      <c r="A195" s="26"/>
      <c r="B195" s="26"/>
      <c r="C195" s="32"/>
      <c r="D195" s="26"/>
      <c r="E195" s="31"/>
      <c r="F195" s="26"/>
      <c r="G195" s="26"/>
      <c r="H195" s="26"/>
      <c r="I195" s="26"/>
      <c r="J195" s="26"/>
      <c r="K195" s="31"/>
    </row>
    <row r="196" spans="1:11" ht="21.75" customHeight="1">
      <c r="A196" s="26"/>
      <c r="B196" s="26"/>
      <c r="C196" s="32"/>
      <c r="D196" s="26"/>
      <c r="E196" s="31"/>
      <c r="F196" s="26"/>
      <c r="G196" s="26"/>
      <c r="H196" s="26"/>
      <c r="I196" s="26"/>
      <c r="J196" s="26"/>
      <c r="K196" s="31"/>
    </row>
    <row r="197" spans="1:11" ht="21.75" customHeight="1">
      <c r="A197" s="26"/>
      <c r="B197" s="26"/>
      <c r="C197" s="32"/>
      <c r="D197" s="26"/>
      <c r="E197" s="31"/>
      <c r="F197" s="26"/>
      <c r="G197" s="26"/>
      <c r="H197" s="26"/>
      <c r="I197" s="26"/>
      <c r="J197" s="26"/>
      <c r="K197" s="31"/>
    </row>
    <row r="198" spans="1:11" ht="21.75" customHeight="1">
      <c r="A198" s="26"/>
      <c r="B198" s="26"/>
      <c r="C198" s="32"/>
      <c r="D198" s="26"/>
      <c r="E198" s="31"/>
      <c r="F198" s="26"/>
      <c r="G198" s="26"/>
      <c r="H198" s="26"/>
      <c r="I198" s="26"/>
      <c r="J198" s="26"/>
      <c r="K198" s="31"/>
    </row>
    <row r="199" spans="1:11" ht="21.75" customHeight="1">
      <c r="A199" s="26"/>
      <c r="B199" s="26"/>
      <c r="C199" s="32"/>
      <c r="D199" s="26"/>
      <c r="E199" s="31"/>
      <c r="F199" s="26"/>
      <c r="G199" s="26"/>
      <c r="H199" s="26"/>
      <c r="I199" s="26"/>
      <c r="J199" s="26"/>
      <c r="K199" s="31"/>
    </row>
    <row r="200" spans="1:11" ht="21.75" customHeight="1">
      <c r="A200" s="26"/>
      <c r="B200" s="26"/>
      <c r="C200" s="32"/>
      <c r="D200" s="26"/>
      <c r="E200" s="31"/>
      <c r="F200" s="26"/>
      <c r="G200" s="26"/>
      <c r="H200" s="26"/>
      <c r="I200" s="26"/>
      <c r="J200" s="26"/>
      <c r="K200" s="31"/>
    </row>
    <row r="201" spans="1:11" ht="21.75" customHeight="1">
      <c r="A201" s="26"/>
      <c r="B201" s="26"/>
      <c r="C201" s="32"/>
      <c r="D201" s="26"/>
      <c r="E201" s="31"/>
      <c r="F201" s="26"/>
      <c r="G201" s="26"/>
      <c r="H201" s="26"/>
      <c r="I201" s="26"/>
      <c r="J201" s="26"/>
      <c r="K201" s="31"/>
    </row>
    <row r="202" spans="1:11" ht="21.75" customHeight="1">
      <c r="A202" s="26"/>
      <c r="B202" s="26"/>
      <c r="C202" s="32"/>
      <c r="D202" s="26"/>
      <c r="E202" s="31"/>
      <c r="F202" s="26"/>
      <c r="G202" s="26"/>
      <c r="H202" s="26"/>
      <c r="I202" s="26"/>
      <c r="J202" s="26"/>
      <c r="K202" s="31"/>
    </row>
    <row r="203" spans="1:11" ht="21.75" customHeight="1">
      <c r="A203" s="26"/>
      <c r="B203" s="26"/>
      <c r="C203" s="32"/>
      <c r="D203" s="26"/>
      <c r="E203" s="31"/>
      <c r="F203" s="26"/>
      <c r="G203" s="26"/>
      <c r="H203" s="26"/>
      <c r="I203" s="26"/>
      <c r="J203" s="26"/>
      <c r="K203" s="31"/>
    </row>
    <row r="204" spans="1:11" ht="21.75" customHeight="1">
      <c r="A204" s="26"/>
      <c r="B204" s="26"/>
      <c r="C204" s="32"/>
      <c r="D204" s="26"/>
      <c r="E204" s="31"/>
      <c r="F204" s="26"/>
      <c r="G204" s="26"/>
      <c r="H204" s="26"/>
      <c r="I204" s="26"/>
      <c r="J204" s="26"/>
      <c r="K204" s="31"/>
    </row>
    <row r="205" spans="1:11" ht="21.75" customHeight="1">
      <c r="A205" s="26"/>
      <c r="B205" s="26"/>
      <c r="C205" s="32"/>
      <c r="D205" s="26"/>
      <c r="E205" s="31"/>
      <c r="F205" s="26"/>
      <c r="G205" s="26"/>
      <c r="H205" s="26"/>
      <c r="I205" s="26"/>
      <c r="J205" s="26"/>
      <c r="K205" s="31"/>
    </row>
    <row r="206" spans="1:11" ht="21.75" customHeight="1">
      <c r="A206" s="26"/>
      <c r="B206" s="26"/>
      <c r="C206" s="32"/>
      <c r="D206" s="26"/>
      <c r="E206" s="31"/>
      <c r="F206" s="26"/>
      <c r="G206" s="26"/>
      <c r="H206" s="26"/>
      <c r="I206" s="26"/>
      <c r="J206" s="26"/>
      <c r="K206" s="31"/>
    </row>
    <row r="207" spans="1:11" ht="21.75" customHeight="1">
      <c r="A207" s="26"/>
      <c r="B207" s="26"/>
      <c r="C207" s="32"/>
      <c r="D207" s="26"/>
      <c r="E207" s="31"/>
      <c r="F207" s="26"/>
      <c r="G207" s="26"/>
      <c r="H207" s="26"/>
      <c r="I207" s="26"/>
      <c r="J207" s="26"/>
      <c r="K207" s="31"/>
    </row>
    <row r="208" spans="1:11" ht="21.75" customHeight="1">
      <c r="A208" s="26"/>
      <c r="B208" s="26"/>
      <c r="C208" s="32"/>
      <c r="D208" s="26"/>
      <c r="E208" s="31"/>
      <c r="F208" s="26"/>
      <c r="G208" s="26"/>
      <c r="H208" s="26"/>
      <c r="I208" s="26"/>
      <c r="J208" s="26"/>
      <c r="K208" s="31"/>
    </row>
    <row r="209" spans="1:11" ht="21.75" customHeight="1">
      <c r="A209" s="26"/>
      <c r="B209" s="26"/>
      <c r="C209" s="32"/>
      <c r="D209" s="26"/>
      <c r="E209" s="31"/>
      <c r="F209" s="26"/>
      <c r="G209" s="26"/>
      <c r="H209" s="26"/>
      <c r="I209" s="26"/>
      <c r="J209" s="26"/>
      <c r="K209" s="31"/>
    </row>
    <row r="210" spans="1:11" ht="21.75" customHeight="1">
      <c r="A210" s="26"/>
      <c r="B210" s="26"/>
      <c r="C210" s="32"/>
      <c r="D210" s="26"/>
      <c r="E210" s="31"/>
      <c r="F210" s="26"/>
      <c r="G210" s="26"/>
      <c r="H210" s="26"/>
      <c r="I210" s="26"/>
      <c r="J210" s="26"/>
      <c r="K210" s="31"/>
    </row>
    <row r="211" spans="1:11" ht="21.75" customHeight="1">
      <c r="A211" s="26"/>
      <c r="B211" s="26"/>
      <c r="C211" s="32"/>
      <c r="D211" s="26"/>
      <c r="E211" s="31"/>
      <c r="F211" s="26"/>
      <c r="G211" s="26"/>
      <c r="H211" s="26"/>
      <c r="I211" s="26"/>
      <c r="J211" s="26"/>
      <c r="K211" s="31"/>
    </row>
    <row r="212" spans="1:11" ht="21.75" customHeight="1">
      <c r="A212" s="26"/>
      <c r="B212" s="26"/>
      <c r="C212" s="32"/>
      <c r="D212" s="26"/>
      <c r="E212" s="31"/>
      <c r="F212" s="26"/>
      <c r="G212" s="26"/>
      <c r="H212" s="26"/>
      <c r="I212" s="26"/>
      <c r="J212" s="26"/>
      <c r="K212" s="31"/>
    </row>
    <row r="213" spans="1:11" ht="21.75" customHeight="1">
      <c r="A213" s="26"/>
      <c r="B213" s="26"/>
      <c r="C213" s="32"/>
      <c r="D213" s="26"/>
      <c r="E213" s="31"/>
      <c r="F213" s="26"/>
      <c r="G213" s="26"/>
      <c r="H213" s="26"/>
      <c r="I213" s="26"/>
      <c r="J213" s="26"/>
      <c r="K213" s="31"/>
    </row>
    <row r="214" spans="1:11" ht="21.75" customHeight="1">
      <c r="A214" s="26"/>
      <c r="B214" s="26"/>
      <c r="C214" s="32"/>
      <c r="D214" s="26"/>
      <c r="E214" s="31"/>
      <c r="F214" s="26"/>
      <c r="G214" s="26"/>
      <c r="H214" s="26"/>
      <c r="I214" s="26"/>
      <c r="J214" s="26"/>
      <c r="K214" s="31"/>
    </row>
    <row r="215" spans="1:11" ht="21.75" customHeight="1">
      <c r="A215" s="26"/>
      <c r="B215" s="26"/>
      <c r="C215" s="32"/>
      <c r="D215" s="26"/>
      <c r="E215" s="31"/>
      <c r="F215" s="26"/>
      <c r="G215" s="26"/>
      <c r="H215" s="26"/>
      <c r="I215" s="26"/>
      <c r="J215" s="26"/>
      <c r="K215" s="31"/>
    </row>
    <row r="216" spans="1:11" ht="21.75" customHeight="1">
      <c r="A216" s="26"/>
      <c r="B216" s="26"/>
      <c r="C216" s="32"/>
      <c r="D216" s="26"/>
      <c r="E216" s="31"/>
      <c r="F216" s="26"/>
      <c r="G216" s="26"/>
      <c r="H216" s="26"/>
      <c r="I216" s="26"/>
      <c r="J216" s="26"/>
      <c r="K216" s="31"/>
    </row>
    <row r="217" spans="1:11" ht="21.75" customHeight="1">
      <c r="A217" s="26"/>
      <c r="B217" s="26"/>
      <c r="C217" s="32"/>
      <c r="D217" s="26"/>
      <c r="E217" s="31"/>
      <c r="F217" s="26"/>
      <c r="G217" s="26"/>
      <c r="H217" s="26"/>
      <c r="I217" s="26"/>
      <c r="J217" s="26"/>
      <c r="K217" s="31"/>
    </row>
    <row r="218" spans="1:11" ht="21.75" customHeight="1">
      <c r="A218" s="26"/>
      <c r="B218" s="26"/>
      <c r="C218" s="32"/>
      <c r="D218" s="26"/>
      <c r="E218" s="31"/>
      <c r="F218" s="26"/>
      <c r="G218" s="26"/>
      <c r="H218" s="26"/>
      <c r="I218" s="26"/>
      <c r="J218" s="26"/>
      <c r="K218" s="31"/>
    </row>
    <row r="219" spans="1:11" ht="21.75" customHeight="1">
      <c r="A219" s="26"/>
      <c r="B219" s="26"/>
      <c r="C219" s="32"/>
      <c r="D219" s="26"/>
      <c r="E219" s="31"/>
      <c r="F219" s="26"/>
      <c r="G219" s="26"/>
      <c r="H219" s="26"/>
      <c r="I219" s="26"/>
      <c r="J219" s="26"/>
      <c r="K219" s="31"/>
    </row>
    <row r="220" spans="1:11" ht="21.75" customHeight="1">
      <c r="A220" s="26"/>
      <c r="B220" s="26"/>
      <c r="C220" s="32"/>
      <c r="D220" s="26"/>
      <c r="E220" s="31"/>
      <c r="F220" s="26"/>
      <c r="G220" s="26"/>
      <c r="H220" s="26"/>
      <c r="I220" s="26"/>
      <c r="J220" s="26"/>
      <c r="K220" s="31"/>
    </row>
    <row r="221" spans="1:11" ht="21.75" customHeight="1">
      <c r="A221" s="26"/>
      <c r="B221" s="26"/>
      <c r="C221" s="32"/>
      <c r="D221" s="26"/>
      <c r="E221" s="31"/>
      <c r="F221" s="26"/>
      <c r="G221" s="26"/>
      <c r="H221" s="26"/>
      <c r="I221" s="26"/>
      <c r="J221" s="26"/>
      <c r="K221" s="31"/>
    </row>
    <row r="222" spans="1:11" ht="21.75" customHeight="1">
      <c r="A222" s="26"/>
      <c r="B222" s="26"/>
      <c r="C222" s="32"/>
      <c r="D222" s="26"/>
      <c r="E222" s="31"/>
      <c r="F222" s="26"/>
      <c r="G222" s="26"/>
      <c r="H222" s="26"/>
      <c r="I222" s="26"/>
      <c r="J222" s="26"/>
      <c r="K222" s="31"/>
    </row>
    <row r="223" spans="1:11" ht="21.75" customHeight="1">
      <c r="A223" s="26"/>
      <c r="B223" s="26"/>
      <c r="C223" s="32"/>
      <c r="D223" s="26"/>
      <c r="E223" s="31"/>
      <c r="F223" s="26"/>
      <c r="G223" s="26"/>
      <c r="H223" s="26"/>
      <c r="I223" s="26"/>
      <c r="J223" s="26"/>
      <c r="K223" s="31"/>
    </row>
    <row r="224" spans="1:11" ht="21.75" customHeight="1">
      <c r="A224" s="26"/>
      <c r="B224" s="26"/>
      <c r="C224" s="32"/>
      <c r="D224" s="26"/>
      <c r="E224" s="31"/>
      <c r="F224" s="26"/>
      <c r="G224" s="26"/>
      <c r="H224" s="26"/>
      <c r="I224" s="26"/>
      <c r="J224" s="26"/>
      <c r="K224" s="31"/>
    </row>
    <row r="225" spans="1:11" ht="21.75" customHeight="1">
      <c r="A225" s="26"/>
      <c r="B225" s="26"/>
      <c r="C225" s="32"/>
      <c r="D225" s="26"/>
      <c r="E225" s="31"/>
      <c r="F225" s="26"/>
      <c r="G225" s="26"/>
      <c r="H225" s="26"/>
      <c r="I225" s="26"/>
      <c r="J225" s="26"/>
      <c r="K225" s="31"/>
    </row>
    <row r="226" spans="1:11" ht="21.75" customHeight="1">
      <c r="A226" s="26"/>
      <c r="B226" s="26"/>
      <c r="C226" s="32"/>
      <c r="D226" s="26"/>
      <c r="E226" s="31"/>
      <c r="F226" s="26"/>
      <c r="G226" s="26"/>
      <c r="H226" s="26"/>
      <c r="I226" s="26"/>
      <c r="J226" s="26"/>
      <c r="K226" s="31"/>
    </row>
    <row r="227" spans="1:11" ht="21.75" customHeight="1">
      <c r="A227" s="26"/>
      <c r="B227" s="26"/>
      <c r="C227" s="32"/>
      <c r="D227" s="26"/>
      <c r="E227" s="31"/>
      <c r="F227" s="26"/>
      <c r="G227" s="26"/>
      <c r="H227" s="26"/>
      <c r="I227" s="26"/>
      <c r="J227" s="26"/>
      <c r="K227" s="31"/>
    </row>
    <row r="228" spans="1:11" ht="21.75" customHeight="1">
      <c r="A228" s="26"/>
      <c r="B228" s="26"/>
      <c r="C228" s="32"/>
      <c r="D228" s="26"/>
      <c r="E228" s="31"/>
      <c r="F228" s="26"/>
      <c r="G228" s="26"/>
      <c r="H228" s="26"/>
      <c r="I228" s="26"/>
      <c r="J228" s="26"/>
      <c r="K228" s="31"/>
    </row>
    <row r="229" spans="1:11" ht="21.75" customHeight="1">
      <c r="A229" s="26"/>
      <c r="B229" s="26"/>
      <c r="C229" s="32"/>
      <c r="D229" s="26"/>
      <c r="E229" s="31"/>
      <c r="F229" s="26"/>
      <c r="G229" s="26"/>
      <c r="H229" s="26"/>
      <c r="I229" s="26"/>
      <c r="J229" s="26"/>
      <c r="K229" s="31"/>
    </row>
    <row r="230" spans="1:11" ht="21.75" customHeight="1">
      <c r="A230" s="26"/>
      <c r="B230" s="26"/>
      <c r="C230" s="32"/>
      <c r="D230" s="26"/>
      <c r="E230" s="31"/>
      <c r="F230" s="26"/>
      <c r="G230" s="26"/>
      <c r="H230" s="26"/>
      <c r="I230" s="26"/>
      <c r="J230" s="26"/>
      <c r="K230" s="31"/>
    </row>
    <row r="231" spans="1:11" ht="21.75" customHeight="1">
      <c r="A231" s="26"/>
      <c r="B231" s="26"/>
      <c r="C231" s="32"/>
      <c r="D231" s="26"/>
      <c r="E231" s="31"/>
      <c r="F231" s="26"/>
      <c r="G231" s="26"/>
      <c r="H231" s="26"/>
      <c r="I231" s="26"/>
      <c r="J231" s="26"/>
      <c r="K231" s="31"/>
    </row>
    <row r="232" spans="1:11" ht="21.75" customHeight="1">
      <c r="A232" s="26"/>
      <c r="B232" s="26"/>
      <c r="C232" s="32"/>
      <c r="D232" s="26"/>
      <c r="E232" s="31"/>
      <c r="F232" s="26"/>
      <c r="G232" s="26"/>
      <c r="H232" s="26"/>
      <c r="I232" s="26"/>
      <c r="J232" s="26"/>
      <c r="K232" s="31"/>
    </row>
    <row r="233" spans="1:11" ht="21.75" customHeight="1">
      <c r="A233" s="26"/>
      <c r="B233" s="26"/>
      <c r="C233" s="32"/>
      <c r="D233" s="26"/>
      <c r="E233" s="31"/>
      <c r="F233" s="26"/>
      <c r="G233" s="26"/>
      <c r="H233" s="26"/>
      <c r="I233" s="26"/>
      <c r="J233" s="26"/>
      <c r="K233" s="31"/>
    </row>
    <row r="234" spans="1:11" ht="21.75" customHeight="1">
      <c r="A234" s="26"/>
      <c r="B234" s="26"/>
      <c r="C234" s="32"/>
      <c r="D234" s="26"/>
      <c r="E234" s="31"/>
      <c r="F234" s="26"/>
      <c r="G234" s="26"/>
      <c r="H234" s="26"/>
      <c r="I234" s="26"/>
      <c r="J234" s="26"/>
      <c r="K234" s="31"/>
    </row>
    <row r="235" spans="1:11" ht="21.75" customHeight="1">
      <c r="A235" s="26"/>
      <c r="B235" s="26"/>
      <c r="C235" s="32"/>
      <c r="D235" s="26"/>
      <c r="E235" s="31"/>
      <c r="F235" s="26"/>
      <c r="G235" s="26"/>
      <c r="H235" s="26"/>
      <c r="I235" s="26"/>
      <c r="J235" s="26"/>
      <c r="K235" s="31"/>
    </row>
  </sheetData>
  <mergeCells count="6">
    <mergeCell ref="E5:G5"/>
    <mergeCell ref="I5:K5"/>
    <mergeCell ref="E51:G51"/>
    <mergeCell ref="I51:K51"/>
    <mergeCell ref="E97:G97"/>
    <mergeCell ref="I97:K97"/>
  </mergeCells>
  <pageMargins left="0.70866141732283472" right="7.874015748031496E-2" top="0.78740157480314965" bottom="0.23622047244094491" header="0.19685039370078741" footer="0.19685039370078741"/>
  <pageSetup paperSize="9" scale="78" orientation="portrait" r:id="rId1"/>
  <headerFooter alignWithMargins="0"/>
  <rowBreaks count="2" manualBreakCount="2">
    <brk id="46" max="10" man="1"/>
    <brk id="9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2"/>
  <sheetViews>
    <sheetView showGridLines="0" view="pageBreakPreview" topLeftCell="A70" zoomScale="70" zoomScaleNormal="80" zoomScaleSheetLayoutView="70" workbookViewId="0">
      <selection activeCell="B80" sqref="B80"/>
    </sheetView>
  </sheetViews>
  <sheetFormatPr defaultColWidth="14.42578125" defaultRowHeight="22.5" customHeight="1"/>
  <cols>
    <col min="1" max="1" width="22.85546875" style="67" customWidth="1"/>
    <col min="2" max="2" width="22.42578125" style="67" customWidth="1"/>
    <col min="3" max="3" width="7.85546875" style="18" customWidth="1"/>
    <col min="4" max="4" width="1.42578125" style="67" customWidth="1"/>
    <col min="5" max="5" width="13.7109375" style="67" customWidth="1"/>
    <col min="6" max="6" width="1.42578125" style="67" customWidth="1"/>
    <col min="7" max="7" width="13.7109375" style="67" customWidth="1"/>
    <col min="8" max="8" width="1.42578125" style="67" customWidth="1"/>
    <col min="9" max="9" width="13.7109375" style="67" customWidth="1"/>
    <col min="10" max="10" width="1.42578125" style="67" customWidth="1"/>
    <col min="11" max="11" width="13.7109375" style="14" customWidth="1"/>
    <col min="12" max="16384" width="14.42578125" style="67"/>
  </cols>
  <sheetData>
    <row r="1" spans="1:14" s="93" customFormat="1" ht="22.5" customHeight="1">
      <c r="A1" s="126" t="s">
        <v>67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4" s="93" customFormat="1" ht="22.5" customHeight="1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4" s="93" customFormat="1" ht="22.5" customHeight="1">
      <c r="A3" s="127" t="s">
        <v>68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4" s="93" customFormat="1" ht="22.5" customHeight="1">
      <c r="A4" s="127" t="s">
        <v>195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4" ht="22.5" customHeight="1">
      <c r="K5" s="13" t="s">
        <v>2</v>
      </c>
    </row>
    <row r="6" spans="1:14" ht="22.5" customHeight="1">
      <c r="E6" s="125" t="s">
        <v>3</v>
      </c>
      <c r="F6" s="125"/>
      <c r="G6" s="125"/>
      <c r="H6" s="28"/>
      <c r="I6" s="125" t="s">
        <v>4</v>
      </c>
      <c r="J6" s="125"/>
      <c r="K6" s="125"/>
    </row>
    <row r="7" spans="1:14" ht="22.5" customHeight="1">
      <c r="C7" s="92" t="s">
        <v>5</v>
      </c>
      <c r="D7" s="26"/>
      <c r="E7" s="51" t="s">
        <v>163</v>
      </c>
      <c r="F7" s="26"/>
      <c r="G7" s="51" t="s">
        <v>69</v>
      </c>
      <c r="H7" s="26"/>
      <c r="I7" s="51" t="s">
        <v>163</v>
      </c>
      <c r="J7" s="26"/>
      <c r="K7" s="51" t="s">
        <v>69</v>
      </c>
    </row>
    <row r="8" spans="1:14" ht="22.5" customHeight="1">
      <c r="A8" s="22" t="s">
        <v>70</v>
      </c>
      <c r="C8" s="19"/>
      <c r="E8" s="27"/>
      <c r="G8" s="27"/>
      <c r="I8" s="27"/>
      <c r="K8" s="29"/>
    </row>
    <row r="9" spans="1:14" ht="22.5" customHeight="1">
      <c r="A9" s="22" t="s">
        <v>71</v>
      </c>
      <c r="C9" s="21"/>
    </row>
    <row r="10" spans="1:14" ht="22.5" customHeight="1">
      <c r="A10" s="67" t="s">
        <v>72</v>
      </c>
      <c r="C10" s="20"/>
      <c r="E10" s="69">
        <v>880164</v>
      </c>
      <c r="G10" s="69">
        <v>530430</v>
      </c>
      <c r="I10" s="69">
        <v>880201</v>
      </c>
      <c r="K10" s="69">
        <v>503890</v>
      </c>
      <c r="N10" s="87"/>
    </row>
    <row r="11" spans="1:14" ht="22.5" customHeight="1">
      <c r="A11" s="67" t="s">
        <v>73</v>
      </c>
      <c r="C11" s="20"/>
      <c r="E11" s="66">
        <v>4418</v>
      </c>
      <c r="G11" s="66">
        <v>11335</v>
      </c>
      <c r="I11" s="69">
        <v>4290</v>
      </c>
      <c r="K11" s="66">
        <v>11264</v>
      </c>
      <c r="N11" s="87"/>
    </row>
    <row r="12" spans="1:14" ht="22.5" customHeight="1">
      <c r="A12" s="22" t="s">
        <v>74</v>
      </c>
      <c r="E12" s="15">
        <f>SUM(E10:E11)</f>
        <v>884582</v>
      </c>
      <c r="G12" s="15">
        <f>SUM(G10:G11)</f>
        <v>541765</v>
      </c>
      <c r="I12" s="15">
        <f>SUM(I10:I11)</f>
        <v>884491</v>
      </c>
      <c r="K12" s="15">
        <f>SUM(K10:K11)</f>
        <v>515154</v>
      </c>
      <c r="N12" s="87"/>
    </row>
    <row r="13" spans="1:14" ht="22.5" customHeight="1">
      <c r="A13" s="22" t="s">
        <v>75</v>
      </c>
      <c r="E13" s="69"/>
      <c r="G13" s="69"/>
      <c r="I13" s="69"/>
      <c r="K13" s="69"/>
      <c r="N13" s="87"/>
    </row>
    <row r="14" spans="1:14" ht="22.5" customHeight="1">
      <c r="A14" s="67" t="s">
        <v>76</v>
      </c>
      <c r="E14" s="66">
        <v>635082</v>
      </c>
      <c r="G14" s="66">
        <v>394706</v>
      </c>
      <c r="I14" s="66">
        <v>632306</v>
      </c>
      <c r="K14" s="66">
        <v>372496</v>
      </c>
      <c r="N14" s="87"/>
    </row>
    <row r="15" spans="1:14" ht="22.5" customHeight="1">
      <c r="A15" s="67" t="s">
        <v>77</v>
      </c>
      <c r="E15" s="66">
        <v>75411</v>
      </c>
      <c r="G15" s="66">
        <v>58428</v>
      </c>
      <c r="I15" s="66">
        <v>74933</v>
      </c>
      <c r="K15" s="66">
        <v>56717</v>
      </c>
      <c r="N15" s="87"/>
    </row>
    <row r="16" spans="1:14" ht="22.5" customHeight="1">
      <c r="A16" s="67" t="s">
        <v>78</v>
      </c>
      <c r="E16" s="66">
        <v>43196</v>
      </c>
      <c r="G16" s="66">
        <v>40472</v>
      </c>
      <c r="I16" s="66">
        <v>41585</v>
      </c>
      <c r="K16" s="66">
        <v>39345</v>
      </c>
      <c r="N16" s="87"/>
    </row>
    <row r="17" spans="1:14" ht="22.5" customHeight="1">
      <c r="A17" s="22" t="s">
        <v>79</v>
      </c>
      <c r="E17" s="15">
        <f>SUM(E14:E16)</f>
        <v>753689</v>
      </c>
      <c r="G17" s="15">
        <f>SUM(G14:G16)</f>
        <v>493606</v>
      </c>
      <c r="I17" s="15">
        <f>SUM(I14:I16)</f>
        <v>748824</v>
      </c>
      <c r="K17" s="15">
        <f>SUM(K14:K16)</f>
        <v>468558</v>
      </c>
      <c r="N17" s="87"/>
    </row>
    <row r="18" spans="1:14" ht="22.5" customHeight="1">
      <c r="A18" s="22" t="s">
        <v>206</v>
      </c>
      <c r="E18" s="69">
        <f>SUM(E12-E17)</f>
        <v>130893</v>
      </c>
      <c r="G18" s="69">
        <f>SUM(G12-G17)</f>
        <v>48159</v>
      </c>
      <c r="I18" s="69">
        <v>135667</v>
      </c>
      <c r="K18" s="69">
        <f>SUM(K12-K17)</f>
        <v>46596</v>
      </c>
      <c r="N18" s="87"/>
    </row>
    <row r="19" spans="1:14" ht="22.5" customHeight="1">
      <c r="A19" s="67" t="s">
        <v>209</v>
      </c>
      <c r="C19" s="33">
        <v>7.2</v>
      </c>
      <c r="E19" s="69">
        <v>4692</v>
      </c>
      <c r="G19" s="69">
        <v>-2182</v>
      </c>
      <c r="I19" s="69">
        <v>0</v>
      </c>
      <c r="K19" s="69">
        <v>0</v>
      </c>
      <c r="N19" s="87"/>
    </row>
    <row r="20" spans="1:14" ht="22.5" customHeight="1">
      <c r="A20" s="67" t="s">
        <v>80</v>
      </c>
      <c r="C20" s="33">
        <v>8.1999999999999993</v>
      </c>
      <c r="E20" s="69">
        <v>-81</v>
      </c>
      <c r="G20" s="69">
        <v>-1066</v>
      </c>
      <c r="I20" s="69">
        <v>0</v>
      </c>
      <c r="K20" s="69">
        <v>0</v>
      </c>
      <c r="L20" s="26"/>
    </row>
    <row r="21" spans="1:14" ht="22.5" customHeight="1">
      <c r="A21" s="67" t="s">
        <v>81</v>
      </c>
      <c r="C21" s="20">
        <v>2</v>
      </c>
      <c r="E21" s="69">
        <v>4681</v>
      </c>
      <c r="G21" s="69">
        <v>2745</v>
      </c>
      <c r="I21" s="69">
        <v>6168</v>
      </c>
      <c r="K21" s="69">
        <v>4767</v>
      </c>
      <c r="N21" s="87"/>
    </row>
    <row r="22" spans="1:14" ht="22.5" customHeight="1">
      <c r="A22" s="67" t="s">
        <v>82</v>
      </c>
      <c r="C22" s="20">
        <v>2</v>
      </c>
      <c r="E22" s="68">
        <v>-11940</v>
      </c>
      <c r="G22" s="68">
        <v>-22278</v>
      </c>
      <c r="I22" s="68">
        <v>-11940</v>
      </c>
      <c r="K22" s="68">
        <v>-22277</v>
      </c>
      <c r="N22" s="87"/>
    </row>
    <row r="23" spans="1:14" ht="22.5" customHeight="1">
      <c r="A23" s="22" t="s">
        <v>207</v>
      </c>
      <c r="E23" s="69">
        <f>SUM(E18:E22)</f>
        <v>128245</v>
      </c>
      <c r="G23" s="69">
        <f>SUM(G18:G22)</f>
        <v>25378</v>
      </c>
      <c r="I23" s="69">
        <f>SUM(I18:I22)</f>
        <v>129895</v>
      </c>
      <c r="K23" s="69">
        <f>SUM(K18:K22)</f>
        <v>29086</v>
      </c>
      <c r="N23" s="87"/>
    </row>
    <row r="24" spans="1:14" ht="22.5" customHeight="1">
      <c r="A24" s="67" t="s">
        <v>208</v>
      </c>
      <c r="C24" s="20"/>
      <c r="E24" s="68">
        <v>-27897</v>
      </c>
      <c r="G24" s="68">
        <v>-5717</v>
      </c>
      <c r="I24" s="68">
        <v>-27840</v>
      </c>
      <c r="K24" s="68">
        <v>-5747</v>
      </c>
      <c r="N24" s="87"/>
    </row>
    <row r="25" spans="1:14" ht="22.5" customHeight="1" thickBot="1">
      <c r="A25" s="22" t="s">
        <v>100</v>
      </c>
      <c r="C25" s="20"/>
      <c r="E25" s="94">
        <f>SUM(E23:E24)</f>
        <v>100348</v>
      </c>
      <c r="G25" s="94">
        <f>SUM(G23:G24)</f>
        <v>19661</v>
      </c>
      <c r="I25" s="94">
        <f>SUM(I23:I24)</f>
        <v>102055</v>
      </c>
      <c r="K25" s="94">
        <f>SUM(K23:K24)</f>
        <v>23339</v>
      </c>
      <c r="N25" s="87"/>
    </row>
    <row r="26" spans="1:14" ht="22.5" customHeight="1" thickTop="1">
      <c r="E26" s="70"/>
      <c r="G26" s="70"/>
      <c r="K26" s="67"/>
      <c r="N26" s="87"/>
    </row>
    <row r="27" spans="1:14" ht="22.5" customHeight="1">
      <c r="A27" s="22" t="s">
        <v>83</v>
      </c>
      <c r="E27" s="70"/>
      <c r="G27" s="70"/>
      <c r="K27" s="67"/>
    </row>
    <row r="28" spans="1:14" ht="22.5" customHeight="1">
      <c r="A28" s="65" t="s">
        <v>84</v>
      </c>
      <c r="E28" s="68">
        <v>0</v>
      </c>
      <c r="F28" s="95"/>
      <c r="G28" s="68">
        <v>0</v>
      </c>
      <c r="H28" s="95"/>
      <c r="I28" s="68">
        <v>0</v>
      </c>
      <c r="J28" s="95"/>
      <c r="K28" s="68">
        <v>0</v>
      </c>
    </row>
    <row r="29" spans="1:14" ht="22.5" customHeight="1" thickBot="1">
      <c r="A29" s="22" t="s">
        <v>85</v>
      </c>
      <c r="E29" s="71">
        <f>E25+E28</f>
        <v>100348</v>
      </c>
      <c r="G29" s="71">
        <f>G25+G28</f>
        <v>19661</v>
      </c>
      <c r="I29" s="71">
        <f>I25+I28</f>
        <v>102055</v>
      </c>
      <c r="K29" s="71">
        <f>K25+K28</f>
        <v>23339</v>
      </c>
    </row>
    <row r="30" spans="1:14" ht="22.5" customHeight="1" thickTop="1">
      <c r="A30" s="22"/>
      <c r="E30" s="26"/>
      <c r="G30" s="26"/>
      <c r="I30" s="26"/>
      <c r="K30" s="26"/>
    </row>
    <row r="31" spans="1:14" ht="22.5" customHeight="1">
      <c r="A31" s="22"/>
      <c r="E31" s="82"/>
      <c r="F31" s="83"/>
      <c r="G31" s="82"/>
      <c r="H31" s="83"/>
      <c r="I31" s="83"/>
      <c r="J31" s="83"/>
      <c r="K31" s="83" t="s">
        <v>205</v>
      </c>
    </row>
    <row r="32" spans="1:14" ht="22.5" customHeight="1">
      <c r="A32" s="22" t="s">
        <v>192</v>
      </c>
      <c r="C32" s="20"/>
      <c r="K32" s="67"/>
    </row>
    <row r="33" spans="1:13" ht="22.5" customHeight="1">
      <c r="A33" s="67" t="s">
        <v>210</v>
      </c>
      <c r="K33" s="67"/>
    </row>
    <row r="34" spans="1:13" ht="22.5" customHeight="1" thickBot="1">
      <c r="A34" s="67" t="s">
        <v>211</v>
      </c>
      <c r="E34" s="96">
        <v>0.08</v>
      </c>
      <c r="F34" s="97"/>
      <c r="G34" s="96">
        <v>0.02</v>
      </c>
      <c r="H34" s="97"/>
      <c r="I34" s="96">
        <v>0.08</v>
      </c>
      <c r="J34" s="97"/>
      <c r="K34" s="96">
        <v>0.02</v>
      </c>
      <c r="L34" s="72"/>
      <c r="M34" s="90"/>
    </row>
    <row r="35" spans="1:13" ht="22.5" customHeight="1" thickTop="1">
      <c r="E35" s="47"/>
      <c r="F35" s="47"/>
      <c r="G35" s="47"/>
      <c r="H35" s="47"/>
      <c r="I35" s="47"/>
      <c r="J35" s="47"/>
      <c r="K35" s="47"/>
    </row>
    <row r="36" spans="1:13" ht="22.5" customHeight="1">
      <c r="A36" s="67" t="s">
        <v>32</v>
      </c>
      <c r="E36" s="47"/>
      <c r="F36" s="47"/>
      <c r="G36" s="47"/>
      <c r="H36" s="47"/>
      <c r="I36" s="47"/>
      <c r="J36" s="47"/>
      <c r="K36" s="47"/>
    </row>
    <row r="37" spans="1:13" ht="22.5" customHeight="1">
      <c r="E37" s="47"/>
      <c r="F37" s="47"/>
      <c r="G37" s="47"/>
      <c r="H37" s="47"/>
      <c r="I37" s="47"/>
      <c r="J37" s="47"/>
      <c r="K37" s="47"/>
    </row>
    <row r="38" spans="1:13" ht="22.5" customHeight="1">
      <c r="E38" s="47"/>
      <c r="F38" s="47"/>
      <c r="G38" s="47"/>
      <c r="H38" s="47"/>
      <c r="I38" s="47"/>
      <c r="J38" s="47"/>
      <c r="K38" s="47"/>
    </row>
    <row r="39" spans="1:13" ht="22.5" customHeight="1">
      <c r="E39" s="47"/>
      <c r="F39" s="47"/>
      <c r="G39" s="47"/>
      <c r="H39" s="47"/>
      <c r="I39" s="47"/>
      <c r="J39" s="47"/>
      <c r="K39" s="47"/>
    </row>
    <row r="40" spans="1:13" ht="22.5" customHeight="1">
      <c r="E40" s="47"/>
      <c r="F40" s="47"/>
      <c r="G40" s="47"/>
      <c r="H40" s="47"/>
      <c r="I40" s="47"/>
      <c r="J40" s="47"/>
      <c r="K40" s="47"/>
    </row>
    <row r="41" spans="1:13" ht="22.5" customHeight="1">
      <c r="E41" s="47"/>
      <c r="F41" s="47"/>
      <c r="G41" s="47"/>
      <c r="H41" s="47"/>
      <c r="I41" s="47"/>
      <c r="J41" s="47"/>
      <c r="K41" s="47"/>
    </row>
    <row r="42" spans="1:13" ht="22.5" customHeight="1">
      <c r="E42" s="47"/>
      <c r="F42" s="47"/>
      <c r="G42" s="47"/>
      <c r="H42" s="47"/>
      <c r="I42" s="47"/>
      <c r="J42" s="47"/>
      <c r="K42" s="47"/>
    </row>
    <row r="43" spans="1:13" ht="22.5" customHeight="1">
      <c r="E43" s="47"/>
      <c r="F43" s="47"/>
      <c r="G43" s="47"/>
      <c r="H43" s="47"/>
      <c r="I43" s="47"/>
      <c r="J43" s="47"/>
      <c r="K43" s="31">
        <v>4</v>
      </c>
    </row>
    <row r="44" spans="1:13" s="93" customFormat="1" ht="22.5" customHeight="1">
      <c r="A44" s="126" t="s">
        <v>67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</row>
    <row r="45" spans="1:13" s="93" customFormat="1" ht="22.5" customHeight="1">
      <c r="A45" s="127" t="s">
        <v>0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</row>
    <row r="46" spans="1:13" s="93" customFormat="1" ht="22.5" customHeight="1">
      <c r="A46" s="127" t="s">
        <v>68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</row>
    <row r="47" spans="1:13" s="93" customFormat="1" ht="22.5" customHeight="1">
      <c r="A47" s="127" t="s">
        <v>196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</row>
    <row r="48" spans="1:13" ht="22.5" customHeight="1">
      <c r="K48" s="13" t="s">
        <v>2</v>
      </c>
    </row>
    <row r="49" spans="1:12" ht="22.5" customHeight="1">
      <c r="E49" s="125" t="s">
        <v>3</v>
      </c>
      <c r="F49" s="125"/>
      <c r="G49" s="125"/>
      <c r="H49" s="28"/>
      <c r="I49" s="125" t="s">
        <v>4</v>
      </c>
      <c r="J49" s="125"/>
      <c r="K49" s="125"/>
    </row>
    <row r="50" spans="1:12" ht="22.5" customHeight="1">
      <c r="C50" s="92" t="s">
        <v>5</v>
      </c>
      <c r="D50" s="26"/>
      <c r="E50" s="51" t="s">
        <v>163</v>
      </c>
      <c r="F50" s="26"/>
      <c r="G50" s="51" t="s">
        <v>69</v>
      </c>
      <c r="H50" s="26"/>
      <c r="I50" s="51" t="s">
        <v>163</v>
      </c>
      <c r="J50" s="26"/>
      <c r="K50" s="51" t="s">
        <v>69</v>
      </c>
    </row>
    <row r="51" spans="1:12" ht="22.5" customHeight="1">
      <c r="A51" s="22" t="s">
        <v>70</v>
      </c>
      <c r="C51" s="19"/>
      <c r="E51" s="27"/>
      <c r="G51" s="27"/>
      <c r="I51" s="27"/>
      <c r="K51" s="29"/>
    </row>
    <row r="52" spans="1:12" ht="22.5" customHeight="1">
      <c r="A52" s="22" t="s">
        <v>71</v>
      </c>
      <c r="C52" s="21"/>
    </row>
    <row r="53" spans="1:12" ht="22.5" customHeight="1">
      <c r="A53" s="67" t="s">
        <v>72</v>
      </c>
      <c r="C53" s="20"/>
      <c r="E53" s="69">
        <v>1178838</v>
      </c>
      <c r="G53" s="69">
        <v>1147684</v>
      </c>
      <c r="I53" s="69">
        <v>1172940</v>
      </c>
      <c r="K53" s="69">
        <v>1095696</v>
      </c>
    </row>
    <row r="54" spans="1:12" ht="22.5" customHeight="1">
      <c r="A54" s="67" t="s">
        <v>73</v>
      </c>
      <c r="C54" s="20"/>
      <c r="E54" s="66">
        <v>8431</v>
      </c>
      <c r="G54" s="66">
        <v>17740</v>
      </c>
      <c r="I54" s="66">
        <v>8302</v>
      </c>
      <c r="K54" s="66">
        <v>17589</v>
      </c>
    </row>
    <row r="55" spans="1:12" ht="22.5" customHeight="1">
      <c r="A55" s="22" t="s">
        <v>74</v>
      </c>
      <c r="E55" s="15">
        <f>SUM(E53:E54)</f>
        <v>1187269</v>
      </c>
      <c r="G55" s="15">
        <f>SUM(G53:G54)</f>
        <v>1165424</v>
      </c>
      <c r="I55" s="15">
        <f>SUM(I53:I54)</f>
        <v>1181242</v>
      </c>
      <c r="K55" s="15">
        <f>SUM(K53:K54)</f>
        <v>1113285</v>
      </c>
    </row>
    <row r="56" spans="1:12" ht="22.5" customHeight="1">
      <c r="A56" s="22" t="s">
        <v>75</v>
      </c>
      <c r="E56" s="69"/>
      <c r="G56" s="69"/>
      <c r="I56" s="69"/>
      <c r="K56" s="69"/>
    </row>
    <row r="57" spans="1:12" ht="22.5" customHeight="1">
      <c r="A57" s="67" t="s">
        <v>76</v>
      </c>
      <c r="E57" s="66">
        <v>843092</v>
      </c>
      <c r="G57" s="66">
        <v>854130</v>
      </c>
      <c r="I57" s="66">
        <v>839023</v>
      </c>
      <c r="K57" s="66">
        <v>808955</v>
      </c>
    </row>
    <row r="58" spans="1:12" ht="22.5" customHeight="1">
      <c r="A58" s="67" t="s">
        <v>77</v>
      </c>
      <c r="E58" s="66">
        <v>122287</v>
      </c>
      <c r="G58" s="66">
        <v>109248</v>
      </c>
      <c r="I58" s="66">
        <v>121357</v>
      </c>
      <c r="K58" s="66">
        <v>106086</v>
      </c>
    </row>
    <row r="59" spans="1:12" ht="22.5" customHeight="1">
      <c r="A59" s="67" t="s">
        <v>78</v>
      </c>
      <c r="E59" s="66">
        <v>87178</v>
      </c>
      <c r="G59" s="66">
        <v>97656</v>
      </c>
      <c r="I59" s="66">
        <v>84759</v>
      </c>
      <c r="K59" s="66">
        <v>95679</v>
      </c>
    </row>
    <row r="60" spans="1:12" ht="22.5" customHeight="1">
      <c r="A60" s="22" t="s">
        <v>79</v>
      </c>
      <c r="E60" s="15">
        <f>SUM(E57:E59)</f>
        <v>1052557</v>
      </c>
      <c r="G60" s="15">
        <f>SUM(G57:G59)</f>
        <v>1061034</v>
      </c>
      <c r="I60" s="15">
        <f>SUM(I57:I59)</f>
        <v>1045139</v>
      </c>
      <c r="K60" s="15">
        <f>SUM(K57:K59)</f>
        <v>1010720</v>
      </c>
    </row>
    <row r="61" spans="1:12" ht="22.5" customHeight="1">
      <c r="A61" s="22" t="s">
        <v>206</v>
      </c>
      <c r="E61" s="69">
        <f>SUM(E55-E60)</f>
        <v>134712</v>
      </c>
      <c r="G61" s="69">
        <f>SUM(G55-G60)</f>
        <v>104390</v>
      </c>
      <c r="I61" s="69">
        <f>SUM(I55-I60)</f>
        <v>136103</v>
      </c>
      <c r="K61" s="69">
        <f>SUM(K55-K60)</f>
        <v>102565</v>
      </c>
    </row>
    <row r="62" spans="1:12" ht="22.5" customHeight="1">
      <c r="A62" s="67" t="s">
        <v>209</v>
      </c>
      <c r="C62" s="33">
        <v>7.2</v>
      </c>
      <c r="E62" s="69">
        <v>3279</v>
      </c>
      <c r="G62" s="69">
        <v>-4095</v>
      </c>
      <c r="I62" s="69">
        <v>0</v>
      </c>
      <c r="J62" s="26"/>
      <c r="K62" s="69">
        <v>0</v>
      </c>
    </row>
    <row r="63" spans="1:12" ht="22.5" customHeight="1">
      <c r="A63" s="67" t="s">
        <v>80</v>
      </c>
      <c r="C63" s="33">
        <v>8.1999999999999993</v>
      </c>
      <c r="E63" s="69">
        <v>-1053</v>
      </c>
      <c r="G63" s="69">
        <v>-2064</v>
      </c>
      <c r="I63" s="69">
        <v>0</v>
      </c>
      <c r="J63" s="26"/>
      <c r="K63" s="69">
        <v>0</v>
      </c>
      <c r="L63" s="26"/>
    </row>
    <row r="64" spans="1:12" ht="22.5" customHeight="1">
      <c r="A64" s="67" t="s">
        <v>81</v>
      </c>
      <c r="C64" s="20">
        <v>2</v>
      </c>
      <c r="E64" s="69">
        <v>8703</v>
      </c>
      <c r="G64" s="69">
        <v>5335</v>
      </c>
      <c r="I64" s="69">
        <v>11760</v>
      </c>
      <c r="K64" s="69">
        <v>9634</v>
      </c>
    </row>
    <row r="65" spans="1:11" ht="22.5" customHeight="1">
      <c r="A65" s="67" t="s">
        <v>82</v>
      </c>
      <c r="C65" s="20">
        <v>2</v>
      </c>
      <c r="E65" s="68">
        <v>-21694</v>
      </c>
      <c r="G65" s="68">
        <v>-39829</v>
      </c>
      <c r="I65" s="68">
        <v>-21694</v>
      </c>
      <c r="K65" s="68">
        <v>-38206</v>
      </c>
    </row>
    <row r="66" spans="1:11" ht="22.5" customHeight="1">
      <c r="A66" s="22" t="s">
        <v>212</v>
      </c>
      <c r="E66" s="69">
        <f>SUM(E61:E65)</f>
        <v>123947</v>
      </c>
      <c r="G66" s="69">
        <f>SUM(G61:G65)</f>
        <v>63737</v>
      </c>
      <c r="I66" s="69">
        <f>SUM(I61:I65)</f>
        <v>126169</v>
      </c>
      <c r="K66" s="69">
        <f>SUM(K61:K65)</f>
        <v>73993</v>
      </c>
    </row>
    <row r="67" spans="1:11" ht="22.5" customHeight="1">
      <c r="A67" s="67" t="s">
        <v>208</v>
      </c>
      <c r="C67" s="20"/>
      <c r="E67" s="66">
        <v>-27613</v>
      </c>
      <c r="G67" s="66">
        <v>-13971</v>
      </c>
      <c r="I67" s="66">
        <v>-27520</v>
      </c>
      <c r="K67" s="66">
        <v>-14030</v>
      </c>
    </row>
    <row r="68" spans="1:11" ht="22.5" customHeight="1">
      <c r="A68" s="22" t="s">
        <v>100</v>
      </c>
      <c r="C68" s="20"/>
      <c r="E68" s="34">
        <f>SUM(E66:E67)</f>
        <v>96334</v>
      </c>
      <c r="G68" s="34">
        <f>SUM(G66:G67)</f>
        <v>49766</v>
      </c>
      <c r="I68" s="15">
        <f>SUM(I66:I67)</f>
        <v>98649</v>
      </c>
      <c r="K68" s="15">
        <f>SUM(K66:K67)</f>
        <v>59963</v>
      </c>
    </row>
    <row r="69" spans="1:11" ht="22.5" customHeight="1">
      <c r="A69" s="22"/>
      <c r="C69" s="20"/>
      <c r="E69" s="78"/>
      <c r="G69" s="78"/>
      <c r="I69" s="69"/>
      <c r="K69" s="69"/>
    </row>
    <row r="70" spans="1:11" ht="22.5" customHeight="1">
      <c r="A70" s="22" t="s">
        <v>83</v>
      </c>
      <c r="E70" s="70"/>
      <c r="G70" s="70"/>
      <c r="K70" s="67"/>
    </row>
    <row r="71" spans="1:11" ht="22.5" customHeight="1">
      <c r="A71" s="63" t="s">
        <v>178</v>
      </c>
      <c r="E71" s="70"/>
      <c r="G71" s="70"/>
      <c r="K71" s="67"/>
    </row>
    <row r="72" spans="1:11" ht="22.5" customHeight="1">
      <c r="A72" s="64" t="s">
        <v>180</v>
      </c>
      <c r="E72" s="70"/>
      <c r="G72" s="70"/>
      <c r="K72" s="67"/>
    </row>
    <row r="73" spans="1:11" ht="22.5" customHeight="1">
      <c r="A73" s="64" t="s">
        <v>179</v>
      </c>
      <c r="E73" s="68">
        <v>4094</v>
      </c>
      <c r="F73" s="95"/>
      <c r="G73" s="68">
        <v>0</v>
      </c>
      <c r="H73" s="95"/>
      <c r="I73" s="68">
        <v>4094</v>
      </c>
      <c r="J73" s="95"/>
      <c r="K73" s="68">
        <v>0</v>
      </c>
    </row>
    <row r="74" spans="1:11" ht="22.5" customHeight="1">
      <c r="A74" s="65" t="s">
        <v>182</v>
      </c>
      <c r="E74" s="70"/>
      <c r="F74" s="95"/>
      <c r="G74" s="70"/>
      <c r="H74" s="95"/>
      <c r="I74" s="95"/>
      <c r="J74" s="95"/>
      <c r="K74" s="67"/>
    </row>
    <row r="75" spans="1:11" ht="22.5" customHeight="1">
      <c r="A75" s="65" t="s">
        <v>181</v>
      </c>
      <c r="E75" s="68">
        <f>SUM(E73:E74)</f>
        <v>4094</v>
      </c>
      <c r="F75" s="95"/>
      <c r="G75" s="68">
        <f>SUM(G73:G74)</f>
        <v>0</v>
      </c>
      <c r="H75" s="95"/>
      <c r="I75" s="68">
        <f>SUM(I73:I74)</f>
        <v>4094</v>
      </c>
      <c r="J75" s="95"/>
      <c r="K75" s="68">
        <f>SUM(K73:K74)</f>
        <v>0</v>
      </c>
    </row>
    <row r="76" spans="1:11" ht="22.5" customHeight="1">
      <c r="A76" s="65" t="s">
        <v>84</v>
      </c>
      <c r="E76" s="68">
        <f>E75</f>
        <v>4094</v>
      </c>
      <c r="F76" s="95"/>
      <c r="G76" s="68">
        <f>G75</f>
        <v>0</v>
      </c>
      <c r="H76" s="95"/>
      <c r="I76" s="68">
        <f>I75</f>
        <v>4094</v>
      </c>
      <c r="J76" s="95"/>
      <c r="K76" s="68">
        <f>K75</f>
        <v>0</v>
      </c>
    </row>
    <row r="77" spans="1:11" ht="22.5" customHeight="1" thickBot="1">
      <c r="A77" s="22" t="s">
        <v>85</v>
      </c>
      <c r="E77" s="71">
        <f>E68+E76</f>
        <v>100428</v>
      </c>
      <c r="G77" s="71">
        <f>G68+G76</f>
        <v>49766</v>
      </c>
      <c r="I77" s="71">
        <f>I68+I76</f>
        <v>102743</v>
      </c>
      <c r="K77" s="71">
        <f>K68+K76</f>
        <v>59963</v>
      </c>
    </row>
    <row r="78" spans="1:11" ht="22.5" customHeight="1" thickTop="1">
      <c r="A78" s="22"/>
      <c r="E78" s="26"/>
      <c r="G78" s="26"/>
      <c r="I78" s="26"/>
      <c r="K78" s="26"/>
    </row>
    <row r="79" spans="1:11" ht="22.5" customHeight="1">
      <c r="A79" s="22"/>
      <c r="E79" s="82"/>
      <c r="F79" s="83"/>
      <c r="G79" s="82"/>
      <c r="H79" s="83"/>
      <c r="I79" s="83"/>
      <c r="J79" s="83"/>
      <c r="K79" s="83" t="s">
        <v>205</v>
      </c>
    </row>
    <row r="80" spans="1:11" ht="22.5" customHeight="1">
      <c r="A80" s="22" t="s">
        <v>192</v>
      </c>
      <c r="C80" s="20"/>
      <c r="K80" s="67"/>
    </row>
    <row r="81" spans="1:13" ht="22.5" customHeight="1">
      <c r="A81" s="67" t="s">
        <v>210</v>
      </c>
      <c r="K81" s="67"/>
      <c r="M81" s="26"/>
    </row>
    <row r="82" spans="1:13" ht="22.5" customHeight="1" thickBot="1">
      <c r="A82" s="67" t="s">
        <v>211</v>
      </c>
      <c r="E82" s="96">
        <v>0.08</v>
      </c>
      <c r="F82" s="97"/>
      <c r="G82" s="96">
        <v>0.02</v>
      </c>
      <c r="H82" s="97"/>
      <c r="I82" s="96">
        <v>0.08</v>
      </c>
      <c r="J82" s="97"/>
      <c r="K82" s="96">
        <v>0.02</v>
      </c>
      <c r="L82" s="72"/>
      <c r="M82" s="91"/>
    </row>
    <row r="83" spans="1:13" ht="22.5" customHeight="1" thickTop="1">
      <c r="E83" s="132"/>
      <c r="F83" s="97"/>
      <c r="G83" s="132"/>
      <c r="H83" s="97"/>
      <c r="I83" s="132"/>
      <c r="J83" s="97"/>
      <c r="K83" s="132"/>
      <c r="L83" s="72"/>
      <c r="M83" s="91"/>
    </row>
    <row r="84" spans="1:13" ht="22.5" customHeight="1">
      <c r="A84" s="67" t="s">
        <v>32</v>
      </c>
      <c r="M84" s="26"/>
    </row>
    <row r="85" spans="1:13" ht="22.5" customHeight="1">
      <c r="M85" s="26"/>
    </row>
    <row r="86" spans="1:13" ht="22.5" customHeight="1">
      <c r="E86" s="47"/>
      <c r="F86" s="47"/>
      <c r="G86" s="47"/>
      <c r="H86" s="47"/>
      <c r="I86" s="47"/>
      <c r="J86" s="47"/>
      <c r="K86" s="133">
        <v>5</v>
      </c>
    </row>
    <row r="92" spans="1:13" ht="22.5" customHeight="1">
      <c r="K92" s="31"/>
    </row>
  </sheetData>
  <mergeCells count="12">
    <mergeCell ref="A44:K44"/>
    <mergeCell ref="A45:K45"/>
    <mergeCell ref="A46:K46"/>
    <mergeCell ref="A47:K47"/>
    <mergeCell ref="E49:G49"/>
    <mergeCell ref="I49:K49"/>
    <mergeCell ref="A1:K1"/>
    <mergeCell ref="A2:K2"/>
    <mergeCell ref="A3:K3"/>
    <mergeCell ref="A4:K4"/>
    <mergeCell ref="E6:G6"/>
    <mergeCell ref="I6:K6"/>
  </mergeCells>
  <pageMargins left="0.70866141732283472" right="7.874015748031496E-2" top="0.78740157480314965" bottom="0.23622047244094491" header="0.19685039370078741" footer="0.19685039370078741"/>
  <pageSetup paperSize="9" scale="8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8"/>
  <sheetViews>
    <sheetView showGridLines="0" view="pageBreakPreview" topLeftCell="A31" zoomScale="70" zoomScaleNormal="100" zoomScaleSheetLayoutView="70" workbookViewId="0">
      <selection activeCell="E38" sqref="E38"/>
    </sheetView>
  </sheetViews>
  <sheetFormatPr defaultColWidth="14.42578125" defaultRowHeight="23.25"/>
  <cols>
    <col min="1" max="1" width="30.42578125" style="1" customWidth="1"/>
    <col min="2" max="2" width="1.5703125" style="1" customWidth="1"/>
    <col min="3" max="3" width="16.140625" style="1" customWidth="1"/>
    <col min="4" max="4" width="1.5703125" style="1" customWidth="1"/>
    <col min="5" max="5" width="16.140625" style="5" customWidth="1"/>
    <col min="6" max="6" width="1.5703125" style="1" customWidth="1"/>
    <col min="7" max="7" width="16.140625" style="5" customWidth="1"/>
    <col min="8" max="8" width="1.5703125" style="5" customWidth="1"/>
    <col min="9" max="9" width="16.140625" style="5" customWidth="1"/>
    <col min="10" max="10" width="1.5703125" style="1" customWidth="1"/>
    <col min="11" max="11" width="16.140625" style="5" customWidth="1"/>
    <col min="12" max="12" width="1.5703125" style="1" customWidth="1"/>
    <col min="13" max="13" width="16.140625" style="5" customWidth="1"/>
    <col min="14" max="16384" width="14.42578125" style="1"/>
  </cols>
  <sheetData>
    <row r="1" spans="1:13" s="37" customForma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23" t="s">
        <v>67</v>
      </c>
    </row>
    <row r="2" spans="1:13" s="37" customForma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 s="37" customFormat="1">
      <c r="A3" s="129" t="s">
        <v>86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</row>
    <row r="4" spans="1:13" s="37" customFormat="1">
      <c r="A4" s="127" t="s">
        <v>196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1:13">
      <c r="C5" s="7"/>
      <c r="D5" s="7"/>
      <c r="E5" s="2"/>
      <c r="F5" s="7"/>
      <c r="G5" s="2"/>
      <c r="H5" s="2"/>
      <c r="I5" s="2"/>
      <c r="J5" s="7"/>
      <c r="K5" s="2"/>
      <c r="M5" s="2" t="s">
        <v>87</v>
      </c>
    </row>
    <row r="6" spans="1:13" s="81" customFormat="1">
      <c r="A6" s="1"/>
      <c r="B6" s="1"/>
      <c r="C6" s="130" t="s">
        <v>3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</row>
    <row r="7" spans="1:13">
      <c r="C7" s="24"/>
      <c r="D7" s="24"/>
      <c r="E7" s="24"/>
      <c r="F7" s="24"/>
      <c r="G7" s="76"/>
      <c r="H7" s="76"/>
      <c r="I7" s="79" t="s">
        <v>59</v>
      </c>
      <c r="J7" s="80"/>
      <c r="K7" s="80"/>
      <c r="L7" s="24"/>
      <c r="M7" s="7"/>
    </row>
    <row r="8" spans="1:13">
      <c r="C8" s="8" t="s">
        <v>54</v>
      </c>
      <c r="D8" s="8"/>
      <c r="E8" s="9" t="s">
        <v>88</v>
      </c>
      <c r="F8" s="8"/>
      <c r="G8" s="128" t="s">
        <v>89</v>
      </c>
      <c r="H8" s="128"/>
      <c r="I8" s="128"/>
      <c r="J8" s="8"/>
      <c r="K8" s="9"/>
      <c r="L8" s="8"/>
      <c r="M8" s="9"/>
    </row>
    <row r="9" spans="1:13">
      <c r="C9" s="3" t="s">
        <v>90</v>
      </c>
      <c r="D9" s="8"/>
      <c r="E9" s="36" t="s">
        <v>91</v>
      </c>
      <c r="F9" s="8"/>
      <c r="G9" s="36" t="s">
        <v>92</v>
      </c>
      <c r="H9" s="9"/>
      <c r="I9" s="36" t="s">
        <v>93</v>
      </c>
      <c r="J9" s="8"/>
      <c r="K9" s="36" t="s">
        <v>94</v>
      </c>
      <c r="L9" s="8"/>
      <c r="M9" s="88" t="s">
        <v>95</v>
      </c>
    </row>
    <row r="10" spans="1:13">
      <c r="A10" s="22" t="s">
        <v>96</v>
      </c>
      <c r="C10" s="9">
        <v>1275028</v>
      </c>
      <c r="D10" s="9"/>
      <c r="E10" s="9">
        <v>214482</v>
      </c>
      <c r="F10" s="9"/>
      <c r="G10" s="9">
        <v>30936</v>
      </c>
      <c r="H10" s="9"/>
      <c r="I10" s="9">
        <v>8126</v>
      </c>
      <c r="J10" s="9"/>
      <c r="K10" s="9">
        <v>332312</v>
      </c>
      <c r="L10" s="9"/>
      <c r="M10" s="9">
        <f>SUM(C10:K10)</f>
        <v>1860884</v>
      </c>
    </row>
    <row r="11" spans="1:13">
      <c r="A11" s="11" t="s">
        <v>100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f>pl!G68</f>
        <v>49766</v>
      </c>
      <c r="L11" s="9"/>
      <c r="M11" s="9">
        <f t="shared" ref="M11:M15" si="0">SUM(C11:K11)</f>
        <v>49766</v>
      </c>
    </row>
    <row r="12" spans="1:13">
      <c r="A12" s="11" t="s">
        <v>84</v>
      </c>
      <c r="C12" s="36">
        <v>0</v>
      </c>
      <c r="D12" s="9"/>
      <c r="E12" s="36">
        <v>0</v>
      </c>
      <c r="F12" s="9"/>
      <c r="G12" s="36">
        <v>0</v>
      </c>
      <c r="H12" s="9"/>
      <c r="I12" s="36">
        <v>0</v>
      </c>
      <c r="J12" s="9"/>
      <c r="K12" s="36">
        <v>0</v>
      </c>
      <c r="L12" s="9"/>
      <c r="M12" s="36">
        <f t="shared" si="0"/>
        <v>0</v>
      </c>
    </row>
    <row r="13" spans="1:13">
      <c r="A13" s="11" t="s">
        <v>85</v>
      </c>
      <c r="B13" s="11"/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49766</v>
      </c>
      <c r="L13" s="9"/>
      <c r="M13" s="9">
        <f t="shared" si="0"/>
        <v>49766</v>
      </c>
    </row>
    <row r="14" spans="1:13">
      <c r="A14" s="67" t="s">
        <v>220</v>
      </c>
      <c r="B14" s="67"/>
      <c r="C14" s="9">
        <v>0</v>
      </c>
      <c r="D14" s="9">
        <v>0</v>
      </c>
      <c r="E14" s="9">
        <v>0</v>
      </c>
      <c r="F14" s="9"/>
      <c r="G14" s="9">
        <v>0</v>
      </c>
      <c r="H14" s="9"/>
      <c r="I14" s="9">
        <v>0</v>
      </c>
      <c r="J14" s="9"/>
      <c r="K14" s="9">
        <v>-26648</v>
      </c>
      <c r="L14" s="9"/>
      <c r="M14" s="36">
        <f t="shared" si="0"/>
        <v>-26648</v>
      </c>
    </row>
    <row r="15" spans="1:13" ht="24" thickBot="1">
      <c r="A15" s="22" t="s">
        <v>197</v>
      </c>
      <c r="B15" s="11"/>
      <c r="C15" s="25">
        <f>SUM(C10,C13:C14)</f>
        <v>1275028</v>
      </c>
      <c r="D15" s="9"/>
      <c r="E15" s="25">
        <f>SUM(E10,E13:E14)</f>
        <v>214482</v>
      </c>
      <c r="F15" s="9"/>
      <c r="G15" s="25">
        <f>SUM(G10,G13:G14)</f>
        <v>30936</v>
      </c>
      <c r="H15" s="9"/>
      <c r="I15" s="25">
        <f>SUM(I10,I13:I14)</f>
        <v>8126</v>
      </c>
      <c r="J15" s="9"/>
      <c r="K15" s="25">
        <f>SUM(K10,K13:K14)</f>
        <v>355430</v>
      </c>
      <c r="L15" s="9"/>
      <c r="M15" s="25">
        <f t="shared" si="0"/>
        <v>1884002</v>
      </c>
    </row>
    <row r="16" spans="1:13" ht="24" thickTop="1">
      <c r="A16" s="4"/>
      <c r="C16" s="6"/>
      <c r="D16" s="10"/>
      <c r="E16" s="6"/>
      <c r="F16" s="10"/>
      <c r="G16" s="6"/>
      <c r="H16" s="6"/>
      <c r="I16" s="6"/>
      <c r="J16" s="10"/>
      <c r="K16" s="6"/>
      <c r="L16" s="10"/>
      <c r="M16" s="6"/>
    </row>
    <row r="17" spans="1:13">
      <c r="A17" s="22" t="s">
        <v>162</v>
      </c>
      <c r="C17" s="9">
        <v>1275028</v>
      </c>
      <c r="D17" s="9"/>
      <c r="E17" s="9">
        <v>214482</v>
      </c>
      <c r="F17" s="9"/>
      <c r="G17" s="9">
        <v>35291</v>
      </c>
      <c r="H17" s="9"/>
      <c r="I17" s="9">
        <v>8126</v>
      </c>
      <c r="J17" s="9"/>
      <c r="K17" s="9">
        <v>371443</v>
      </c>
      <c r="L17" s="9"/>
      <c r="M17" s="9">
        <f t="shared" ref="M17:M20" si="1">SUM(C17:K17)</f>
        <v>1904370</v>
      </c>
    </row>
    <row r="18" spans="1:13">
      <c r="A18" s="11" t="s">
        <v>100</v>
      </c>
      <c r="C18" s="9">
        <v>0</v>
      </c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f>pl!E68</f>
        <v>96334</v>
      </c>
      <c r="L18" s="9"/>
      <c r="M18" s="9">
        <f t="shared" si="1"/>
        <v>96334</v>
      </c>
    </row>
    <row r="19" spans="1:13">
      <c r="A19" s="11" t="s">
        <v>84</v>
      </c>
      <c r="C19" s="36">
        <v>0</v>
      </c>
      <c r="D19" s="9"/>
      <c r="E19" s="36">
        <v>0</v>
      </c>
      <c r="F19" s="9"/>
      <c r="G19" s="36">
        <v>0</v>
      </c>
      <c r="H19" s="9"/>
      <c r="I19" s="36">
        <v>0</v>
      </c>
      <c r="J19" s="9"/>
      <c r="K19" s="36">
        <f>pl!E76</f>
        <v>4094</v>
      </c>
      <c r="L19" s="9"/>
      <c r="M19" s="36">
        <f t="shared" si="1"/>
        <v>4094</v>
      </c>
    </row>
    <row r="20" spans="1:13">
      <c r="A20" s="67" t="s">
        <v>85</v>
      </c>
      <c r="C20" s="9">
        <f>SUM(C18:C19)</f>
        <v>0</v>
      </c>
      <c r="D20" s="9"/>
      <c r="E20" s="9">
        <f>SUM(E18:E19)</f>
        <v>0</v>
      </c>
      <c r="F20" s="9"/>
      <c r="G20" s="9">
        <f>SUM(G18:G19)</f>
        <v>0</v>
      </c>
      <c r="H20" s="9"/>
      <c r="I20" s="9">
        <f>SUM(I18:I19)</f>
        <v>0</v>
      </c>
      <c r="J20" s="9"/>
      <c r="K20" s="9">
        <f>SUM(K18:K19)</f>
        <v>100428</v>
      </c>
      <c r="L20" s="9"/>
      <c r="M20" s="9">
        <f t="shared" si="1"/>
        <v>100428</v>
      </c>
    </row>
    <row r="21" spans="1:13">
      <c r="A21" s="67" t="s">
        <v>220</v>
      </c>
      <c r="B21" s="11"/>
      <c r="C21" s="36">
        <v>0</v>
      </c>
      <c r="E21" s="36">
        <v>0</v>
      </c>
      <c r="G21" s="36">
        <v>0</v>
      </c>
      <c r="H21" s="1"/>
      <c r="I21" s="36">
        <v>0</v>
      </c>
      <c r="K21" s="36">
        <v>-33023</v>
      </c>
      <c r="M21" s="9">
        <f>SUM(C21:K21)</f>
        <v>-33023</v>
      </c>
    </row>
    <row r="22" spans="1:13" ht="24" thickBot="1">
      <c r="A22" s="22" t="s">
        <v>198</v>
      </c>
      <c r="B22" s="11"/>
      <c r="C22" s="25">
        <f>SUM(C17,C20)</f>
        <v>1275028</v>
      </c>
      <c r="D22" s="9"/>
      <c r="E22" s="25">
        <f>SUM(E17,E20)</f>
        <v>214482</v>
      </c>
      <c r="F22" s="9"/>
      <c r="G22" s="25">
        <f>SUM(G17,G20)</f>
        <v>35291</v>
      </c>
      <c r="H22" s="9"/>
      <c r="I22" s="25">
        <f>SUM(I17,I20)</f>
        <v>8126</v>
      </c>
      <c r="J22" s="9"/>
      <c r="K22" s="25">
        <f>SUM(K17,K20:K21)</f>
        <v>438848</v>
      </c>
      <c r="L22" s="9"/>
      <c r="M22" s="25">
        <f>SUM(M17,M20:M21)</f>
        <v>1971775</v>
      </c>
    </row>
    <row r="23" spans="1:13" ht="24" thickTop="1">
      <c r="C23" s="5">
        <f>C17-bs!G108</f>
        <v>0</v>
      </c>
      <c r="D23" s="5"/>
      <c r="E23" s="5">
        <f>E17-bs!G109</f>
        <v>0</v>
      </c>
      <c r="F23" s="5"/>
      <c r="G23" s="5">
        <f>G17-bs!G112</f>
        <v>0</v>
      </c>
      <c r="I23" s="5">
        <f>I17-bs!G113</f>
        <v>0</v>
      </c>
      <c r="J23" s="5"/>
      <c r="K23" s="5">
        <f>K17-bs!G114</f>
        <v>0</v>
      </c>
      <c r="L23" s="5"/>
      <c r="M23" s="9">
        <f>M17-bs!G115</f>
        <v>0</v>
      </c>
    </row>
    <row r="24" spans="1:13">
      <c r="C24" s="5">
        <f>C22-bs!E108</f>
        <v>0</v>
      </c>
      <c r="E24" s="5">
        <f>E22-bs!G109</f>
        <v>0</v>
      </c>
      <c r="G24" s="5">
        <f>G22-bs!E112</f>
        <v>0</v>
      </c>
      <c r="I24" s="5">
        <f>I22-bs!E113</f>
        <v>0</v>
      </c>
      <c r="K24" s="5">
        <f>K22-bs!E114</f>
        <v>0</v>
      </c>
      <c r="M24" s="5">
        <f>M22-bs!E115</f>
        <v>0</v>
      </c>
    </row>
    <row r="25" spans="1:13">
      <c r="A25" s="11" t="s">
        <v>32</v>
      </c>
    </row>
    <row r="26" spans="1:13">
      <c r="A26" s="11"/>
    </row>
    <row r="27" spans="1:13">
      <c r="A27" s="11"/>
    </row>
    <row r="28" spans="1:13">
      <c r="A28" s="11"/>
    </row>
    <row r="29" spans="1:13">
      <c r="A29" s="11"/>
    </row>
    <row r="30" spans="1:13">
      <c r="A30" s="11"/>
    </row>
    <row r="31" spans="1:13">
      <c r="A31" s="11"/>
    </row>
    <row r="32" spans="1:13">
      <c r="A32" s="11"/>
    </row>
    <row r="33" spans="1:13">
      <c r="A33" s="11"/>
    </row>
    <row r="34" spans="1:13">
      <c r="A34" s="11"/>
    </row>
    <row r="35" spans="1:13">
      <c r="A35" s="11"/>
    </row>
    <row r="36" spans="1:13">
      <c r="A36" s="11"/>
    </row>
    <row r="37" spans="1:13">
      <c r="A37" s="11"/>
    </row>
    <row r="38" spans="1:13">
      <c r="A38" s="11"/>
    </row>
    <row r="39" spans="1:13">
      <c r="A39" s="11"/>
    </row>
    <row r="40" spans="1:13">
      <c r="A40" s="67"/>
    </row>
    <row r="41" spans="1:13">
      <c r="A41" s="67"/>
    </row>
    <row r="42" spans="1:13">
      <c r="A42" s="67"/>
    </row>
    <row r="43" spans="1:13">
      <c r="A43" s="11"/>
    </row>
    <row r="44" spans="1:13">
      <c r="A44" s="11"/>
    </row>
    <row r="45" spans="1:13">
      <c r="A45" s="11"/>
    </row>
    <row r="46" spans="1:13">
      <c r="A46" s="11"/>
    </row>
    <row r="47" spans="1:13">
      <c r="A47" s="11"/>
    </row>
    <row r="48" spans="1:13">
      <c r="M48" s="5">
        <v>6</v>
      </c>
    </row>
  </sheetData>
  <mergeCells count="5">
    <mergeCell ref="G8:I8"/>
    <mergeCell ref="A2:M2"/>
    <mergeCell ref="A3:M3"/>
    <mergeCell ref="A4:M4"/>
    <mergeCell ref="C6:M6"/>
  </mergeCells>
  <pageMargins left="0.47244094488188981" right="0.15748031496062992" top="0.78740157480314965" bottom="0.19685039370078741" header="0.23622047244094491" footer="0.1968503937007874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4"/>
  <sheetViews>
    <sheetView showGridLines="0" view="pageBreakPreview" topLeftCell="A34" zoomScaleNormal="70" zoomScaleSheetLayoutView="100" workbookViewId="0">
      <selection activeCell="A41" sqref="A41:XFD42"/>
    </sheetView>
  </sheetViews>
  <sheetFormatPr defaultColWidth="14.42578125" defaultRowHeight="23.25"/>
  <cols>
    <col min="1" max="1" width="26.140625" style="1" customWidth="1"/>
    <col min="2" max="2" width="11.42578125" style="1" customWidth="1"/>
    <col min="3" max="3" width="17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6.42578125" style="5" customWidth="1"/>
    <col min="8" max="8" width="1.42578125" style="1" customWidth="1"/>
    <col min="9" max="9" width="14.42578125" style="5" customWidth="1"/>
    <col min="10" max="10" width="1.42578125" style="1" customWidth="1"/>
    <col min="11" max="11" width="14.42578125" style="5" customWidth="1"/>
    <col min="12" max="16384" width="14.42578125" style="1"/>
  </cols>
  <sheetData>
    <row r="1" spans="1:11" s="37" customFormat="1">
      <c r="A1" s="52"/>
      <c r="B1" s="52"/>
      <c r="C1" s="52"/>
      <c r="D1" s="52"/>
      <c r="E1" s="52"/>
      <c r="F1" s="52"/>
      <c r="G1" s="52"/>
      <c r="H1" s="52"/>
      <c r="I1" s="52"/>
      <c r="J1" s="52"/>
      <c r="K1" s="23" t="s">
        <v>67</v>
      </c>
    </row>
    <row r="2" spans="1:11" s="37" customForma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s="37" customFormat="1">
      <c r="A3" s="129" t="s">
        <v>97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s="37" customFormat="1">
      <c r="A4" s="127" t="s">
        <v>196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1">
      <c r="C5" s="7"/>
      <c r="D5" s="7"/>
      <c r="E5" s="7"/>
      <c r="F5" s="7"/>
      <c r="G5" s="2"/>
      <c r="H5" s="7"/>
      <c r="I5" s="2"/>
      <c r="K5" s="2" t="s">
        <v>87</v>
      </c>
    </row>
    <row r="6" spans="1:11">
      <c r="C6" s="130" t="s">
        <v>4</v>
      </c>
      <c r="D6" s="130"/>
      <c r="E6" s="130"/>
      <c r="F6" s="130"/>
      <c r="G6" s="130"/>
      <c r="H6" s="130"/>
      <c r="I6" s="130"/>
      <c r="J6" s="130"/>
      <c r="K6" s="130"/>
    </row>
    <row r="7" spans="1:11">
      <c r="C7" s="24"/>
      <c r="D7" s="24"/>
      <c r="E7" s="24"/>
      <c r="F7" s="24"/>
      <c r="G7" s="131" t="s">
        <v>59</v>
      </c>
      <c r="H7" s="131"/>
      <c r="I7" s="131"/>
      <c r="J7" s="24"/>
      <c r="K7" s="24"/>
    </row>
    <row r="8" spans="1:11">
      <c r="C8" s="8" t="s">
        <v>54</v>
      </c>
      <c r="D8" s="8"/>
      <c r="E8" s="8" t="s">
        <v>88</v>
      </c>
      <c r="F8" s="8"/>
      <c r="G8" s="9" t="s">
        <v>98</v>
      </c>
      <c r="H8" s="8"/>
      <c r="I8" s="9"/>
      <c r="J8" s="8"/>
      <c r="K8" s="9"/>
    </row>
    <row r="9" spans="1:11">
      <c r="C9" s="3" t="s">
        <v>90</v>
      </c>
      <c r="D9" s="8"/>
      <c r="E9" s="3" t="s">
        <v>91</v>
      </c>
      <c r="F9" s="8"/>
      <c r="G9" s="36" t="s">
        <v>99</v>
      </c>
      <c r="H9" s="8"/>
      <c r="I9" s="36" t="s">
        <v>94</v>
      </c>
      <c r="J9" s="8"/>
      <c r="K9" s="36" t="s">
        <v>95</v>
      </c>
    </row>
    <row r="10" spans="1:11">
      <c r="A10" s="22" t="s">
        <v>96</v>
      </c>
      <c r="C10" s="9">
        <v>1275028</v>
      </c>
      <c r="D10" s="9"/>
      <c r="E10" s="9">
        <v>214482</v>
      </c>
      <c r="F10" s="9"/>
      <c r="G10" s="9">
        <v>30936</v>
      </c>
      <c r="H10" s="9"/>
      <c r="I10" s="9">
        <v>262634</v>
      </c>
      <c r="J10" s="9"/>
      <c r="K10" s="9">
        <f>SUM(C10:J10)</f>
        <v>1783080</v>
      </c>
    </row>
    <row r="11" spans="1:11">
      <c r="A11" s="11" t="s">
        <v>100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f>pl!K68</f>
        <v>59963</v>
      </c>
      <c r="J11" s="9"/>
      <c r="K11" s="9">
        <f>SUM(C11:J11)</f>
        <v>59963</v>
      </c>
    </row>
    <row r="12" spans="1:11">
      <c r="A12" s="11" t="s">
        <v>84</v>
      </c>
      <c r="C12" s="36">
        <v>0</v>
      </c>
      <c r="D12" s="9"/>
      <c r="E12" s="36">
        <v>0</v>
      </c>
      <c r="F12" s="9"/>
      <c r="G12" s="36">
        <v>0</v>
      </c>
      <c r="H12" s="9"/>
      <c r="I12" s="36">
        <v>0</v>
      </c>
      <c r="J12" s="9"/>
      <c r="K12" s="36">
        <f>SUM(C12:J12)</f>
        <v>0</v>
      </c>
    </row>
    <row r="13" spans="1:11">
      <c r="A13" s="11" t="s">
        <v>85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59963</v>
      </c>
      <c r="J13" s="9"/>
      <c r="K13" s="9">
        <f>SUM(C13:J13)</f>
        <v>59963</v>
      </c>
    </row>
    <row r="14" spans="1:11">
      <c r="A14" s="67" t="s">
        <v>220</v>
      </c>
      <c r="C14" s="9">
        <v>0</v>
      </c>
      <c r="D14" s="9"/>
      <c r="E14" s="9">
        <v>0</v>
      </c>
      <c r="F14" s="9"/>
      <c r="G14" s="9">
        <v>0</v>
      </c>
      <c r="H14" s="9"/>
      <c r="I14" s="9">
        <v>-26648</v>
      </c>
      <c r="J14" s="9"/>
      <c r="K14" s="9">
        <f>SUM(C14:J14)</f>
        <v>-26648</v>
      </c>
    </row>
    <row r="15" spans="1:11" ht="24" thickBot="1">
      <c r="A15" s="22" t="s">
        <v>197</v>
      </c>
      <c r="C15" s="25">
        <f>SUM(C10,C13:C14)</f>
        <v>1275028</v>
      </c>
      <c r="D15" s="9"/>
      <c r="E15" s="25">
        <f>SUM(E10,E13:E14)</f>
        <v>214482</v>
      </c>
      <c r="F15" s="9"/>
      <c r="G15" s="25">
        <f>SUM(G10,G13:G14)</f>
        <v>30936</v>
      </c>
      <c r="H15" s="9"/>
      <c r="I15" s="25">
        <f>SUM(I10,I13:I14)</f>
        <v>295949</v>
      </c>
      <c r="K15" s="25">
        <f>SUM(K10,K13:K14)</f>
        <v>1816395</v>
      </c>
    </row>
    <row r="16" spans="1:11" ht="24" thickTop="1">
      <c r="A16" s="22"/>
      <c r="C16" s="6"/>
      <c r="D16" s="10"/>
      <c r="E16" s="6"/>
      <c r="F16" s="10"/>
      <c r="G16" s="6"/>
      <c r="H16" s="10"/>
      <c r="I16" s="6"/>
      <c r="J16" s="10"/>
      <c r="K16" s="6"/>
    </row>
    <row r="17" spans="1:11">
      <c r="A17" s="22" t="s">
        <v>162</v>
      </c>
      <c r="C17" s="9">
        <v>1275028</v>
      </c>
      <c r="D17" s="9"/>
      <c r="E17" s="9">
        <v>214482</v>
      </c>
      <c r="F17" s="9"/>
      <c r="G17" s="9">
        <v>35291</v>
      </c>
      <c r="H17" s="9"/>
      <c r="I17" s="9">
        <v>318715</v>
      </c>
      <c r="J17" s="9"/>
      <c r="K17" s="9">
        <f>SUM(C17:J17)</f>
        <v>1843516</v>
      </c>
    </row>
    <row r="18" spans="1:11">
      <c r="A18" s="11" t="s">
        <v>100</v>
      </c>
      <c r="C18" s="9">
        <v>0</v>
      </c>
      <c r="D18" s="9"/>
      <c r="E18" s="9">
        <v>0</v>
      </c>
      <c r="F18" s="9"/>
      <c r="G18" s="9">
        <v>0</v>
      </c>
      <c r="H18" s="9"/>
      <c r="I18" s="9">
        <f>pl!I68</f>
        <v>98649</v>
      </c>
      <c r="J18" s="9"/>
      <c r="K18" s="9">
        <f>SUM(C18:J18)</f>
        <v>98649</v>
      </c>
    </row>
    <row r="19" spans="1:11">
      <c r="A19" s="11" t="s">
        <v>84</v>
      </c>
      <c r="C19" s="36">
        <v>0</v>
      </c>
      <c r="D19" s="9"/>
      <c r="E19" s="36">
        <v>0</v>
      </c>
      <c r="F19" s="9"/>
      <c r="G19" s="36">
        <v>0</v>
      </c>
      <c r="H19" s="9"/>
      <c r="I19" s="36">
        <f>pl!I76</f>
        <v>4094</v>
      </c>
      <c r="J19" s="9"/>
      <c r="K19" s="36">
        <f>SUM(C19:J19)</f>
        <v>4094</v>
      </c>
    </row>
    <row r="20" spans="1:11">
      <c r="A20" s="11" t="s">
        <v>85</v>
      </c>
      <c r="C20" s="9">
        <f>SUM(C18:C19)</f>
        <v>0</v>
      </c>
      <c r="D20" s="9"/>
      <c r="E20" s="9">
        <f>SUM(E18:E19)</f>
        <v>0</v>
      </c>
      <c r="F20" s="9"/>
      <c r="G20" s="9">
        <f>SUM(G18:G19)</f>
        <v>0</v>
      </c>
      <c r="H20" s="9"/>
      <c r="I20" s="9">
        <f>SUM(I18:I19)</f>
        <v>102743</v>
      </c>
      <c r="J20" s="9"/>
      <c r="K20" s="84">
        <f>SUM(C20:J20)</f>
        <v>102743</v>
      </c>
    </row>
    <row r="21" spans="1:11">
      <c r="A21" s="67" t="s">
        <v>220</v>
      </c>
      <c r="C21" s="36">
        <v>0</v>
      </c>
      <c r="D21" s="9"/>
      <c r="E21" s="36">
        <v>0</v>
      </c>
      <c r="F21" s="9"/>
      <c r="G21" s="36">
        <v>0</v>
      </c>
      <c r="H21" s="9"/>
      <c r="I21" s="9">
        <v>-33023</v>
      </c>
      <c r="J21" s="9"/>
      <c r="K21" s="9">
        <f>SUM(C21:J21)</f>
        <v>-33023</v>
      </c>
    </row>
    <row r="22" spans="1:11" ht="24" thickBot="1">
      <c r="A22" s="22" t="s">
        <v>198</v>
      </c>
      <c r="C22" s="25">
        <f>SUM(C17,C20)</f>
        <v>1275028</v>
      </c>
      <c r="D22" s="9"/>
      <c r="E22" s="25">
        <f>SUM(E17,E20)</f>
        <v>214482</v>
      </c>
      <c r="F22" s="9"/>
      <c r="G22" s="25">
        <f>SUM(G17,G20)</f>
        <v>35291</v>
      </c>
      <c r="H22" s="9"/>
      <c r="I22" s="89">
        <f>SUM(I17,I20:I21)</f>
        <v>388435</v>
      </c>
      <c r="K22" s="89">
        <f>SUM(K17,K20:K21)</f>
        <v>1913236</v>
      </c>
    </row>
    <row r="23" spans="1:11" ht="24" thickTop="1">
      <c r="A23" s="22"/>
      <c r="B23" s="11"/>
      <c r="C23" s="5">
        <f>C17-bs!K108</f>
        <v>0</v>
      </c>
      <c r="D23" s="5"/>
      <c r="E23" s="5">
        <f>E17-bs!K109</f>
        <v>0</v>
      </c>
      <c r="F23" s="5"/>
      <c r="G23" s="5">
        <f>G17-bs!K112</f>
        <v>0</v>
      </c>
      <c r="H23" s="5"/>
      <c r="I23" s="5">
        <f>I17-bs!K114</f>
        <v>0</v>
      </c>
      <c r="J23" s="5"/>
      <c r="K23" s="9">
        <f>K17-bs!K115</f>
        <v>0</v>
      </c>
    </row>
    <row r="24" spans="1:11">
      <c r="C24" s="5">
        <f>C22-bs!I108</f>
        <v>0</v>
      </c>
      <c r="D24" s="5"/>
      <c r="E24" s="5">
        <f>E22-bs!I109</f>
        <v>0</v>
      </c>
      <c r="G24" s="5">
        <f>G22-bs!I112</f>
        <v>0</v>
      </c>
      <c r="I24" s="5">
        <f>I22-bs!I114</f>
        <v>0</v>
      </c>
      <c r="K24" s="5">
        <f>K22-bs!I115</f>
        <v>0</v>
      </c>
    </row>
    <row r="25" spans="1:11">
      <c r="A25" s="11" t="s">
        <v>32</v>
      </c>
    </row>
    <row r="43" spans="11:11">
      <c r="K43" s="1"/>
    </row>
    <row r="44" spans="11:11">
      <c r="K44" s="5">
        <v>7</v>
      </c>
    </row>
  </sheetData>
  <mergeCells count="5">
    <mergeCell ref="A2:K2"/>
    <mergeCell ref="A3:K3"/>
    <mergeCell ref="A4:K4"/>
    <mergeCell ref="C6:K6"/>
    <mergeCell ref="G7:I7"/>
  </mergeCells>
  <pageMargins left="0.7" right="0.19685039370078741" top="0.78740157480314965" bottom="0.19685039370078741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93543-BAF3-4008-8025-F249BDB9428A}">
  <dimension ref="A1:I125"/>
  <sheetViews>
    <sheetView showGridLines="0" view="pageBreakPreview" topLeftCell="A94" zoomScale="80" zoomScaleNormal="100" zoomScaleSheetLayoutView="80" workbookViewId="0">
      <selection activeCell="A101" sqref="A101"/>
    </sheetView>
  </sheetViews>
  <sheetFormatPr defaultColWidth="10.42578125" defaultRowHeight="21.75" customHeight="1"/>
  <cols>
    <col min="1" max="1" width="65.140625" style="53" customWidth="1"/>
    <col min="2" max="2" width="1.42578125" style="53" customWidth="1"/>
    <col min="3" max="3" width="14.140625" style="104" customWidth="1"/>
    <col min="4" max="4" width="1.42578125" style="104" customWidth="1"/>
    <col min="5" max="5" width="14.140625" style="104" customWidth="1"/>
    <col min="6" max="6" width="1.42578125" style="104" customWidth="1"/>
    <col min="7" max="7" width="14.140625" style="104" customWidth="1"/>
    <col min="8" max="8" width="1.42578125" style="104" customWidth="1"/>
    <col min="9" max="9" width="14.140625" style="104" customWidth="1"/>
    <col min="10" max="16384" width="10.42578125" style="53"/>
  </cols>
  <sheetData>
    <row r="1" spans="1:9" ht="21.75" customHeight="1">
      <c r="I1" s="105" t="s">
        <v>67</v>
      </c>
    </row>
    <row r="2" spans="1:9" s="54" customFormat="1" ht="21.75" customHeight="1">
      <c r="A2" s="129" t="s">
        <v>0</v>
      </c>
      <c r="B2" s="129"/>
      <c r="C2" s="129"/>
      <c r="D2" s="129"/>
      <c r="E2" s="129"/>
      <c r="F2" s="129"/>
      <c r="G2" s="117"/>
      <c r="H2" s="117"/>
      <c r="I2" s="117"/>
    </row>
    <row r="3" spans="1:9" s="54" customFormat="1" ht="21.75" customHeight="1">
      <c r="A3" s="54" t="s">
        <v>101</v>
      </c>
      <c r="C3" s="117"/>
      <c r="D3" s="117"/>
      <c r="E3" s="117"/>
      <c r="F3" s="117"/>
      <c r="G3" s="117"/>
      <c r="H3" s="117"/>
      <c r="I3" s="117"/>
    </row>
    <row r="4" spans="1:9" s="54" customFormat="1" ht="21.75" customHeight="1">
      <c r="A4" s="129" t="s">
        <v>196</v>
      </c>
      <c r="B4" s="129"/>
      <c r="C4" s="129"/>
      <c r="D4" s="129"/>
      <c r="E4" s="129"/>
      <c r="F4" s="129"/>
      <c r="G4" s="129"/>
      <c r="H4" s="129"/>
      <c r="I4" s="129"/>
    </row>
    <row r="5" spans="1:9" ht="21.75" customHeight="1">
      <c r="A5" s="55"/>
      <c r="B5" s="55"/>
      <c r="C5" s="118"/>
      <c r="D5" s="118"/>
      <c r="E5" s="118"/>
      <c r="F5" s="118"/>
      <c r="G5" s="118"/>
      <c r="H5" s="118"/>
      <c r="I5" s="105" t="s">
        <v>2</v>
      </c>
    </row>
    <row r="6" spans="1:9" s="56" customFormat="1" ht="21.75" customHeight="1">
      <c r="C6" s="119"/>
      <c r="D6" s="119" t="s">
        <v>3</v>
      </c>
      <c r="E6" s="119"/>
      <c r="F6" s="117"/>
      <c r="G6" s="120"/>
      <c r="H6" s="119" t="s">
        <v>4</v>
      </c>
      <c r="I6" s="120"/>
    </row>
    <row r="7" spans="1:9" s="56" customFormat="1" ht="19.5" customHeight="1">
      <c r="C7" s="121" t="s">
        <v>163</v>
      </c>
      <c r="D7" s="5"/>
      <c r="E7" s="121" t="s">
        <v>69</v>
      </c>
      <c r="F7" s="5"/>
      <c r="G7" s="121" t="s">
        <v>163</v>
      </c>
      <c r="H7" s="5"/>
      <c r="I7" s="121" t="s">
        <v>69</v>
      </c>
    </row>
    <row r="8" spans="1:9" ht="21.75" customHeight="1">
      <c r="A8" s="54" t="s">
        <v>102</v>
      </c>
      <c r="E8" s="100"/>
      <c r="F8" s="122"/>
      <c r="G8" s="122"/>
      <c r="I8" s="100"/>
    </row>
    <row r="9" spans="1:9" ht="21.75" customHeight="1">
      <c r="A9" s="53" t="s">
        <v>207</v>
      </c>
      <c r="C9" s="104">
        <f>SUM(pl!E66)</f>
        <v>123947</v>
      </c>
      <c r="E9" s="104">
        <f>SUM(pl!G66)</f>
        <v>63737</v>
      </c>
      <c r="G9" s="104">
        <f>pl!I66</f>
        <v>126169</v>
      </c>
      <c r="I9" s="104">
        <f>pl!K66</f>
        <v>73993</v>
      </c>
    </row>
    <row r="10" spans="1:9" ht="21.75" customHeight="1">
      <c r="A10" s="53" t="s">
        <v>219</v>
      </c>
      <c r="G10" s="105"/>
      <c r="I10" s="105"/>
    </row>
    <row r="11" spans="1:9" ht="21.75" customHeight="1">
      <c r="A11" s="57" t="s">
        <v>103</v>
      </c>
      <c r="G11" s="105"/>
      <c r="I11" s="105"/>
    </row>
    <row r="12" spans="1:9" ht="21.75" customHeight="1">
      <c r="A12" s="53" t="s">
        <v>104</v>
      </c>
      <c r="G12" s="105"/>
      <c r="I12" s="105"/>
    </row>
    <row r="13" spans="1:9" ht="21.75" customHeight="1">
      <c r="A13" s="53" t="s">
        <v>105</v>
      </c>
      <c r="C13" s="110">
        <v>844265</v>
      </c>
      <c r="E13" s="104">
        <v>853282</v>
      </c>
      <c r="G13" s="110">
        <v>833690</v>
      </c>
      <c r="I13" s="104">
        <v>802311</v>
      </c>
    </row>
    <row r="14" spans="1:9" ht="21.75" customHeight="1">
      <c r="A14" s="53" t="s">
        <v>106</v>
      </c>
      <c r="C14" s="110">
        <v>8906</v>
      </c>
      <c r="E14" s="104">
        <v>10379</v>
      </c>
      <c r="G14" s="111">
        <v>8802</v>
      </c>
      <c r="I14" s="105">
        <v>10252</v>
      </c>
    </row>
    <row r="15" spans="1:9" ht="21.75" customHeight="1">
      <c r="A15" s="53" t="s">
        <v>107</v>
      </c>
      <c r="C15" s="111">
        <v>8101</v>
      </c>
      <c r="E15" s="105">
        <v>7827</v>
      </c>
      <c r="G15" s="111">
        <v>8101</v>
      </c>
      <c r="I15" s="105">
        <v>7827</v>
      </c>
    </row>
    <row r="16" spans="1:9" ht="21.75" customHeight="1">
      <c r="A16" s="53" t="s">
        <v>108</v>
      </c>
      <c r="C16" s="111">
        <v>6207</v>
      </c>
      <c r="E16" s="105">
        <v>1306</v>
      </c>
      <c r="G16" s="111">
        <v>6207</v>
      </c>
      <c r="I16" s="105">
        <v>1306</v>
      </c>
    </row>
    <row r="17" spans="1:9" ht="21.6" customHeight="1">
      <c r="A17" s="58" t="s">
        <v>152</v>
      </c>
      <c r="C17" s="111"/>
      <c r="E17" s="105"/>
      <c r="G17" s="111"/>
      <c r="I17" s="105"/>
    </row>
    <row r="18" spans="1:9" ht="21.6" customHeight="1">
      <c r="A18" s="58" t="s">
        <v>147</v>
      </c>
      <c r="C18" s="111">
        <v>3445</v>
      </c>
      <c r="E18" s="105">
        <v>2596</v>
      </c>
      <c r="G18" s="111">
        <v>3445</v>
      </c>
      <c r="I18" s="105">
        <v>2596</v>
      </c>
    </row>
    <row r="19" spans="1:9" ht="21.6" customHeight="1">
      <c r="A19" s="58" t="s">
        <v>153</v>
      </c>
      <c r="C19" s="111">
        <v>0</v>
      </c>
      <c r="E19" s="105">
        <v>-1881</v>
      </c>
      <c r="G19" s="111">
        <v>0</v>
      </c>
      <c r="I19" s="105">
        <v>-1881</v>
      </c>
    </row>
    <row r="20" spans="1:9" ht="21.6" customHeight="1">
      <c r="A20" s="58" t="s">
        <v>199</v>
      </c>
      <c r="C20" s="111">
        <v>0</v>
      </c>
      <c r="E20" s="105">
        <v>-15</v>
      </c>
      <c r="G20" s="111">
        <v>0</v>
      </c>
      <c r="I20" s="105">
        <v>-15</v>
      </c>
    </row>
    <row r="21" spans="1:9" ht="21.75" customHeight="1">
      <c r="A21" s="53" t="s">
        <v>154</v>
      </c>
      <c r="C21" s="111">
        <v>0</v>
      </c>
      <c r="E21" s="105">
        <v>984</v>
      </c>
      <c r="G21" s="111">
        <v>0</v>
      </c>
      <c r="I21" s="105">
        <v>984</v>
      </c>
    </row>
    <row r="22" spans="1:9" ht="21.75" customHeight="1">
      <c r="A22" s="53" t="s">
        <v>213</v>
      </c>
      <c r="C22" s="110">
        <v>-3279</v>
      </c>
      <c r="E22" s="104">
        <v>4095</v>
      </c>
      <c r="G22" s="111">
        <v>0</v>
      </c>
      <c r="I22" s="105">
        <v>0</v>
      </c>
    </row>
    <row r="23" spans="1:9" ht="21.75" customHeight="1">
      <c r="A23" s="53" t="s">
        <v>109</v>
      </c>
      <c r="C23" s="110">
        <v>1053</v>
      </c>
      <c r="E23" s="104">
        <v>2064</v>
      </c>
      <c r="G23" s="111">
        <v>0</v>
      </c>
      <c r="I23" s="105">
        <v>0</v>
      </c>
    </row>
    <row r="24" spans="1:9" ht="21.75" customHeight="1">
      <c r="A24" s="53" t="s">
        <v>200</v>
      </c>
      <c r="C24" s="110">
        <v>0</v>
      </c>
      <c r="E24" s="104">
        <v>271</v>
      </c>
      <c r="G24" s="111">
        <v>0</v>
      </c>
      <c r="I24" s="105">
        <v>271</v>
      </c>
    </row>
    <row r="25" spans="1:9" ht="21.75" customHeight="1">
      <c r="A25" s="53" t="s">
        <v>201</v>
      </c>
      <c r="C25" s="110">
        <v>0</v>
      </c>
      <c r="E25" s="104">
        <v>128</v>
      </c>
      <c r="G25" s="111">
        <v>0</v>
      </c>
      <c r="I25" s="105">
        <v>128</v>
      </c>
    </row>
    <row r="26" spans="1:9" ht="21.75" customHeight="1">
      <c r="A26" s="53" t="s">
        <v>148</v>
      </c>
      <c r="C26" s="110">
        <v>1308</v>
      </c>
      <c r="D26" s="105"/>
      <c r="E26" s="104">
        <v>1621</v>
      </c>
      <c r="F26" s="105"/>
      <c r="G26" s="111">
        <v>1308</v>
      </c>
      <c r="I26" s="105">
        <v>1621</v>
      </c>
    </row>
    <row r="27" spans="1:9" ht="21.75" customHeight="1">
      <c r="A27" s="53" t="s">
        <v>214</v>
      </c>
      <c r="C27" s="110">
        <v>1088</v>
      </c>
      <c r="D27" s="105"/>
      <c r="E27" s="104">
        <v>0</v>
      </c>
      <c r="F27" s="105"/>
      <c r="G27" s="111">
        <v>179</v>
      </c>
      <c r="I27" s="105">
        <v>0</v>
      </c>
    </row>
    <row r="28" spans="1:9" ht="21.75" customHeight="1">
      <c r="A28" s="53" t="s">
        <v>215</v>
      </c>
      <c r="C28" s="110">
        <v>354</v>
      </c>
      <c r="D28" s="105"/>
      <c r="E28" s="104">
        <v>-946</v>
      </c>
      <c r="F28" s="105"/>
      <c r="G28" s="111">
        <v>802</v>
      </c>
      <c r="I28" s="105">
        <v>-1026</v>
      </c>
    </row>
    <row r="29" spans="1:9" ht="21.75" customHeight="1">
      <c r="A29" s="53" t="s">
        <v>110</v>
      </c>
      <c r="C29" s="110">
        <v>1141</v>
      </c>
      <c r="D29" s="105"/>
      <c r="E29" s="104">
        <v>986</v>
      </c>
      <c r="F29" s="105"/>
      <c r="G29" s="111">
        <v>1128</v>
      </c>
      <c r="I29" s="105">
        <v>922</v>
      </c>
    </row>
    <row r="30" spans="1:9" ht="21.75" customHeight="1">
      <c r="A30" s="58" t="s">
        <v>155</v>
      </c>
      <c r="C30" s="110">
        <v>-2324</v>
      </c>
      <c r="D30" s="105"/>
      <c r="E30" s="104">
        <v>-2324</v>
      </c>
      <c r="F30" s="105"/>
      <c r="G30" s="111">
        <v>-2324</v>
      </c>
      <c r="I30" s="105">
        <v>-2324</v>
      </c>
    </row>
    <row r="31" spans="1:9" ht="21.75" customHeight="1">
      <c r="A31" s="53" t="s">
        <v>111</v>
      </c>
      <c r="C31" s="110">
        <v>-8703</v>
      </c>
      <c r="D31" s="105"/>
      <c r="E31" s="104">
        <v>-5335</v>
      </c>
      <c r="F31" s="105"/>
      <c r="G31" s="111">
        <v>-11760</v>
      </c>
      <c r="I31" s="105">
        <v>-9634</v>
      </c>
    </row>
    <row r="32" spans="1:9" ht="21.75" customHeight="1">
      <c r="A32" s="53" t="s">
        <v>112</v>
      </c>
      <c r="C32" s="102">
        <v>3941</v>
      </c>
      <c r="E32" s="99">
        <v>20823</v>
      </c>
      <c r="F32" s="100"/>
      <c r="G32" s="103">
        <v>3941</v>
      </c>
      <c r="H32" s="100"/>
      <c r="I32" s="101">
        <v>19201</v>
      </c>
    </row>
    <row r="33" spans="1:9" ht="21.75" customHeight="1">
      <c r="A33" s="53" t="s">
        <v>113</v>
      </c>
      <c r="C33" s="112"/>
      <c r="E33" s="100"/>
      <c r="F33" s="100"/>
      <c r="G33" s="110"/>
      <c r="H33" s="100"/>
    </row>
    <row r="34" spans="1:9" ht="21.75" customHeight="1">
      <c r="A34" s="53" t="s">
        <v>114</v>
      </c>
      <c r="C34" s="110">
        <f>SUM(C9:C32)</f>
        <v>989450</v>
      </c>
      <c r="E34" s="104">
        <f>SUM(E9:E32)</f>
        <v>959598</v>
      </c>
      <c r="G34" s="110">
        <f>SUM(G9:G32)</f>
        <v>979688</v>
      </c>
      <c r="I34" s="104">
        <f>SUM(I9:I32)</f>
        <v>906532</v>
      </c>
    </row>
    <row r="35" spans="1:9" ht="21.75" customHeight="1">
      <c r="A35" s="53" t="s">
        <v>115</v>
      </c>
      <c r="C35" s="110"/>
      <c r="G35" s="110"/>
    </row>
    <row r="36" spans="1:9" ht="21.75" customHeight="1">
      <c r="A36" s="53" t="s">
        <v>116</v>
      </c>
      <c r="C36" s="110">
        <v>-2385</v>
      </c>
      <c r="E36" s="104">
        <v>1127</v>
      </c>
      <c r="G36" s="112">
        <v>-2385</v>
      </c>
      <c r="I36" s="100">
        <v>1126</v>
      </c>
    </row>
    <row r="37" spans="1:9" ht="21.75" customHeight="1">
      <c r="A37" s="53" t="s">
        <v>117</v>
      </c>
      <c r="C37" s="110">
        <v>-594686</v>
      </c>
      <c r="E37" s="104">
        <v>-449032</v>
      </c>
      <c r="G37" s="110">
        <v>-590408</v>
      </c>
      <c r="I37" s="104">
        <v>-448906</v>
      </c>
    </row>
    <row r="38" spans="1:9" ht="21.75" customHeight="1">
      <c r="A38" s="53" t="s">
        <v>118</v>
      </c>
      <c r="C38" s="110">
        <v>-3256</v>
      </c>
      <c r="E38" s="104">
        <v>-608</v>
      </c>
      <c r="G38" s="110">
        <v>-3256</v>
      </c>
      <c r="I38" s="104">
        <v>-608</v>
      </c>
    </row>
    <row r="39" spans="1:9" ht="21.75" customHeight="1">
      <c r="A39" s="53" t="s">
        <v>119</v>
      </c>
      <c r="C39" s="110">
        <v>-70679</v>
      </c>
      <c r="E39" s="104">
        <v>-93033</v>
      </c>
      <c r="G39" s="110">
        <v>-70690</v>
      </c>
      <c r="I39" s="104">
        <v>-92985</v>
      </c>
    </row>
    <row r="40" spans="1:9" ht="21.75" customHeight="1">
      <c r="A40" s="53" t="s">
        <v>120</v>
      </c>
      <c r="C40" s="110">
        <v>-63</v>
      </c>
      <c r="E40" s="104">
        <v>240</v>
      </c>
      <c r="G40" s="110">
        <v>-64</v>
      </c>
      <c r="I40" s="104">
        <v>242</v>
      </c>
    </row>
    <row r="41" spans="1:9" ht="21.75" customHeight="1">
      <c r="A41" s="53" t="s">
        <v>121</v>
      </c>
      <c r="C41" s="110"/>
      <c r="G41" s="110"/>
    </row>
    <row r="42" spans="1:9" ht="21.75" customHeight="1">
      <c r="A42" s="53" t="s">
        <v>122</v>
      </c>
      <c r="C42" s="110">
        <v>9531</v>
      </c>
      <c r="E42" s="104">
        <v>61807</v>
      </c>
      <c r="G42" s="110">
        <v>12168</v>
      </c>
      <c r="I42" s="104">
        <v>62998</v>
      </c>
    </row>
    <row r="43" spans="1:9" ht="21.75" customHeight="1">
      <c r="A43" s="53" t="s">
        <v>123</v>
      </c>
      <c r="C43" s="110">
        <v>-1983</v>
      </c>
      <c r="E43" s="104">
        <v>9903</v>
      </c>
      <c r="G43" s="110">
        <v>-1964</v>
      </c>
      <c r="I43" s="104">
        <v>9924</v>
      </c>
    </row>
    <row r="44" spans="1:9" ht="21.75" customHeight="1">
      <c r="A44" s="53" t="s">
        <v>124</v>
      </c>
      <c r="C44" s="110">
        <v>-22760</v>
      </c>
      <c r="E44" s="104">
        <v>-71917</v>
      </c>
      <c r="G44" s="110">
        <v>-24100</v>
      </c>
      <c r="I44" s="104">
        <v>-72769</v>
      </c>
    </row>
    <row r="45" spans="1:9" ht="21.75" customHeight="1">
      <c r="A45" s="53" t="s">
        <v>125</v>
      </c>
      <c r="C45" s="110">
        <v>-4860</v>
      </c>
      <c r="E45" s="104">
        <v>-627</v>
      </c>
      <c r="G45" s="110">
        <v>-4860</v>
      </c>
      <c r="I45" s="104">
        <v>-571</v>
      </c>
    </row>
    <row r="46" spans="1:9" ht="21.75" customHeight="1">
      <c r="A46" s="53" t="s">
        <v>126</v>
      </c>
      <c r="C46" s="110">
        <v>776</v>
      </c>
      <c r="E46" s="104">
        <v>2534</v>
      </c>
      <c r="G46" s="110">
        <v>779</v>
      </c>
      <c r="I46" s="104">
        <v>2512</v>
      </c>
    </row>
    <row r="47" spans="1:9" ht="21.75" customHeight="1">
      <c r="A47" s="53" t="s">
        <v>144</v>
      </c>
      <c r="C47" s="103">
        <v>-2358</v>
      </c>
      <c r="E47" s="101">
        <v>4320</v>
      </c>
      <c r="G47" s="103">
        <v>-1146</v>
      </c>
      <c r="I47" s="101">
        <v>3919</v>
      </c>
    </row>
    <row r="48" spans="1:9" ht="21.75" customHeight="1">
      <c r="A48" s="53" t="s">
        <v>216</v>
      </c>
      <c r="C48" s="110">
        <f>SUM(C34:C47)</f>
        <v>296727</v>
      </c>
      <c r="E48" s="104">
        <f>SUM(E34:E47)</f>
        <v>424312</v>
      </c>
      <c r="G48" s="110">
        <f>SUM(G34:G47)</f>
        <v>293762</v>
      </c>
      <c r="I48" s="104">
        <f>SUM(I34:I47)</f>
        <v>371414</v>
      </c>
    </row>
    <row r="49" spans="1:9" ht="21.75" customHeight="1">
      <c r="A49" s="53" t="s">
        <v>127</v>
      </c>
      <c r="C49" s="103">
        <v>-14184</v>
      </c>
      <c r="E49" s="101">
        <v>-14851</v>
      </c>
      <c r="G49" s="103">
        <v>-13144</v>
      </c>
      <c r="I49" s="101">
        <v>-14337</v>
      </c>
    </row>
    <row r="50" spans="1:9" ht="21.75" customHeight="1">
      <c r="A50" s="54" t="s">
        <v>217</v>
      </c>
      <c r="C50" s="103">
        <f>SUM(C48:C49)</f>
        <v>282543</v>
      </c>
      <c r="E50" s="101">
        <f>SUM(E48:E49)</f>
        <v>409461</v>
      </c>
      <c r="G50" s="103">
        <f>SUM(G48:G49)</f>
        <v>280618</v>
      </c>
      <c r="I50" s="101">
        <f>SUM(I48:I49)</f>
        <v>357077</v>
      </c>
    </row>
    <row r="51" spans="1:9" ht="17.25" customHeight="1"/>
    <row r="52" spans="1:9" ht="21.75" customHeight="1">
      <c r="A52" s="1" t="s">
        <v>32</v>
      </c>
    </row>
    <row r="53" spans="1:9" ht="21.75" customHeight="1">
      <c r="A53" s="1"/>
    </row>
    <row r="54" spans="1:9" ht="21.75" customHeight="1">
      <c r="A54" s="1"/>
    </row>
    <row r="55" spans="1:9" ht="25.5" customHeight="1">
      <c r="I55" s="104">
        <v>8</v>
      </c>
    </row>
    <row r="56" spans="1:9" ht="25.5" customHeight="1">
      <c r="A56" s="1"/>
    </row>
    <row r="57" spans="1:9" ht="21.75" customHeight="1">
      <c r="I57" s="105" t="s">
        <v>67</v>
      </c>
    </row>
    <row r="58" spans="1:9" s="54" customFormat="1" ht="21.75" customHeight="1">
      <c r="A58" s="129" t="s">
        <v>0</v>
      </c>
      <c r="B58" s="129"/>
      <c r="C58" s="129"/>
      <c r="D58" s="129"/>
      <c r="E58" s="129"/>
      <c r="F58" s="129"/>
      <c r="G58" s="117"/>
      <c r="H58" s="117"/>
      <c r="I58" s="117"/>
    </row>
    <row r="59" spans="1:9" s="54" customFormat="1" ht="21.75" customHeight="1">
      <c r="A59" s="54" t="s">
        <v>128</v>
      </c>
      <c r="C59" s="117"/>
      <c r="D59" s="117"/>
      <c r="E59" s="117"/>
      <c r="F59" s="117"/>
      <c r="G59" s="117"/>
      <c r="H59" s="117"/>
      <c r="I59" s="117"/>
    </row>
    <row r="60" spans="1:9" s="54" customFormat="1" ht="21.75" customHeight="1">
      <c r="A60" s="129" t="s">
        <v>196</v>
      </c>
      <c r="B60" s="129"/>
      <c r="C60" s="129"/>
      <c r="D60" s="129"/>
      <c r="E60" s="129"/>
      <c r="F60" s="129"/>
      <c r="G60" s="129"/>
      <c r="H60" s="129"/>
      <c r="I60" s="129"/>
    </row>
    <row r="61" spans="1:9" ht="21.75" customHeight="1">
      <c r="A61" s="55"/>
      <c r="B61" s="55"/>
      <c r="C61" s="118"/>
      <c r="D61" s="118"/>
      <c r="E61" s="118"/>
      <c r="F61" s="118"/>
      <c r="G61" s="118"/>
      <c r="H61" s="118"/>
      <c r="I61" s="105" t="s">
        <v>129</v>
      </c>
    </row>
    <row r="62" spans="1:9" s="56" customFormat="1" ht="21.75" customHeight="1">
      <c r="C62" s="119"/>
      <c r="D62" s="119" t="s">
        <v>3</v>
      </c>
      <c r="E62" s="119"/>
      <c r="F62" s="117"/>
      <c r="G62" s="120"/>
      <c r="H62" s="119" t="s">
        <v>4</v>
      </c>
      <c r="I62" s="120"/>
    </row>
    <row r="63" spans="1:9" s="56" customFormat="1" ht="19.5" customHeight="1">
      <c r="C63" s="123" t="s">
        <v>163</v>
      </c>
      <c r="D63" s="100"/>
      <c r="E63" s="123" t="s">
        <v>69</v>
      </c>
      <c r="F63" s="104"/>
      <c r="G63" s="123" t="s">
        <v>163</v>
      </c>
      <c r="H63" s="100"/>
      <c r="I63" s="123" t="s">
        <v>69</v>
      </c>
    </row>
    <row r="64" spans="1:9" ht="21.75" customHeight="1">
      <c r="A64" s="54" t="s">
        <v>130</v>
      </c>
      <c r="E64" s="100"/>
    </row>
    <row r="65" spans="1:9" ht="21.75" customHeight="1">
      <c r="A65" s="53" t="s">
        <v>149</v>
      </c>
      <c r="C65" s="110">
        <v>0</v>
      </c>
      <c r="E65" s="104">
        <v>15931</v>
      </c>
      <c r="G65" s="110">
        <v>0</v>
      </c>
      <c r="I65" s="104">
        <v>15931</v>
      </c>
    </row>
    <row r="66" spans="1:9" ht="21.75" customHeight="1">
      <c r="A66" s="53" t="s">
        <v>218</v>
      </c>
      <c r="C66" s="110">
        <v>-53751</v>
      </c>
      <c r="E66" s="104">
        <v>-33295</v>
      </c>
      <c r="G66" s="110">
        <v>-45606</v>
      </c>
      <c r="I66" s="104">
        <v>-3895</v>
      </c>
    </row>
    <row r="67" spans="1:9" ht="21.75" customHeight="1">
      <c r="A67" s="53" t="s">
        <v>204</v>
      </c>
      <c r="C67" s="110">
        <v>-2235</v>
      </c>
      <c r="D67" s="124"/>
      <c r="E67" s="104">
        <v>-94</v>
      </c>
      <c r="F67" s="124"/>
      <c r="G67" s="110">
        <v>-2235</v>
      </c>
      <c r="H67" s="124"/>
      <c r="I67" s="104">
        <v>-94</v>
      </c>
    </row>
    <row r="68" spans="1:9" ht="21.75" customHeight="1">
      <c r="A68" s="53" t="s">
        <v>202</v>
      </c>
      <c r="C68" s="110">
        <v>54</v>
      </c>
      <c r="D68" s="124"/>
      <c r="E68" s="104">
        <v>29</v>
      </c>
      <c r="F68" s="124"/>
      <c r="G68" s="110">
        <v>43</v>
      </c>
      <c r="H68" s="124"/>
      <c r="I68" s="104">
        <v>28</v>
      </c>
    </row>
    <row r="69" spans="1:9" ht="21.75" customHeight="1">
      <c r="A69" s="54" t="s">
        <v>145</v>
      </c>
      <c r="C69" s="113">
        <f>SUM(C65:C68)</f>
        <v>-55932</v>
      </c>
      <c r="D69" s="124"/>
      <c r="E69" s="106">
        <f>SUM(E65:E68)</f>
        <v>-17429</v>
      </c>
      <c r="F69" s="124"/>
      <c r="G69" s="113">
        <f>SUM(G65:G68)</f>
        <v>-47798</v>
      </c>
      <c r="H69" s="124"/>
      <c r="I69" s="106">
        <f>SUM(I65:I68)</f>
        <v>11970</v>
      </c>
    </row>
    <row r="70" spans="1:9" ht="21.75" customHeight="1">
      <c r="A70" s="54" t="s">
        <v>131</v>
      </c>
      <c r="C70" s="110"/>
      <c r="D70" s="124"/>
      <c r="F70" s="124"/>
      <c r="G70" s="110"/>
      <c r="H70" s="124"/>
    </row>
    <row r="71" spans="1:9" ht="21.75" customHeight="1">
      <c r="A71" s="53" t="s">
        <v>184</v>
      </c>
      <c r="C71" s="110">
        <v>33226</v>
      </c>
      <c r="E71" s="104">
        <v>31776</v>
      </c>
      <c r="G71" s="110">
        <v>33226</v>
      </c>
      <c r="I71" s="104">
        <v>31776</v>
      </c>
    </row>
    <row r="72" spans="1:9" ht="21.75" customHeight="1">
      <c r="A72" s="53" t="s">
        <v>183</v>
      </c>
      <c r="C72" s="110">
        <v>200000</v>
      </c>
      <c r="E72" s="104">
        <v>0</v>
      </c>
      <c r="G72" s="110">
        <v>200000</v>
      </c>
      <c r="I72" s="104">
        <v>0</v>
      </c>
    </row>
    <row r="73" spans="1:9" ht="21.75" customHeight="1">
      <c r="A73" s="98" t="s">
        <v>224</v>
      </c>
      <c r="C73" s="110">
        <v>-5500</v>
      </c>
      <c r="E73" s="104">
        <v>85000</v>
      </c>
      <c r="G73" s="110">
        <v>-5500</v>
      </c>
      <c r="I73" s="104">
        <v>85000</v>
      </c>
    </row>
    <row r="74" spans="1:9" ht="21.75" customHeight="1">
      <c r="A74" s="53" t="s">
        <v>132</v>
      </c>
      <c r="C74" s="110">
        <v>754396</v>
      </c>
      <c r="E74" s="104">
        <v>622218</v>
      </c>
      <c r="G74" s="110">
        <v>754396</v>
      </c>
      <c r="I74" s="104">
        <v>622218</v>
      </c>
    </row>
    <row r="75" spans="1:9" ht="21.75" customHeight="1">
      <c r="A75" s="53" t="s">
        <v>133</v>
      </c>
      <c r="C75" s="110">
        <v>-1037407</v>
      </c>
      <c r="E75" s="104">
        <v>-1160630</v>
      </c>
      <c r="G75" s="110">
        <v>-1037407</v>
      </c>
      <c r="I75" s="104">
        <v>-1160630</v>
      </c>
    </row>
    <row r="76" spans="1:9" ht="21.75" customHeight="1">
      <c r="A76" s="53" t="s">
        <v>146</v>
      </c>
      <c r="C76" s="110">
        <v>350000</v>
      </c>
      <c r="E76" s="104">
        <v>316200</v>
      </c>
      <c r="G76" s="110">
        <v>350000</v>
      </c>
      <c r="I76" s="104">
        <v>316200</v>
      </c>
    </row>
    <row r="77" spans="1:9" ht="21.75" customHeight="1">
      <c r="A77" s="53" t="s">
        <v>156</v>
      </c>
      <c r="C77" s="110">
        <v>-717950</v>
      </c>
      <c r="E77" s="104">
        <v>-486000</v>
      </c>
      <c r="G77" s="110">
        <v>-717950</v>
      </c>
      <c r="I77" s="104">
        <v>-486000</v>
      </c>
    </row>
    <row r="78" spans="1:9" ht="21.75" customHeight="1">
      <c r="A78" s="53" t="s">
        <v>157</v>
      </c>
      <c r="C78" s="110">
        <v>0</v>
      </c>
      <c r="E78" s="104">
        <v>197702</v>
      </c>
      <c r="G78" s="110">
        <v>0</v>
      </c>
      <c r="I78" s="104">
        <v>197702</v>
      </c>
    </row>
    <row r="79" spans="1:9" ht="21.75" customHeight="1">
      <c r="A79" s="53" t="s">
        <v>161</v>
      </c>
      <c r="C79" s="110">
        <v>19968</v>
      </c>
      <c r="E79" s="104">
        <v>225906</v>
      </c>
      <c r="G79" s="110">
        <v>19968</v>
      </c>
      <c r="I79" s="104">
        <v>225906</v>
      </c>
    </row>
    <row r="80" spans="1:9" ht="21.75" customHeight="1">
      <c r="A80" s="53" t="s">
        <v>134</v>
      </c>
      <c r="C80" s="110">
        <v>-3415</v>
      </c>
      <c r="E80" s="104">
        <v>-9420</v>
      </c>
      <c r="G80" s="110">
        <v>-3415</v>
      </c>
      <c r="I80" s="104">
        <v>-9420</v>
      </c>
    </row>
    <row r="81" spans="1:9" ht="21.75" customHeight="1">
      <c r="A81" s="53" t="s">
        <v>135</v>
      </c>
      <c r="C81" s="110">
        <v>-4725</v>
      </c>
      <c r="E81" s="104">
        <v>-5778</v>
      </c>
      <c r="G81" s="110">
        <v>-4725</v>
      </c>
      <c r="I81" s="104">
        <v>-5778</v>
      </c>
    </row>
    <row r="82" spans="1:9" ht="21.75" customHeight="1">
      <c r="A82" s="53" t="s">
        <v>150</v>
      </c>
      <c r="C82" s="110"/>
      <c r="G82" s="110"/>
    </row>
    <row r="83" spans="1:9" ht="21.75" customHeight="1">
      <c r="A83" s="53" t="s">
        <v>187</v>
      </c>
      <c r="C83" s="110"/>
      <c r="G83" s="110"/>
    </row>
    <row r="84" spans="1:9" ht="21.75" customHeight="1">
      <c r="A84" s="53" t="s">
        <v>188</v>
      </c>
      <c r="C84" s="110">
        <v>0</v>
      </c>
      <c r="E84" s="104">
        <v>-42177</v>
      </c>
      <c r="G84" s="110">
        <v>0</v>
      </c>
      <c r="I84" s="104">
        <v>-42177</v>
      </c>
    </row>
    <row r="85" spans="1:9" ht="21.75" customHeight="1">
      <c r="A85" s="53" t="s">
        <v>203</v>
      </c>
      <c r="C85" s="110">
        <v>-33023</v>
      </c>
      <c r="E85" s="104">
        <v>-26648</v>
      </c>
      <c r="G85" s="110">
        <v>-33023</v>
      </c>
      <c r="I85" s="104">
        <v>-26648</v>
      </c>
    </row>
    <row r="86" spans="1:9" ht="21.75" customHeight="1">
      <c r="A86" s="53" t="s">
        <v>158</v>
      </c>
      <c r="C86" s="110">
        <v>-2029</v>
      </c>
      <c r="D86" s="124"/>
      <c r="E86" s="104">
        <v>-2264</v>
      </c>
      <c r="F86" s="124"/>
      <c r="G86" s="110">
        <v>-2029</v>
      </c>
      <c r="H86" s="124"/>
      <c r="I86" s="104">
        <v>-2264</v>
      </c>
    </row>
    <row r="87" spans="1:9" ht="21.75" customHeight="1">
      <c r="A87" s="53" t="s">
        <v>136</v>
      </c>
      <c r="C87" s="110">
        <v>-138610</v>
      </c>
      <c r="E87" s="104">
        <v>-120105</v>
      </c>
      <c r="G87" s="110">
        <v>-138610</v>
      </c>
      <c r="I87" s="104">
        <v>-118343</v>
      </c>
    </row>
    <row r="88" spans="1:9" ht="21.75" customHeight="1">
      <c r="A88" s="54" t="s">
        <v>185</v>
      </c>
      <c r="C88" s="113">
        <f>SUM(C71:C87)</f>
        <v>-585069</v>
      </c>
      <c r="E88" s="106">
        <f>SUM(E71:E87)</f>
        <v>-374220</v>
      </c>
      <c r="G88" s="113">
        <f>SUM(G71:G87)</f>
        <v>-585069</v>
      </c>
      <c r="I88" s="106">
        <f>SUM(I71:I87)</f>
        <v>-372458</v>
      </c>
    </row>
    <row r="89" spans="1:9" ht="21.75" customHeight="1">
      <c r="A89" s="54" t="s">
        <v>186</v>
      </c>
      <c r="C89" s="114">
        <f>SUM(C50,C69,C88)</f>
        <v>-358458</v>
      </c>
      <c r="E89" s="107">
        <f>SUM(E50,E69,E88)</f>
        <v>17812</v>
      </c>
      <c r="G89" s="114">
        <f>SUM(G50,G69,G88)</f>
        <v>-352249</v>
      </c>
      <c r="I89" s="107">
        <f>SUM(I50,I69,I88)</f>
        <v>-3411</v>
      </c>
    </row>
    <row r="90" spans="1:9" ht="21.75" customHeight="1">
      <c r="A90" s="53" t="s">
        <v>137</v>
      </c>
      <c r="C90" s="115">
        <v>513274</v>
      </c>
      <c r="E90" s="108">
        <v>58986</v>
      </c>
      <c r="G90" s="115">
        <v>505273</v>
      </c>
      <c r="I90" s="108">
        <v>58372</v>
      </c>
    </row>
    <row r="91" spans="1:9" ht="21.75" customHeight="1" thickBot="1">
      <c r="A91" s="54" t="s">
        <v>138</v>
      </c>
      <c r="C91" s="116">
        <f>SUM(C89:C90)</f>
        <v>154816</v>
      </c>
      <c r="E91" s="109">
        <f>SUM(E89:E90)</f>
        <v>76798</v>
      </c>
      <c r="G91" s="116">
        <f>SUM(G89:G90)</f>
        <v>153024</v>
      </c>
      <c r="I91" s="109">
        <f>SUM(I89:I90)</f>
        <v>54961</v>
      </c>
    </row>
    <row r="92" spans="1:9" ht="21.75" customHeight="1" thickTop="1">
      <c r="C92" s="110">
        <f>C91-bs!E11</f>
        <v>0</v>
      </c>
      <c r="G92" s="110">
        <f>G91-bs!I11</f>
        <v>0</v>
      </c>
    </row>
    <row r="93" spans="1:9" ht="21.75" customHeight="1">
      <c r="A93" s="54" t="s">
        <v>139</v>
      </c>
      <c r="C93" s="124"/>
      <c r="D93" s="124"/>
      <c r="E93" s="124"/>
      <c r="F93" s="124"/>
      <c r="G93" s="124"/>
      <c r="H93" s="124"/>
      <c r="I93" s="124"/>
    </row>
    <row r="94" spans="1:9" ht="21.75" customHeight="1">
      <c r="A94" s="53" t="s">
        <v>140</v>
      </c>
      <c r="C94" s="111"/>
      <c r="E94" s="105"/>
      <c r="G94" s="111"/>
      <c r="I94" s="105"/>
    </row>
    <row r="95" spans="1:9" ht="21.75" customHeight="1">
      <c r="A95" s="53" t="s">
        <v>141</v>
      </c>
      <c r="C95" s="124"/>
      <c r="E95" s="124"/>
      <c r="G95" s="124"/>
      <c r="I95" s="124"/>
    </row>
    <row r="96" spans="1:9" ht="21.75" customHeight="1">
      <c r="A96" s="53" t="s">
        <v>142</v>
      </c>
      <c r="C96" s="111">
        <v>136124</v>
      </c>
      <c r="E96" s="105">
        <v>101029</v>
      </c>
      <c r="G96" s="111">
        <v>136124</v>
      </c>
      <c r="I96" s="105">
        <v>101029</v>
      </c>
    </row>
    <row r="97" spans="1:9" ht="21.75" customHeight="1">
      <c r="A97" s="53" t="s">
        <v>143</v>
      </c>
      <c r="C97" s="111">
        <v>580</v>
      </c>
      <c r="E97" s="105">
        <v>1308</v>
      </c>
      <c r="G97" s="111">
        <v>580</v>
      </c>
      <c r="I97" s="105">
        <v>1308</v>
      </c>
    </row>
    <row r="98" spans="1:9" ht="21.75" customHeight="1">
      <c r="A98" s="53" t="s">
        <v>151</v>
      </c>
      <c r="C98" s="111"/>
      <c r="E98" s="124"/>
      <c r="G98" s="111"/>
      <c r="I98" s="124"/>
    </row>
    <row r="99" spans="1:9" ht="21.75" customHeight="1">
      <c r="A99" s="53" t="s">
        <v>159</v>
      </c>
      <c r="C99" s="111">
        <v>0</v>
      </c>
      <c r="E99" s="105">
        <v>984</v>
      </c>
      <c r="G99" s="112">
        <v>0</v>
      </c>
      <c r="I99" s="105">
        <v>984</v>
      </c>
    </row>
    <row r="100" spans="1:9" ht="21.75" customHeight="1">
      <c r="C100" s="105"/>
      <c r="E100" s="105"/>
      <c r="G100" s="100"/>
      <c r="I100" s="100"/>
    </row>
    <row r="101" spans="1:9" ht="21.75" customHeight="1">
      <c r="A101" s="1" t="s">
        <v>32</v>
      </c>
      <c r="C101" s="105"/>
      <c r="E101" s="105"/>
      <c r="G101" s="100"/>
      <c r="I101" s="100"/>
    </row>
    <row r="102" spans="1:9" ht="21.75" customHeight="1">
      <c r="A102" s="1"/>
      <c r="C102" s="105"/>
      <c r="E102" s="105"/>
      <c r="G102" s="100"/>
      <c r="I102" s="100"/>
    </row>
    <row r="103" spans="1:9" ht="21.75" customHeight="1">
      <c r="A103" s="1"/>
      <c r="C103" s="105"/>
      <c r="E103" s="105"/>
      <c r="G103" s="100"/>
      <c r="I103" s="100"/>
    </row>
    <row r="104" spans="1:9" ht="21.75" customHeight="1">
      <c r="A104" s="1"/>
      <c r="C104" s="105"/>
      <c r="E104" s="105"/>
      <c r="G104" s="100"/>
      <c r="I104" s="100"/>
    </row>
    <row r="105" spans="1:9" ht="21.75" customHeight="1">
      <c r="A105" s="1"/>
      <c r="C105" s="105"/>
      <c r="E105" s="105"/>
      <c r="G105" s="100"/>
      <c r="I105" s="100"/>
    </row>
    <row r="106" spans="1:9" ht="21.75" customHeight="1">
      <c r="A106" s="1"/>
      <c r="C106" s="105"/>
      <c r="E106" s="105"/>
      <c r="G106" s="100"/>
      <c r="I106" s="100"/>
    </row>
    <row r="107" spans="1:9" ht="21.75" customHeight="1">
      <c r="C107" s="105"/>
      <c r="E107" s="105"/>
      <c r="G107" s="100"/>
      <c r="I107" s="100"/>
    </row>
    <row r="108" spans="1:9" ht="21.75" customHeight="1">
      <c r="C108" s="105"/>
      <c r="E108" s="105"/>
      <c r="G108" s="100"/>
      <c r="I108" s="100"/>
    </row>
    <row r="109" spans="1:9" ht="21.75" customHeight="1">
      <c r="C109" s="105"/>
      <c r="E109" s="105"/>
      <c r="G109" s="100"/>
      <c r="I109" s="100"/>
    </row>
    <row r="110" spans="1:9" ht="21.75" customHeight="1">
      <c r="C110" s="105"/>
      <c r="E110" s="105"/>
      <c r="G110" s="100"/>
      <c r="I110" s="100">
        <v>9</v>
      </c>
    </row>
    <row r="111" spans="1:9" ht="21.75" customHeight="1">
      <c r="C111" s="105"/>
      <c r="E111" s="105"/>
      <c r="G111" s="105"/>
      <c r="I111" s="105"/>
    </row>
    <row r="112" spans="1:9" ht="21.75" customHeight="1">
      <c r="C112" s="105"/>
      <c r="E112" s="105"/>
      <c r="G112" s="100"/>
      <c r="I112" s="100"/>
    </row>
    <row r="113" spans="3:9" ht="21.75" customHeight="1">
      <c r="C113" s="105"/>
      <c r="E113" s="105"/>
      <c r="G113" s="100"/>
      <c r="I113" s="100"/>
    </row>
    <row r="114" spans="3:9" ht="21.75" customHeight="1">
      <c r="C114" s="105"/>
      <c r="E114" s="105"/>
      <c r="G114" s="100"/>
      <c r="I114" s="100"/>
    </row>
    <row r="115" spans="3:9" ht="21.75" customHeight="1">
      <c r="C115" s="105"/>
      <c r="E115" s="105"/>
      <c r="G115" s="100"/>
      <c r="I115" s="100"/>
    </row>
    <row r="116" spans="3:9" ht="21.75" customHeight="1">
      <c r="C116" s="105"/>
      <c r="E116" s="105"/>
      <c r="G116" s="100"/>
      <c r="I116" s="100"/>
    </row>
    <row r="117" spans="3:9" ht="21.75" customHeight="1">
      <c r="C117" s="105"/>
      <c r="E117" s="105"/>
      <c r="G117" s="100"/>
      <c r="I117" s="100"/>
    </row>
    <row r="118" spans="3:9" ht="21.75" customHeight="1">
      <c r="C118" s="105"/>
      <c r="E118" s="105"/>
      <c r="G118" s="100"/>
      <c r="I118" s="100"/>
    </row>
    <row r="119" spans="3:9" ht="21.75" customHeight="1">
      <c r="C119" s="105"/>
      <c r="E119" s="105"/>
      <c r="G119" s="100"/>
      <c r="I119" s="100"/>
    </row>
    <row r="120" spans="3:9" ht="21.75" customHeight="1">
      <c r="C120" s="105"/>
      <c r="E120" s="105"/>
      <c r="G120" s="100"/>
      <c r="I120" s="100"/>
    </row>
    <row r="121" spans="3:9" ht="21.75" customHeight="1">
      <c r="C121" s="105"/>
      <c r="E121" s="105"/>
      <c r="G121" s="100"/>
      <c r="I121" s="100"/>
    </row>
    <row r="122" spans="3:9" ht="21.75" customHeight="1">
      <c r="C122" s="105"/>
      <c r="E122" s="105"/>
      <c r="G122" s="100"/>
      <c r="I122" s="100"/>
    </row>
    <row r="123" spans="3:9" ht="21.75" customHeight="1">
      <c r="C123" s="105"/>
      <c r="E123" s="105"/>
      <c r="G123" s="100"/>
      <c r="I123" s="100"/>
    </row>
    <row r="124" spans="3:9" ht="21.75" customHeight="1">
      <c r="C124" s="105"/>
      <c r="E124" s="105"/>
      <c r="G124" s="100"/>
      <c r="I124" s="100"/>
    </row>
    <row r="125" spans="3:9" ht="21.75" customHeight="1">
      <c r="C125" s="105"/>
      <c r="E125" s="105"/>
      <c r="G125" s="100"/>
      <c r="I125" s="100"/>
    </row>
  </sheetData>
  <mergeCells count="4">
    <mergeCell ref="A2:F2"/>
    <mergeCell ref="A4:I4"/>
    <mergeCell ref="A58:F58"/>
    <mergeCell ref="A60:I60"/>
  </mergeCells>
  <printOptions gridLinesSet="0"/>
  <pageMargins left="0.9055118110236221" right="0.19685039370078741" top="0.43" bottom="0.23622047244094491" header="0.19685039370078741" footer="0.19685039370078741"/>
  <pageSetup paperSize="9" scale="66" firstPageNumber="8" orientation="portrait" useFirstPageNumber="1" r:id="rId1"/>
  <headerFooter alignWithMargins="0"/>
  <rowBreaks count="1" manualBreakCount="1">
    <brk id="5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3" ma:contentTypeDescription="Create a new document." ma:contentTypeScope="" ma:versionID="85a01686853fbb2a5403ab131198e09f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6e03aa0d689164d57b5846d9029d0435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9F725C-3AC9-469B-A937-CAEF55580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228C0E-4564-4068-B90F-30CF5ADBC6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763562-F058-43CB-A58D-4284D5F73407}">
  <ds:schemaRefs>
    <ds:schemaRef ds:uri="http://purl.org/dc/elements/1.1/"/>
    <ds:schemaRef ds:uri="http://schemas.microsoft.com/office/2006/metadata/properties"/>
    <ds:schemaRef ds:uri="8804fca8-2ab3-4099-97dd-bec3ca037e23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03f18e5-1a7f-44f5-b0d2-af08ca0cbab3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58452</vt:lpwstr>
  </property>
  <property fmtid="{D5CDD505-2E9C-101B-9397-08002B2CF9AE}" pid="4" name="OptimizationTime">
    <vt:lpwstr>20220810_1755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Sunantha Sawandwangkung</cp:lastModifiedBy>
  <cp:revision/>
  <cp:lastPrinted>2022-08-09T13:11:05Z</cp:lastPrinted>
  <dcterms:created xsi:type="dcterms:W3CDTF">2012-01-25T03:30:35Z</dcterms:created>
  <dcterms:modified xsi:type="dcterms:W3CDTF">2022-08-09T13:11:16Z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