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258434 - 2022 Dec FSA-Workpoint Entertainment PCL\Working Folder\2022\Q2\Set file\"/>
    </mc:Choice>
  </mc:AlternateContent>
  <xr:revisionPtr revIDLastSave="0" documentId="13_ncr:1_{E4A794CC-D006-491E-B980-ABF0D117093A}" xr6:coauthVersionLast="47" xr6:coauthVersionMax="47" xr10:uidLastSave="{00000000-0000-0000-0000-000000000000}"/>
  <bookViews>
    <workbookView xWindow="28690" yWindow="-110" windowWidth="29020" windowHeight="15820" tabRatio="691" activeTab="6" xr2:uid="{00000000-000D-0000-FFFF-FFFF00000000}"/>
  </bookViews>
  <sheets>
    <sheet name="BS 3-5" sheetId="34" r:id="rId1"/>
    <sheet name="PL6-9" sheetId="24" r:id="rId2"/>
    <sheet name="SH10" sheetId="32" r:id="rId3"/>
    <sheet name="SH11" sheetId="35" r:id="rId4"/>
    <sheet name="SH12" sheetId="33" r:id="rId5"/>
    <sheet name="SH13" sheetId="36" r:id="rId6"/>
    <sheet name="SCF14-15" sheetId="22" r:id="rId7"/>
  </sheets>
  <externalReferences>
    <externalReference r:id="rId8"/>
    <externalReference r:id="rId9"/>
    <externalReference r:id="rId10"/>
  </externalReferences>
  <definedNames>
    <definedName name="_xlnm._FilterDatabase" localSheetId="6" hidden="1">'SCF14-15'!$G$4:$M$8</definedName>
    <definedName name="_xlnm.Database" localSheetId="2">#REF!</definedName>
    <definedName name="_xlnm.Database" localSheetId="4">#REF!</definedName>
    <definedName name="_xlnm.Database">#REF!</definedName>
    <definedName name="_xlnm.Print_Area" localSheetId="0">'BS 3-5'!$A$1:$N$90</definedName>
    <definedName name="_xlnm.Print_Area" localSheetId="1">'PL6-9'!$A$1:$N$148</definedName>
    <definedName name="_xlnm.Print_Area" localSheetId="6">'SCF14-15'!$A$1:$M$80</definedName>
    <definedName name="_xlnm.Print_Area" localSheetId="2">'SH10'!$A$1:$Z$25</definedName>
    <definedName name="_xlnm.Print_Area" localSheetId="3">'SH11'!$A$1:$Z$32</definedName>
    <definedName name="_xlnm.Print_Area" localSheetId="4">'SH12'!$A$1:$R$23</definedName>
    <definedName name="_xlnm.Print_Area" localSheetId="5">'SH13'!$A$1:$R$24</definedName>
    <definedName name="_xlnm.Print_Area">#REF!</definedName>
    <definedName name="_xlnm.Print_Titles">#REF!</definedName>
    <definedName name="_xlnm.Recorder" localSheetId="2">#REF!</definedName>
    <definedName name="_xlnm.Recorder" localSheetId="4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5" i="32" l="1"/>
  <c r="X25" i="32"/>
  <c r="V25" i="32"/>
  <c r="T25" i="32"/>
  <c r="R25" i="32"/>
  <c r="P25" i="32"/>
  <c r="H25" i="32"/>
  <c r="J25" i="32"/>
  <c r="L25" i="32"/>
  <c r="N25" i="32"/>
  <c r="L69" i="24"/>
  <c r="H69" i="24"/>
  <c r="L64" i="24"/>
  <c r="H64" i="24"/>
  <c r="L59" i="24"/>
  <c r="H58" i="24"/>
  <c r="H59" i="24" s="1"/>
  <c r="H25" i="24"/>
  <c r="H32" i="24" s="1"/>
  <c r="H39" i="24" s="1"/>
  <c r="H41" i="24" s="1"/>
  <c r="L23" i="24"/>
  <c r="L25" i="24" s="1"/>
  <c r="L32" i="24" s="1"/>
  <c r="L39" i="24" s="1"/>
  <c r="L41" i="24" s="1"/>
  <c r="H23" i="24"/>
  <c r="L15" i="24"/>
  <c r="H15" i="24"/>
  <c r="H147" i="24"/>
  <c r="M29" i="22"/>
  <c r="I29" i="22"/>
  <c r="G29" i="22" l="1"/>
  <c r="G76" i="22"/>
  <c r="G18" i="22" l="1"/>
  <c r="G15" i="22"/>
  <c r="G13" i="22"/>
  <c r="G12" i="22"/>
  <c r="K64" i="22"/>
  <c r="K15" i="22"/>
  <c r="K13" i="22"/>
  <c r="K12" i="22"/>
  <c r="J29" i="24" l="1"/>
  <c r="J10" i="24"/>
  <c r="J102" i="24"/>
  <c r="J83" i="24"/>
  <c r="N28" i="35" l="1"/>
  <c r="X28" i="35"/>
  <c r="X18" i="35"/>
  <c r="R18" i="35"/>
  <c r="P18" i="35"/>
  <c r="T18" i="35" s="1"/>
  <c r="N18" i="35"/>
  <c r="L18" i="35"/>
  <c r="J18" i="35"/>
  <c r="H18" i="35"/>
  <c r="T17" i="35"/>
  <c r="V17" i="35" s="1"/>
  <c r="Z17" i="35" s="1"/>
  <c r="V18" i="35" l="1"/>
  <c r="Z18" i="35" s="1"/>
  <c r="R23" i="35"/>
  <c r="R25" i="35" s="1"/>
  <c r="P23" i="35"/>
  <c r="P25" i="35" s="1"/>
  <c r="T25" i="35" s="1"/>
  <c r="N23" i="35"/>
  <c r="N25" i="35" s="1"/>
  <c r="L23" i="35"/>
  <c r="L25" i="35" s="1"/>
  <c r="J23" i="35"/>
  <c r="J25" i="35" s="1"/>
  <c r="H23" i="35"/>
  <c r="H25" i="35" s="1"/>
  <c r="X22" i="35"/>
  <c r="X23" i="35" s="1"/>
  <c r="X25" i="35" s="1"/>
  <c r="V22" i="35"/>
  <c r="Z22" i="35" s="1"/>
  <c r="T22" i="35"/>
  <c r="T21" i="35"/>
  <c r="V21" i="35" s="1"/>
  <c r="Z21" i="35" s="1"/>
  <c r="V25" i="35" l="1"/>
  <c r="Z25" i="35" s="1"/>
  <c r="T23" i="35"/>
  <c r="V23" i="35"/>
  <c r="Z23" i="35" s="1"/>
  <c r="P12" i="36" l="1"/>
  <c r="N12" i="36"/>
  <c r="L12" i="36"/>
  <c r="J12" i="36"/>
  <c r="H12" i="36"/>
  <c r="X13" i="35"/>
  <c r="T13" i="35"/>
  <c r="N13" i="35"/>
  <c r="L13" i="35"/>
  <c r="J13" i="35"/>
  <c r="H13" i="35"/>
  <c r="L103" i="24"/>
  <c r="V13" i="35" l="1"/>
  <c r="Z13" i="35" s="1"/>
  <c r="M73" i="22" l="1"/>
  <c r="M64" i="22"/>
  <c r="M13" i="22"/>
  <c r="M12" i="22"/>
  <c r="I73" i="22"/>
  <c r="I64" i="22"/>
  <c r="I18" i="22"/>
  <c r="I15" i="22"/>
  <c r="I13" i="22"/>
  <c r="I12" i="22"/>
  <c r="L24" i="36"/>
  <c r="J24" i="36"/>
  <c r="N22" i="36"/>
  <c r="N24" i="36" s="1"/>
  <c r="L22" i="36"/>
  <c r="J22" i="36"/>
  <c r="H22" i="36"/>
  <c r="H24" i="36" s="1"/>
  <c r="P17" i="36"/>
  <c r="R16" i="36"/>
  <c r="R17" i="36" s="1"/>
  <c r="R12" i="36"/>
  <c r="X30" i="35"/>
  <c r="R30" i="35"/>
  <c r="P30" i="35"/>
  <c r="L30" i="35"/>
  <c r="J30" i="35"/>
  <c r="H30" i="35"/>
  <c r="T29" i="35"/>
  <c r="V29" i="35" s="1"/>
  <c r="Z29" i="35" s="1"/>
  <c r="T28" i="35"/>
  <c r="N30" i="35"/>
  <c r="H32" i="35"/>
  <c r="L32" i="35" l="1"/>
  <c r="R32" i="35"/>
  <c r="X32" i="35"/>
  <c r="N32" i="35"/>
  <c r="J32" i="35"/>
  <c r="P32" i="35"/>
  <c r="T30" i="35"/>
  <c r="V30" i="35" s="1"/>
  <c r="V28" i="35"/>
  <c r="Z28" i="35" s="1"/>
  <c r="Z30" i="35" s="1"/>
  <c r="T32" i="35" l="1"/>
  <c r="V32" i="35"/>
  <c r="Z32" i="35" l="1"/>
  <c r="N133" i="24"/>
  <c r="N96" i="24"/>
  <c r="N88" i="24"/>
  <c r="N69" i="24"/>
  <c r="N64" i="24"/>
  <c r="N58" i="24"/>
  <c r="N23" i="24"/>
  <c r="N15" i="24"/>
  <c r="J144" i="24"/>
  <c r="J139" i="24"/>
  <c r="J133" i="24"/>
  <c r="J96" i="24"/>
  <c r="J88" i="24"/>
  <c r="J69" i="24"/>
  <c r="J64" i="24"/>
  <c r="J58" i="24"/>
  <c r="J23" i="24"/>
  <c r="J15" i="24"/>
  <c r="N85" i="34"/>
  <c r="N87" i="34" s="1"/>
  <c r="J85" i="34"/>
  <c r="J87" i="34" s="1"/>
  <c r="H85" i="34"/>
  <c r="H87" i="34" s="1"/>
  <c r="L85" i="34"/>
  <c r="L87" i="34" s="1"/>
  <c r="N60" i="34"/>
  <c r="L60" i="34"/>
  <c r="J60" i="34"/>
  <c r="H60" i="34"/>
  <c r="N54" i="34"/>
  <c r="L54" i="34"/>
  <c r="J54" i="34"/>
  <c r="J62" i="34" s="1"/>
  <c r="J89" i="34" s="1"/>
  <c r="H54" i="34"/>
  <c r="N35" i="34"/>
  <c r="L35" i="34"/>
  <c r="J35" i="34"/>
  <c r="H35" i="34"/>
  <c r="N19" i="34"/>
  <c r="L19" i="34"/>
  <c r="J19" i="34"/>
  <c r="J37" i="34" s="1"/>
  <c r="H19" i="34"/>
  <c r="N25" i="24" l="1"/>
  <c r="N32" i="24" s="1"/>
  <c r="N39" i="24" s="1"/>
  <c r="N41" i="24" s="1"/>
  <c r="N50" i="24" s="1"/>
  <c r="N59" i="24" s="1"/>
  <c r="J98" i="24"/>
  <c r="J105" i="24" s="1"/>
  <c r="J112" i="24" s="1"/>
  <c r="N37" i="34"/>
  <c r="N62" i="34"/>
  <c r="N89" i="34" s="1"/>
  <c r="J25" i="24"/>
  <c r="J32" i="24" s="1"/>
  <c r="N98" i="24"/>
  <c r="N105" i="24" s="1"/>
  <c r="N112" i="24" s="1"/>
  <c r="L62" i="34"/>
  <c r="L89" i="34" s="1"/>
  <c r="H62" i="34"/>
  <c r="H89" i="34" s="1"/>
  <c r="L37" i="34"/>
  <c r="H37" i="34"/>
  <c r="J41" i="24" l="1"/>
  <c r="J50" i="24" s="1"/>
  <c r="J59" i="24" s="1"/>
  <c r="J39" i="24"/>
  <c r="J114" i="24"/>
  <c r="J123" i="24" s="1"/>
  <c r="J134" i="24" s="1"/>
  <c r="N114" i="24"/>
  <c r="M10" i="22" s="1"/>
  <c r="M27" i="22" s="1"/>
  <c r="M37" i="22" s="1"/>
  <c r="M39" i="22" s="1"/>
  <c r="M75" i="22" s="1"/>
  <c r="M77" i="22" s="1"/>
  <c r="K73" i="22"/>
  <c r="G73" i="22"/>
  <c r="I10" i="22" l="1"/>
  <c r="I27" i="22" s="1"/>
  <c r="I37" i="22" s="1"/>
  <c r="I39" i="22" s="1"/>
  <c r="I75" i="22" s="1"/>
  <c r="I77" i="22" s="1"/>
  <c r="N142" i="24"/>
  <c r="N144" i="24" s="1"/>
  <c r="N137" i="24"/>
  <c r="N139" i="24" s="1"/>
  <c r="N123" i="24"/>
  <c r="N134" i="24" s="1"/>
  <c r="P20" i="33" s="1"/>
  <c r="H144" i="24"/>
  <c r="H139" i="24"/>
  <c r="L133" i="24"/>
  <c r="P21" i="36" s="1"/>
  <c r="R21" i="36" s="1"/>
  <c r="H133" i="24"/>
  <c r="L96" i="24"/>
  <c r="H96" i="24"/>
  <c r="L88" i="24"/>
  <c r="H88" i="24"/>
  <c r="L98" i="24" l="1"/>
  <c r="L105" i="24" s="1"/>
  <c r="L112" i="24" s="1"/>
  <c r="H98" i="24"/>
  <c r="H105" i="24" s="1"/>
  <c r="H112" i="24" s="1"/>
  <c r="H114" i="24" l="1"/>
  <c r="G10" i="22" s="1"/>
  <c r="L114" i="24"/>
  <c r="K10" i="22" s="1"/>
  <c r="K27" i="22" s="1"/>
  <c r="L137" i="24" l="1"/>
  <c r="L147" i="24" s="1"/>
  <c r="H123" i="24"/>
  <c r="H134" i="24" s="1"/>
  <c r="L123" i="24"/>
  <c r="L139" i="24"/>
  <c r="L144" i="24"/>
  <c r="N21" i="33"/>
  <c r="L21" i="33"/>
  <c r="J21" i="33"/>
  <c r="H21" i="33"/>
  <c r="P17" i="33"/>
  <c r="R16" i="33"/>
  <c r="R17" i="33" s="1"/>
  <c r="H23" i="33"/>
  <c r="X23" i="32"/>
  <c r="R23" i="32"/>
  <c r="P23" i="32"/>
  <c r="N23" i="32"/>
  <c r="L23" i="32"/>
  <c r="J23" i="32"/>
  <c r="H23" i="32"/>
  <c r="T22" i="32"/>
  <c r="V22" i="32" s="1"/>
  <c r="Z22" i="32" s="1"/>
  <c r="V21" i="32"/>
  <c r="Z21" i="32" s="1"/>
  <c r="T21" i="32"/>
  <c r="X18" i="32"/>
  <c r="R18" i="32"/>
  <c r="P18" i="32"/>
  <c r="N18" i="32"/>
  <c r="L18" i="32"/>
  <c r="J18" i="32"/>
  <c r="H18" i="32"/>
  <c r="T17" i="32"/>
  <c r="V17" i="32" s="1"/>
  <c r="Z17" i="32" s="1"/>
  <c r="T18" i="32" l="1"/>
  <c r="L134" i="24"/>
  <c r="P20" i="36"/>
  <c r="R12" i="33"/>
  <c r="V18" i="32"/>
  <c r="Z18" i="32" s="1"/>
  <c r="N23" i="33"/>
  <c r="L23" i="33"/>
  <c r="T23" i="32"/>
  <c r="V23" i="32" s="1"/>
  <c r="J23" i="33"/>
  <c r="Z23" i="32"/>
  <c r="T13" i="32"/>
  <c r="V13" i="32" s="1"/>
  <c r="Z13" i="32" s="1"/>
  <c r="P22" i="36" l="1"/>
  <c r="R20" i="36"/>
  <c r="P24" i="36" l="1"/>
  <c r="R22" i="36"/>
  <c r="R24" i="36" s="1"/>
  <c r="G64" i="22" l="1"/>
  <c r="G27" i="22"/>
  <c r="G37" i="22" s="1"/>
  <c r="G39" i="22" s="1"/>
  <c r="K37" i="22" l="1"/>
  <c r="K39" i="22" s="1"/>
  <c r="K75" i="22" s="1"/>
  <c r="K77" i="22" s="1"/>
  <c r="G75" i="22"/>
  <c r="G77" i="22" s="1"/>
  <c r="P21" i="33" l="1"/>
  <c r="R20" i="33"/>
  <c r="P23" i="33" l="1"/>
  <c r="R21" i="33"/>
  <c r="R23" i="33" s="1"/>
  <c r="J17" i="36" l="1"/>
  <c r="L17" i="33"/>
  <c r="L17" i="36"/>
  <c r="J17" i="33"/>
  <c r="N17" i="36"/>
  <c r="H17" i="36"/>
  <c r="H17" i="33"/>
  <c r="N17" i="33"/>
</calcChain>
</file>

<file path=xl/sharedStrings.xml><?xml version="1.0" encoding="utf-8"?>
<sst xmlns="http://schemas.openxmlformats.org/spreadsheetml/2006/main" count="506" uniqueCount="226">
  <si>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</si>
  <si>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</si>
  <si>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</si>
  <si>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</si>
  <si>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</si>
  <si>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</si>
  <si>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</si>
  <si>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</si>
  <si>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</si>
  <si>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</si>
  <si>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</si>
  <si>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</si>
  <si>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</si>
  <si>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</si>
  <si>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</si>
  <si>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</si>
  <si>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</si>
  <si>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</si>
  <si>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</si>
  <si>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</si>
  <si>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</si>
  <si>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</si>
  <si>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</si>
  <si>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</si>
  <si>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</si>
  <si>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</si>
  <si>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</si>
  <si>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</si>
  <si>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</si>
  <si>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</si>
  <si>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ส่วนที่เป็นของส่วนได้เสียที่ไม่มีอำนาจควบคุม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</si>
  <si>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</si>
  <si>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</si>
  <si>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</si>
  <si>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</si>
  <si>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</si>
  <si>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</si>
  <si>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</si>
  <si>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</si>
  <si>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</si>
  <si>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</si>
  <si>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</si>
  <si>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</si>
  <si>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</si>
  <si>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</si>
  <si>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</si>
  <si>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</si>
  <si>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</si>
  <si>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งบแสดงฐานะการเงิน</t>
  </si>
  <si>
    <t>(พันบาท)</t>
  </si>
  <si>
    <t>รายได้</t>
  </si>
  <si>
    <t>สำหรับงวดสามเดือนสิ้นสุด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</si>
  <si>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</si>
  <si>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</si>
  <si>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</si>
  <si>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</si>
  <si>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</si>
  <si>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</si>
  <si>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</si>
  <si>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</si>
  <si>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</si>
  <si>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(ไม่ได้ตรวจสอบ)</t>
  </si>
  <si>
    <t>องค์ประกอบอื่นของส่วนของผู้ถือหุ้น</t>
  </si>
  <si>
    <t>ต้นทุน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</si>
  <si>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</si>
  <si>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</si>
  <si>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ที่ออกและ</t>
  </si>
  <si>
    <t>ชำระแล้ว</t>
  </si>
  <si>
    <t>มูลค่าหุ้น</t>
  </si>
  <si>
    <t>ส่วนเกินมูลค่าหุ้น</t>
  </si>
  <si>
    <t>ส่วนต่ำจาก</t>
  </si>
  <si>
    <t>การเปลี่ยนแปลง</t>
  </si>
  <si>
    <t>ในบริษัทย่อย</t>
  </si>
  <si>
    <t>ส่วนได้เสีย</t>
  </si>
  <si>
    <t>ส่วนของ</t>
  </si>
  <si>
    <t>ที่ไม่มีอำนาจ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</si>
  <si>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</si>
  <si>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</si>
  <si>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</si>
  <si>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</si>
  <si>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</si>
  <si>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การเปลี่ยนแปลงในสินทรัพย์และหนี้สินดำเนินงาน</t>
  </si>
  <si>
    <t>จ่ายดอกเบี้ย</t>
  </si>
  <si>
    <t>รายการที่ไม่ใช่เงินสด</t>
  </si>
  <si>
    <t>รวมรายการกับผู้ถือหุ้นที่บันทึกโดยตรงเข้าส่วนของผู้ถือหุ้น</t>
  </si>
  <si>
    <t>ยอดหนี้ค้างชำระจากการลงทุนในรายจ่ายฝ่ายทุน</t>
  </si>
  <si>
    <t>สิทธิในการใช้สินทรัพย์</t>
  </si>
  <si>
    <t>เงินปันผลรับ</t>
  </si>
  <si>
    <t>เงินสดรับจากการขายสินทรัพย์</t>
  </si>
  <si>
    <t>รายได้จากคอนเสิร์ตและละครเวที</t>
  </si>
  <si>
    <t>ต้นทุนคอนเสิร์ตและละครเวที</t>
  </si>
  <si>
    <t>ค่าเสื่อมราคาและค่าตัดจำหน่าย</t>
  </si>
  <si>
    <t xml:space="preserve">กำไรขาดทุนเบ็ดเสร็จรวมสำหรับงวด </t>
  </si>
  <si>
    <t>ส่วนเกินจาก</t>
  </si>
  <si>
    <t>การรวมธุรกิจ</t>
  </si>
  <si>
    <t>ภายใต้การ</t>
  </si>
  <si>
    <t>ควบคุมเดียวกัน</t>
  </si>
  <si>
    <t>ภาษีเงินได้</t>
  </si>
  <si>
    <t>ลูกหนี้การค้า</t>
  </si>
  <si>
    <t>เจ้าหนี้การค้า</t>
  </si>
  <si>
    <t>สินทรัพย์หมุนเวียนอื่น</t>
  </si>
  <si>
    <t>หนี้สินหมุนเวียนอื่น</t>
  </si>
  <si>
    <t>ส่วนได้เสียที่ไม่มีอำนาจควบคุม</t>
  </si>
  <si>
    <t>ค่าใช้จ่ายภาษีเงินได้</t>
  </si>
  <si>
    <t xml:space="preserve"> </t>
  </si>
  <si>
    <t>รายได้จากการขายสินค้าและบริการอื่น</t>
  </si>
  <si>
    <t>เงินสดรับจากการคืนเงินลงทุนในการร่วมค้า</t>
  </si>
  <si>
    <t>รับเงินปันผล</t>
  </si>
  <si>
    <t>เงินสดรับชำระคืนจากเงินให้กู้ยืมระยะยาว</t>
  </si>
  <si>
    <t>31 ธันวาคม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</si>
  <si>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</si>
  <si>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</si>
  <si>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หนี้สินภาษีเงินได้รอการตัดบัญชี</t>
  </si>
  <si>
    <t>รายได้จากค่าบริหารจัดการ</t>
  </si>
  <si>
    <t>ต้นทุนค่าบริหารจัดการ</t>
  </si>
  <si>
    <t>ประมาณการหนี้สินสำหรับผลประโยชน์พนักงาน</t>
  </si>
  <si>
    <t>วันที่ 30 มิถุนายน</t>
  </si>
  <si>
    <t>ต้นทุนขายสินค้าและบริการอื่น</t>
  </si>
  <si>
    <t>กำไรก่อนภาษีเงินได้</t>
  </si>
  <si>
    <t>กำไรสำหรับงวด</t>
  </si>
  <si>
    <t>สำหรับงวดหกเดือนสิ้นสุด</t>
  </si>
  <si>
    <t>กำไรขาดทุนเบ็ดเสร็จอื่น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</si>
  <si>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</si>
  <si>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</si>
  <si>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ปรับรายการที่กระทบกำไรเป็นเงินสดรับ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</si>
  <si>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</si>
  <si>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</si>
  <si>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รับดอกเบี้ย</t>
  </si>
  <si>
    <t>เงินสดจ่ายเพื่อซื้อสิทธิในการใช้สินทรัพย์</t>
  </si>
  <si>
    <t>เงินสดจ่ายเพื่อซื้อสินทรัพย์ไม่มีตัวตนอื่น</t>
  </si>
  <si>
    <t>เงินสดรับจากการออกหุ้นสามัญของบริษัทย่อยให้กับ</t>
  </si>
  <si>
    <t>ส่วนเกินจากการรวมธุรกิจภายใต้การควบคุมเดียวกัน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</si>
  <si>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</si>
  <si>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</si>
  <si>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เงินลงทุนในบริษัทร่วม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</si>
  <si>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</si>
  <si>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</si>
  <si>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กระแสเงินสดสุทธิได้มาจาก (ใช้ไปใน) กิจกรรมลงทุน</t>
  </si>
  <si>
    <t>เงินสดจ่ายให้กู้ยืมระยะสั้นแก่บุคคลหรือกิจการที่เกี่ยวข้องกัน</t>
  </si>
  <si>
    <t>สินทรัพย์ทางการเงินหมุนเวียนอื่น</t>
  </si>
  <si>
    <t>ส่วนของเงินให้กู้ยืมระยะยาวที่จะถึงกำหนด</t>
  </si>
  <si>
    <t>สินทรัพย์ทางการเงินไม่หมุนเวียนอื่น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</si>
  <si>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</si>
  <si>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</si>
  <si>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</si>
  <si>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</si>
  <si>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</si>
  <si>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(หุ้นสามัญจำนวน 441,560,485 หุ้น มูลค่า 1 บาทต่อหุ้น)</t>
  </si>
  <si>
    <t>รวมองค์</t>
  </si>
  <si>
    <t>ประกอบ</t>
  </si>
  <si>
    <t>อื่นของ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</si>
  <si>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</si>
  <si>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</si>
  <si>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</si>
  <si>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เงินทุนที่ได้รับคืนจากผู้ถือหุ้นที่ไม่มีอำนาจควบคุมของบริษัทย่อย</t>
  </si>
  <si>
    <t>กำไร</t>
  </si>
  <si>
    <t>กำไรจากกิจกรรมดำเนินงาน</t>
  </si>
  <si>
    <t>และการร่วมค้าที่ใช้วิธีส่วนได้เสีย</t>
  </si>
  <si>
    <t>การแบ่งปันกำไร</t>
  </si>
  <si>
    <t>การแบ่งปันกำไรขาดทุนเบ็ดเสร็จรวม</t>
  </si>
  <si>
    <t>วัดมูลค่าด้วยมูลค่ายุติธรรมผ่านกำไรขาดทุนเบ็ดเสร็จอื่น</t>
  </si>
  <si>
    <t xml:space="preserve">กระแสเงินสดสุทธิได้มาจากการดำเนินงาน </t>
  </si>
  <si>
    <t>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</si>
  <si>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</si>
  <si>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เงินสดจ่ายเพื่อซื้อที่ดิน อาคารและอุปกรณ์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</si>
  <si>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</si>
  <si>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</si>
  <si>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(กลับรายการ) ขาดทุนจากการด้อยค่าเงินลงทุนในการร่วมค้า</t>
  </si>
  <si>
    <t>2564</t>
  </si>
  <si>
    <t>ลูกหนี้หมุนเวียนอื่น</t>
  </si>
  <si>
    <t>เจ้าหนี้หมุนเวียนอื่น</t>
  </si>
  <si>
    <t>รายได้ค่าสนับสนุนโครงการรับล่วงหน้าที่จะรับรู้ภายในหนึ่งปี</t>
  </si>
  <si>
    <t>ประมาณการหนี้สินไม่หมุนเวียนสำหรับผลประโยชน์พนักงาน</t>
  </si>
  <si>
    <t>(หุ้นสามัญจำนวน 452,094,295 หุ้น มูลค่า 1 บาทต่อหุ้น)</t>
  </si>
  <si>
    <t>30 มิถุนายน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</si>
  <si>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</si>
  <si>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</si>
  <si>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</si>
  <si>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(ขาดทุนจากการด้อยค่า) ซึ่งเป็นไปตาม TFRS 9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</si>
  <si>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</si>
  <si>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</si>
  <si>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</si>
  <si>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</si>
  <si>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เงินสดรับ (จ่าย) จากการซื้อขายสินทรัพย์ทางการเงินหมุนเวียนอื่น</t>
  </si>
  <si>
    <t>เงินสดจ่ายชำระหนี้สินตามสัญญาเช่า</t>
  </si>
  <si>
    <t>ขาดทุน (กำไร) จากการปรับมูลค่ายุติธรรม</t>
  </si>
  <si>
    <t>2, 3</t>
  </si>
  <si>
    <t>ของบริษัทใหญ่</t>
  </si>
  <si>
    <t>กลับรายการขาดทุนจากการด้อยค่า</t>
  </si>
  <si>
    <t>มูลค่ายุติธรรมผ่านกำไรขาดทุนเบ็ดเสร็จอื่น</t>
  </si>
  <si>
    <t>กำไรขาดทุนเบ็ดเสร็จอื่นสำหรับงวด - สุทธิจากภาษี</t>
  </si>
  <si>
    <t>2565</t>
  </si>
  <si>
    <t>รับชำระภายในหนึ่งปีและดอกเบี้ยค้างรับ</t>
  </si>
  <si>
    <t>2</t>
  </si>
  <si>
    <t xml:space="preserve">        - 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</si>
  <si>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</si>
  <si>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</si>
  <si>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</si>
  <si>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ผลกำไรจากการวัดมูลค่าใหม่ของผลประโยชน์พนักงาน</t>
  </si>
  <si>
    <t>ที่กำหนดไว้</t>
  </si>
  <si>
    <t>เงินทุนที่ได้รับจากผู้ถือหุ้นที่ไม่มีอำนาจควบคุมของบริษัทย่อย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</si>
  <si>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</si>
  <si>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</si>
  <si>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ขาดทุนจากการด้อยค่าเงินลงทุนในบริษัทย่อย</t>
  </si>
  <si>
    <t>เงินสดรับจากการขายสินทรัพย์ทางการเงินไม่หมุนเวียนอื่น</t>
  </si>
  <si>
    <t>เงินสดจ่ายจากการซื้อสินทรัพย์ทางการเงินไม่หมุนเวียนอื่น</t>
  </si>
  <si>
    <t>8</t>
  </si>
  <si>
    <t>รายได้ค่าสนับสนุนโครงการรับล่วงหน้า</t>
  </si>
  <si>
    <t>ส่วนแบ่ง (กำไร) ขาดทุนจากเงินลงทุนในบริษัทร่วมและการร่วมค้า</t>
  </si>
  <si>
    <t>กำไรจากอัตราแลกเปลี่ยนที่ยังไม่เกิดขึ้น</t>
  </si>
  <si>
    <t>(กลับรายการ) ขาดทุนจากการปรับมูลค่าสินค้า</t>
  </si>
  <si>
    <t>ภาษีเงินได้รับคืน (จ่ายออก)</t>
  </si>
  <si>
    <t>ผลขาดทุนจากเงินลงทุนในตราสารทุนที่กำหนดให้</t>
  </si>
  <si>
    <t>ผลกำไร (ขาดทุน) จากเงินลงทุนในตราสารทุนที่กำหนดให้วัดมูลค่าด้วย</t>
  </si>
  <si>
    <t>สำรองการ</t>
  </si>
  <si>
    <t>เปลี่ยนแปลง</t>
  </si>
  <si>
    <t>ในมูลค่ายุติธรรม</t>
  </si>
  <si>
    <t>ส่วนแบ่งกำไร (ขาดทุน) จากเงินลงทุนในบริษัทร่วม</t>
  </si>
  <si>
    <t>(กลับรายการ) ผลขาดทุนจากการด้อยค่าที่รับรู้ในกำไรหรือขาดทุน</t>
  </si>
  <si>
    <t>ค่าใช้จ่ายภาระผูกพันผลประโยชน์พนักงาน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</si>
  <si>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</si>
  <si>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</si>
  <si>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ขาดทุนเบ็ดเสร็จอื่นสำหรับงวด - สุทธิจากภาษี</t>
  </si>
  <si>
    <t>ขาดทุนเบ็ดเสร็จอื่น</t>
  </si>
  <si>
    <t>กำไรจากการขายและตัดจำหน่ายสินทรัพย์</t>
  </si>
  <si>
    <t>เงินสดจ่ายเพื่อซื้อเงินลงทุนในการร่วมค้า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</si>
</sst>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_);_(* \(#,##0\);_(* &quot;-&quot;???_);_(@_)"/>
    <numFmt numFmtId="181" formatCode="#,##0.000_);\(#,##0.000\)"/>
    <numFmt numFmtId="182" formatCode="_(* #,##0_);_(* \(#,##0\);_(* &quot;-&quot;??_);_(@_)"/>
    <numFmt numFmtId="183" formatCode="_(* #,##0.000_);_(* \(#,##0.000\);_(* &quot;-&quot;???_);_(@_)"/>
    <numFmt numFmtId="184" formatCode="_-* #,##0.000_-;\-* #,##0.000_-;_-* &quot;-&quot;??_-;_-@_-"/>
    <numFmt numFmtId="185" formatCode="&quot;£&quot;#,##0;\-&quot;£&quot;#,##0"/>
    <numFmt numFmtId="186" formatCode="&quot;£&quot;#,##0.00;[Red]\-&quot;£&quot;#,##0.00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&quot;฿&quot;#,##0;\-&quot;฿&quot;#,##0"/>
    <numFmt numFmtId="190" formatCode="&quot;฿&quot;#,##0;[Red]\-&quot;฿&quot;#,##0"/>
    <numFmt numFmtId="191" formatCode="&quot;฿&quot;#,##0.00;\-&quot;฿&quot;#,##0.00"/>
    <numFmt numFmtId="192" formatCode="_-&quot;฿&quot;* #,##0.00_-;\-&quot;฿&quot;* #,##0.00_-;_-&quot;฿&quot;* &quot;-&quot;??_-;_-@_-"/>
    <numFmt numFmtId="193" formatCode="_-* #,##0.00\ _€_-;\-* #,##0.00\ _€_-;_-* &quot;-&quot;??\ _€_-;_-@_-"/>
    <numFmt numFmtId="194" formatCode="[$-409]d/mmm/yy;@"/>
    <numFmt numFmtId="195" formatCode="_(* #,##0.00_);_(* \(#,##0.00\);_(* \-??_);_(@_)"/>
    <numFmt numFmtId="196" formatCode="_(* #,##0_);_(* \(#,##0\);_(* \-??_);_(@_)"/>
    <numFmt numFmtId="197" formatCode="[$-409]d\-mmm\-yy;@"/>
    <numFmt numFmtId="198" formatCode="_-[$€-2]* #,##0.00_-;\-[$€-2]* #,##0.00_-;_-[$€-2]* \-??_-"/>
    <numFmt numFmtId="199" formatCode="#,###;\(#,###\)"/>
    <numFmt numFmtId="200" formatCode="0.0000"/>
    <numFmt numFmtId="201" formatCode="#.\ \ "/>
    <numFmt numFmtId="202" formatCode="##.\ \ "/>
    <numFmt numFmtId="203" formatCode="_(#,##0_);\(#,##0\);_(\-_)"/>
    <numFmt numFmtId="204" formatCode="_(&quot;N$&quot;* #,##0.00_);_(&quot;N$&quot;* \(#,##0.00\);_(&quot;N$&quot;* &quot;-&quot;??_);_(@_)"/>
    <numFmt numFmtId="205" formatCode="#,##0.0"/>
    <numFmt numFmtId="206" formatCode="mmmm\ d\,\ yyyy"/>
    <numFmt numFmtId="207" formatCode="mm/dd/yy"/>
    <numFmt numFmtId="208" formatCode="#,##0.00000"/>
    <numFmt numFmtId="209" formatCode="_-* #,##0.00_-;\-* #,##0.00_-;_-* \-??_-;_-@_-"/>
    <numFmt numFmtId="210" formatCode="_(* #,##0.00000_);_(* \(#,##0.00000\);_(* \-??_);_(@_)"/>
    <numFmt numFmtId="211" formatCode="#,##0.00_);#,##0.00"/>
    <numFmt numFmtId="212" formatCode="dd\/mm\/yyyy"/>
    <numFmt numFmtId="213" formatCode="&quot;t฿&quot;#,##0_);[Red]&quot;(t฿&quot;#,##0\)"/>
    <numFmt numFmtId="214" formatCode="#,##0.00_ ;[Red]\-#,##0.00\ "/>
    <numFmt numFmtId="215" formatCode="\t&quot;£&quot;#,##0_);[Red]\(\t&quot;£&quot;#,##0\)"/>
    <numFmt numFmtId="216" formatCode="0.000%"/>
    <numFmt numFmtId="217" formatCode="&quot;฿&quot;#,##0.00_);[Red]\(&quot;฿&quot;#,##0.00\)"/>
    <numFmt numFmtId="218" formatCode="#,##0.00\ &quot;F&quot;;\-#,##0.00\ &quot;F&quot;"/>
    <numFmt numFmtId="219" formatCode="#,##0.00_);\-#,##0.00"/>
    <numFmt numFmtId="220" formatCode="[$-1010000]d/m/yy;@"/>
    <numFmt numFmtId="221" formatCode="_ * #,##0.00_ ;_ * \-#,##0.00_ ;_ * &quot;-&quot;??_ ;_ @_ "/>
    <numFmt numFmtId="222" formatCode="0%_);\(0%\)"/>
    <numFmt numFmtId="223" formatCode="d\/m\/yyyy"/>
    <numFmt numFmtId="224" formatCode="0.00_)"/>
    <numFmt numFmtId="225" formatCode="[$-1070000]d/m/yy;@"/>
    <numFmt numFmtId="226" formatCode="\฿#,##0.00;[Red]&quot;-฿&quot;#,##0.00"/>
    <numFmt numFmtId="227" formatCode="[$-107041E]d\ mmm\ yy;@"/>
    <numFmt numFmtId="228" formatCode="#,##0.00_);\-#,##0.00;&quot;&lt;Default Format&gt;&quot;"/>
    <numFmt numFmtId="229" formatCode="_-&quot;¥&quot;* #,##0_-;\-&quot;¥&quot;* #,##0_-;_-&quot;¥&quot;* &quot;-&quot;_-;_-@_-"/>
    <numFmt numFmtId="230" formatCode="\$#,##0.00;&quot;($&quot;#,##0.00\)"/>
    <numFmt numFmtId="231" formatCode="dd\-mmm\-yy_)"/>
    <numFmt numFmtId="232" formatCode="_(&quot;£&quot;* #,##0.0_);_(&quot;£&quot;* \(#,##0.0\);_(&quot;£&quot;* &quot;0.0&quot;_);_(@_)"/>
    <numFmt numFmtId="233" formatCode="#,##0.00&quot; &quot;;&quot;-&quot;#,##0.00&quot; &quot;;&quot; -&quot;#&quot; &quot;;@&quot; &quot;"/>
    <numFmt numFmtId="234" formatCode="[$-41E]General"/>
    <numFmt numFmtId="235" formatCode="#,##0_ ;\(#,##0\)_-;\-"/>
    <numFmt numFmtId="236" formatCode="_-* #,##0\ _P_t_s_-;\-* #,##0\ _P_t_s_-;_-* &quot;-&quot;\ _P_t_s_-;_-@_-"/>
    <numFmt numFmtId="237" formatCode="_-* #,##0\ &quot;Pts&quot;_-;\-* #,##0\ &quot;Pts&quot;_-;_-* &quot;-&quot;\ &quot;Pts&quot;_-;_-@_-"/>
    <numFmt numFmtId="238" formatCode="_-* #,##0.00\ &quot;Pts&quot;_-;\-* #,##0.00\ &quot;Pts&quot;_-;_-* &quot;-&quot;??\ &quot;Pts&quot;_-;_-@_-"/>
    <numFmt numFmtId="239" formatCode="0.00%;\(0.00%\)"/>
    <numFmt numFmtId="240" formatCode="#,##0.0\x;\(#,##0.0\x\)"/>
    <numFmt numFmtId="241" formatCode="_(&quot;£&quot;* #,##0.0000_);_(&quot;£&quot;* \(#,##0.0000\);_(&quot;£&quot;* &quot;-&quot;??_);_(@_)"/>
    <numFmt numFmtId="242" formatCode="##&quot; months&quot;"/>
    <numFmt numFmtId="243" formatCode="0&quot;  &quot;"/>
    <numFmt numFmtId="244" formatCode="0.00&quot;  x&quot;"/>
    <numFmt numFmtId="245" formatCode="[$฿-41E]#,##0.00;[Red]&quot;-&quot;[$฿-41E]#,##0.00"/>
    <numFmt numFmtId="246" formatCode="&quot;£&quot;#,##0.000_);\(&quot;£&quot;#,##0.00\)"/>
    <numFmt numFmtId="247" formatCode="&quot;£&quot;#,##0.0000_);\(&quot;£&quot;#,##0.000\)"/>
    <numFmt numFmtId="248" formatCode="0.00&quot;  &quot;"/>
    <numFmt numFmtId="249" formatCode="General_)"/>
    <numFmt numFmtId="250" formatCode="&quot;\&quot;#,##0;[Red]&quot;\&quot;\-#,##0"/>
    <numFmt numFmtId="251" formatCode="&quot;\&quot;#,##0.00;[Red]&quot;\&quot;\-#,##0.00"/>
    <numFmt numFmtId="252" formatCode="[$-1010409]d\ mmm\ yy;@"/>
    <numFmt numFmtId="253" formatCode="_(* #,##0.0_);_(* \(#,##0.0\);_(* &quot;-&quot;??_);_(@_)"/>
    <numFmt numFmtId="254" formatCode="\ช\.\น\น\ &quot;น.&quot;"/>
    <numFmt numFmtId="255" formatCode="_-&quot;?&quot;* #,##0_-;\-&quot;?&quot;* #,##0_-;_-&quot;?&quot;* &quot;-&quot;_-;_-@_-"/>
    <numFmt numFmtId="256" formatCode="_-&quot;?&quot;* #,##0.00_-;\-&quot;?&quot;* #,##0.00_-;_-&quot;?&quot;* &quot;-&quot;??_-;_-@_-"/>
    <numFmt numFmtId="257" formatCode="_ * #,##0_)\ _฿_ ;_ * \(#,##0\)\ _฿_ ;_ * &quot;-&quot;_)\ _฿_ ;_ @_ "/>
    <numFmt numFmtId="258" formatCode="#,##0.0%;[Red]\(#,##0.0%\)"/>
    <numFmt numFmtId="259" formatCode="\$#,##0_);&quot;($&quot;#,##0\)"/>
    <numFmt numFmtId="260" formatCode="###0_);[Red]\(###0\)"/>
    <numFmt numFmtId="261" formatCode="#,##0.0_);\(#,##0.0\)"/>
    <numFmt numFmtId="262" formatCode="_(* #,##0.0000_);_(* \(#,##0.0000\);_(* &quot;-&quot;??_);_(@_)"/>
    <numFmt numFmtId="263" formatCode="_-&quot;$&quot;* #,##0.00_-;\-&quot;$&quot;* #,##0.00_-;_-&quot;$&quot;* &quot;-&quot;??_-;_-@_-"/>
    <numFmt numFmtId="264" formatCode="0.0%;\(0.0%\)"/>
    <numFmt numFmtId="265" formatCode="\t0.00"/>
    <numFmt numFmtId="266" formatCode="_-* #,##0_-;_-* #,##0\-;_-* &quot;-&quot;??_-;_-@_-"/>
    <numFmt numFmtId="267" formatCode="#,##0.00&quot; F&quot;;\-#,##0.00&quot; F&quot;"/>
    <numFmt numFmtId="268" formatCode="_-* #,##0.00_-;_-* #,##0.00\-;_-* &quot;-&quot;??_-;_-@_-"/>
    <numFmt numFmtId="269" formatCode="_-* #,##0.00\ _L_t_-;\-* #,##0.00\ _L_t_-;_-* &quot;-&quot;??\ _L_t_-;_-@_-"/>
    <numFmt numFmtId="270" formatCode="#,##0.00&quot; F&quot;_);\(#,##0.00&quot; F)&quot;"/>
    <numFmt numFmtId="271" formatCode="_-&quot;$&quot;* #,##0_-;\-&quot;$&quot;* #,##0_-;_-&quot;$&quot;* &quot;-&quot;_-;_-@_-"/>
    <numFmt numFmtId="272" formatCode="_-* #,##0.00\ &quot;Lt&quot;_-;\-* #,##0.00\ &quot;Lt&quot;_-;_-* &quot;-&quot;??\ &quot;Lt&quot;_-;_-@_-"/>
    <numFmt numFmtId="273" formatCode="&quot;$&quot;#,##0_);\(&quot;$&quot;#,##0.0\)"/>
    <numFmt numFmtId="274" formatCode="\ว\ \ด\ด\ด\ด\ &quot;ค.ศ.&quot;\ \ค\ค\ค\ค"/>
    <numFmt numFmtId="275" formatCode="d\ \ด\ด\ด\ด\ \b\b\b\b"/>
    <numFmt numFmtId="276" formatCode="0_)"/>
    <numFmt numFmtId="277" formatCode="\ช\:\น\น"/>
    <numFmt numFmtId="278" formatCode="_-[$€]* #,##0.00_-;\-[$€]* #,##0.00_-;_-[$€]* &quot;-&quot;??_-;_-@_-"/>
    <numFmt numFmtId="279" formatCode="#,##0\ \ ;\(#,##0\)\ ;\—\ \ \ \ "/>
    <numFmt numFmtId="280" formatCode="0."/>
    <numFmt numFmtId="281" formatCode="\?#,##0;[Red]&quot;-?&quot;#,##0"/>
    <numFmt numFmtId="282" formatCode="0.0&quot;  &quot;"/>
    <numFmt numFmtId="283" formatCode="&quot;฿&quot;\t#,##0_);[Red]\(&quot;฿&quot;\t#,##0\)"/>
    <numFmt numFmtId="284" formatCode="_-* #,##0&quot; F&quot;_-;\-* #,##0&quot; F&quot;_-;_-* &quot;-&quot;&quot; F&quot;_-;_-@_-"/>
    <numFmt numFmtId="285" formatCode="_-* #,##0.00&quot; F&quot;_-;\-* #,##0.00&quot; F&quot;_-;_-* &quot;-&quot;??&quot; F&quot;_-;_-@_-"/>
    <numFmt numFmtId="286" formatCode="0.0"/>
    <numFmt numFmtId="287" formatCode="#,##0&quot; F&quot;_);[Red]\(#,##0&quot; F)&quot;"/>
    <numFmt numFmtId="288" formatCode="#,##0\ \ \ ;[Red]\(#,##0\)\ \ ;\—\ \ \ \ "/>
    <numFmt numFmtId="289" formatCode="#,##0&quot;£&quot;_);[Red]\(#,##0&quot;£&quot;\)"/>
    <numFmt numFmtId="290" formatCode="\t#\ ?/?"/>
    <numFmt numFmtId="291" formatCode="\t0%"/>
    <numFmt numFmtId="292" formatCode="_(&quot;$&quot;* #,##0.0_);_(&quot;$&quot;* \(#,##0.0\);_(&quot;$&quot;* &quot;0.0&quot;_);_(@_)"/>
    <numFmt numFmtId="293" formatCode="_(&quot;$&quot;* #,##0.0000_);_(&quot;$&quot;* \(#,##0.0000\);_(&quot;$&quot;* &quot;-&quot;??_);_(@_)"/>
    <numFmt numFmtId="294" formatCode="&quot;$&quot;#,##0.000_);\(&quot;$&quot;#,##0.00\)"/>
    <numFmt numFmtId="295" formatCode="&quot;$&quot;#,##0.0000_);\(&quot;$&quot;#,##0.000\)"/>
    <numFmt numFmtId="296" formatCode="#,##0.00;\(#,##0.00\)"/>
    <numFmt numFmtId="297" formatCode="d/m/yy"/>
    <numFmt numFmtId="298" formatCode="#,##0.00_);[Black]\(#,##0.00\)"/>
    <numFmt numFmtId="299" formatCode="dd/mm/yy"/>
    <numFmt numFmtId="300" formatCode="_-* #,##0.0000_-;\-* #,##0.0000_-;_-* &quot;-&quot;??_-;_-@_-"/>
    <numFmt numFmtId="301" formatCode="0.00000000000"/>
    <numFmt numFmtId="302" formatCode="_-* #,##0.00\ _F_-;\-* #,##0.00\ _F_-;_-* &quot;-&quot;??\ _F_-;_-@_-"/>
    <numFmt numFmtId="303" formatCode="#,##0.0000;\(#,##0.00000000\)"/>
    <numFmt numFmtId="304" formatCode="0.00_);\(0.00\)"/>
    <numFmt numFmtId="305" formatCode="&quot;True&quot;;&quot;True&quot;;&quot;False&quot;"/>
    <numFmt numFmtId="306" formatCode="_-[$€-2]* #,##0.00_-;\-[$€-2]* #,##0.00_-;_-[$€-2]* &quot;-&quot;??_-"/>
    <numFmt numFmtId="307" formatCode="\t&quot;฿&quot;#,##0_);\(\t&quot;฿&quot;#,##0\)"/>
    <numFmt numFmtId="308" formatCode="#,##0.00_);\(#,##0.00\);\-"/>
    <numFmt numFmtId="309" formatCode="0.0000%"/>
    <numFmt numFmtId="310" formatCode="#,##0;[Red]\(#,##0\);\-"/>
    <numFmt numFmtId="311" formatCode="#,##0.0000;\-#,##0.0000"/>
    <numFmt numFmtId="312" formatCode="&quot;ใช่&quot;;&quot;ใช่&quot;;&quot;ไม่ใช่&quot;"/>
    <numFmt numFmtId="313" formatCode="&quot;0&quot;#.0"/>
    <numFmt numFmtId="314" formatCode="&quot;0&quot;#"/>
    <numFmt numFmtId="315" formatCode="_ * #,##0_ ;_ * \-#,##0_ ;_ * &quot;-&quot;_ ;_ @_ "/>
    <numFmt numFmtId="316" formatCode="_ &quot;\&quot;* #,##0_ ;_ &quot;\&quot;* \-#,##0_ ;_ &quot;\&quot;* &quot;-&quot;_ ;_ @_ "/>
    <numFmt numFmtId="317" formatCode="_ &quot;\&quot;* #,##0.00_ ;_ &quot;\&quot;* \-#,##0.00_ ;_ &quot;\&quot;* &quot;-&quot;??_ ;_ @_ "/>
    <numFmt numFmtId="318" formatCode="[$-101041E]d\ mmm\ yy;@"/>
    <numFmt numFmtId="319" formatCode="0.000"/>
    <numFmt numFmtId="320" formatCode="_-* #,##0\ _$_-;\-* #,##0\ _$_-;_-* &quot;-&quot;??\ _$_-;_-@_-"/>
    <numFmt numFmtId="321" formatCode="_(* #,##0.00000000_);_(* \(#,##0.00000000\);_(* &quot;-&quot;??_);_(@_)"/>
    <numFmt numFmtId="322" formatCode="_(* #,##0.00000_);_(* \(#,##0.00000\);_(* &quot;-&quot;??_);_(@_)"/>
    <numFmt numFmtId="323" formatCode="\$#,##0\ ;\(\$#,##0\)"/>
    <numFmt numFmtId="324" formatCode="0\ \ \ \ "/>
    <numFmt numFmtId="325" formatCode="&quot;\&quot;#,##0;[Red]&quot;\&quot;&quot;\&quot;\-#,##0"/>
    <numFmt numFmtId="326" formatCode="&quot;\&quot;#,##0.00;[Red]&quot;\&quot;&quot;\&quot;&quot;\&quot;&quot;\&quot;&quot;\&quot;&quot;\&quot;\-#,##0.00"/>
  </numFmts>
  <fonts count="389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1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5"/>
      <color theme="0" tint="-0.499984740745262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0"/>
      <name val="Tahoma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맑은 고딕"/>
      <family val="3"/>
      <charset val="129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sz val="10"/>
      <color indexed="55"/>
      <name val="Arial"/>
      <family val="2"/>
      <charset val="1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sz val="14"/>
      <name val="?? ??"/>
      <charset val="222"/>
    </font>
    <font>
      <sz val="14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3"/>
      <charset val="128"/>
    </font>
    <font>
      <sz val="10"/>
      <name val="Moderne"/>
    </font>
    <font>
      <sz val="16"/>
      <name val="CordiaUPC"/>
      <family val="1"/>
    </font>
    <font>
      <sz val="8"/>
      <name val="Times New Roman"/>
      <family val="1"/>
    </font>
    <font>
      <sz val="11"/>
      <color indexed="28"/>
      <name val="Calibri"/>
      <family val="2"/>
    </font>
    <font>
      <b/>
      <u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Helv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name val="Courier"/>
      <family val="3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2"/>
      <color indexed="9"/>
      <name val="Tms Rmn"/>
    </font>
    <font>
      <b/>
      <sz val="12"/>
      <name val="Tahoma"/>
      <family val="2"/>
    </font>
    <font>
      <sz val="9"/>
      <name val="Lucida Console"/>
      <family val="3"/>
    </font>
    <font>
      <b/>
      <sz val="8"/>
      <name val="MS Sans Serif"/>
      <family val="2"/>
      <charset val="222"/>
    </font>
    <font>
      <sz val="8"/>
      <color indexed="41"/>
      <name val="Helv"/>
    </font>
    <font>
      <b/>
      <sz val="14"/>
      <name val="Helv"/>
    </font>
    <font>
      <sz val="14"/>
      <name val="Helv"/>
    </font>
    <font>
      <sz val="24"/>
      <name val="Helv"/>
    </font>
    <font>
      <sz val="10"/>
      <name val="Geneva"/>
      <family val="2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u/>
      <sz val="10"/>
      <name val="Helv"/>
    </font>
    <font>
      <sz val="9"/>
      <name val="Arial"/>
      <family val="2"/>
    </font>
    <font>
      <sz val="11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u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4"/>
      <color theme="1" tint="4.9989318521683403E-2"/>
      <name val="Angsana New"/>
      <family val="1"/>
    </font>
    <font>
      <b/>
      <sz val="11"/>
      <color theme="1"/>
      <name val="Calibri"/>
      <family val="2"/>
      <charset val="222"/>
      <scheme val="minor"/>
    </font>
    <font>
      <sz val="12"/>
      <name val="Times"/>
      <family val="1"/>
    </font>
    <font>
      <sz val="14"/>
      <color indexed="8"/>
      <name val="Angsana New"/>
      <family val="2"/>
      <charset val="222"/>
    </font>
    <font>
      <b/>
      <sz val="11"/>
      <name val="Times New Roman"/>
      <family val="1"/>
    </font>
    <font>
      <sz val="9.9499999999999993"/>
      <color indexed="8"/>
      <name val="²Ó©úÅé"/>
      <family val="3"/>
    </font>
    <font>
      <sz val="9.9499999999999993"/>
      <color indexed="8"/>
      <name val="ฒำฉ๚ล้"/>
    </font>
    <font>
      <b/>
      <u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0"/>
      <color indexed="10"/>
      <name val="Comic Sans MS"/>
      <family val="4"/>
    </font>
    <font>
      <sz val="14"/>
      <name val="BrowalliaUPC"/>
      <family val="2"/>
      <charset val="222"/>
    </font>
    <font>
      <b/>
      <sz val="14"/>
      <color indexed="8"/>
      <name val="Angsana New"/>
      <family val="1"/>
    </font>
    <font>
      <sz val="14"/>
      <name val="BrowalliaUPC"/>
      <family val="2"/>
    </font>
    <font>
      <sz val="10"/>
      <name val="ApFont"/>
    </font>
    <font>
      <u/>
      <sz val="11"/>
      <color theme="10"/>
      <name val="Calibri"/>
      <family val="2"/>
      <charset val="222"/>
    </font>
    <font>
      <u/>
      <sz val="14"/>
      <color theme="10"/>
      <name val="Cordia New"/>
      <family val="2"/>
    </font>
    <font>
      <sz val="12"/>
      <name val="Tms Rmn"/>
      <charset val="222"/>
    </font>
    <font>
      <u/>
      <sz val="14"/>
      <color indexed="39"/>
      <name val="Cordia New"/>
      <family val="2"/>
    </font>
    <font>
      <u/>
      <sz val="14"/>
      <color indexed="12"/>
      <name val="Angsana New"/>
      <family val="1"/>
    </font>
    <font>
      <u/>
      <sz val="10"/>
      <color indexed="39"/>
      <name val="Arial"/>
      <family val="2"/>
    </font>
    <font>
      <sz val="12"/>
      <color indexed="8"/>
      <name val="KodchiangUPC"/>
      <family val="1"/>
      <charset val="222"/>
    </font>
    <font>
      <sz val="11"/>
      <color indexed="60"/>
      <name val="Tahoma"/>
      <family val="2"/>
    </font>
    <font>
      <sz val="11"/>
      <color indexed="14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b/>
      <sz val="10"/>
      <name val="Tms Rmn"/>
      <charset val="222"/>
    </font>
    <font>
      <sz val="6"/>
      <name val="Arial"/>
      <family val="2"/>
    </font>
    <font>
      <b/>
      <i/>
      <sz val="11"/>
      <name val="Helv"/>
    </font>
    <font>
      <u/>
      <sz val="9"/>
      <name val="Helv"/>
    </font>
    <font>
      <b/>
      <sz val="12"/>
      <color indexed="8"/>
      <name val="AngsanaUPC"/>
      <family val="1"/>
      <charset val="222"/>
    </font>
    <font>
      <sz val="14"/>
      <name val="FreesiaUPC"/>
      <family val="2"/>
    </font>
    <font>
      <sz val="11"/>
      <name val="ตธฟ๒"/>
      <family val="3"/>
      <charset val="129"/>
    </font>
    <font>
      <sz val="12"/>
      <name val="VNI-Times"/>
    </font>
    <font>
      <sz val="10"/>
      <name val="VNI-Times"/>
    </font>
    <font>
      <sz val="12"/>
      <name val="¹ÙÅÁÃ¼"/>
      <charset val="129"/>
    </font>
    <font>
      <sz val="12"/>
      <name val="¹UAAA¼"/>
      <family val="3"/>
      <charset val="129"/>
    </font>
    <font>
      <sz val="11"/>
      <name val="µ¸¿ò"/>
      <charset val="129"/>
    </font>
    <font>
      <sz val="11"/>
      <color rgb="FF000000"/>
      <name val="Tahoma"/>
      <family val="2"/>
    </font>
    <font>
      <u/>
      <sz val="16.8"/>
      <color indexed="12"/>
      <name val="Cordia New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VNI-Helve-Condens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1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darkVertical"/>
    </fill>
    <fill>
      <patternFill patternType="solid">
        <fgColor indexed="12"/>
      </patternFill>
    </fill>
    <fill>
      <patternFill patternType="solid">
        <fgColor indexed="19"/>
      </patternFill>
    </fill>
  </fills>
  <borders count="1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803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9" fontId="21" fillId="0" borderId="0"/>
    <xf numFmtId="9" fontId="22" fillId="0" borderId="0"/>
    <xf numFmtId="9" fontId="22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18" borderId="0" applyNumberFormat="0" applyBorder="0" applyAlignment="0" applyProtection="0"/>
    <xf numFmtId="0" fontId="24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48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4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71" fontId="28" fillId="0" borderId="0"/>
    <xf numFmtId="0" fontId="22" fillId="0" borderId="0"/>
    <xf numFmtId="0" fontId="22" fillId="0" borderId="0"/>
    <xf numFmtId="0" fontId="21" fillId="0" borderId="0"/>
    <xf numFmtId="175" fontId="28" fillId="0" borderId="0"/>
    <xf numFmtId="0" fontId="22" fillId="0" borderId="0"/>
    <xf numFmtId="0" fontId="22" fillId="0" borderId="0"/>
    <xf numFmtId="0" fontId="21" fillId="0" borderId="0"/>
    <xf numFmtId="174" fontId="28" fillId="0" borderId="0"/>
    <xf numFmtId="176" fontId="22" fillId="0" borderId="0"/>
    <xf numFmtId="176" fontId="22" fillId="0" borderId="0"/>
    <xf numFmtId="176" fontId="21" fillId="0" borderId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38" fontId="31" fillId="39" borderId="0" applyNumberFormat="0" applyBorder="0" applyAlignment="0" applyProtection="0"/>
    <xf numFmtId="0" fontId="32" fillId="40" borderId="3"/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34" fillId="41" borderId="6">
      <alignment vertical="center" wrapText="1"/>
    </xf>
    <xf numFmtId="0" fontId="35" fillId="0" borderId="0" applyNumberFormat="0" applyFill="0" applyBorder="0" applyAlignment="0" applyProtection="0">
      <alignment vertical="top"/>
      <protection locked="0"/>
    </xf>
    <xf numFmtId="10" fontId="31" fillId="42" borderId="10" applyNumberFormat="0" applyBorder="0" applyAlignment="0" applyProtection="0"/>
    <xf numFmtId="37" fontId="36" fillId="0" borderId="0"/>
    <xf numFmtId="0" fontId="3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5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7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8" fillId="0" borderId="0">
      <alignment vertical="top"/>
    </xf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8" fillId="0" borderId="0">
      <alignment vertical="top"/>
    </xf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8" fillId="0" borderId="0">
      <alignment vertical="top"/>
    </xf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8" fillId="0" borderId="0">
      <alignment vertical="top"/>
    </xf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25" fillId="0" borderId="0"/>
    <xf numFmtId="0" fontId="27" fillId="0" borderId="0"/>
    <xf numFmtId="0" fontId="25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9" fillId="0" borderId="0"/>
    <xf numFmtId="0" fontId="3" fillId="44" borderId="12" applyNumberFormat="0" applyFont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77" fontId="25" fillId="0" borderId="0"/>
    <xf numFmtId="4" fontId="38" fillId="41" borderId="13" applyNumberFormat="0" applyProtection="0">
      <alignment vertical="center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41" fillId="46" borderId="13" applyNumberFormat="0" applyProtection="0">
      <alignment horizontal="left" vertical="center" indent="1"/>
    </xf>
    <xf numFmtId="4" fontId="38" fillId="47" borderId="15" applyNumberFormat="0" applyProtection="0">
      <alignment horizontal="left" vertical="center" indent="1"/>
    </xf>
    <xf numFmtId="4" fontId="42" fillId="47" borderId="13" applyNumberFormat="0" applyProtection="0">
      <alignment horizontal="left" vertical="center" indent="1"/>
    </xf>
    <xf numFmtId="4" fontId="38" fillId="48" borderId="13" applyNumberFormat="0" applyProtection="0">
      <alignment horizontal="left" vertical="center" indent="1"/>
    </xf>
    <xf numFmtId="0" fontId="25" fillId="48" borderId="13" applyNumberFormat="0" applyProtection="0">
      <alignment horizontal="left" vertical="center" indent="1"/>
    </xf>
    <xf numFmtId="0" fontId="25" fillId="49" borderId="13" applyNumberFormat="0" applyProtection="0">
      <alignment horizontal="left" vertical="center" indent="1"/>
    </xf>
    <xf numFmtId="0" fontId="25" fillId="39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38" fillId="42" borderId="13" applyNumberFormat="0" applyProtection="0">
      <alignment horizontal="left" vertical="center" indent="1"/>
    </xf>
    <xf numFmtId="4" fontId="38" fillId="47" borderId="13" applyNumberFormat="0" applyProtection="0">
      <alignment horizontal="right" vertical="center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43" fillId="0" borderId="0" applyNumberFormat="0" applyProtection="0"/>
    <xf numFmtId="4" fontId="44" fillId="47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3" fontId="25" fillId="0" borderId="10" applyNumberFormat="0" applyFont="0" applyFill="0" applyAlignment="0" applyProtection="0">
      <alignment vertical="center"/>
    </xf>
    <xf numFmtId="40" fontId="4" fillId="0" borderId="0"/>
    <xf numFmtId="166" fontId="25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7" fillId="0" borderId="17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79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8" fillId="35" borderId="2" applyNumberFormat="0" applyAlignment="0" applyProtection="0"/>
    <xf numFmtId="0" fontId="15" fillId="0" borderId="11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59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3" borderId="0" applyNumberFormat="0" applyBorder="0" applyAlignment="0" applyProtection="0"/>
    <xf numFmtId="0" fontId="17" fillId="34" borderId="13" applyNumberFormat="0" applyAlignment="0" applyProtection="0"/>
    <xf numFmtId="0" fontId="7" fillId="34" borderId="1" applyNumberFormat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6" fillId="0" borderId="0"/>
    <xf numFmtId="0" fontId="26" fillId="0" borderId="0"/>
    <xf numFmtId="0" fontId="73" fillId="0" borderId="0"/>
    <xf numFmtId="0" fontId="3" fillId="0" borderId="0"/>
    <xf numFmtId="0" fontId="74" fillId="0" borderId="0"/>
    <xf numFmtId="0" fontId="38" fillId="0" borderId="0">
      <alignment vertical="top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26" fillId="0" borderId="0"/>
    <xf numFmtId="0" fontId="3" fillId="0" borderId="0"/>
    <xf numFmtId="0" fontId="25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73" fillId="0" borderId="0"/>
    <xf numFmtId="0" fontId="2" fillId="0" borderId="0"/>
    <xf numFmtId="0" fontId="22" fillId="0" borderId="0"/>
    <xf numFmtId="0" fontId="73" fillId="0" borderId="0"/>
    <xf numFmtId="0" fontId="3" fillId="0" borderId="0"/>
    <xf numFmtId="0" fontId="3" fillId="0" borderId="0"/>
    <xf numFmtId="0" fontId="48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8" fillId="0" borderId="0"/>
    <xf numFmtId="0" fontId="3" fillId="0" borderId="0"/>
    <xf numFmtId="0" fontId="7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3" fillId="0" borderId="0"/>
    <xf numFmtId="0" fontId="26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8" fillId="0" borderId="0">
      <alignment vertical="top"/>
    </xf>
    <xf numFmtId="0" fontId="3" fillId="0" borderId="0"/>
    <xf numFmtId="0" fontId="51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8" fillId="0" borderId="0"/>
    <xf numFmtId="0" fontId="73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14" fillId="7" borderId="1" applyNumberFormat="0" applyAlignment="0" applyProtection="0"/>
    <xf numFmtId="0" fontId="16" fillId="43" borderId="0" applyNumberFormat="0" applyBorder="0" applyAlignment="0" applyProtection="0"/>
    <xf numFmtId="0" fontId="19" fillId="0" borderId="16" applyNumberFormat="0" applyFill="0" applyAlignment="0" applyProtection="0"/>
    <xf numFmtId="0" fontId="57" fillId="0" borderId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3" fillId="44" borderId="12" applyNumberFormat="0" applyFon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0" fontId="97" fillId="0" borderId="0"/>
    <xf numFmtId="0" fontId="96" fillId="0" borderId="0"/>
    <xf numFmtId="194" fontId="97" fillId="0" borderId="0"/>
    <xf numFmtId="167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100" fillId="0" borderId="0" applyFill="0" applyBorder="0" applyAlignment="0" applyProtection="0"/>
    <xf numFmtId="167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9" fontId="100" fillId="0" borderId="0" applyFill="0" applyBorder="0" applyAlignment="0" applyProtection="0"/>
    <xf numFmtId="0" fontId="100" fillId="0" borderId="0" applyFill="0" applyBorder="0" applyAlignment="0" applyProtection="0"/>
    <xf numFmtId="198" fontId="100" fillId="0" borderId="0" applyFill="0" applyBorder="0" applyAlignment="0" applyProtection="0"/>
    <xf numFmtId="200" fontId="100" fillId="0" borderId="0" applyFill="0" applyBorder="0" applyAlignment="0" applyProtection="0"/>
    <xf numFmtId="188" fontId="25" fillId="0" borderId="0" applyFont="0" applyFill="0" applyBorder="0" applyAlignment="0" applyProtection="0"/>
    <xf numFmtId="39" fontId="102" fillId="0" borderId="0"/>
    <xf numFmtId="39" fontId="102" fillId="0" borderId="0"/>
    <xf numFmtId="187" fontId="25" fillId="0" borderId="0" applyFont="0" applyFill="0" applyBorder="0" applyAlignment="0" applyProtection="0"/>
    <xf numFmtId="39" fontId="102" fillId="0" borderId="0"/>
    <xf numFmtId="39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25" fillId="0" borderId="0"/>
    <xf numFmtId="198" fontId="25" fillId="0" borderId="0"/>
    <xf numFmtId="0" fontId="3" fillId="0" borderId="0"/>
    <xf numFmtId="198" fontId="3" fillId="0" borderId="0"/>
    <xf numFmtId="0" fontId="105" fillId="0" borderId="0"/>
    <xf numFmtId="198" fontId="105" fillId="0" borderId="0"/>
    <xf numFmtId="0" fontId="105" fillId="0" borderId="0"/>
    <xf numFmtId="198" fontId="105" fillId="0" borderId="0"/>
    <xf numFmtId="0" fontId="3" fillId="0" borderId="0"/>
    <xf numFmtId="198" fontId="3" fillId="0" borderId="0"/>
    <xf numFmtId="0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8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8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8" fontId="106" fillId="0" borderId="0" applyNumberFormat="0" applyFill="0" applyBorder="0" applyAlignment="0" applyProtection="0"/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198" fontId="38" fillId="0" borderId="0">
      <alignment vertical="top"/>
    </xf>
    <xf numFmtId="0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" fillId="0" borderId="0"/>
    <xf numFmtId="198" fontId="3" fillId="0" borderId="0"/>
    <xf numFmtId="0" fontId="3" fillId="0" borderId="0"/>
    <xf numFmtId="198" fontId="3" fillId="0" borderId="0"/>
    <xf numFmtId="0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3" fillId="0" borderId="0"/>
    <xf numFmtId="198" fontId="3" fillId="0" borderId="0"/>
    <xf numFmtId="0" fontId="3" fillId="0" borderId="0"/>
    <xf numFmtId="198" fontId="3" fillId="0" borderId="0"/>
    <xf numFmtId="0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5" fillId="0" borderId="0"/>
    <xf numFmtId="198" fontId="105" fillId="0" borderId="0"/>
    <xf numFmtId="37" fontId="100" fillId="0" borderId="0" applyFill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9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3" borderId="0" applyNumberFormat="0" applyBorder="0" applyAlignment="0" applyProtection="0"/>
    <xf numFmtId="0" fontId="23" fillId="44" borderId="0" applyNumberFormat="0" applyBorder="0" applyAlignment="0" applyProtection="0"/>
    <xf numFmtId="0" fontId="23" fillId="4" borderId="0" applyNumberFormat="0" applyBorder="0" applyAlignment="0" applyProtection="0"/>
    <xf numFmtId="0" fontId="23" fillId="4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44" borderId="0" applyNumberFormat="0" applyBorder="0" applyAlignment="0" applyProtection="0"/>
    <xf numFmtId="0" fontId="23" fillId="7" borderId="0" applyNumberFormat="0" applyBorder="0" applyAlignment="0" applyProtection="0"/>
    <xf numFmtId="0" fontId="23" fillId="44" borderId="0" applyNumberFormat="0" applyBorder="0" applyAlignment="0" applyProtection="0"/>
    <xf numFmtId="0" fontId="23" fillId="7" borderId="0" applyNumberFormat="0" applyBorder="0" applyAlignment="0" applyProtection="0"/>
    <xf numFmtId="0" fontId="2" fillId="2" borderId="0" applyNumberFormat="0" applyBorder="0" applyAlignment="0" applyProtection="0"/>
    <xf numFmtId="198" fontId="2" fillId="2" borderId="0" applyNumberFormat="0" applyBorder="0" applyAlignment="0" applyProtection="0"/>
    <xf numFmtId="0" fontId="2" fillId="3" borderId="0" applyNumberFormat="0" applyBorder="0" applyAlignment="0" applyProtection="0"/>
    <xf numFmtId="198" fontId="2" fillId="3" borderId="0" applyNumberFormat="0" applyBorder="0" applyAlignment="0" applyProtection="0"/>
    <xf numFmtId="0" fontId="2" fillId="4" borderId="0" applyNumberFormat="0" applyBorder="0" applyAlignment="0" applyProtection="0"/>
    <xf numFmtId="198" fontId="2" fillId="4" borderId="0" applyNumberFormat="0" applyBorder="0" applyAlignment="0" applyProtection="0"/>
    <xf numFmtId="0" fontId="2" fillId="5" borderId="0" applyNumberFormat="0" applyBorder="0" applyAlignment="0" applyProtection="0"/>
    <xf numFmtId="198" fontId="2" fillId="5" borderId="0" applyNumberFormat="0" applyBorder="0" applyAlignment="0" applyProtection="0"/>
    <xf numFmtId="0" fontId="2" fillId="6" borderId="0" applyNumberFormat="0" applyBorder="0" applyAlignment="0" applyProtection="0"/>
    <xf numFmtId="198" fontId="2" fillId="6" borderId="0" applyNumberFormat="0" applyBorder="0" applyAlignment="0" applyProtection="0"/>
    <xf numFmtId="0" fontId="2" fillId="7" borderId="0" applyNumberFormat="0" applyBorder="0" applyAlignment="0" applyProtection="0"/>
    <xf numFmtId="198" fontId="2" fillId="7" borderId="0" applyNumberFormat="0" applyBorder="0" applyAlignment="0" applyProtection="0"/>
    <xf numFmtId="0" fontId="107" fillId="2" borderId="0" applyNumberFormat="0" applyBorder="0" applyAlignment="0" applyProtection="0">
      <alignment vertical="center"/>
    </xf>
    <xf numFmtId="0" fontId="107" fillId="3" borderId="0" applyNumberFormat="0" applyBorder="0" applyAlignment="0" applyProtection="0">
      <alignment vertical="center"/>
    </xf>
    <xf numFmtId="0" fontId="107" fillId="4" borderId="0" applyNumberFormat="0" applyBorder="0" applyAlignment="0" applyProtection="0">
      <alignment vertical="center"/>
    </xf>
    <xf numFmtId="0" fontId="107" fillId="5" borderId="0" applyNumberFormat="0" applyBorder="0" applyAlignment="0" applyProtection="0">
      <alignment vertical="center"/>
    </xf>
    <xf numFmtId="0" fontId="107" fillId="6" borderId="0" applyNumberFormat="0" applyBorder="0" applyAlignment="0" applyProtection="0">
      <alignment vertical="center"/>
    </xf>
    <xf numFmtId="0" fontId="107" fillId="7" borderId="0" applyNumberFormat="0" applyBorder="0" applyAlignment="0" applyProtection="0">
      <alignment vertical="center"/>
    </xf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43" borderId="0" applyNumberFormat="0" applyBorder="0" applyAlignment="0" applyProtection="0"/>
    <xf numFmtId="0" fontId="23" fillId="10" borderId="0" applyNumberFormat="0" applyBorder="0" applyAlignment="0" applyProtection="0"/>
    <xf numFmtId="0" fontId="23" fillId="43" borderId="0" applyNumberFormat="0" applyBorder="0" applyAlignment="0" applyProtection="0"/>
    <xf numFmtId="0" fontId="23" fillId="10" borderId="0" applyNumberFormat="0" applyBorder="0" applyAlignment="0" applyProtection="0"/>
    <xf numFmtId="0" fontId="23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44" borderId="0" applyNumberFormat="0" applyBorder="0" applyAlignment="0" applyProtection="0"/>
    <xf numFmtId="0" fontId="23" fillId="11" borderId="0" applyNumberFormat="0" applyBorder="0" applyAlignment="0" applyProtection="0"/>
    <xf numFmtId="0" fontId="23" fillId="44" borderId="0" applyNumberFormat="0" applyBorder="0" applyAlignment="0" applyProtection="0"/>
    <xf numFmtId="0" fontId="23" fillId="11" borderId="0" applyNumberFormat="0" applyBorder="0" applyAlignment="0" applyProtection="0"/>
    <xf numFmtId="0" fontId="2" fillId="8" borderId="0" applyNumberFormat="0" applyBorder="0" applyAlignment="0" applyProtection="0"/>
    <xf numFmtId="198" fontId="2" fillId="8" borderId="0" applyNumberFormat="0" applyBorder="0" applyAlignment="0" applyProtection="0"/>
    <xf numFmtId="0" fontId="2" fillId="9" borderId="0" applyNumberFormat="0" applyBorder="0" applyAlignment="0" applyProtection="0"/>
    <xf numFmtId="198" fontId="2" fillId="9" borderId="0" applyNumberFormat="0" applyBorder="0" applyAlignment="0" applyProtection="0"/>
    <xf numFmtId="0" fontId="2" fillId="10" borderId="0" applyNumberFormat="0" applyBorder="0" applyAlignment="0" applyProtection="0"/>
    <xf numFmtId="198" fontId="2" fillId="10" borderId="0" applyNumberFormat="0" applyBorder="0" applyAlignment="0" applyProtection="0"/>
    <xf numFmtId="0" fontId="2" fillId="5" borderId="0" applyNumberFormat="0" applyBorder="0" applyAlignment="0" applyProtection="0"/>
    <xf numFmtId="198" fontId="2" fillId="5" borderId="0" applyNumberFormat="0" applyBorder="0" applyAlignment="0" applyProtection="0"/>
    <xf numFmtId="0" fontId="2" fillId="8" borderId="0" applyNumberFormat="0" applyBorder="0" applyAlignment="0" applyProtection="0"/>
    <xf numFmtId="198" fontId="2" fillId="8" borderId="0" applyNumberFormat="0" applyBorder="0" applyAlignment="0" applyProtection="0"/>
    <xf numFmtId="0" fontId="2" fillId="11" borderId="0" applyNumberFormat="0" applyBorder="0" applyAlignment="0" applyProtection="0"/>
    <xf numFmtId="198" fontId="2" fillId="11" borderId="0" applyNumberFormat="0" applyBorder="0" applyAlignment="0" applyProtection="0"/>
    <xf numFmtId="0" fontId="107" fillId="8" borderId="0" applyNumberFormat="0" applyBorder="0" applyAlignment="0" applyProtection="0">
      <alignment vertical="center"/>
    </xf>
    <xf numFmtId="0" fontId="107" fillId="9" borderId="0" applyNumberFormat="0" applyBorder="0" applyAlignment="0" applyProtection="0">
      <alignment vertical="center"/>
    </xf>
    <xf numFmtId="0" fontId="107" fillId="10" borderId="0" applyNumberFormat="0" applyBorder="0" applyAlignment="0" applyProtection="0">
      <alignment vertical="center"/>
    </xf>
    <xf numFmtId="0" fontId="107" fillId="5" borderId="0" applyNumberFormat="0" applyBorder="0" applyAlignment="0" applyProtection="0">
      <alignment vertical="center"/>
    </xf>
    <xf numFmtId="0" fontId="107" fillId="8" borderId="0" applyNumberFormat="0" applyBorder="0" applyAlignment="0" applyProtection="0">
      <alignment vertical="center"/>
    </xf>
    <xf numFmtId="0" fontId="107" fillId="11" borderId="0" applyNumberFormat="0" applyBorder="0" applyAlignment="0" applyProtection="0">
      <alignment vertical="center"/>
    </xf>
    <xf numFmtId="0" fontId="108" fillId="12" borderId="0" applyNumberFormat="0" applyBorder="0" applyAlignment="0" applyProtection="0"/>
    <xf numFmtId="198" fontId="108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30" borderId="0" applyNumberFormat="0" applyBorder="0" applyAlignment="0" applyProtection="0"/>
    <xf numFmtId="0" fontId="24" fillId="9" borderId="0" applyNumberFormat="0" applyBorder="0" applyAlignment="0" applyProtection="0"/>
    <xf numFmtId="0" fontId="24" fillId="30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0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24" fillId="6" borderId="0" applyNumberFormat="0" applyBorder="0" applyAlignment="0" applyProtection="0"/>
    <xf numFmtId="0" fontId="24" fillId="14" borderId="0" applyNumberFormat="0" applyBorder="0" applyAlignment="0" applyProtection="0"/>
    <xf numFmtId="0" fontId="24" fillId="6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4" fillId="15" borderId="0" applyNumberFormat="0" applyBorder="0" applyAlignment="0" applyProtection="0"/>
    <xf numFmtId="0" fontId="24" fillId="9" borderId="0" applyNumberFormat="0" applyBorder="0" applyAlignment="0" applyProtection="0"/>
    <xf numFmtId="0" fontId="24" fillId="15" borderId="0" applyNumberFormat="0" applyBorder="0" applyAlignment="0" applyProtection="0"/>
    <xf numFmtId="0" fontId="5" fillId="12" borderId="0" applyNumberFormat="0" applyBorder="0" applyAlignment="0" applyProtection="0"/>
    <xf numFmtId="198" fontId="5" fillId="12" borderId="0" applyNumberFormat="0" applyBorder="0" applyAlignment="0" applyProtection="0"/>
    <xf numFmtId="0" fontId="5" fillId="9" borderId="0" applyNumberFormat="0" applyBorder="0" applyAlignment="0" applyProtection="0"/>
    <xf numFmtId="198" fontId="5" fillId="9" borderId="0" applyNumberFormat="0" applyBorder="0" applyAlignment="0" applyProtection="0"/>
    <xf numFmtId="0" fontId="5" fillId="10" borderId="0" applyNumberFormat="0" applyBorder="0" applyAlignment="0" applyProtection="0"/>
    <xf numFmtId="198" fontId="5" fillId="10" borderId="0" applyNumberFormat="0" applyBorder="0" applyAlignment="0" applyProtection="0"/>
    <xf numFmtId="0" fontId="5" fillId="13" borderId="0" applyNumberFormat="0" applyBorder="0" applyAlignment="0" applyProtection="0"/>
    <xf numFmtId="198" fontId="5" fillId="13" borderId="0" applyNumberFormat="0" applyBorder="0" applyAlignment="0" applyProtection="0"/>
    <xf numFmtId="0" fontId="5" fillId="14" borderId="0" applyNumberFormat="0" applyBorder="0" applyAlignment="0" applyProtection="0"/>
    <xf numFmtId="198" fontId="5" fillId="14" borderId="0" applyNumberFormat="0" applyBorder="0" applyAlignment="0" applyProtection="0"/>
    <xf numFmtId="0" fontId="5" fillId="15" borderId="0" applyNumberFormat="0" applyBorder="0" applyAlignment="0" applyProtection="0"/>
    <xf numFmtId="198" fontId="5" fillId="15" borderId="0" applyNumberFormat="0" applyBorder="0" applyAlignment="0" applyProtection="0"/>
    <xf numFmtId="0" fontId="109" fillId="12" borderId="0" applyNumberFormat="0" applyBorder="0" applyAlignment="0" applyProtection="0">
      <alignment vertical="center"/>
    </xf>
    <xf numFmtId="0" fontId="109" fillId="9" borderId="0" applyNumberFormat="0" applyBorder="0" applyAlignment="0" applyProtection="0">
      <alignment vertical="center"/>
    </xf>
    <xf numFmtId="0" fontId="109" fillId="10" borderId="0" applyNumberFormat="0" applyBorder="0" applyAlignment="0" applyProtection="0">
      <alignment vertical="center"/>
    </xf>
    <xf numFmtId="0" fontId="109" fillId="13" borderId="0" applyNumberFormat="0" applyBorder="0" applyAlignment="0" applyProtection="0">
      <alignment vertical="center"/>
    </xf>
    <xf numFmtId="0" fontId="109" fillId="14" borderId="0" applyNumberFormat="0" applyBorder="0" applyAlignment="0" applyProtection="0">
      <alignment vertical="center"/>
    </xf>
    <xf numFmtId="0" fontId="109" fillId="15" borderId="0" applyNumberFormat="0" applyBorder="0" applyAlignment="0" applyProtection="0">
      <alignment vertical="center"/>
    </xf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0" fontId="106" fillId="0" borderId="0" applyNumberFormat="0" applyFill="0" applyBorder="0" applyAlignment="0" applyProtection="0"/>
    <xf numFmtId="198" fontId="106" fillId="0" borderId="0" applyNumberFormat="0" applyFill="0" applyBorder="0" applyAlignment="0" applyProtection="0"/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0" fillId="0" borderId="0" applyFill="0">
      <alignment horizontal="center"/>
      <protection locked="0"/>
    </xf>
    <xf numFmtId="0" fontId="110" fillId="0" borderId="0" applyFill="0">
      <alignment horizontal="center"/>
      <protection locked="0"/>
    </xf>
    <xf numFmtId="0" fontId="110" fillId="0" borderId="0" applyFill="0">
      <alignment horizontal="center"/>
      <protection locked="0"/>
    </xf>
    <xf numFmtId="0" fontId="110" fillId="0" borderId="0" applyFill="0">
      <alignment horizontal="center"/>
      <protection locked="0"/>
    </xf>
    <xf numFmtId="0" fontId="110" fillId="0" borderId="0" applyFill="0">
      <alignment horizontal="center"/>
      <protection locked="0"/>
    </xf>
    <xf numFmtId="0" fontId="110" fillId="0" borderId="0" applyFill="0">
      <alignment horizontal="center"/>
      <protection locked="0"/>
    </xf>
    <xf numFmtId="0" fontId="110" fillId="0" borderId="0" applyFill="0">
      <alignment horizontal="center"/>
      <protection locked="0"/>
    </xf>
    <xf numFmtId="0" fontId="110" fillId="0" borderId="0" applyFill="0">
      <alignment horizontal="center"/>
      <protection locked="0"/>
    </xf>
    <xf numFmtId="0" fontId="110" fillId="0" borderId="0" applyFill="0">
      <alignment horizontal="center"/>
      <protection locked="0"/>
    </xf>
    <xf numFmtId="0" fontId="110" fillId="0" borderId="0" applyFill="0">
      <alignment horizontal="center"/>
      <protection locked="0"/>
    </xf>
    <xf numFmtId="0" fontId="110" fillId="0" borderId="0" applyFill="0">
      <alignment horizontal="center"/>
      <protection locked="0"/>
    </xf>
    <xf numFmtId="0" fontId="110" fillId="81" borderId="0"/>
    <xf numFmtId="0" fontId="110" fillId="81" borderId="0"/>
    <xf numFmtId="0" fontId="110" fillId="81" borderId="0"/>
    <xf numFmtId="0" fontId="110" fillId="81" borderId="0"/>
    <xf numFmtId="0" fontId="110" fillId="81" borderId="0"/>
    <xf numFmtId="0" fontId="110" fillId="81" borderId="0"/>
    <xf numFmtId="0" fontId="110" fillId="81" borderId="0"/>
    <xf numFmtId="0" fontId="110" fillId="81" borderId="0"/>
    <xf numFmtId="0" fontId="110" fillId="81" borderId="0"/>
    <xf numFmtId="0" fontId="110" fillId="81" borderId="0"/>
    <xf numFmtId="0" fontId="110" fillId="81" borderId="0"/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2" fontId="110" fillId="0" borderId="0"/>
    <xf numFmtId="202" fontId="110" fillId="0" borderId="0"/>
    <xf numFmtId="202" fontId="110" fillId="0" borderId="0"/>
    <xf numFmtId="202" fontId="110" fillId="0" borderId="0"/>
    <xf numFmtId="202" fontId="110" fillId="0" borderId="0"/>
    <xf numFmtId="202" fontId="110" fillId="0" borderId="0"/>
    <xf numFmtId="202" fontId="110" fillId="0" borderId="0"/>
    <xf numFmtId="202" fontId="110" fillId="0" borderId="0"/>
    <xf numFmtId="202" fontId="110" fillId="0" borderId="0"/>
    <xf numFmtId="202" fontId="110" fillId="0" borderId="0"/>
    <xf numFmtId="202" fontId="110" fillId="0" borderId="0"/>
    <xf numFmtId="0" fontId="111" fillId="82" borderId="0">
      <alignment horizontal="right"/>
    </xf>
    <xf numFmtId="0" fontId="111" fillId="82" borderId="0">
      <alignment horizontal="right"/>
    </xf>
    <xf numFmtId="0" fontId="111" fillId="82" borderId="0">
      <alignment horizontal="right"/>
    </xf>
    <xf numFmtId="0" fontId="111" fillId="82" borderId="0">
      <alignment horizontal="right"/>
    </xf>
    <xf numFmtId="0" fontId="111" fillId="82" borderId="0">
      <alignment horizontal="right"/>
    </xf>
    <xf numFmtId="0" fontId="111" fillId="82" borderId="0">
      <alignment horizontal="right"/>
    </xf>
    <xf numFmtId="0" fontId="111" fillId="82" borderId="0">
      <alignment horizontal="right"/>
    </xf>
    <xf numFmtId="0" fontId="111" fillId="82" borderId="0">
      <alignment horizontal="right"/>
    </xf>
    <xf numFmtId="0" fontId="111" fillId="82" borderId="0">
      <alignment horizontal="right"/>
    </xf>
    <xf numFmtId="0" fontId="111" fillId="82" borderId="0">
      <alignment horizontal="right"/>
    </xf>
    <xf numFmtId="0" fontId="111" fillId="82" borderId="0">
      <alignment horizontal="right"/>
    </xf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4" fillId="83" borderId="0" applyNumberFormat="0" applyBorder="0" applyAlignment="0" applyProtection="0"/>
    <xf numFmtId="0" fontId="24" fillId="16" borderId="0" applyNumberFormat="0" applyBorder="0" applyAlignment="0" applyProtection="0"/>
    <xf numFmtId="0" fontId="24" fillId="83" borderId="0" applyNumberFormat="0" applyBorder="0" applyAlignment="0" applyProtection="0"/>
    <xf numFmtId="0" fontId="24" fillId="16" borderId="0" applyNumberFormat="0" applyBorder="0" applyAlignment="0" applyProtection="0"/>
    <xf numFmtId="0" fontId="24" fillId="30" borderId="0" applyNumberFormat="0" applyBorder="0" applyAlignment="0" applyProtection="0"/>
    <xf numFmtId="0" fontId="24" fillId="20" borderId="0" applyNumberFormat="0" applyBorder="0" applyAlignment="0" applyProtection="0"/>
    <xf numFmtId="0" fontId="24" fillId="30" borderId="0" applyNumberFormat="0" applyBorder="0" applyAlignment="0" applyProtection="0"/>
    <xf numFmtId="0" fontId="24" fillId="20" borderId="0" applyNumberFormat="0" applyBorder="0" applyAlignment="0" applyProtection="0"/>
    <xf numFmtId="0" fontId="24" fillId="11" borderId="0" applyNumberFormat="0" applyBorder="0" applyAlignment="0" applyProtection="0"/>
    <xf numFmtId="0" fontId="24" fillId="23" borderId="0" applyNumberFormat="0" applyBorder="0" applyAlignment="0" applyProtection="0"/>
    <xf numFmtId="0" fontId="24" fillId="11" borderId="0" applyNumberFormat="0" applyBorder="0" applyAlignment="0" applyProtection="0"/>
    <xf numFmtId="0" fontId="24" fillId="23" borderId="0" applyNumberFormat="0" applyBorder="0" applyAlignment="0" applyProtection="0"/>
    <xf numFmtId="0" fontId="24" fillId="84" borderId="0" applyNumberFormat="0" applyBorder="0" applyAlignment="0" applyProtection="0"/>
    <xf numFmtId="0" fontId="24" fillId="13" borderId="0" applyNumberFormat="0" applyBorder="0" applyAlignment="0" applyProtection="0"/>
    <xf numFmtId="0" fontId="24" fillId="8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0" borderId="0" applyNumberFormat="0" applyBorder="0" applyAlignment="0" applyProtection="0"/>
    <xf numFmtId="0" fontId="24" fillId="30" borderId="0" applyNumberFormat="0" applyBorder="0" applyAlignment="0" applyProtection="0"/>
    <xf numFmtId="0" fontId="24" fillId="20" borderId="0" applyNumberFormat="0" applyBorder="0" applyAlignment="0" applyProtection="0"/>
    <xf numFmtId="0" fontId="24" fillId="30" borderId="0" applyNumberFormat="0" applyBorder="0" applyAlignment="0" applyProtection="0"/>
    <xf numFmtId="203" fontId="112" fillId="85" borderId="0" applyAlignment="0">
      <protection locked="0"/>
    </xf>
    <xf numFmtId="176" fontId="112" fillId="85" borderId="0">
      <alignment horizontal="center"/>
      <protection locked="0"/>
    </xf>
    <xf numFmtId="0" fontId="113" fillId="5" borderId="0" applyNumberFormat="0" applyBorder="0" applyAlignment="0" applyProtection="0"/>
    <xf numFmtId="0" fontId="113" fillId="3" borderId="0" applyNumberFormat="0" applyBorder="0" applyAlignment="0" applyProtection="0"/>
    <xf numFmtId="0" fontId="113" fillId="5" borderId="0" applyNumberFormat="0" applyBorder="0" applyAlignment="0" applyProtection="0"/>
    <xf numFmtId="0" fontId="113" fillId="3" borderId="0" applyNumberFormat="0" applyBorder="0" applyAlignment="0" applyProtection="0"/>
    <xf numFmtId="0" fontId="114" fillId="86" borderId="0" applyNumberFormat="0" applyBorder="0" applyAlignment="0" applyProtection="0"/>
    <xf numFmtId="198" fontId="114" fillId="86" borderId="0" applyNumberFormat="0" applyBorder="0" applyAlignment="0" applyProtection="0"/>
    <xf numFmtId="15" fontId="115" fillId="87" borderId="32">
      <alignment horizontal="center"/>
    </xf>
    <xf numFmtId="0" fontId="116" fillId="0" borderId="0" applyNumberFormat="0" applyFill="0" applyBorder="0" applyAlignment="0" applyProtection="0"/>
    <xf numFmtId="198" fontId="116" fillId="0" borderId="0" applyNumberFormat="0" applyFill="0" applyBorder="0" applyAlignment="0" applyProtection="0"/>
    <xf numFmtId="185" fontId="101" fillId="0" borderId="21" applyAlignment="0" applyProtection="0"/>
    <xf numFmtId="0" fontId="38" fillId="0" borderId="0" applyFill="0" applyBorder="0" applyAlignment="0"/>
    <xf numFmtId="204" fontId="117" fillId="0" borderId="0" applyFill="0" applyBorder="0" applyAlignment="0"/>
    <xf numFmtId="205" fontId="117" fillId="0" borderId="0" applyFill="0" applyBorder="0" applyAlignment="0"/>
    <xf numFmtId="206" fontId="117" fillId="0" borderId="0" applyFill="0" applyBorder="0" applyAlignment="0"/>
    <xf numFmtId="207" fontId="117" fillId="0" borderId="0" applyFill="0" applyBorder="0" applyAlignment="0"/>
    <xf numFmtId="188" fontId="46" fillId="0" borderId="0" applyFill="0" applyBorder="0" applyAlignment="0"/>
    <xf numFmtId="208" fontId="117" fillId="0" borderId="0" applyFill="0" applyBorder="0" applyAlignment="0"/>
    <xf numFmtId="204" fontId="117" fillId="0" borderId="0" applyFill="0" applyBorder="0" applyAlignment="0"/>
    <xf numFmtId="0" fontId="118" fillId="88" borderId="1" applyNumberFormat="0" applyAlignment="0" applyProtection="0"/>
    <xf numFmtId="0" fontId="118" fillId="88" borderId="1" applyNumberFormat="0" applyAlignment="0" applyProtection="0"/>
    <xf numFmtId="0" fontId="118" fillId="88" borderId="1" applyNumberFormat="0" applyAlignment="0" applyProtection="0"/>
    <xf numFmtId="0" fontId="119" fillId="34" borderId="1" applyNumberFormat="0" applyAlignment="0" applyProtection="0"/>
    <xf numFmtId="0" fontId="118" fillId="88" borderId="1" applyNumberFormat="0" applyAlignment="0" applyProtection="0"/>
    <xf numFmtId="0" fontId="118" fillId="88" borderId="1" applyNumberFormat="0" applyAlignment="0" applyProtection="0"/>
    <xf numFmtId="0" fontId="119" fillId="34" borderId="1" applyNumberFormat="0" applyAlignment="0" applyProtection="0"/>
    <xf numFmtId="0" fontId="119" fillId="34" borderId="1" applyNumberFormat="0" applyAlignment="0" applyProtection="0"/>
    <xf numFmtId="0" fontId="120" fillId="0" borderId="0"/>
    <xf numFmtId="0" fontId="121" fillId="35" borderId="2" applyNumberFormat="0" applyAlignment="0" applyProtection="0"/>
    <xf numFmtId="0" fontId="121" fillId="35" borderId="2" applyNumberFormat="0" applyAlignment="0" applyProtection="0"/>
    <xf numFmtId="39" fontId="102" fillId="0" borderId="0"/>
    <xf numFmtId="39" fontId="102" fillId="0" borderId="0"/>
    <xf numFmtId="188" fontId="46" fillId="0" borderId="0" applyFont="0" applyFill="0" applyBorder="0" applyAlignment="0" applyProtection="0"/>
    <xf numFmtId="168" fontId="122" fillId="0" borderId="0" applyFont="0" applyFill="0" applyBorder="0" applyAlignment="0" applyProtection="0"/>
    <xf numFmtId="195" fontId="100" fillId="0" borderId="0" applyFill="0" applyBorder="0" applyAlignment="0" applyProtection="0"/>
    <xf numFmtId="195" fontId="100" fillId="0" borderId="0" applyFill="0" applyBorder="0" applyAlignment="0" applyProtection="0"/>
    <xf numFmtId="195" fontId="100" fillId="0" borderId="0" applyFill="0" applyBorder="0" applyAlignment="0" applyProtection="0"/>
    <xf numFmtId="0" fontId="97" fillId="0" borderId="0"/>
    <xf numFmtId="198" fontId="97" fillId="0" borderId="0"/>
    <xf numFmtId="168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210" fontId="100" fillId="0" borderId="0" applyFill="0" applyBorder="0" applyAlignment="0" applyProtection="0"/>
    <xf numFmtId="211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10" fontId="100" fillId="0" borderId="0" applyFill="0" applyBorder="0" applyAlignment="0" applyProtection="0"/>
    <xf numFmtId="169" fontId="100" fillId="0" borderId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8" fontId="124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25" fillId="0" borderId="0" applyFont="0" applyFill="0" applyBorder="0" applyAlignment="0" applyProtection="0"/>
    <xf numFmtId="168" fontId="124" fillId="0" borderId="0" applyFont="0" applyFill="0" applyBorder="0" applyAlignment="0" applyProtection="0"/>
    <xf numFmtId="167" fontId="12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5" fillId="0" borderId="0" applyFont="0" applyFill="0" applyBorder="0" applyAlignment="0" applyProtection="0"/>
    <xf numFmtId="195" fontId="100" fillId="0" borderId="0" applyFill="0" applyBorder="0" applyAlignment="0" applyProtection="0"/>
    <xf numFmtId="168" fontId="2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13" fontId="100" fillId="0" borderId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7" fillId="0" borderId="0" applyFont="0" applyFill="0" applyBorder="0" applyAlignment="0" applyProtection="0"/>
    <xf numFmtId="209" fontId="100" fillId="0" borderId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209" fontId="100" fillId="0" borderId="0" applyFill="0" applyBorder="0" applyAlignment="0" applyProtection="0"/>
    <xf numFmtId="167" fontId="123" fillId="0" borderId="0" applyFont="0" applyFill="0" applyBorder="0" applyAlignment="0" applyProtection="0"/>
    <xf numFmtId="195" fontId="100" fillId="0" borderId="0" applyFill="0" applyBorder="0" applyAlignment="0" applyProtection="0"/>
    <xf numFmtId="167" fontId="129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12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4" fontId="130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6" fillId="0" borderId="0" applyFont="0" applyFill="0" applyBorder="0" applyAlignment="0" applyProtection="0"/>
    <xf numFmtId="4" fontId="130" fillId="0" borderId="0" applyFont="0" applyFill="0" applyBorder="0" applyAlignment="0" applyProtection="0"/>
    <xf numFmtId="168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86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7" fontId="126" fillId="0" borderId="0" applyFont="0" applyFill="0" applyBorder="0" applyAlignment="0" applyProtection="0"/>
    <xf numFmtId="216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7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216" fontId="126" fillId="0" borderId="0" applyFont="0" applyFill="0" applyBorder="0" applyAlignment="0" applyProtection="0"/>
    <xf numFmtId="21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217" fontId="126" fillId="0" borderId="0" applyFont="0" applyFill="0" applyBorder="0" applyAlignment="0" applyProtection="0"/>
    <xf numFmtId="212" fontId="25" fillId="0" borderId="0" applyFont="0" applyFill="0" applyBorder="0" applyAlignment="0" applyProtection="0"/>
    <xf numFmtId="217" fontId="126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126" fillId="0" borderId="0" applyFont="0" applyFill="0" applyBorder="0" applyAlignment="0" applyProtection="0"/>
    <xf numFmtId="212" fontId="126" fillId="0" borderId="0" applyFont="0" applyFill="0" applyBorder="0" applyAlignment="0" applyProtection="0"/>
    <xf numFmtId="212" fontId="126" fillId="0" borderId="0" applyFont="0" applyFill="0" applyBorder="0" applyAlignment="0" applyProtection="0"/>
    <xf numFmtId="212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209" fontId="100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9" fontId="100" fillId="0" borderId="0" applyFill="0" applyBorder="0" applyAlignment="0" applyProtection="0"/>
    <xf numFmtId="209" fontId="100" fillId="0" borderId="0" applyFill="0" applyBorder="0" applyAlignment="0" applyProtection="0"/>
    <xf numFmtId="209" fontId="100" fillId="0" borderId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6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21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6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26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21" fontId="131" fillId="0" borderId="0" applyFont="0" applyFill="0" applyBorder="0" applyAlignment="0" applyProtection="0"/>
    <xf numFmtId="211" fontId="25" fillId="0" borderId="0" applyFont="0" applyFill="0" applyBorder="0" applyAlignment="0" applyProtection="0"/>
    <xf numFmtId="221" fontId="131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8" fillId="0" borderId="0" applyFont="0" applyFill="0" applyBorder="0" applyAlignment="0" applyProtection="0">
      <alignment vertical="top"/>
    </xf>
    <xf numFmtId="168" fontId="25" fillId="0" borderId="0" applyFont="0" applyFill="0" applyBorder="0" applyAlignment="0" applyProtection="0"/>
    <xf numFmtId="176" fontId="126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8" fillId="0" borderId="0" applyFont="0" applyFill="0" applyBorder="0" applyAlignment="0" applyProtection="0"/>
    <xf numFmtId="195" fontId="100" fillId="0" borderId="0" applyFill="0" applyBorder="0" applyAlignment="0" applyProtection="0"/>
    <xf numFmtId="224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225" fontId="38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93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25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212" fontId="27" fillId="0" borderId="0" applyFont="0" applyFill="0" applyBorder="0" applyAlignment="0" applyProtection="0"/>
    <xf numFmtId="167" fontId="96" fillId="0" borderId="0" applyFont="0" applyFill="0" applyBorder="0" applyAlignment="0" applyProtection="0"/>
    <xf numFmtId="225" fontId="38" fillId="0" borderId="0" applyFont="0" applyFill="0" applyBorder="0" applyAlignment="0" applyProtection="0">
      <alignment vertical="top"/>
    </xf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225" fontId="38" fillId="0" borderId="0" applyFont="0" applyFill="0" applyBorder="0" applyAlignment="0" applyProtection="0">
      <alignment vertical="top"/>
    </xf>
    <xf numFmtId="167" fontId="132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26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3" fillId="0" borderId="0" applyFont="0" applyFill="0" applyBorder="0" applyAlignment="0" applyProtection="0"/>
    <xf numFmtId="227" fontId="123" fillId="0" borderId="0" applyFont="0" applyFill="0" applyBorder="0" applyAlignment="0" applyProtection="0"/>
    <xf numFmtId="22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8" fontId="122" fillId="0" borderId="0" applyFont="0" applyFill="0" applyBorder="0" applyAlignment="0" applyProtection="0"/>
    <xf numFmtId="209" fontId="100" fillId="0" borderId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209" fontId="100" fillId="0" borderId="0" applyFill="0" applyBorder="0" applyAlignment="0" applyProtection="0"/>
    <xf numFmtId="167" fontId="25" fillId="0" borderId="0" applyFont="0" applyFill="0" applyBorder="0" applyAlignment="0" applyProtection="0"/>
    <xf numFmtId="228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22" fillId="0" borderId="0" applyFont="0" applyFill="0" applyBorder="0" applyAlignment="0" applyProtection="0"/>
    <xf numFmtId="228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22" fillId="0" borderId="0" applyFont="0" applyFill="0" applyBorder="0" applyAlignment="0" applyProtection="0"/>
    <xf numFmtId="195" fontId="100" fillId="0" borderId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22" fillId="0" borderId="0" applyFont="0" applyFill="0" applyBorder="0" applyAlignment="0" applyProtection="0"/>
    <xf numFmtId="195" fontId="100" fillId="0" borderId="0" applyFill="0" applyBorder="0" applyAlignment="0" applyProtection="0"/>
    <xf numFmtId="195" fontId="100" fillId="0" borderId="0" applyFill="0" applyBorder="0" applyAlignment="0" applyProtection="0"/>
    <xf numFmtId="168" fontId="122" fillId="0" borderId="0" applyFont="0" applyFill="0" applyBorder="0" applyAlignment="0" applyProtection="0"/>
    <xf numFmtId="168" fontId="25" fillId="0" borderId="0" applyFont="0" applyFill="0" applyBorder="0" applyAlignment="0" applyProtection="0"/>
    <xf numFmtId="209" fontId="100" fillId="0" borderId="0" applyFill="0" applyBorder="0" applyAlignment="0" applyProtection="0"/>
    <xf numFmtId="168" fontId="122" fillId="0" borderId="0" applyFont="0" applyFill="0" applyBorder="0" applyAlignment="0" applyProtection="0"/>
    <xf numFmtId="209" fontId="100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18" fontId="21" fillId="0" borderId="0"/>
    <xf numFmtId="0" fontId="22" fillId="0" borderId="0"/>
    <xf numFmtId="0" fontId="22" fillId="0" borderId="0"/>
    <xf numFmtId="0" fontId="21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3" fillId="0" borderId="0" applyNumberFormat="0" applyFill="0" applyBorder="0" applyAlignment="0" applyProtection="0"/>
    <xf numFmtId="0" fontId="134" fillId="86" borderId="33">
      <alignment wrapText="1"/>
    </xf>
    <xf numFmtId="198" fontId="134" fillId="86" borderId="33">
      <alignment wrapText="1"/>
    </xf>
    <xf numFmtId="203" fontId="135" fillId="89" borderId="32" applyProtection="0">
      <alignment horizontal="center"/>
    </xf>
    <xf numFmtId="0" fontId="136" fillId="0" borderId="0" applyNumberFormat="0" applyFill="0" applyBorder="0" applyProtection="0">
      <alignment horizontal="center" vertical="center"/>
    </xf>
    <xf numFmtId="171" fontId="137" fillId="0" borderId="0" applyFill="0" applyBorder="0">
      <protection locked="0"/>
    </xf>
    <xf numFmtId="204" fontId="117" fillId="0" borderId="0" applyFont="0" applyFill="0" applyBorder="0" applyAlignment="0" applyProtection="0"/>
    <xf numFmtId="230" fontId="138" fillId="0" borderId="0" applyFill="0" applyBorder="0"/>
    <xf numFmtId="230" fontId="137" fillId="0" borderId="0" applyFill="0" applyBorder="0">
      <protection locked="0"/>
    </xf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3" fillId="0" borderId="0" applyFont="0" applyFill="0" applyBorder="0" applyAlignment="0" applyProtection="0"/>
    <xf numFmtId="176" fontId="25" fillId="0" borderId="0" applyFont="0" applyFill="0" applyBorder="0" applyAlignment="0" applyProtection="0"/>
    <xf numFmtId="192" fontId="3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38" fontId="139" fillId="0" borderId="0" applyBorder="0"/>
    <xf numFmtId="0" fontId="133" fillId="0" borderId="0" applyNumberFormat="0" applyFill="0" applyBorder="0" applyAlignment="0" applyProtection="0"/>
    <xf numFmtId="231" fontId="21" fillId="0" borderId="0"/>
    <xf numFmtId="0" fontId="22" fillId="0" borderId="0"/>
    <xf numFmtId="0" fontId="22" fillId="0" borderId="0"/>
    <xf numFmtId="0" fontId="21" fillId="0" borderId="0"/>
    <xf numFmtId="23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6" fontId="138" fillId="0" borderId="0"/>
    <xf numFmtId="15" fontId="138" fillId="0" borderId="0"/>
    <xf numFmtId="14" fontId="38" fillId="0" borderId="0" applyFill="0" applyBorder="0" applyAlignment="0"/>
    <xf numFmtId="15" fontId="137" fillId="0" borderId="0" applyFill="0" applyBorder="0">
      <protection locked="0"/>
    </xf>
    <xf numFmtId="14" fontId="140" fillId="0" borderId="0" applyFill="0" applyBorder="0" applyProtection="0">
      <alignment horizontal="right"/>
    </xf>
    <xf numFmtId="1" fontId="138" fillId="0" borderId="0" applyFill="0" applyBorder="0">
      <alignment horizontal="right"/>
    </xf>
    <xf numFmtId="2" fontId="138" fillId="0" borderId="0" applyFill="0" applyBorder="0">
      <alignment horizontal="right"/>
    </xf>
    <xf numFmtId="2" fontId="137" fillId="0" borderId="0" applyFill="0" applyBorder="0">
      <protection locked="0"/>
    </xf>
    <xf numFmtId="200" fontId="138" fillId="0" borderId="0" applyFill="0" applyBorder="0">
      <alignment horizontal="right"/>
    </xf>
    <xf numFmtId="200" fontId="137" fillId="0" borderId="0" applyFill="0" applyBorder="0">
      <protection locked="0"/>
    </xf>
    <xf numFmtId="0" fontId="141" fillId="90" borderId="0"/>
    <xf numFmtId="198" fontId="141" fillId="90" borderId="0"/>
    <xf numFmtId="176" fontId="22" fillId="0" borderId="0"/>
    <xf numFmtId="176" fontId="22" fillId="0" borderId="0"/>
    <xf numFmtId="176" fontId="21" fillId="0" borderId="0"/>
    <xf numFmtId="176" fontId="22" fillId="0" borderId="0"/>
    <xf numFmtId="176" fontId="22" fillId="0" borderId="0"/>
    <xf numFmtId="176" fontId="22" fillId="0" borderId="0"/>
    <xf numFmtId="176" fontId="22" fillId="0" borderId="0"/>
    <xf numFmtId="176" fontId="22" fillId="0" borderId="0"/>
    <xf numFmtId="176" fontId="22" fillId="0" borderId="0"/>
    <xf numFmtId="232" fontId="25" fillId="0" borderId="0" applyFont="0" applyFill="0" applyBorder="0" applyAlignment="0" applyProtection="0"/>
    <xf numFmtId="0" fontId="141" fillId="90" borderId="34"/>
    <xf numFmtId="198" fontId="141" fillId="90" borderId="34"/>
    <xf numFmtId="0" fontId="141" fillId="90" borderId="34"/>
    <xf numFmtId="198" fontId="141" fillId="90" borderId="34"/>
    <xf numFmtId="198" fontId="2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91" borderId="0"/>
    <xf numFmtId="198" fontId="143" fillId="91" borderId="0"/>
    <xf numFmtId="188" fontId="46" fillId="0" borderId="0" applyFill="0" applyBorder="0" applyAlignment="0"/>
    <xf numFmtId="204" fontId="117" fillId="0" borderId="0" applyFill="0" applyBorder="0" applyAlignment="0"/>
    <xf numFmtId="188" fontId="46" fillId="0" borderId="0" applyFill="0" applyBorder="0" applyAlignment="0"/>
    <xf numFmtId="208" fontId="117" fillId="0" borderId="0" applyFill="0" applyBorder="0" applyAlignment="0"/>
    <xf numFmtId="204" fontId="117" fillId="0" borderId="0" applyFill="0" applyBorder="0" applyAlignment="0"/>
    <xf numFmtId="198" fontId="100" fillId="0" borderId="0" applyFill="0" applyBorder="0" applyAlignment="0" applyProtection="0"/>
    <xf numFmtId="233" fontId="144" fillId="0" borderId="0"/>
    <xf numFmtId="234" fontId="144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0" fillId="90" borderId="0" applyNumberFormat="0" applyAlignment="0"/>
    <xf numFmtId="198" fontId="100" fillId="90" borderId="0" applyNumberFormat="0" applyAlignment="0"/>
    <xf numFmtId="2" fontId="146" fillId="0" borderId="0" applyProtection="0"/>
    <xf numFmtId="203" fontId="147" fillId="92" borderId="32" applyProtection="0">
      <alignment horizontal="center"/>
    </xf>
    <xf numFmtId="0" fontId="148" fillId="90" borderId="35"/>
    <xf numFmtId="198" fontId="148" fillId="90" borderId="35"/>
    <xf numFmtId="0" fontId="148" fillId="90" borderId="34"/>
    <xf numFmtId="198" fontId="148" fillId="90" borderId="34"/>
    <xf numFmtId="0" fontId="148" fillId="93" borderId="34"/>
    <xf numFmtId="198" fontId="148" fillId="93" borderId="34"/>
    <xf numFmtId="0" fontId="149" fillId="6" borderId="0" applyNumberFormat="0" applyBorder="0" applyAlignment="0" applyProtection="0"/>
    <xf numFmtId="0" fontId="149" fillId="4" borderId="0" applyNumberFormat="0" applyBorder="0" applyAlignment="0" applyProtection="0"/>
    <xf numFmtId="0" fontId="149" fillId="6" borderId="0" applyNumberFormat="0" applyBorder="0" applyAlignment="0" applyProtection="0"/>
    <xf numFmtId="0" fontId="149" fillId="4" borderId="0" applyNumberFormat="0" applyBorder="0" applyAlignment="0" applyProtection="0"/>
    <xf numFmtId="38" fontId="150" fillId="39" borderId="0" applyNumberFormat="0" applyBorder="0" applyAlignment="0" applyProtection="0"/>
    <xf numFmtId="38" fontId="31" fillId="39" borderId="0" applyNumberFormat="0" applyBorder="0" applyAlignment="0" applyProtection="0"/>
    <xf numFmtId="0" fontId="32" fillId="0" borderId="0">
      <alignment horizontal="left"/>
    </xf>
    <xf numFmtId="0" fontId="33" fillId="94" borderId="3"/>
    <xf numFmtId="198" fontId="33" fillId="94" borderId="3"/>
    <xf numFmtId="0" fontId="33" fillId="94" borderId="3"/>
    <xf numFmtId="0" fontId="100" fillId="95" borderId="0" applyNumberFormat="0" applyAlignment="0"/>
    <xf numFmtId="198" fontId="100" fillId="95" borderId="0" applyNumberFormat="0" applyAlignment="0"/>
    <xf numFmtId="0" fontId="114" fillId="96" borderId="0" applyNumberFormat="0" applyAlignment="0"/>
    <xf numFmtId="198" fontId="114" fillId="96" borderId="0" applyNumberFormat="0" applyAlignment="0"/>
    <xf numFmtId="0" fontId="114" fillId="97" borderId="0" applyNumberFormat="0" applyAlignment="0"/>
    <xf numFmtId="198" fontId="114" fillId="97" borderId="0" applyNumberFormat="0" applyAlignment="0"/>
    <xf numFmtId="0" fontId="151" fillId="0" borderId="36" applyNumberFormat="0" applyAlignment="0" applyProtection="0"/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198" fontId="151" fillId="0" borderId="36" applyNumberFormat="0" applyAlignment="0" applyProtection="0"/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151" fillId="0" borderId="38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198" fontId="151" fillId="0" borderId="38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152" fillId="0" borderId="0"/>
    <xf numFmtId="198" fontId="152" fillId="0" borderId="0"/>
    <xf numFmtId="14" fontId="34" fillId="98" borderId="31">
      <alignment horizontal="center" vertical="center" wrapText="1"/>
    </xf>
    <xf numFmtId="0" fontId="153" fillId="0" borderId="39" applyNumberFormat="0" applyFill="0" applyAlignment="0" applyProtection="0"/>
    <xf numFmtId="0" fontId="154" fillId="0" borderId="7" applyNumberFormat="0" applyFill="0" applyAlignment="0" applyProtection="0"/>
    <xf numFmtId="0" fontId="153" fillId="0" borderId="39" applyNumberFormat="0" applyFill="0" applyAlignment="0" applyProtection="0"/>
    <xf numFmtId="0" fontId="133" fillId="0" borderId="0" applyNumberFormat="0" applyFill="0" applyBorder="0" applyAlignment="0" applyProtection="0"/>
    <xf numFmtId="0" fontId="155" fillId="0" borderId="40" applyNumberFormat="0" applyFill="0" applyAlignment="0" applyProtection="0"/>
    <xf numFmtId="0" fontId="156" fillId="0" borderId="8" applyNumberFormat="0" applyFill="0" applyAlignment="0" applyProtection="0"/>
    <xf numFmtId="0" fontId="155" fillId="0" borderId="40" applyNumberFormat="0" applyFill="0" applyAlignment="0" applyProtection="0"/>
    <xf numFmtId="0" fontId="133" fillId="0" borderId="0" applyNumberFormat="0" applyFill="0" applyBorder="0" applyAlignment="0" applyProtection="0"/>
    <xf numFmtId="0" fontId="157" fillId="0" borderId="0" applyNumberFormat="0" applyFill="0" applyBorder="0"/>
    <xf numFmtId="198" fontId="157" fillId="0" borderId="0" applyNumberFormat="0" applyFill="0" applyBorder="0"/>
    <xf numFmtId="0" fontId="158" fillId="0" borderId="41" applyNumberFormat="0" applyFill="0" applyAlignment="0" applyProtection="0"/>
    <xf numFmtId="0" fontId="159" fillId="0" borderId="9" applyNumberFormat="0" applyFill="0" applyAlignment="0" applyProtection="0"/>
    <xf numFmtId="0" fontId="158" fillId="0" borderId="41" applyNumberFormat="0" applyFill="0" applyAlignment="0" applyProtection="0"/>
    <xf numFmtId="0" fontId="159" fillId="0" borderId="9" applyNumberFormat="0" applyFill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4" fontId="34" fillId="98" borderId="31">
      <alignment horizontal="center" vertical="center" wrapText="1"/>
    </xf>
    <xf numFmtId="14" fontId="34" fillId="98" borderId="31">
      <alignment horizontal="center" vertical="center" wrapText="1"/>
    </xf>
    <xf numFmtId="14" fontId="160" fillId="98" borderId="31">
      <alignment horizontal="center" vertical="center" wrapText="1"/>
    </xf>
    <xf numFmtId="14" fontId="34" fillId="98" borderId="31">
      <alignment horizontal="center" vertical="center" wrapText="1"/>
    </xf>
    <xf numFmtId="0" fontId="161" fillId="0" borderId="0" applyProtection="0"/>
    <xf numFmtId="235" fontId="162" fillId="0" borderId="0">
      <alignment horizontal="left"/>
    </xf>
    <xf numFmtId="0" fontId="163" fillId="0" borderId="0"/>
    <xf numFmtId="198" fontId="163" fillId="0" borderId="0"/>
    <xf numFmtId="0" fontId="164" fillId="0" borderId="0"/>
    <xf numFmtId="198" fontId="164" fillId="0" borderId="0"/>
    <xf numFmtId="0" fontId="165" fillId="0" borderId="0">
      <alignment horizontal="left"/>
    </xf>
    <xf numFmtId="198" fontId="165" fillId="0" borderId="0">
      <alignment horizontal="left"/>
    </xf>
    <xf numFmtId="198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198" fontId="3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98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98" fontId="99" fillId="0" borderId="0" applyNumberFormat="0" applyFill="0" applyBorder="0" applyAlignment="0" applyProtection="0">
      <alignment vertical="top"/>
      <protection locked="0"/>
    </xf>
    <xf numFmtId="0" fontId="167" fillId="0" borderId="32" applyNumberFormat="0" applyAlignment="0" applyProtection="0"/>
    <xf numFmtId="198" fontId="167" fillId="0" borderId="32" applyNumberFormat="0" applyAlignment="0" applyProtection="0"/>
    <xf numFmtId="10" fontId="31" fillId="42" borderId="10" applyNumberFormat="0" applyBorder="0" applyAlignment="0" applyProtection="0"/>
    <xf numFmtId="10" fontId="31" fillId="42" borderId="10" applyNumberFormat="0" applyBorder="0" applyAlignment="0" applyProtection="0"/>
    <xf numFmtId="10" fontId="150" fillId="42" borderId="10" applyNumberFormat="0" applyBorder="0" applyAlignment="0" applyProtection="0"/>
    <xf numFmtId="10" fontId="31" fillId="42" borderId="10" applyNumberFormat="0" applyBorder="0" applyAlignment="0" applyProtection="0"/>
    <xf numFmtId="0" fontId="168" fillId="43" borderId="1" applyNumberFormat="0" applyAlignment="0" applyProtection="0"/>
    <xf numFmtId="0" fontId="168" fillId="43" borderId="1" applyNumberFormat="0" applyAlignment="0" applyProtection="0"/>
    <xf numFmtId="0" fontId="168" fillId="43" borderId="1" applyNumberFormat="0" applyAlignment="0" applyProtection="0"/>
    <xf numFmtId="0" fontId="168" fillId="7" borderId="1" applyNumberFormat="0" applyAlignment="0" applyProtection="0"/>
    <xf numFmtId="0" fontId="168" fillId="43" borderId="1" applyNumberFormat="0" applyAlignment="0" applyProtection="0"/>
    <xf numFmtId="0" fontId="168" fillId="43" borderId="1" applyNumberFormat="0" applyAlignment="0" applyProtection="0"/>
    <xf numFmtId="0" fontId="168" fillId="7" borderId="1" applyNumberFormat="0" applyAlignment="0" applyProtection="0"/>
    <xf numFmtId="0" fontId="168" fillId="7" borderId="1" applyNumberFormat="0" applyAlignment="0" applyProtection="0"/>
    <xf numFmtId="0" fontId="100" fillId="0" borderId="42" applyNumberFormat="0" applyFill="0" applyAlignment="0" applyProtection="0"/>
    <xf numFmtId="198" fontId="100" fillId="0" borderId="42" applyNumberFormat="0" applyFill="0" applyAlignment="0" applyProtection="0"/>
    <xf numFmtId="0" fontId="169" fillId="91" borderId="32" applyNumberFormat="0" applyAlignment="0" applyProtection="0"/>
    <xf numFmtId="198" fontId="169" fillId="91" borderId="32" applyNumberFormat="0" applyAlignment="0" applyProtection="0"/>
    <xf numFmtId="38" fontId="170" fillId="0" borderId="0"/>
    <xf numFmtId="38" fontId="171" fillId="0" borderId="0"/>
    <xf numFmtId="38" fontId="172" fillId="0" borderId="0"/>
    <xf numFmtId="38" fontId="173" fillId="0" borderId="0"/>
    <xf numFmtId="0" fontId="174" fillId="0" borderId="0"/>
    <xf numFmtId="198" fontId="174" fillId="0" borderId="0"/>
    <xf numFmtId="0" fontId="174" fillId="0" borderId="0"/>
    <xf numFmtId="198" fontId="174" fillId="0" borderId="0"/>
    <xf numFmtId="0" fontId="100" fillId="0" borderId="38" applyNumberFormat="0" applyFill="0" applyAlignment="0"/>
    <xf numFmtId="188" fontId="46" fillId="0" borderId="0" applyFill="0" applyBorder="0" applyAlignment="0"/>
    <xf numFmtId="204" fontId="117" fillId="0" borderId="0" applyFill="0" applyBorder="0" applyAlignment="0"/>
    <xf numFmtId="188" fontId="46" fillId="0" borderId="0" applyFill="0" applyBorder="0" applyAlignment="0"/>
    <xf numFmtId="208" fontId="117" fillId="0" borderId="0" applyFill="0" applyBorder="0" applyAlignment="0"/>
    <xf numFmtId="204" fontId="117" fillId="0" borderId="0" applyFill="0" applyBorder="0" applyAlignment="0"/>
    <xf numFmtId="0" fontId="175" fillId="0" borderId="43" applyNumberFormat="0" applyFill="0" applyAlignment="0" applyProtection="0"/>
    <xf numFmtId="0" fontId="176" fillId="0" borderId="11" applyNumberFormat="0" applyFill="0" applyAlignment="0" applyProtection="0"/>
    <xf numFmtId="0" fontId="175" fillId="0" borderId="43" applyNumberFormat="0" applyFill="0" applyAlignment="0" applyProtection="0"/>
    <xf numFmtId="0" fontId="176" fillId="0" borderId="11" applyNumberFormat="0" applyFill="0" applyAlignment="0" applyProtection="0"/>
    <xf numFmtId="236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77" fillId="0" borderId="31"/>
    <xf numFmtId="237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40" fontId="178" fillId="0" borderId="0">
      <alignment horizontal="left"/>
    </xf>
    <xf numFmtId="0" fontId="179" fillId="43" borderId="0" applyNumberFormat="0" applyBorder="0" applyAlignment="0" applyProtection="0"/>
    <xf numFmtId="0" fontId="180" fillId="43" borderId="0" applyNumberFormat="0" applyBorder="0" applyAlignment="0" applyProtection="0"/>
    <xf numFmtId="0" fontId="179" fillId="43" borderId="0" applyNumberFormat="0" applyBorder="0" applyAlignment="0" applyProtection="0"/>
    <xf numFmtId="0" fontId="180" fillId="43" borderId="0" applyNumberFormat="0" applyBorder="0" applyAlignment="0" applyProtection="0"/>
    <xf numFmtId="0" fontId="28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224" fontId="37" fillId="0" borderId="0"/>
    <xf numFmtId="0" fontId="37" fillId="0" borderId="0"/>
    <xf numFmtId="224" fontId="37" fillId="0" borderId="0"/>
    <xf numFmtId="239" fontId="181" fillId="0" borderId="0"/>
    <xf numFmtId="0" fontId="181" fillId="0" borderId="0"/>
    <xf numFmtId="198" fontId="181" fillId="0" borderId="0"/>
    <xf numFmtId="240" fontId="181" fillId="0" borderId="0">
      <alignment horizontal="right"/>
    </xf>
    <xf numFmtId="0" fontId="50" fillId="0" borderId="0"/>
    <xf numFmtId="0" fontId="50" fillId="0" borderId="0"/>
    <xf numFmtId="198" fontId="50" fillId="0" borderId="0"/>
    <xf numFmtId="0" fontId="182" fillId="0" borderId="0"/>
    <xf numFmtId="0" fontId="38" fillId="0" borderId="0">
      <alignment vertical="top"/>
    </xf>
    <xf numFmtId="0" fontId="1" fillId="0" borderId="0"/>
    <xf numFmtId="0" fontId="1" fillId="0" borderId="0"/>
    <xf numFmtId="0" fontId="50" fillId="0" borderId="0"/>
    <xf numFmtId="0" fontId="25" fillId="0" borderId="0"/>
    <xf numFmtId="198" fontId="25" fillId="0" borderId="0"/>
    <xf numFmtId="198" fontId="50" fillId="0" borderId="0"/>
    <xf numFmtId="0" fontId="25" fillId="0" borderId="0"/>
    <xf numFmtId="0" fontId="1" fillId="0" borderId="0"/>
    <xf numFmtId="0" fontId="1" fillId="0" borderId="0"/>
    <xf numFmtId="0" fontId="38" fillId="0" borderId="0">
      <alignment vertical="top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198" fontId="25" fillId="0" borderId="0"/>
    <xf numFmtId="0" fontId="25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198" fontId="25" fillId="0" borderId="0"/>
    <xf numFmtId="0" fontId="25" fillId="0" borderId="0"/>
    <xf numFmtId="0" fontId="50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198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38" fillId="0" borderId="0">
      <alignment vertical="top"/>
    </xf>
    <xf numFmtId="0" fontId="25" fillId="0" borderId="0"/>
    <xf numFmtId="0" fontId="38" fillId="0" borderId="0">
      <alignment vertical="top"/>
    </xf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198" fontId="25" fillId="0" borderId="0"/>
    <xf numFmtId="0" fontId="25" fillId="0" borderId="0"/>
    <xf numFmtId="198" fontId="50" fillId="0" borderId="0"/>
    <xf numFmtId="0" fontId="38" fillId="0" borderId="0">
      <alignment vertical="top"/>
    </xf>
    <xf numFmtId="0" fontId="182" fillId="0" borderId="0"/>
    <xf numFmtId="0" fontId="25" fillId="0" borderId="0"/>
    <xf numFmtId="0" fontId="182" fillId="0" borderId="0"/>
    <xf numFmtId="0" fontId="184" fillId="0" borderId="0"/>
    <xf numFmtId="0" fontId="96" fillId="0" borderId="0"/>
    <xf numFmtId="0" fontId="96" fillId="0" borderId="0"/>
    <xf numFmtId="198" fontId="3" fillId="0" borderId="0"/>
    <xf numFmtId="198" fontId="3" fillId="0" borderId="0"/>
    <xf numFmtId="0" fontId="123" fillId="0" borderId="0"/>
    <xf numFmtId="198" fontId="123" fillId="0" borderId="0"/>
    <xf numFmtId="0" fontId="3" fillId="0" borderId="0"/>
    <xf numFmtId="0" fontId="50" fillId="0" borderId="0"/>
    <xf numFmtId="0" fontId="50" fillId="0" borderId="0"/>
    <xf numFmtId="0" fontId="38" fillId="0" borderId="0">
      <alignment vertical="top"/>
    </xf>
    <xf numFmtId="198" fontId="38" fillId="0" borderId="0">
      <alignment vertical="top"/>
    </xf>
    <xf numFmtId="0" fontId="38" fillId="0" borderId="0">
      <alignment vertical="top"/>
    </xf>
    <xf numFmtId="0" fontId="131" fillId="0" borderId="0"/>
    <xf numFmtId="0" fontId="131" fillId="0" borderId="0"/>
    <xf numFmtId="198" fontId="50" fillId="0" borderId="0"/>
    <xf numFmtId="0" fontId="131" fillId="0" borderId="0"/>
    <xf numFmtId="0" fontId="25" fillId="0" borderId="0"/>
    <xf numFmtId="0" fontId="1" fillId="0" borderId="0"/>
    <xf numFmtId="0" fontId="1" fillId="0" borderId="0"/>
    <xf numFmtId="0" fontId="38" fillId="0" borderId="0">
      <alignment vertical="top"/>
    </xf>
    <xf numFmtId="0" fontId="131" fillId="0" borderId="0"/>
    <xf numFmtId="0" fontId="38" fillId="0" borderId="0">
      <alignment vertical="top"/>
    </xf>
    <xf numFmtId="198" fontId="38" fillId="0" borderId="0">
      <alignment vertical="top"/>
    </xf>
    <xf numFmtId="0" fontId="132" fillId="0" borderId="0"/>
    <xf numFmtId="0" fontId="182" fillId="0" borderId="0"/>
    <xf numFmtId="0" fontId="38" fillId="0" borderId="0">
      <alignment vertical="top"/>
    </xf>
    <xf numFmtId="0" fontId="50" fillId="0" borderId="0"/>
    <xf numFmtId="0" fontId="50" fillId="0" borderId="0"/>
    <xf numFmtId="198" fontId="5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8" fillId="0" borderId="0">
      <alignment vertical="top"/>
    </xf>
    <xf numFmtId="0" fontId="38" fillId="0" borderId="0">
      <alignment vertical="top"/>
    </xf>
    <xf numFmtId="0" fontId="50" fillId="0" borderId="0"/>
    <xf numFmtId="198" fontId="50" fillId="0" borderId="0"/>
    <xf numFmtId="0" fontId="96" fillId="0" borderId="0"/>
    <xf numFmtId="0" fontId="96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25" fillId="0" borderId="0"/>
    <xf numFmtId="198" fontId="25" fillId="0" borderId="0"/>
    <xf numFmtId="0" fontId="1" fillId="0" borderId="0"/>
    <xf numFmtId="0" fontId="25" fillId="0" borderId="0"/>
    <xf numFmtId="0" fontId="185" fillId="0" borderId="0"/>
    <xf numFmtId="0" fontId="25" fillId="0" borderId="0"/>
    <xf numFmtId="0" fontId="50" fillId="0" borderId="0"/>
    <xf numFmtId="198" fontId="50" fillId="0" borderId="0"/>
    <xf numFmtId="0" fontId="1" fillId="0" borderId="0"/>
    <xf numFmtId="0" fontId="50" fillId="0" borderId="0"/>
    <xf numFmtId="0" fontId="50" fillId="0" borderId="0"/>
    <xf numFmtId="0" fontId="186" fillId="0" borderId="0"/>
    <xf numFmtId="198" fontId="186" fillId="0" borderId="0"/>
    <xf numFmtId="198" fontId="123" fillId="0" borderId="0"/>
    <xf numFmtId="0" fontId="25" fillId="0" borderId="0"/>
    <xf numFmtId="0" fontId="123" fillId="0" borderId="0"/>
    <xf numFmtId="0" fontId="1" fillId="0" borderId="0"/>
    <xf numFmtId="0" fontId="50" fillId="0" borderId="0"/>
    <xf numFmtId="0" fontId="50" fillId="0" borderId="0"/>
    <xf numFmtId="0" fontId="138" fillId="0" borderId="0"/>
    <xf numFmtId="198" fontId="138" fillId="0" borderId="0"/>
    <xf numFmtId="198" fontId="50" fillId="0" borderId="0"/>
    <xf numFmtId="0" fontId="25" fillId="0" borderId="0"/>
    <xf numFmtId="0" fontId="187" fillId="0" borderId="0"/>
    <xf numFmtId="198" fontId="187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88" fillId="0" borderId="0">
      <alignment vertical="center"/>
    </xf>
    <xf numFmtId="0" fontId="187" fillId="0" borderId="0"/>
    <xf numFmtId="198" fontId="187" fillId="0" borderId="0"/>
    <xf numFmtId="0" fontId="50" fillId="0" borderId="0"/>
    <xf numFmtId="0" fontId="25" fillId="0" borderId="0"/>
    <xf numFmtId="0" fontId="187" fillId="0" borderId="0"/>
    <xf numFmtId="198" fontId="187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" fillId="0" borderId="0"/>
    <xf numFmtId="0" fontId="187" fillId="0" borderId="0"/>
    <xf numFmtId="198" fontId="187" fillId="0" borderId="0"/>
    <xf numFmtId="0" fontId="123" fillId="0" borderId="0"/>
    <xf numFmtId="0" fontId="123" fillId="0" borderId="0"/>
    <xf numFmtId="0" fontId="187" fillId="0" borderId="0"/>
    <xf numFmtId="198" fontId="187" fillId="0" borderId="0"/>
    <xf numFmtId="198" fontId="50" fillId="0" borderId="0"/>
    <xf numFmtId="0" fontId="50" fillId="0" borderId="0"/>
    <xf numFmtId="0" fontId="122" fillId="0" borderId="0"/>
    <xf numFmtId="198" fontId="122" fillId="0" borderId="0"/>
    <xf numFmtId="0" fontId="50" fillId="0" borderId="0"/>
    <xf numFmtId="0" fontId="123" fillId="0" borderId="0"/>
    <xf numFmtId="0" fontId="123" fillId="0" borderId="0"/>
    <xf numFmtId="198" fontId="123" fillId="0" borderId="0"/>
    <xf numFmtId="0" fontId="122" fillId="0" borderId="0"/>
    <xf numFmtId="0" fontId="50" fillId="0" borderId="0"/>
    <xf numFmtId="198" fontId="50" fillId="0" borderId="0"/>
    <xf numFmtId="0" fontId="188" fillId="0" borderId="0">
      <alignment vertical="center"/>
    </xf>
    <xf numFmtId="0" fontId="188" fillId="0" borderId="0">
      <alignment vertical="center"/>
    </xf>
    <xf numFmtId="0" fontId="25" fillId="0" borderId="0"/>
    <xf numFmtId="198" fontId="50" fillId="0" borderId="0"/>
    <xf numFmtId="0" fontId="123" fillId="0" borderId="0"/>
    <xf numFmtId="0" fontId="50" fillId="0" borderId="0"/>
    <xf numFmtId="0" fontId="50" fillId="0" borderId="0"/>
    <xf numFmtId="198" fontId="50" fillId="0" borderId="0"/>
    <xf numFmtId="0" fontId="123" fillId="0" borderId="0"/>
    <xf numFmtId="0" fontId="123" fillId="0" borderId="0"/>
    <xf numFmtId="0" fontId="50" fillId="0" borderId="0"/>
    <xf numFmtId="0" fontId="123" fillId="0" borderId="0"/>
    <xf numFmtId="0" fontId="123" fillId="0" borderId="0"/>
    <xf numFmtId="0" fontId="122" fillId="0" borderId="0"/>
    <xf numFmtId="0" fontId="25" fillId="0" borderId="0"/>
    <xf numFmtId="198" fontId="25" fillId="0" borderId="0"/>
    <xf numFmtId="0" fontId="182" fillId="0" borderId="0"/>
    <xf numFmtId="0" fontId="123" fillId="0" borderId="0"/>
    <xf numFmtId="0" fontId="123" fillId="0" borderId="0"/>
    <xf numFmtId="0" fontId="122" fillId="0" borderId="0"/>
    <xf numFmtId="198" fontId="3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198" fontId="48" fillId="0" borderId="0"/>
    <xf numFmtId="0" fontId="123" fillId="0" borderId="0"/>
    <xf numFmtId="0" fontId="132" fillId="0" borderId="0"/>
    <xf numFmtId="198" fontId="3" fillId="0" borderId="0"/>
    <xf numFmtId="198" fontId="3" fillId="0" borderId="0"/>
    <xf numFmtId="0" fontId="132" fillId="0" borderId="0"/>
    <xf numFmtId="0" fontId="50" fillId="0" borderId="0"/>
    <xf numFmtId="0" fontId="185" fillId="0" borderId="0"/>
    <xf numFmtId="198" fontId="185" fillId="0" borderId="0"/>
    <xf numFmtId="0" fontId="38" fillId="0" borderId="0">
      <alignment vertical="top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5" fillId="0" borderId="0"/>
    <xf numFmtId="0" fontId="123" fillId="0" borderId="0"/>
    <xf numFmtId="0" fontId="38" fillId="0" borderId="0">
      <alignment vertical="top"/>
    </xf>
    <xf numFmtId="0" fontId="3" fillId="0" borderId="0"/>
    <xf numFmtId="0" fontId="1" fillId="0" borderId="0"/>
    <xf numFmtId="0" fontId="123" fillId="0" borderId="0"/>
    <xf numFmtId="0" fontId="123" fillId="0" borderId="0"/>
    <xf numFmtId="0" fontId="123" fillId="0" borderId="0"/>
    <xf numFmtId="0" fontId="1" fillId="0" borderId="0"/>
    <xf numFmtId="0" fontId="123" fillId="0" borderId="0"/>
    <xf numFmtId="0" fontId="123" fillId="0" borderId="0"/>
    <xf numFmtId="0" fontId="123" fillId="0" borderId="0"/>
    <xf numFmtId="0" fontId="185" fillId="0" borderId="0"/>
    <xf numFmtId="0" fontId="26" fillId="0" borderId="0"/>
    <xf numFmtId="198" fontId="26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6" fillId="0" borderId="0"/>
    <xf numFmtId="0" fontId="123" fillId="0" borderId="0"/>
    <xf numFmtId="0" fontId="123" fillId="0" borderId="0"/>
    <xf numFmtId="0" fontId="123" fillId="0" borderId="0"/>
    <xf numFmtId="0" fontId="38" fillId="0" borderId="0">
      <alignment vertical="top"/>
    </xf>
    <xf numFmtId="0" fontId="123" fillId="0" borderId="0"/>
    <xf numFmtId="0" fontId="123" fillId="0" borderId="0"/>
    <xf numFmtId="0" fontId="123" fillId="0" borderId="0"/>
    <xf numFmtId="0" fontId="26" fillId="0" borderId="0"/>
    <xf numFmtId="0" fontId="185" fillId="0" borderId="0"/>
    <xf numFmtId="198" fontId="185" fillId="0" borderId="0"/>
    <xf numFmtId="0" fontId="38" fillId="0" borderId="0">
      <alignment vertical="top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96" fillId="0" borderId="0"/>
    <xf numFmtId="0" fontId="123" fillId="0" borderId="0"/>
    <xf numFmtId="0" fontId="123" fillId="0" borderId="0"/>
    <xf numFmtId="0" fontId="123" fillId="0" borderId="0"/>
    <xf numFmtId="0" fontId="185" fillId="0" borderId="0"/>
    <xf numFmtId="0" fontId="123" fillId="0" borderId="0"/>
    <xf numFmtId="0" fontId="25" fillId="0" borderId="0"/>
    <xf numFmtId="0" fontId="38" fillId="0" borderId="0">
      <alignment vertical="top"/>
    </xf>
    <xf numFmtId="0" fontId="182" fillId="0" borderId="0"/>
    <xf numFmtId="198" fontId="97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198" fontId="97" fillId="0" borderId="0"/>
    <xf numFmtId="0" fontId="123" fillId="0" borderId="0"/>
    <xf numFmtId="0" fontId="123" fillId="0" borderId="0"/>
    <xf numFmtId="0" fontId="123" fillId="0" borderId="0"/>
    <xf numFmtId="0" fontId="1" fillId="0" borderId="0"/>
    <xf numFmtId="0" fontId="38" fillId="0" borderId="0">
      <alignment vertical="top"/>
    </xf>
    <xf numFmtId="0" fontId="123" fillId="0" borderId="0"/>
    <xf numFmtId="0" fontId="123" fillId="0" borderId="0"/>
    <xf numFmtId="0" fontId="182" fillId="0" borderId="0"/>
    <xf numFmtId="0" fontId="38" fillId="0" borderId="0">
      <alignment vertical="top"/>
    </xf>
    <xf numFmtId="0" fontId="97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25" fillId="0" borderId="0"/>
    <xf numFmtId="0" fontId="96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38" fillId="0" borderId="0">
      <alignment vertical="top"/>
    </xf>
    <xf numFmtId="198" fontId="1" fillId="0" borderId="0"/>
    <xf numFmtId="0" fontId="38" fillId="0" borderId="0">
      <alignment vertical="top"/>
    </xf>
    <xf numFmtId="0" fontId="38" fillId="0" borderId="0">
      <alignment vertical="top"/>
    </xf>
    <xf numFmtId="198" fontId="1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" fillId="0" borderId="0"/>
    <xf numFmtId="0" fontId="1" fillId="0" borderId="0"/>
    <xf numFmtId="0" fontId="38" fillId="0" borderId="0">
      <alignment vertical="top"/>
    </xf>
    <xf numFmtId="0" fontId="1" fillId="0" borderId="0"/>
    <xf numFmtId="0" fontId="1" fillId="0" borderId="0"/>
    <xf numFmtId="0" fontId="65" fillId="0" borderId="0"/>
    <xf numFmtId="0" fontId="38" fillId="0" borderId="0">
      <alignment vertical="top"/>
    </xf>
    <xf numFmtId="0" fontId="123" fillId="0" borderId="0"/>
    <xf numFmtId="0" fontId="123" fillId="0" borderId="0"/>
    <xf numFmtId="0" fontId="123" fillId="0" borderId="0"/>
    <xf numFmtId="0" fontId="1" fillId="0" borderId="0"/>
    <xf numFmtId="0" fontId="123" fillId="0" borderId="0"/>
    <xf numFmtId="0" fontId="1" fillId="0" borderId="0"/>
    <xf numFmtId="0" fontId="96" fillId="0" borderId="0"/>
    <xf numFmtId="0" fontId="96" fillId="0" borderId="0"/>
    <xf numFmtId="0" fontId="38" fillId="0" borderId="0">
      <alignment vertical="top"/>
    </xf>
    <xf numFmtId="0" fontId="96" fillId="0" borderId="0"/>
    <xf numFmtId="0" fontId="96" fillId="0" borderId="0"/>
    <xf numFmtId="0" fontId="38" fillId="0" borderId="0">
      <alignment vertical="top"/>
    </xf>
    <xf numFmtId="0" fontId="1" fillId="0" borderId="0"/>
    <xf numFmtId="0" fontId="1" fillId="0" borderId="0"/>
    <xf numFmtId="0" fontId="189" fillId="0" borderId="0"/>
    <xf numFmtId="0" fontId="25" fillId="0" borderId="0"/>
    <xf numFmtId="0" fontId="189" fillId="0" borderId="0"/>
    <xf numFmtId="0" fontId="50" fillId="0" borderId="0"/>
    <xf numFmtId="0" fontId="25" fillId="0" borderId="0"/>
    <xf numFmtId="198" fontId="25" fillId="0" borderId="0"/>
    <xf numFmtId="0" fontId="123" fillId="0" borderId="0"/>
    <xf numFmtId="0" fontId="25" fillId="0" borderId="0"/>
    <xf numFmtId="0" fontId="50" fillId="0" borderId="0"/>
    <xf numFmtId="198" fontId="50" fillId="0" borderId="0"/>
    <xf numFmtId="0" fontId="123" fillId="0" borderId="0"/>
    <xf numFmtId="0" fontId="25" fillId="0" borderId="0"/>
    <xf numFmtId="198" fontId="25" fillId="0" borderId="0"/>
    <xf numFmtId="0" fontId="25" fillId="0" borderId="0"/>
    <xf numFmtId="0" fontId="50" fillId="0" borderId="0"/>
    <xf numFmtId="0" fontId="123" fillId="0" borderId="0"/>
    <xf numFmtId="0" fontId="25" fillId="0" borderId="0"/>
    <xf numFmtId="0" fontId="189" fillId="0" borderId="0"/>
    <xf numFmtId="0" fontId="189" fillId="0" borderId="0"/>
    <xf numFmtId="0" fontId="25" fillId="0" borderId="0"/>
    <xf numFmtId="198" fontId="25" fillId="0" borderId="0"/>
    <xf numFmtId="0" fontId="123" fillId="0" borderId="0"/>
    <xf numFmtId="0" fontId="25" fillId="0" borderId="0"/>
    <xf numFmtId="0" fontId="48" fillId="0" borderId="0"/>
    <xf numFmtId="198" fontId="48" fillId="0" borderId="0"/>
    <xf numFmtId="0" fontId="123" fillId="0" borderId="0"/>
    <xf numFmtId="0" fontId="48" fillId="0" borderId="0"/>
    <xf numFmtId="198" fontId="48" fillId="0" borderId="0"/>
    <xf numFmtId="0" fontId="48" fillId="0" borderId="0"/>
    <xf numFmtId="198" fontId="48" fillId="0" borderId="0"/>
    <xf numFmtId="0" fontId="138" fillId="0" borderId="0"/>
    <xf numFmtId="198" fontId="138" fillId="0" borderId="0"/>
    <xf numFmtId="198" fontId="189" fillId="0" borderId="0"/>
    <xf numFmtId="0" fontId="38" fillId="0" borderId="0">
      <alignment vertical="top"/>
    </xf>
    <xf numFmtId="0" fontId="96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23" fillId="0" borderId="0"/>
    <xf numFmtId="0" fontId="12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82" fillId="0" borderId="0"/>
    <xf numFmtId="0" fontId="182" fillId="0" borderId="0"/>
    <xf numFmtId="0" fontId="3" fillId="0" borderId="0"/>
    <xf numFmtId="0" fontId="38" fillId="0" borderId="0">
      <alignment vertical="top"/>
    </xf>
    <xf numFmtId="0" fontId="131" fillId="0" borderId="0"/>
    <xf numFmtId="0" fontId="38" fillId="0" borderId="0">
      <alignment vertical="top"/>
    </xf>
    <xf numFmtId="0" fontId="123" fillId="0" borderId="0"/>
    <xf numFmtId="0" fontId="123" fillId="0" borderId="0"/>
    <xf numFmtId="0" fontId="1" fillId="0" borderId="0"/>
    <xf numFmtId="0" fontId="1" fillId="0" borderId="0"/>
    <xf numFmtId="0" fontId="38" fillId="0" borderId="0">
      <alignment vertical="top"/>
    </xf>
    <xf numFmtId="0" fontId="1" fillId="0" borderId="0"/>
    <xf numFmtId="0" fontId="123" fillId="0" borderId="0"/>
    <xf numFmtId="0" fontId="1" fillId="0" borderId="0"/>
    <xf numFmtId="0" fontId="38" fillId="0" borderId="0">
      <alignment vertical="top"/>
    </xf>
    <xf numFmtId="0" fontId="1" fillId="0" borderId="0"/>
    <xf numFmtId="0" fontId="1" fillId="0" borderId="0"/>
    <xf numFmtId="0" fontId="123" fillId="0" borderId="0"/>
    <xf numFmtId="198" fontId="123" fillId="0" borderId="0"/>
    <xf numFmtId="0" fontId="123" fillId="0" borderId="0"/>
    <xf numFmtId="0" fontId="123" fillId="0" borderId="0"/>
    <xf numFmtId="0" fontId="38" fillId="0" borderId="0">
      <alignment vertical="top"/>
    </xf>
    <xf numFmtId="0" fontId="25" fillId="0" borderId="0"/>
    <xf numFmtId="0" fontId="1" fillId="0" borderId="0"/>
    <xf numFmtId="0" fontId="1" fillId="0" borderId="0"/>
    <xf numFmtId="0" fontId="38" fillId="0" borderId="0">
      <alignment vertical="top"/>
    </xf>
    <xf numFmtId="0" fontId="25" fillId="0" borderId="0"/>
    <xf numFmtId="0" fontId="123" fillId="0" borderId="0"/>
    <xf numFmtId="0" fontId="38" fillId="0" borderId="0">
      <alignment vertical="top"/>
    </xf>
    <xf numFmtId="0" fontId="1" fillId="0" borderId="0"/>
    <xf numFmtId="0" fontId="1" fillId="0" borderId="0"/>
    <xf numFmtId="0" fontId="182" fillId="0" borderId="0"/>
    <xf numFmtId="0" fontId="1" fillId="0" borderId="0"/>
    <xf numFmtId="0" fontId="1" fillId="0" borderId="0"/>
    <xf numFmtId="0" fontId="38" fillId="0" borderId="0">
      <alignment vertical="top"/>
    </xf>
    <xf numFmtId="0" fontId="123" fillId="0" borderId="0"/>
    <xf numFmtId="0" fontId="123" fillId="0" borderId="0"/>
    <xf numFmtId="0" fontId="38" fillId="0" borderId="0">
      <alignment vertical="top"/>
    </xf>
    <xf numFmtId="0" fontId="1" fillId="0" borderId="0"/>
    <xf numFmtId="0" fontId="1" fillId="0" borderId="0"/>
    <xf numFmtId="0" fontId="38" fillId="0" borderId="0">
      <alignment vertical="top"/>
    </xf>
    <xf numFmtId="0" fontId="38" fillId="0" borderId="0">
      <alignment vertical="top"/>
    </xf>
    <xf numFmtId="0" fontId="123" fillId="0" borderId="0"/>
    <xf numFmtId="0" fontId="123" fillId="0" borderId="0"/>
    <xf numFmtId="0" fontId="38" fillId="0" borderId="0">
      <alignment vertical="top"/>
    </xf>
    <xf numFmtId="0" fontId="1" fillId="0" borderId="0"/>
    <xf numFmtId="0" fontId="1" fillId="0" borderId="0"/>
    <xf numFmtId="0" fontId="38" fillId="0" borderId="0">
      <alignment vertical="top"/>
    </xf>
    <xf numFmtId="0" fontId="96" fillId="0" borderId="0"/>
    <xf numFmtId="0" fontId="1" fillId="0" borderId="0"/>
    <xf numFmtId="0" fontId="1" fillId="0" borderId="0"/>
    <xf numFmtId="0" fontId="38" fillId="0" borderId="0">
      <alignment vertical="top"/>
    </xf>
    <xf numFmtId="0" fontId="1" fillId="0" borderId="0"/>
    <xf numFmtId="0" fontId="1" fillId="0" borderId="0"/>
    <xf numFmtId="0" fontId="50" fillId="0" borderId="0"/>
    <xf numFmtId="0" fontId="50" fillId="0" borderId="0"/>
    <xf numFmtId="198" fontId="5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50" fillId="0" borderId="0"/>
    <xf numFmtId="0" fontId="123" fillId="0" borderId="0"/>
    <xf numFmtId="0" fontId="123" fillId="0" borderId="0"/>
    <xf numFmtId="0" fontId="3" fillId="0" borderId="0"/>
    <xf numFmtId="198" fontId="3" fillId="0" borderId="0"/>
    <xf numFmtId="0" fontId="123" fillId="0" borderId="0"/>
    <xf numFmtId="0" fontId="1" fillId="0" borderId="0"/>
    <xf numFmtId="198" fontId="190" fillId="0" borderId="0"/>
    <xf numFmtId="0" fontId="123" fillId="0" borderId="0"/>
    <xf numFmtId="0" fontId="123" fillId="0" borderId="0"/>
    <xf numFmtId="198" fontId="50" fillId="0" borderId="0"/>
    <xf numFmtId="0" fontId="123" fillId="0" borderId="0"/>
    <xf numFmtId="0" fontId="123" fillId="0" borderId="0"/>
    <xf numFmtId="0" fontId="1" fillId="0" borderId="0"/>
    <xf numFmtId="0" fontId="123" fillId="0" borderId="0"/>
    <xf numFmtId="0" fontId="39" fillId="0" borderId="0"/>
    <xf numFmtId="0" fontId="123" fillId="0" borderId="0"/>
    <xf numFmtId="0" fontId="1" fillId="0" borderId="0"/>
    <xf numFmtId="0" fontId="25" fillId="0" borderId="0"/>
    <xf numFmtId="0" fontId="50" fillId="0" borderId="0"/>
    <xf numFmtId="0" fontId="50" fillId="0" borderId="0"/>
    <xf numFmtId="0" fontId="38" fillId="0" borderId="0">
      <alignment vertical="top"/>
    </xf>
    <xf numFmtId="0" fontId="38" fillId="0" borderId="0">
      <alignment vertical="top"/>
    </xf>
    <xf numFmtId="0" fontId="96" fillId="0" borderId="0"/>
    <xf numFmtId="0" fontId="96" fillId="0" borderId="0"/>
    <xf numFmtId="0" fontId="96" fillId="0" borderId="0"/>
    <xf numFmtId="0" fontId="123" fillId="0" borderId="0"/>
    <xf numFmtId="0" fontId="38" fillId="0" borderId="0">
      <alignment vertical="top"/>
    </xf>
    <xf numFmtId="0" fontId="1" fillId="0" borderId="0"/>
    <xf numFmtId="0" fontId="1" fillId="0" borderId="0"/>
    <xf numFmtId="0" fontId="25" fillId="0" borderId="0"/>
    <xf numFmtId="0" fontId="96" fillId="0" borderId="0"/>
    <xf numFmtId="0" fontId="123" fillId="0" borderId="0"/>
    <xf numFmtId="0" fontId="25" fillId="0" borderId="0"/>
    <xf numFmtId="0" fontId="1" fillId="0" borderId="0"/>
    <xf numFmtId="0" fontId="1" fillId="0" borderId="0"/>
    <xf numFmtId="0" fontId="38" fillId="0" borderId="0">
      <alignment vertical="top"/>
    </xf>
    <xf numFmtId="0" fontId="132" fillId="0" borderId="0"/>
    <xf numFmtId="0" fontId="38" fillId="0" borderId="0">
      <alignment vertical="top"/>
    </xf>
    <xf numFmtId="0" fontId="1" fillId="0" borderId="0"/>
    <xf numFmtId="0" fontId="1" fillId="0" borderId="0"/>
    <xf numFmtId="0" fontId="38" fillId="0" borderId="0">
      <alignment vertical="top"/>
    </xf>
    <xf numFmtId="0" fontId="38" fillId="0" borderId="0">
      <alignment vertical="top"/>
    </xf>
    <xf numFmtId="0" fontId="1" fillId="0" borderId="0"/>
    <xf numFmtId="0" fontId="1" fillId="0" borderId="0"/>
    <xf numFmtId="0" fontId="38" fillId="0" borderId="0">
      <alignment vertical="top"/>
    </xf>
    <xf numFmtId="0" fontId="123" fillId="0" borderId="0"/>
    <xf numFmtId="0" fontId="1" fillId="0" borderId="0"/>
    <xf numFmtId="0" fontId="1" fillId="0" borderId="0"/>
    <xf numFmtId="0" fontId="38" fillId="0" borderId="0">
      <alignment vertical="top"/>
    </xf>
    <xf numFmtId="0" fontId="123" fillId="0" borderId="0"/>
    <xf numFmtId="0" fontId="1" fillId="0" borderId="0"/>
    <xf numFmtId="0" fontId="1" fillId="0" borderId="0"/>
    <xf numFmtId="0" fontId="38" fillId="0" borderId="0">
      <alignment vertical="top"/>
    </xf>
    <xf numFmtId="0" fontId="38" fillId="0" borderId="0">
      <alignment vertical="top"/>
    </xf>
    <xf numFmtId="0" fontId="1" fillId="0" borderId="0"/>
    <xf numFmtId="0" fontId="1" fillId="0" borderId="0"/>
    <xf numFmtId="0" fontId="185" fillId="0" borderId="0"/>
    <xf numFmtId="0" fontId="38" fillId="0" borderId="0">
      <alignment vertical="top"/>
    </xf>
    <xf numFmtId="0" fontId="1" fillId="0" borderId="0"/>
    <xf numFmtId="0" fontId="1" fillId="0" borderId="0"/>
    <xf numFmtId="0" fontId="1" fillId="0" borderId="0"/>
    <xf numFmtId="198" fontId="1" fillId="0" borderId="0"/>
    <xf numFmtId="0" fontId="1" fillId="0" borderId="0"/>
    <xf numFmtId="0" fontId="185" fillId="0" borderId="0"/>
    <xf numFmtId="0" fontId="123" fillId="0" borderId="0"/>
    <xf numFmtId="0" fontId="38" fillId="0" borderId="0">
      <alignment vertical="top"/>
    </xf>
    <xf numFmtId="0" fontId="123" fillId="0" borderId="0"/>
    <xf numFmtId="198" fontId="123" fillId="0" borderId="0"/>
    <xf numFmtId="0" fontId="25" fillId="0" borderId="0"/>
    <xf numFmtId="0" fontId="38" fillId="0" borderId="0">
      <alignment vertical="top"/>
    </xf>
    <xf numFmtId="0" fontId="182" fillId="0" borderId="0"/>
    <xf numFmtId="0" fontId="123" fillId="0" borderId="0"/>
    <xf numFmtId="0" fontId="25" fillId="0" borderId="0"/>
    <xf numFmtId="198" fontId="38" fillId="0" borderId="0">
      <alignment vertical="top"/>
    </xf>
    <xf numFmtId="0" fontId="123" fillId="0" borderId="0"/>
    <xf numFmtId="0" fontId="123" fillId="0" borderId="0"/>
    <xf numFmtId="0" fontId="123" fillId="0" borderId="0"/>
    <xf numFmtId="0" fontId="38" fillId="0" borderId="0">
      <alignment vertical="top"/>
    </xf>
    <xf numFmtId="0" fontId="38" fillId="0" borderId="0">
      <alignment vertical="top"/>
    </xf>
    <xf numFmtId="0" fontId="50" fillId="0" borderId="0"/>
    <xf numFmtId="0" fontId="96" fillId="0" borderId="0"/>
    <xf numFmtId="227" fontId="123" fillId="0" borderId="0"/>
    <xf numFmtId="227" fontId="123" fillId="0" borderId="0"/>
    <xf numFmtId="227" fontId="123" fillId="0" borderId="0"/>
    <xf numFmtId="227" fontId="123" fillId="0" borderId="0"/>
    <xf numFmtId="227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8" fillId="0" borderId="0">
      <alignment vertical="top"/>
    </xf>
    <xf numFmtId="0" fontId="123" fillId="0" borderId="0"/>
    <xf numFmtId="0" fontId="38" fillId="0" borderId="0">
      <alignment vertical="top"/>
    </xf>
    <xf numFmtId="0" fontId="123" fillId="0" borderId="0"/>
    <xf numFmtId="0" fontId="132" fillId="0" borderId="0"/>
    <xf numFmtId="0" fontId="123" fillId="0" borderId="0"/>
    <xf numFmtId="0" fontId="132" fillId="0" borderId="0"/>
    <xf numFmtId="0" fontId="123" fillId="0" borderId="0"/>
    <xf numFmtId="0" fontId="132" fillId="0" borderId="0"/>
    <xf numFmtId="0" fontId="123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38" fillId="0" borderId="0">
      <alignment vertical="top"/>
    </xf>
    <xf numFmtId="0" fontId="50" fillId="0" borderId="0"/>
    <xf numFmtId="198" fontId="50" fillId="0" borderId="0"/>
    <xf numFmtId="0" fontId="1" fillId="0" borderId="0"/>
    <xf numFmtId="0" fontId="1" fillId="0" borderId="0"/>
    <xf numFmtId="0" fontId="50" fillId="0" borderId="0"/>
    <xf numFmtId="198" fontId="38" fillId="0" borderId="0">
      <alignment vertical="top"/>
    </xf>
    <xf numFmtId="0" fontId="50" fillId="0" borderId="0"/>
    <xf numFmtId="0" fontId="38" fillId="0" borderId="0">
      <alignment vertical="top"/>
    </xf>
    <xf numFmtId="0" fontId="1" fillId="0" borderId="0"/>
    <xf numFmtId="0" fontId="1" fillId="0" borderId="0"/>
    <xf numFmtId="0" fontId="123" fillId="0" borderId="0"/>
    <xf numFmtId="0" fontId="182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23" fillId="0" borderId="0"/>
    <xf numFmtId="0" fontId="38" fillId="0" borderId="0">
      <alignment vertical="top"/>
    </xf>
    <xf numFmtId="0" fontId="38" fillId="0" borderId="0">
      <alignment vertical="top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98" fontId="21" fillId="0" borderId="0"/>
    <xf numFmtId="0" fontId="38" fillId="0" borderId="0">
      <alignment vertical="top"/>
    </xf>
    <xf numFmtId="0" fontId="50" fillId="0" borderId="0"/>
    <xf numFmtId="0" fontId="1" fillId="0" borderId="0"/>
    <xf numFmtId="0" fontId="1" fillId="0" borderId="0"/>
    <xf numFmtId="0" fontId="123" fillId="0" borderId="0"/>
    <xf numFmtId="0" fontId="123" fillId="0" borderId="0"/>
    <xf numFmtId="0" fontId="2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198" fontId="50" fillId="0" borderId="0"/>
    <xf numFmtId="0" fontId="132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23" fillId="0" borderId="0"/>
    <xf numFmtId="0" fontId="123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7" fillId="0" borderId="0"/>
    <xf numFmtId="198" fontId="187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38" fillId="0" borderId="0"/>
    <xf numFmtId="198" fontId="138" fillId="0" borderId="0"/>
    <xf numFmtId="0" fontId="25" fillId="0" borderId="0"/>
    <xf numFmtId="0" fontId="131" fillId="0" borderId="0"/>
    <xf numFmtId="0" fontId="25" fillId="0" borderId="0"/>
    <xf numFmtId="0" fontId="1" fillId="0" borderId="0"/>
    <xf numFmtId="0" fontId="1" fillId="0" borderId="0"/>
    <xf numFmtId="198" fontId="50" fillId="0" borderId="0"/>
    <xf numFmtId="0" fontId="123" fillId="0" borderId="0"/>
    <xf numFmtId="0" fontId="123" fillId="0" borderId="0"/>
    <xf numFmtId="0" fontId="50" fillId="0" borderId="0"/>
    <xf numFmtId="0" fontId="123" fillId="0" borderId="0"/>
    <xf numFmtId="0" fontId="123" fillId="0" borderId="0"/>
    <xf numFmtId="0" fontId="3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 applyFill="0" applyBorder="0">
      <protection locked="0"/>
    </xf>
    <xf numFmtId="198" fontId="137" fillId="0" borderId="0" applyFill="0" applyBorder="0">
      <protection locked="0"/>
    </xf>
    <xf numFmtId="197" fontId="27" fillId="56" borderId="29" applyNumberFormat="0" applyFont="0" applyAlignment="0" applyProtection="0"/>
    <xf numFmtId="198" fontId="27" fillId="56" borderId="29" applyNumberFormat="0" applyFont="0" applyAlignment="0" applyProtection="0"/>
    <xf numFmtId="0" fontId="50" fillId="44" borderId="12" applyNumberFormat="0" applyFont="0" applyAlignment="0" applyProtection="0"/>
    <xf numFmtId="0" fontId="25" fillId="44" borderId="12" applyNumberFormat="0" applyFont="0" applyAlignment="0" applyProtection="0"/>
    <xf numFmtId="0" fontId="50" fillId="44" borderId="12" applyNumberFormat="0" applyFont="0" applyAlignment="0" applyProtection="0"/>
    <xf numFmtId="0" fontId="50" fillId="44" borderId="12" applyNumberFormat="0" applyFont="0" applyAlignment="0" applyProtection="0"/>
    <xf numFmtId="0" fontId="25" fillId="44" borderId="12" applyNumberFormat="0" applyFont="0" applyAlignment="0" applyProtection="0"/>
    <xf numFmtId="0" fontId="25" fillId="44" borderId="12" applyNumberFormat="0" applyFont="0" applyAlignment="0" applyProtection="0"/>
    <xf numFmtId="38" fontId="157" fillId="0" borderId="0"/>
    <xf numFmtId="0" fontId="138" fillId="99" borderId="3"/>
    <xf numFmtId="198" fontId="138" fillId="99" borderId="3"/>
    <xf numFmtId="0" fontId="191" fillId="88" borderId="13" applyNumberFormat="0" applyAlignment="0" applyProtection="0"/>
    <xf numFmtId="0" fontId="191" fillId="88" borderId="13" applyNumberFormat="0" applyAlignment="0" applyProtection="0"/>
    <xf numFmtId="0" fontId="191" fillId="88" borderId="13" applyNumberFormat="0" applyAlignment="0" applyProtection="0"/>
    <xf numFmtId="0" fontId="191" fillId="34" borderId="13" applyNumberFormat="0" applyAlignment="0" applyProtection="0"/>
    <xf numFmtId="0" fontId="191" fillId="88" borderId="13" applyNumberFormat="0" applyAlignment="0" applyProtection="0"/>
    <xf numFmtId="0" fontId="191" fillId="88" borderId="13" applyNumberFormat="0" applyAlignment="0" applyProtection="0"/>
    <xf numFmtId="0" fontId="191" fillId="34" borderId="13" applyNumberFormat="0" applyAlignment="0" applyProtection="0"/>
    <xf numFmtId="0" fontId="191" fillId="34" borderId="13" applyNumberFormat="0" applyAlignment="0" applyProtection="0"/>
    <xf numFmtId="40" fontId="192" fillId="90" borderId="0">
      <alignment horizontal="right"/>
    </xf>
    <xf numFmtId="0" fontId="193" fillId="93" borderId="0">
      <alignment horizontal="center"/>
    </xf>
    <xf numFmtId="198" fontId="193" fillId="93" borderId="0">
      <alignment horizontal="center"/>
    </xf>
    <xf numFmtId="0" fontId="114" fillId="100" borderId="44"/>
    <xf numFmtId="198" fontId="114" fillId="100" borderId="44"/>
    <xf numFmtId="0" fontId="194" fillId="90" borderId="0" applyBorder="0">
      <alignment horizontal="center"/>
    </xf>
    <xf numFmtId="198" fontId="194" fillId="90" borderId="0" applyBorder="0">
      <alignment horizontal="center"/>
    </xf>
    <xf numFmtId="0" fontId="195" fillId="100" borderId="0" applyBorder="0">
      <alignment horizontal="center"/>
    </xf>
    <xf numFmtId="198" fontId="195" fillId="100" borderId="0" applyBorder="0">
      <alignment horizontal="center"/>
    </xf>
    <xf numFmtId="222" fontId="25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17" fillId="0" borderId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117" fillId="0" borderId="0" applyFill="0" applyBorder="0" applyAlignment="0" applyProtection="0"/>
    <xf numFmtId="207" fontId="117" fillId="0" borderId="0" applyFont="0" applyFill="0" applyBorder="0" applyAlignment="0" applyProtection="0"/>
    <xf numFmtId="0" fontId="138" fillId="0" borderId="0" applyFill="0" applyBorder="0">
      <protection locked="0"/>
    </xf>
    <xf numFmtId="198" fontId="138" fillId="0" borderId="0" applyFill="0" applyBorder="0">
      <protection locked="0"/>
    </xf>
    <xf numFmtId="241" fontId="117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242" fontId="138" fillId="0" borderId="0" applyFill="0" applyBorder="0">
      <protection locked="0"/>
    </xf>
    <xf numFmtId="10" fontId="10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88" fontId="46" fillId="0" borderId="0" applyFill="0" applyBorder="0" applyAlignment="0"/>
    <xf numFmtId="204" fontId="117" fillId="0" borderId="0" applyFill="0" applyBorder="0" applyAlignment="0"/>
    <xf numFmtId="188" fontId="46" fillId="0" borderId="0" applyFill="0" applyBorder="0" applyAlignment="0"/>
    <xf numFmtId="208" fontId="117" fillId="0" borderId="0" applyFill="0" applyBorder="0" applyAlignment="0"/>
    <xf numFmtId="204" fontId="117" fillId="0" borderId="0" applyFill="0" applyBorder="0" applyAlignment="0"/>
    <xf numFmtId="0" fontId="100" fillId="0" borderId="0" applyNumberFormat="0" applyFill="0" applyBorder="0" applyAlignment="0" applyProtection="0"/>
    <xf numFmtId="198" fontId="100" fillId="0" borderId="0" applyNumberFormat="0" applyFill="0" applyBorder="0" applyAlignment="0" applyProtection="0"/>
    <xf numFmtId="15" fontId="100" fillId="0" borderId="0" applyFill="0" applyBorder="0" applyAlignment="0" applyProtection="0"/>
    <xf numFmtId="4" fontId="100" fillId="0" borderId="0" applyFill="0" applyBorder="0" applyAlignment="0" applyProtection="0"/>
    <xf numFmtId="0" fontId="196" fillId="0" borderId="45">
      <alignment horizontal="center"/>
    </xf>
    <xf numFmtId="198" fontId="196" fillId="0" borderId="45">
      <alignment horizontal="center"/>
    </xf>
    <xf numFmtId="3" fontId="100" fillId="0" borderId="0" applyFill="0" applyBorder="0" applyAlignment="0" applyProtection="0"/>
    <xf numFmtId="0" fontId="100" fillId="101" borderId="0" applyNumberFormat="0" applyBorder="0" applyAlignment="0" applyProtection="0"/>
    <xf numFmtId="198" fontId="100" fillId="101" borderId="0" applyNumberFormat="0" applyBorder="0" applyAlignment="0" applyProtection="0"/>
    <xf numFmtId="166" fontId="25" fillId="0" borderId="0" applyFont="0" applyFill="0" applyBorder="0" applyAlignment="0" applyProtection="0"/>
    <xf numFmtId="243" fontId="146" fillId="0" borderId="0" applyFont="0" applyFill="0" applyBorder="0" applyAlignment="0" applyProtection="0"/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0" fontId="197" fillId="0" borderId="0" applyNumberFormat="0" applyFill="0" applyBorder="0" applyAlignment="0" applyProtection="0"/>
    <xf numFmtId="198" fontId="197" fillId="0" borderId="0" applyNumberFormat="0" applyFill="0" applyBorder="0" applyAlignment="0" applyProtection="0"/>
    <xf numFmtId="244" fontId="138" fillId="0" borderId="0"/>
    <xf numFmtId="0" fontId="198" fillId="0" borderId="0"/>
    <xf numFmtId="198" fontId="198" fillId="0" borderId="0"/>
    <xf numFmtId="0" fontId="141" fillId="90" borderId="0"/>
    <xf numFmtId="198" fontId="141" fillId="90" borderId="0"/>
    <xf numFmtId="0" fontId="199" fillId="0" borderId="0"/>
    <xf numFmtId="245" fontId="199" fillId="0" borderId="0"/>
    <xf numFmtId="0" fontId="200" fillId="0" borderId="0">
      <alignment vertical="center"/>
    </xf>
    <xf numFmtId="198" fontId="200" fillId="0" borderId="0">
      <alignment vertical="center"/>
    </xf>
    <xf numFmtId="203" fontId="169" fillId="102" borderId="46" applyProtection="0">
      <alignment horizontal="center"/>
    </xf>
    <xf numFmtId="0" fontId="201" fillId="103" borderId="47" applyNumberFormat="0" applyProtection="0">
      <alignment vertical="center"/>
    </xf>
    <xf numFmtId="198" fontId="201" fillId="103" borderId="47" applyNumberFormat="0" applyProtection="0">
      <alignment vertical="center"/>
    </xf>
    <xf numFmtId="0" fontId="202" fillId="103" borderId="48" applyNumberFormat="0" applyProtection="0">
      <alignment vertical="center"/>
    </xf>
    <xf numFmtId="198" fontId="202" fillId="103" borderId="48" applyNumberFormat="0" applyProtection="0">
      <alignment vertical="center"/>
    </xf>
    <xf numFmtId="0" fontId="201" fillId="103" borderId="47" applyNumberFormat="0" applyProtection="0">
      <alignment horizontal="left" vertical="center" indent="1"/>
    </xf>
    <xf numFmtId="198" fontId="201" fillId="103" borderId="47" applyNumberFormat="0" applyProtection="0">
      <alignment horizontal="left" vertical="center" indent="1"/>
    </xf>
    <xf numFmtId="0" fontId="203" fillId="103" borderId="13" applyNumberFormat="0" applyProtection="0">
      <alignment horizontal="left" vertical="center" indent="1"/>
    </xf>
    <xf numFmtId="198" fontId="203" fillId="103" borderId="13" applyNumberFormat="0" applyProtection="0">
      <alignment horizontal="left" vertical="center" indent="1"/>
    </xf>
    <xf numFmtId="0" fontId="204" fillId="104" borderId="49" applyNumberFormat="0" applyProtection="0">
      <alignment horizontal="left" vertical="center" indent="1"/>
    </xf>
    <xf numFmtId="198" fontId="204" fillId="104" borderId="49" applyNumberFormat="0" applyProtection="0">
      <alignment horizontal="left" vertical="center" indent="1"/>
    </xf>
    <xf numFmtId="0" fontId="205" fillId="105" borderId="48" applyNumberFormat="0" applyProtection="0">
      <alignment horizontal="right" vertical="center"/>
    </xf>
    <xf numFmtId="198" fontId="205" fillId="105" borderId="48" applyNumberFormat="0" applyProtection="0">
      <alignment horizontal="right" vertical="center"/>
    </xf>
    <xf numFmtId="0" fontId="205" fillId="106" borderId="48" applyNumberFormat="0" applyProtection="0">
      <alignment horizontal="right" vertical="center"/>
    </xf>
    <xf numFmtId="198" fontId="205" fillId="106" borderId="48" applyNumberFormat="0" applyProtection="0">
      <alignment horizontal="right" vertical="center"/>
    </xf>
    <xf numFmtId="0" fontId="205" fillId="97" borderId="48" applyNumberFormat="0" applyProtection="0">
      <alignment horizontal="right" vertical="center"/>
    </xf>
    <xf numFmtId="198" fontId="205" fillId="97" borderId="48" applyNumberFormat="0" applyProtection="0">
      <alignment horizontal="right" vertical="center"/>
    </xf>
    <xf numFmtId="0" fontId="205" fillId="107" borderId="48" applyNumberFormat="0" applyProtection="0">
      <alignment horizontal="right" vertical="center"/>
    </xf>
    <xf numFmtId="198" fontId="205" fillId="107" borderId="48" applyNumberFormat="0" applyProtection="0">
      <alignment horizontal="right" vertical="center"/>
    </xf>
    <xf numFmtId="0" fontId="205" fillId="108" borderId="48" applyNumberFormat="0" applyProtection="0">
      <alignment horizontal="right" vertical="center"/>
    </xf>
    <xf numFmtId="198" fontId="205" fillId="108" borderId="48" applyNumberFormat="0" applyProtection="0">
      <alignment horizontal="right" vertical="center"/>
    </xf>
    <xf numFmtId="0" fontId="205" fillId="109" borderId="48" applyNumberFormat="0" applyProtection="0">
      <alignment horizontal="right" vertical="center"/>
    </xf>
    <xf numFmtId="198" fontId="205" fillId="109" borderId="48" applyNumberFormat="0" applyProtection="0">
      <alignment horizontal="right" vertical="center"/>
    </xf>
    <xf numFmtId="0" fontId="205" fillId="110" borderId="48" applyNumberFormat="0" applyProtection="0">
      <alignment horizontal="right" vertical="center"/>
    </xf>
    <xf numFmtId="198" fontId="205" fillId="110" borderId="48" applyNumberFormat="0" applyProtection="0">
      <alignment horizontal="right" vertical="center"/>
    </xf>
    <xf numFmtId="0" fontId="205" fillId="111" borderId="48" applyNumberFormat="0" applyProtection="0">
      <alignment horizontal="right" vertical="center"/>
    </xf>
    <xf numFmtId="198" fontId="205" fillId="111" borderId="48" applyNumberFormat="0" applyProtection="0">
      <alignment horizontal="right" vertical="center"/>
    </xf>
    <xf numFmtId="0" fontId="205" fillId="112" borderId="48" applyNumberFormat="0" applyProtection="0">
      <alignment horizontal="right" vertical="center"/>
    </xf>
    <xf numFmtId="198" fontId="205" fillId="112" borderId="48" applyNumberFormat="0" applyProtection="0">
      <alignment horizontal="right" vertical="center"/>
    </xf>
    <xf numFmtId="0" fontId="204" fillId="113" borderId="50" applyNumberFormat="0" applyProtection="0">
      <alignment horizontal="left" vertical="center" indent="1"/>
    </xf>
    <xf numFmtId="198" fontId="204" fillId="113" borderId="50" applyNumberFormat="0" applyProtection="0">
      <alignment horizontal="left" vertical="center" indent="1"/>
    </xf>
    <xf numFmtId="0" fontId="204" fillId="114" borderId="0" applyNumberFormat="0" applyProtection="0">
      <alignment horizontal="left" vertical="center" indent="1"/>
    </xf>
    <xf numFmtId="198" fontId="204" fillId="114" borderId="0" applyNumberFormat="0" applyProtection="0">
      <alignment horizontal="left" vertical="center" indent="1"/>
    </xf>
    <xf numFmtId="0" fontId="164" fillId="115" borderId="0" applyNumberFormat="0" applyProtection="0">
      <alignment horizontal="left" vertical="center" indent="1"/>
    </xf>
    <xf numFmtId="198" fontId="164" fillId="115" borderId="0" applyNumberFormat="0" applyProtection="0">
      <alignment horizontal="left" vertical="center" indent="1"/>
    </xf>
    <xf numFmtId="0" fontId="205" fillId="116" borderId="48" applyNumberFormat="0" applyProtection="0">
      <alignment horizontal="right" vertical="center"/>
    </xf>
    <xf numFmtId="198" fontId="205" fillId="116" borderId="48" applyNumberFormat="0" applyProtection="0">
      <alignment horizontal="right" vertical="center"/>
    </xf>
    <xf numFmtId="0" fontId="162" fillId="116" borderId="0" applyNumberFormat="0" applyProtection="0">
      <alignment horizontal="left" vertical="center" indent="1"/>
    </xf>
    <xf numFmtId="198" fontId="162" fillId="116" borderId="0" applyNumberFormat="0" applyProtection="0">
      <alignment horizontal="left" vertical="center" indent="1"/>
    </xf>
    <xf numFmtId="0" fontId="206" fillId="117" borderId="51" applyNumberFormat="0" applyProtection="0">
      <alignment horizontal="left" vertical="center" indent="1"/>
    </xf>
    <xf numFmtId="198" fontId="206" fillId="117" borderId="51" applyNumberFormat="0" applyProtection="0">
      <alignment horizontal="left" vertical="center" indent="1"/>
    </xf>
    <xf numFmtId="0" fontId="207" fillId="0" borderId="51" applyNumberFormat="0" applyProtection="0">
      <alignment horizontal="left" vertical="center" indent="1"/>
    </xf>
    <xf numFmtId="198" fontId="207" fillId="0" borderId="51" applyNumberFormat="0" applyProtection="0">
      <alignment horizontal="left" vertical="center" indent="1"/>
    </xf>
    <xf numFmtId="0" fontId="138" fillId="117" borderId="13" applyNumberFormat="0" applyProtection="0">
      <alignment horizontal="left" vertical="center" indent="1"/>
    </xf>
    <xf numFmtId="198" fontId="138" fillId="117" borderId="13" applyNumberFormat="0" applyProtection="0">
      <alignment horizontal="left" vertical="center" indent="1"/>
    </xf>
    <xf numFmtId="0" fontId="207" fillId="0" borderId="51" applyNumberFormat="0" applyProtection="0">
      <alignment horizontal="left" vertical="center" indent="1"/>
    </xf>
    <xf numFmtId="198" fontId="207" fillId="0" borderId="51" applyNumberFormat="0" applyProtection="0">
      <alignment horizontal="left" vertical="center" indent="1"/>
    </xf>
    <xf numFmtId="0" fontId="138" fillId="118" borderId="13" applyNumberFormat="0" applyProtection="0">
      <alignment horizontal="left" vertical="center" indent="1"/>
    </xf>
    <xf numFmtId="198" fontId="138" fillId="118" borderId="13" applyNumberFormat="0" applyProtection="0">
      <alignment horizontal="left" vertical="center" indent="1"/>
    </xf>
    <xf numFmtId="0" fontId="207" fillId="0" borderId="51" applyNumberFormat="0" applyProtection="0">
      <alignment horizontal="left" vertical="center" indent="1"/>
    </xf>
    <xf numFmtId="198" fontId="207" fillId="0" borderId="51" applyNumberFormat="0" applyProtection="0">
      <alignment horizontal="left" vertical="center" indent="1"/>
    </xf>
    <xf numFmtId="0" fontId="138" fillId="99" borderId="13" applyNumberFormat="0" applyProtection="0">
      <alignment horizontal="left" vertical="center" indent="1"/>
    </xf>
    <xf numFmtId="198" fontId="138" fillId="99" borderId="13" applyNumberFormat="0" applyProtection="0">
      <alignment horizontal="left" vertical="center" indent="1"/>
    </xf>
    <xf numFmtId="0" fontId="207" fillId="0" borderId="51" applyNumberFormat="0" applyProtection="0">
      <alignment horizontal="left" vertical="center" indent="1"/>
    </xf>
    <xf numFmtId="198" fontId="207" fillId="0" borderId="51" applyNumberFormat="0" applyProtection="0">
      <alignment horizontal="left" vertical="center" indent="1"/>
    </xf>
    <xf numFmtId="0" fontId="138" fillId="104" borderId="13" applyNumberFormat="0" applyProtection="0">
      <alignment horizontal="left" vertical="center" indent="1"/>
    </xf>
    <xf numFmtId="198" fontId="138" fillId="104" borderId="13" applyNumberFormat="0" applyProtection="0">
      <alignment horizontal="left" vertical="center" indent="1"/>
    </xf>
    <xf numFmtId="0" fontId="205" fillId="86" borderId="48" applyNumberFormat="0" applyProtection="0">
      <alignment vertical="center"/>
    </xf>
    <xf numFmtId="198" fontId="205" fillId="86" borderId="48" applyNumberFormat="0" applyProtection="0">
      <alignment vertical="center"/>
    </xf>
    <xf numFmtId="0" fontId="208" fillId="86" borderId="48" applyNumberFormat="0" applyProtection="0">
      <alignment vertical="center"/>
    </xf>
    <xf numFmtId="198" fontId="208" fillId="86" borderId="48" applyNumberFormat="0" applyProtection="0">
      <alignment vertical="center"/>
    </xf>
    <xf numFmtId="0" fontId="164" fillId="116" borderId="52" applyNumberFormat="0" applyProtection="0">
      <alignment horizontal="left" vertical="center" indent="1"/>
    </xf>
    <xf numFmtId="198" fontId="164" fillId="116" borderId="52" applyNumberFormat="0" applyProtection="0">
      <alignment horizontal="left" vertical="center" indent="1"/>
    </xf>
    <xf numFmtId="0" fontId="162" fillId="119" borderId="13" applyNumberFormat="0" applyProtection="0">
      <alignment horizontal="left" vertical="center" indent="1"/>
    </xf>
    <xf numFmtId="198" fontId="162" fillId="119" borderId="13" applyNumberFormat="0" applyProtection="0">
      <alignment horizontal="left" vertical="center" indent="1"/>
    </xf>
    <xf numFmtId="0" fontId="209" fillId="0" borderId="0" applyNumberFormat="0" applyProtection="0">
      <alignment horizontal="right" vertical="center"/>
    </xf>
    <xf numFmtId="198" fontId="209" fillId="0" borderId="0" applyNumberFormat="0" applyProtection="0">
      <alignment horizontal="right" vertical="center"/>
    </xf>
    <xf numFmtId="0" fontId="207" fillId="0" borderId="0" applyNumberFormat="0" applyProtection="0">
      <alignment horizontal="right" vertical="center"/>
    </xf>
    <xf numFmtId="198" fontId="207" fillId="0" borderId="0" applyNumberFormat="0" applyProtection="0">
      <alignment horizontal="right" vertical="center"/>
    </xf>
    <xf numFmtId="0" fontId="207" fillId="0" borderId="0" applyNumberFormat="0" applyProtection="0">
      <alignment horizontal="left" vertical="center" indent="1"/>
    </xf>
    <xf numFmtId="198" fontId="207" fillId="0" borderId="0" applyNumberFormat="0" applyProtection="0">
      <alignment horizontal="left" vertical="center" indent="1"/>
    </xf>
    <xf numFmtId="0" fontId="210" fillId="120" borderId="0" applyNumberFormat="0" applyProtection="0">
      <alignment horizontal="center" vertical="center" wrapText="1"/>
    </xf>
    <xf numFmtId="198" fontId="210" fillId="120" borderId="0" applyNumberFormat="0" applyProtection="0">
      <alignment horizontal="center" vertical="center" wrapText="1"/>
    </xf>
    <xf numFmtId="0" fontId="211" fillId="121" borderId="52" applyNumberFormat="0" applyProtection="0">
      <alignment horizontal="left" vertical="center" indent="1"/>
    </xf>
    <xf numFmtId="198" fontId="211" fillId="121" borderId="52" applyNumberFormat="0" applyProtection="0">
      <alignment horizontal="left" vertical="center" indent="1"/>
    </xf>
    <xf numFmtId="0" fontId="212" fillId="90" borderId="32" applyNumberFormat="0" applyProtection="0">
      <alignment horizontal="right" vertical="center"/>
    </xf>
    <xf numFmtId="198" fontId="212" fillId="90" borderId="32" applyNumberFormat="0" applyProtection="0">
      <alignment horizontal="right" vertical="center"/>
    </xf>
    <xf numFmtId="0" fontId="169" fillId="122" borderId="53" applyNumberFormat="0" applyProtection="0">
      <alignment horizontal="center"/>
    </xf>
    <xf numFmtId="198" fontId="169" fillId="122" borderId="53" applyNumberFormat="0" applyProtection="0">
      <alignment horizontal="center"/>
    </xf>
    <xf numFmtId="0" fontId="213" fillId="120" borderId="0"/>
    <xf numFmtId="198" fontId="213" fillId="120" borderId="0"/>
    <xf numFmtId="0" fontId="214" fillId="120" borderId="0"/>
    <xf numFmtId="198" fontId="214" fillId="120" borderId="0"/>
    <xf numFmtId="3" fontId="215" fillId="41" borderId="10">
      <alignment horizontal="left" vertical="top" wrapText="1"/>
      <protection locked="0"/>
    </xf>
    <xf numFmtId="3" fontId="215" fillId="41" borderId="10">
      <alignment horizontal="left" vertical="top" wrapText="1"/>
      <protection locked="0"/>
    </xf>
    <xf numFmtId="0" fontId="3" fillId="0" borderId="0"/>
    <xf numFmtId="198" fontId="3" fillId="0" borderId="0"/>
    <xf numFmtId="0" fontId="38" fillId="0" borderId="0">
      <alignment vertical="top"/>
    </xf>
    <xf numFmtId="0" fontId="38" fillId="0" borderId="0">
      <alignment vertical="top"/>
    </xf>
    <xf numFmtId="235" fontId="138" fillId="0" borderId="0"/>
    <xf numFmtId="0" fontId="216" fillId="0" borderId="0"/>
    <xf numFmtId="198" fontId="216" fillId="0" borderId="0"/>
    <xf numFmtId="0" fontId="216" fillId="0" borderId="0"/>
    <xf numFmtId="198" fontId="216" fillId="0" borderId="0"/>
    <xf numFmtId="0" fontId="177" fillId="0" borderId="0"/>
    <xf numFmtId="203" fontId="138" fillId="0" borderId="54" applyAlignment="0"/>
    <xf numFmtId="203" fontId="217" fillId="0" borderId="54" applyFill="0" applyAlignment="0" applyProtection="0"/>
    <xf numFmtId="0" fontId="117" fillId="0" borderId="32" applyNumberFormat="0" applyFill="0" applyAlignment="0" applyProtection="0"/>
    <xf numFmtId="198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218" fillId="0" borderId="0" applyFill="0" applyBorder="0" applyAlignment="0"/>
    <xf numFmtId="198" fontId="218" fillId="0" borderId="0" applyFill="0" applyBorder="0" applyAlignment="0"/>
    <xf numFmtId="0" fontId="169" fillId="120" borderId="32">
      <alignment horizontal="center" vertical="center"/>
    </xf>
    <xf numFmtId="0" fontId="100" fillId="109" borderId="0" applyNumberFormat="0" applyBorder="0" applyAlignment="0" applyProtection="0"/>
    <xf numFmtId="198" fontId="100" fillId="109" borderId="0" applyNumberFormat="0" applyBorder="0" applyAlignment="0" applyProtection="0"/>
    <xf numFmtId="49" fontId="38" fillId="0" borderId="0" applyFill="0" applyBorder="0" applyAlignment="0"/>
    <xf numFmtId="246" fontId="117" fillId="0" borderId="0" applyFill="0" applyBorder="0" applyAlignment="0"/>
    <xf numFmtId="247" fontId="117" fillId="0" borderId="0" applyFill="0" applyBorder="0" applyAlignment="0"/>
    <xf numFmtId="0" fontId="219" fillId="0" borderId="0" applyFont="0" applyFill="0" applyBorder="0" applyAlignment="0" applyProtection="0"/>
    <xf numFmtId="0" fontId="220" fillId="0" borderId="0" applyFill="0" applyBorder="0" applyProtection="0">
      <alignment horizontal="left" vertical="top"/>
    </xf>
    <xf numFmtId="198" fontId="220" fillId="0" borderId="0" applyFill="0" applyBorder="0" applyProtection="0">
      <alignment horizontal="left" vertical="top"/>
    </xf>
    <xf numFmtId="0" fontId="22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1" fontId="217" fillId="0" borderId="38" applyFill="0"/>
    <xf numFmtId="171" fontId="217" fillId="0" borderId="54" applyFill="0"/>
    <xf numFmtId="0" fontId="30" fillId="0" borderId="55" applyNumberFormat="0" applyFill="0" applyAlignment="0" applyProtection="0"/>
    <xf numFmtId="0" fontId="30" fillId="0" borderId="55" applyNumberFormat="0" applyFill="0" applyAlignment="0" applyProtection="0"/>
    <xf numFmtId="0" fontId="30" fillId="0" borderId="16" applyNumberFormat="0" applyFill="0" applyAlignment="0" applyProtection="0"/>
    <xf numFmtId="0" fontId="30" fillId="0" borderId="55" applyNumberFormat="0" applyFill="0" applyAlignment="0" applyProtection="0"/>
    <xf numFmtId="0" fontId="30" fillId="0" borderId="55" applyNumberFormat="0" applyFill="0" applyAlignment="0" applyProtection="0"/>
    <xf numFmtId="171" fontId="138" fillId="0" borderId="38" applyFill="0"/>
    <xf numFmtId="171" fontId="138" fillId="0" borderId="54" applyFill="0"/>
    <xf numFmtId="0" fontId="100" fillId="0" borderId="56" applyNumberFormat="0" applyFill="0" applyAlignment="0" applyProtection="0"/>
    <xf numFmtId="198" fontId="100" fillId="0" borderId="56" applyNumberFormat="0" applyFill="0" applyAlignment="0" applyProtection="0"/>
    <xf numFmtId="0" fontId="222" fillId="0" borderId="0" applyNumberFormat="0"/>
    <xf numFmtId="198" fontId="222" fillId="0" borderId="0" applyNumberFormat="0"/>
    <xf numFmtId="0" fontId="137" fillId="0" borderId="0" applyNumberFormat="0" applyFill="0" applyBorder="0" applyAlignment="0">
      <protection locked="0"/>
    </xf>
    <xf numFmtId="198" fontId="137" fillId="0" borderId="0" applyNumberFormat="0" applyFill="0" applyBorder="0" applyAlignment="0">
      <protection locked="0"/>
    </xf>
    <xf numFmtId="0" fontId="216" fillId="0" borderId="0"/>
    <xf numFmtId="248" fontId="146" fillId="0" borderId="0" applyFont="0" applyFill="0" applyBorder="0" applyAlignment="0" applyProtection="0"/>
    <xf numFmtId="0" fontId="197" fillId="0" borderId="0" applyNumberFormat="0" applyFill="0" applyBorder="0"/>
    <xf numFmtId="198" fontId="197" fillId="0" borderId="0" applyNumberFormat="0" applyFill="0" applyBorder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46" fillId="0" borderId="17"/>
    <xf numFmtId="198" fontId="146" fillId="0" borderId="17"/>
    <xf numFmtId="0" fontId="146" fillId="0" borderId="17"/>
    <xf numFmtId="16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0" fillId="0" borderId="0" applyFont="0" applyFill="0" applyBorder="0" applyAlignment="0" applyProtection="0"/>
    <xf numFmtId="19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14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98" fontId="52" fillId="0" borderId="0" applyNumberForma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8" fillId="35" borderId="2" applyNumberFormat="0" applyAlignment="0" applyProtection="0"/>
    <xf numFmtId="198" fontId="8" fillId="35" borderId="2" applyNumberFormat="0" applyAlignment="0" applyProtection="0"/>
    <xf numFmtId="0" fontId="15" fillId="0" borderId="11" applyNumberFormat="0" applyFill="0" applyAlignment="0" applyProtection="0"/>
    <xf numFmtId="198" fontId="15" fillId="0" borderId="11" applyNumberFormat="0" applyFill="0" applyAlignment="0" applyProtection="0"/>
    <xf numFmtId="176" fontId="117" fillId="0" borderId="0" applyFont="0" applyFill="0" applyBorder="0" applyAlignment="0" applyProtection="0"/>
    <xf numFmtId="0" fontId="6" fillId="3" borderId="0" applyNumberFormat="0" applyBorder="0" applyAlignment="0" applyProtection="0"/>
    <xf numFmtId="198" fontId="6" fillId="3" borderId="0" applyNumberFormat="0" applyBorder="0" applyAlignment="0" applyProtection="0"/>
    <xf numFmtId="0" fontId="17" fillId="34" borderId="13" applyNumberFormat="0" applyAlignment="0" applyProtection="0"/>
    <xf numFmtId="198" fontId="17" fillId="34" borderId="13" applyNumberFormat="0" applyAlignment="0" applyProtection="0"/>
    <xf numFmtId="0" fontId="17" fillId="34" borderId="13" applyNumberFormat="0" applyAlignment="0" applyProtection="0"/>
    <xf numFmtId="0" fontId="17" fillId="34" borderId="13" applyNumberFormat="0" applyAlignment="0" applyProtection="0"/>
    <xf numFmtId="0" fontId="7" fillId="34" borderId="1" applyNumberFormat="0" applyAlignment="0" applyProtection="0"/>
    <xf numFmtId="198" fontId="7" fillId="34" borderId="1" applyNumberFormat="0" applyAlignment="0" applyProtection="0"/>
    <xf numFmtId="0" fontId="7" fillId="34" borderId="1" applyNumberFormat="0" applyAlignment="0" applyProtection="0"/>
    <xf numFmtId="0" fontId="7" fillId="34" borderId="1" applyNumberFormat="0" applyAlignment="0" applyProtection="0"/>
    <xf numFmtId="0" fontId="20" fillId="0" borderId="0" applyNumberFormat="0" applyFill="0" applyBorder="0" applyAlignment="0" applyProtection="0"/>
    <xf numFmtId="198" fontId="2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8" fontId="9" fillId="0" borderId="0" applyNumberFormat="0" applyFill="0" applyBorder="0" applyAlignment="0" applyProtection="0"/>
    <xf numFmtId="249" fontId="224" fillId="0" borderId="0"/>
    <xf numFmtId="38" fontId="225" fillId="0" borderId="0" applyFont="0" applyFill="0" applyBorder="0" applyAlignment="0" applyProtection="0"/>
    <xf numFmtId="40" fontId="22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98" fontId="18" fillId="0" borderId="0" applyNumberFormat="0" applyFill="0" applyBorder="0" applyAlignment="0" applyProtection="0"/>
    <xf numFmtId="187" fontId="105" fillId="0" borderId="0" applyFont="0" applyFill="0" applyBorder="0" applyAlignment="0" applyProtection="0"/>
    <xf numFmtId="250" fontId="225" fillId="0" borderId="0" applyFont="0" applyFill="0" applyBorder="0" applyAlignment="0" applyProtection="0"/>
    <xf numFmtId="251" fontId="225" fillId="0" borderId="0" applyFont="0" applyFill="0" applyBorder="0" applyAlignment="0" applyProtection="0"/>
    <xf numFmtId="0" fontId="10" fillId="4" borderId="0" applyNumberFormat="0" applyBorder="0" applyAlignment="0" applyProtection="0"/>
    <xf numFmtId="198" fontId="10" fillId="4" borderId="0" applyNumberFormat="0" applyBorder="0" applyAlignment="0" applyProtection="0"/>
    <xf numFmtId="0" fontId="226" fillId="0" borderId="0" applyNumberFormat="0" applyFill="0" applyBorder="0" applyAlignment="0" applyProtection="0"/>
    <xf numFmtId="198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/>
    <xf numFmtId="0" fontId="3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198" fontId="50" fillId="0" borderId="0"/>
    <xf numFmtId="198" fontId="50" fillId="0" borderId="0"/>
    <xf numFmtId="0" fontId="122" fillId="0" borderId="0"/>
    <xf numFmtId="198" fontId="122" fillId="0" borderId="0"/>
    <xf numFmtId="0" fontId="25" fillId="0" borderId="0"/>
    <xf numFmtId="0" fontId="25" fillId="0" borderId="0"/>
    <xf numFmtId="0" fontId="50" fillId="0" borderId="0"/>
    <xf numFmtId="198" fontId="50" fillId="0" borderId="0"/>
    <xf numFmtId="198" fontId="50" fillId="0" borderId="0"/>
    <xf numFmtId="0" fontId="50" fillId="0" borderId="0"/>
    <xf numFmtId="0" fontId="25" fillId="0" borderId="0"/>
    <xf numFmtId="198" fontId="25" fillId="0" borderId="0"/>
    <xf numFmtId="198" fontId="50" fillId="0" borderId="0"/>
    <xf numFmtId="0" fontId="96" fillId="0" borderId="0"/>
    <xf numFmtId="198" fontId="96" fillId="0" borderId="0"/>
    <xf numFmtId="198" fontId="50" fillId="0" borderId="0"/>
    <xf numFmtId="0" fontId="50" fillId="0" borderId="0"/>
    <xf numFmtId="198" fontId="50" fillId="0" borderId="0"/>
    <xf numFmtId="0" fontId="122" fillId="0" borderId="0"/>
    <xf numFmtId="198" fontId="122" fillId="0" borderId="0"/>
    <xf numFmtId="0" fontId="25" fillId="0" borderId="0"/>
    <xf numFmtId="0" fontId="25" fillId="0" borderId="0"/>
    <xf numFmtId="0" fontId="60" fillId="0" borderId="0"/>
    <xf numFmtId="198" fontId="60" fillId="0" borderId="0"/>
    <xf numFmtId="0" fontId="3" fillId="0" borderId="0"/>
    <xf numFmtId="0" fontId="3" fillId="0" borderId="0"/>
    <xf numFmtId="0" fontId="25" fillId="0" borderId="0"/>
    <xf numFmtId="198" fontId="25" fillId="0" borderId="0"/>
    <xf numFmtId="0" fontId="50" fillId="0" borderId="0"/>
    <xf numFmtId="0" fontId="38" fillId="0" borderId="0">
      <alignment vertical="top"/>
    </xf>
    <xf numFmtId="0" fontId="50" fillId="0" borderId="0"/>
    <xf numFmtId="0" fontId="14" fillId="7" borderId="1" applyNumberFormat="0" applyAlignment="0" applyProtection="0"/>
    <xf numFmtId="198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6" fillId="43" borderId="0" applyNumberFormat="0" applyBorder="0" applyAlignment="0" applyProtection="0"/>
    <xf numFmtId="198" fontId="16" fillId="43" borderId="0" applyNumberFormat="0" applyBorder="0" applyAlignment="0" applyProtection="0"/>
    <xf numFmtId="0" fontId="19" fillId="0" borderId="16" applyNumberFormat="0" applyFill="0" applyAlignment="0" applyProtection="0"/>
    <xf numFmtId="198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5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5" fillId="16" borderId="0" applyNumberFormat="0" applyBorder="0" applyAlignment="0" applyProtection="0"/>
    <xf numFmtId="198" fontId="5" fillId="16" borderId="0" applyNumberFormat="0" applyBorder="0" applyAlignment="0" applyProtection="0"/>
    <xf numFmtId="0" fontId="5" fillId="20" borderId="0" applyNumberFormat="0" applyBorder="0" applyAlignment="0" applyProtection="0"/>
    <xf numFmtId="198" fontId="5" fillId="20" borderId="0" applyNumberFormat="0" applyBorder="0" applyAlignment="0" applyProtection="0"/>
    <xf numFmtId="0" fontId="5" fillId="23" borderId="0" applyNumberFormat="0" applyBorder="0" applyAlignment="0" applyProtection="0"/>
    <xf numFmtId="198" fontId="5" fillId="23" borderId="0" applyNumberFormat="0" applyBorder="0" applyAlignment="0" applyProtection="0"/>
    <xf numFmtId="0" fontId="5" fillId="13" borderId="0" applyNumberFormat="0" applyBorder="0" applyAlignment="0" applyProtection="0"/>
    <xf numFmtId="198" fontId="5" fillId="13" borderId="0" applyNumberFormat="0" applyBorder="0" applyAlignment="0" applyProtection="0"/>
    <xf numFmtId="0" fontId="5" fillId="14" borderId="0" applyNumberFormat="0" applyBorder="0" applyAlignment="0" applyProtection="0"/>
    <xf numFmtId="198" fontId="5" fillId="14" borderId="0" applyNumberFormat="0" applyBorder="0" applyAlignment="0" applyProtection="0"/>
    <xf numFmtId="0" fontId="5" fillId="30" borderId="0" applyNumberFormat="0" applyBorder="0" applyAlignment="0" applyProtection="0"/>
    <xf numFmtId="198" fontId="5" fillId="30" borderId="0" applyNumberFormat="0" applyBorder="0" applyAlignment="0" applyProtection="0"/>
    <xf numFmtId="0" fontId="2" fillId="44" borderId="12" applyNumberFormat="0" applyFont="0" applyAlignment="0" applyProtection="0"/>
    <xf numFmtId="0" fontId="3" fillId="44" borderId="12" applyNumberFormat="0" applyFont="0" applyAlignment="0" applyProtection="0"/>
    <xf numFmtId="0" fontId="3" fillId="44" borderId="12" applyNumberFormat="0" applyFont="0" applyAlignment="0" applyProtection="0"/>
    <xf numFmtId="198" fontId="2" fillId="44" borderId="12" applyNumberFormat="0" applyFont="0" applyAlignment="0" applyProtection="0"/>
    <xf numFmtId="0" fontId="3" fillId="44" borderId="12" applyNumberFormat="0" applyFont="0" applyAlignment="0" applyProtection="0"/>
    <xf numFmtId="0" fontId="3" fillId="44" borderId="12" applyNumberFormat="0" applyFont="0" applyAlignment="0" applyProtection="0"/>
    <xf numFmtId="0" fontId="3" fillId="44" borderId="12" applyNumberFormat="0" applyFont="0" applyAlignment="0" applyProtection="0"/>
    <xf numFmtId="0" fontId="2" fillId="44" borderId="12" applyNumberFormat="0" applyFont="0" applyAlignment="0" applyProtection="0"/>
    <xf numFmtId="0" fontId="3" fillId="44" borderId="12" applyNumberFormat="0" applyFont="0" applyAlignment="0" applyProtection="0"/>
    <xf numFmtId="0" fontId="2" fillId="44" borderId="12" applyNumberFormat="0" applyFont="0" applyAlignment="0" applyProtection="0"/>
    <xf numFmtId="0" fontId="3" fillId="44" borderId="12" applyNumberFormat="0" applyFont="0" applyAlignment="0" applyProtection="0"/>
    <xf numFmtId="0" fontId="3" fillId="44" borderId="12" applyNumberFormat="0" applyFont="0" applyAlignment="0" applyProtection="0"/>
    <xf numFmtId="0" fontId="3" fillId="44" borderId="12" applyNumberFormat="0" applyFont="0" applyAlignment="0" applyProtection="0"/>
    <xf numFmtId="0" fontId="3" fillId="44" borderId="12" applyNumberFormat="0" applyFont="0" applyAlignment="0" applyProtection="0"/>
    <xf numFmtId="0" fontId="3" fillId="44" borderId="12" applyNumberFormat="0" applyFont="0" applyAlignment="0" applyProtection="0"/>
    <xf numFmtId="0" fontId="3" fillId="44" borderId="12" applyNumberFormat="0" applyFont="0" applyAlignment="0" applyProtection="0"/>
    <xf numFmtId="0" fontId="11" fillId="0" borderId="7" applyNumberFormat="0" applyFill="0" applyAlignment="0" applyProtection="0"/>
    <xf numFmtId="198" fontId="11" fillId="0" borderId="7" applyNumberFormat="0" applyFill="0" applyAlignment="0" applyProtection="0"/>
    <xf numFmtId="0" fontId="12" fillId="0" borderId="8" applyNumberFormat="0" applyFill="0" applyAlignment="0" applyProtection="0"/>
    <xf numFmtId="198" fontId="12" fillId="0" borderId="8" applyNumberFormat="0" applyFill="0" applyAlignment="0" applyProtection="0"/>
    <xf numFmtId="0" fontId="13" fillId="0" borderId="9" applyNumberFormat="0" applyFill="0" applyAlignment="0" applyProtection="0"/>
    <xf numFmtId="198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198" fontId="13" fillId="0" borderId="0" applyNumberFormat="0" applyFill="0" applyBorder="0" applyAlignment="0" applyProtection="0"/>
    <xf numFmtId="0" fontId="109" fillId="16" borderId="0" applyNumberFormat="0" applyBorder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109" fillId="23" borderId="0" applyNumberFormat="0" applyBorder="0" applyAlignment="0" applyProtection="0">
      <alignment vertical="center"/>
    </xf>
    <xf numFmtId="0" fontId="109" fillId="13" borderId="0" applyNumberFormat="0" applyBorder="0" applyAlignment="0" applyProtection="0">
      <alignment vertical="center"/>
    </xf>
    <xf numFmtId="0" fontId="109" fillId="14" borderId="0" applyNumberFormat="0" applyBorder="0" applyAlignment="0" applyProtection="0">
      <alignment vertical="center"/>
    </xf>
    <xf numFmtId="0" fontId="109" fillId="30" borderId="0" applyNumberFormat="0" applyBorder="0" applyAlignment="0" applyProtection="0">
      <alignment vertical="center"/>
    </xf>
    <xf numFmtId="0" fontId="228" fillId="0" borderId="0" applyNumberFormat="0" applyFill="0" applyBorder="0" applyAlignment="0" applyProtection="0">
      <alignment vertical="center"/>
    </xf>
    <xf numFmtId="0" fontId="229" fillId="34" borderId="1" applyNumberFormat="0" applyAlignment="0" applyProtection="0">
      <alignment vertical="center"/>
    </xf>
    <xf numFmtId="0" fontId="230" fillId="3" borderId="0" applyNumberFormat="0" applyBorder="0" applyAlignment="0" applyProtection="0">
      <alignment vertical="center"/>
    </xf>
    <xf numFmtId="0" fontId="25" fillId="44" borderId="12" applyNumberFormat="0" applyFont="0" applyAlignment="0" applyProtection="0">
      <alignment vertical="center"/>
    </xf>
    <xf numFmtId="0" fontId="231" fillId="43" borderId="0" applyNumberFormat="0" applyBorder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35" borderId="2" applyNumberFormat="0" applyAlignment="0" applyProtection="0">
      <alignment vertical="center"/>
    </xf>
    <xf numFmtId="0" fontId="234" fillId="0" borderId="11" applyNumberFormat="0" applyFill="0" applyAlignment="0" applyProtection="0">
      <alignment vertical="center"/>
    </xf>
    <xf numFmtId="0" fontId="235" fillId="0" borderId="16" applyNumberFormat="0" applyFill="0" applyAlignment="0" applyProtection="0">
      <alignment vertical="center"/>
    </xf>
    <xf numFmtId="0" fontId="236" fillId="7" borderId="1" applyNumberFormat="0" applyAlignment="0" applyProtection="0">
      <alignment vertical="center"/>
    </xf>
    <xf numFmtId="0" fontId="237" fillId="0" borderId="0" applyNumberFormat="0" applyFill="0" applyBorder="0" applyAlignment="0" applyProtection="0">
      <alignment vertical="center"/>
    </xf>
    <xf numFmtId="0" fontId="238" fillId="0" borderId="7" applyNumberFormat="0" applyFill="0" applyAlignment="0" applyProtection="0">
      <alignment vertical="center"/>
    </xf>
    <xf numFmtId="0" fontId="239" fillId="0" borderId="8" applyNumberFormat="0" applyFill="0" applyAlignment="0" applyProtection="0">
      <alignment vertical="center"/>
    </xf>
    <xf numFmtId="0" fontId="240" fillId="0" borderId="9" applyNumberFormat="0" applyFill="0" applyAlignment="0" applyProtection="0">
      <alignment vertical="center"/>
    </xf>
    <xf numFmtId="0" fontId="240" fillId="0" borderId="0" applyNumberFormat="0" applyFill="0" applyBorder="0" applyAlignment="0" applyProtection="0">
      <alignment vertical="center"/>
    </xf>
    <xf numFmtId="0" fontId="241" fillId="4" borderId="0" applyNumberFormat="0" applyBorder="0" applyAlignment="0" applyProtection="0">
      <alignment vertical="center"/>
    </xf>
    <xf numFmtId="0" fontId="242" fillId="34" borderId="13" applyNumberFormat="0" applyAlignment="0" applyProtection="0">
      <alignment vertical="center"/>
    </xf>
    <xf numFmtId="0" fontId="1" fillId="0" borderId="0"/>
    <xf numFmtId="0" fontId="96" fillId="0" borderId="0"/>
    <xf numFmtId="167" fontId="96" fillId="0" borderId="0" applyFont="0" applyFill="0" applyBorder="0" applyAlignment="0" applyProtection="0"/>
    <xf numFmtId="0" fontId="243" fillId="0" borderId="0">
      <alignment vertical="center"/>
    </xf>
    <xf numFmtId="0" fontId="25" fillId="0" borderId="0"/>
    <xf numFmtId="0" fontId="96" fillId="0" borderId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96" fillId="0" borderId="0"/>
    <xf numFmtId="167" fontId="25" fillId="0" borderId="0" applyFont="0" applyFill="0" applyBorder="0" applyAlignment="0" applyProtection="0"/>
    <xf numFmtId="0" fontId="25" fillId="0" borderId="0"/>
    <xf numFmtId="167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6" fillId="0" borderId="0"/>
    <xf numFmtId="0" fontId="3" fillId="0" borderId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198" fontId="96" fillId="0" borderId="0"/>
    <xf numFmtId="0" fontId="96" fillId="0" borderId="0"/>
    <xf numFmtId="167" fontId="96" fillId="0" borderId="0" applyFont="0" applyFill="0" applyBorder="0" applyAlignment="0" applyProtection="0"/>
    <xf numFmtId="0" fontId="96" fillId="0" borderId="0"/>
    <xf numFmtId="167" fontId="96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96" fillId="0" borderId="0"/>
    <xf numFmtId="0" fontId="96" fillId="0" borderId="0"/>
    <xf numFmtId="0" fontId="25" fillId="0" borderId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25" fillId="0" borderId="0"/>
    <xf numFmtId="9" fontId="25" fillId="0" borderId="0" applyFont="0" applyFill="0" applyBorder="0" applyAlignment="0" applyProtection="0"/>
    <xf numFmtId="0" fontId="22" fillId="0" borderId="0"/>
    <xf numFmtId="0" fontId="96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8" fillId="0" borderId="0">
      <alignment vertical="top"/>
    </xf>
    <xf numFmtId="167" fontId="25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9" fontId="25" fillId="0" borderId="0" applyFont="0" applyFill="0" applyBorder="0" applyAlignment="0" applyProtection="0"/>
    <xf numFmtId="0" fontId="22" fillId="0" borderId="0"/>
    <xf numFmtId="167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198" fontId="96" fillId="0" borderId="0"/>
    <xf numFmtId="0" fontId="96" fillId="0" borderId="0"/>
    <xf numFmtId="167" fontId="96" fillId="0" borderId="0" applyFont="0" applyFill="0" applyBorder="0" applyAlignment="0" applyProtection="0"/>
    <xf numFmtId="0" fontId="96" fillId="0" borderId="0"/>
    <xf numFmtId="167" fontId="96" fillId="0" borderId="0" applyFont="0" applyFill="0" applyBorder="0" applyAlignment="0" applyProtection="0"/>
    <xf numFmtId="0" fontId="96" fillId="0" borderId="0"/>
    <xf numFmtId="167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198" fontId="96" fillId="0" borderId="0"/>
    <xf numFmtId="0" fontId="96" fillId="0" borderId="0"/>
    <xf numFmtId="167" fontId="96" fillId="0" borderId="0" applyFont="0" applyFill="0" applyBorder="0" applyAlignment="0" applyProtection="0"/>
    <xf numFmtId="0" fontId="96" fillId="0" borderId="0"/>
    <xf numFmtId="167" fontId="96" fillId="0" borderId="0" applyFont="0" applyFill="0" applyBorder="0" applyAlignment="0" applyProtection="0"/>
    <xf numFmtId="0" fontId="96" fillId="0" borderId="0"/>
    <xf numFmtId="0" fontId="1" fillId="56" borderId="29" applyNumberFormat="0" applyFont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3" fillId="0" borderId="0"/>
    <xf numFmtId="167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5" fillId="0" borderId="0"/>
    <xf numFmtId="254" fontId="246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255" fontId="2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Font="0" applyFill="0" applyBorder="0" applyAlignment="0" applyProtection="0"/>
    <xf numFmtId="256" fontId="21" fillId="0" borderId="0" applyFont="0" applyFill="0" applyBorder="0" applyAlignment="0" applyProtection="0"/>
    <xf numFmtId="0" fontId="21" fillId="0" borderId="0"/>
    <xf numFmtId="166" fontId="250" fillId="0" borderId="0" applyFont="0" applyFill="0" applyBorder="0" applyAlignment="0" applyProtection="0"/>
    <xf numFmtId="0" fontId="251" fillId="0" borderId="0"/>
    <xf numFmtId="0" fontId="21" fillId="0" borderId="0" applyFont="0" applyFill="0" applyBorder="0" applyAlignment="0" applyProtection="0"/>
    <xf numFmtId="0" fontId="252" fillId="0" borderId="0"/>
    <xf numFmtId="166" fontId="25" fillId="0" borderId="0" applyFont="0" applyFill="0" applyBorder="0" applyAlignment="0" applyProtection="0"/>
    <xf numFmtId="0" fontId="38" fillId="0" borderId="0">
      <alignment vertical="top"/>
    </xf>
    <xf numFmtId="166" fontId="25" fillId="0" borderId="0" applyFont="0" applyFill="0" applyBorder="0" applyAlignment="0" applyProtection="0"/>
    <xf numFmtId="25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166" fontId="25" fillId="0" borderId="0" applyFont="0" applyFill="0" applyBorder="0" applyAlignment="0" applyProtection="0"/>
    <xf numFmtId="25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249" fontId="47" fillId="0" borderId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25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38" fillId="0" borderId="0">
      <alignment vertical="top"/>
    </xf>
    <xf numFmtId="25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0" fontId="38" fillId="0" borderId="0">
      <alignment vertical="top"/>
    </xf>
    <xf numFmtId="166" fontId="25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92" fontId="253" fillId="0" borderId="0" applyFont="0" applyFill="0" applyBorder="0" applyAlignment="0" applyProtection="0"/>
    <xf numFmtId="165" fontId="253" fillId="0" borderId="0" applyFont="0" applyFill="0" applyBorder="0" applyAlignment="0" applyProtection="0"/>
    <xf numFmtId="0" fontId="253" fillId="0" borderId="0"/>
    <xf numFmtId="167" fontId="253" fillId="0" borderId="0" applyFont="0" applyFill="0" applyBorder="0" applyAlignment="0" applyProtection="0"/>
    <xf numFmtId="166" fontId="253" fillId="0" borderId="0" applyFont="0" applyFill="0" applyBorder="0" applyAlignment="0" applyProtection="0"/>
    <xf numFmtId="0" fontId="23" fillId="0" borderId="0"/>
    <xf numFmtId="0" fontId="21" fillId="0" borderId="0" applyFont="0" applyFill="0" applyBorder="0" applyAlignment="0" applyProtection="0"/>
    <xf numFmtId="0" fontId="23" fillId="125" borderId="0" applyNumberFormat="0" applyBorder="0" applyAlignment="0" applyProtection="0"/>
    <xf numFmtId="0" fontId="23" fillId="125" borderId="0" applyNumberFormat="0" applyBorder="0" applyAlignment="0" applyProtection="0"/>
    <xf numFmtId="0" fontId="23" fillId="125" borderId="0" applyNumberFormat="0" applyBorder="0" applyAlignment="0" applyProtection="0"/>
    <xf numFmtId="0" fontId="23" fillId="125" borderId="0" applyNumberFormat="0" applyBorder="0" applyAlignment="0" applyProtection="0"/>
    <xf numFmtId="0" fontId="23" fillId="106" borderId="0" applyNumberFormat="0" applyBorder="0" applyAlignment="0" applyProtection="0"/>
    <xf numFmtId="0" fontId="23" fillId="106" borderId="0" applyNumberFormat="0" applyBorder="0" applyAlignment="0" applyProtection="0"/>
    <xf numFmtId="0" fontId="23" fillId="106" borderId="0" applyNumberFormat="0" applyBorder="0" applyAlignment="0" applyProtection="0"/>
    <xf numFmtId="0" fontId="23" fillId="106" borderId="0" applyNumberFormat="0" applyBorder="0" applyAlignment="0" applyProtection="0"/>
    <xf numFmtId="0" fontId="23" fillId="107" borderId="0" applyNumberFormat="0" applyBorder="0" applyAlignment="0" applyProtection="0"/>
    <xf numFmtId="0" fontId="23" fillId="107" borderId="0" applyNumberFormat="0" applyBorder="0" applyAlignment="0" applyProtection="0"/>
    <xf numFmtId="0" fontId="23" fillId="107" borderId="0" applyNumberFormat="0" applyBorder="0" applyAlignment="0" applyProtection="0"/>
    <xf numFmtId="0" fontId="23" fillId="107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0" fontId="23" fillId="86" borderId="0" applyNumberFormat="0" applyBorder="0" applyAlignment="0" applyProtection="0"/>
    <xf numFmtId="0" fontId="23" fillId="86" borderId="0" applyNumberFormat="0" applyBorder="0" applyAlignment="0" applyProtection="0"/>
    <xf numFmtId="0" fontId="23" fillId="86" borderId="0" applyNumberFormat="0" applyBorder="0" applyAlignment="0" applyProtection="0"/>
    <xf numFmtId="0" fontId="23" fillId="86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0" fontId="23" fillId="88" borderId="0" applyNumberFormat="0" applyBorder="0" applyAlignment="0" applyProtection="0"/>
    <xf numFmtId="0" fontId="23" fillId="128" borderId="0" applyNumberFormat="0" applyBorder="0" applyAlignment="0" applyProtection="0"/>
    <xf numFmtId="0" fontId="23" fillId="128" borderId="0" applyNumberFormat="0" applyBorder="0" applyAlignment="0" applyProtection="0"/>
    <xf numFmtId="0" fontId="23" fillId="88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" fillId="88" borderId="0" applyNumberFormat="0" applyBorder="0" applyAlignment="0" applyProtection="0"/>
    <xf numFmtId="0" fontId="2" fillId="7" borderId="0" applyNumberFormat="0" applyBorder="0" applyAlignment="0" applyProtection="0"/>
    <xf numFmtId="0" fontId="2" fillId="44" borderId="0" applyNumberFormat="0" applyBorder="0" applyAlignment="0" applyProtection="0"/>
    <xf numFmtId="0" fontId="2" fillId="88" borderId="0" applyNumberFormat="0" applyBorder="0" applyAlignment="0" applyProtection="0"/>
    <xf numFmtId="258" fontId="25" fillId="0" borderId="0" applyProtection="0">
      <protection locked="0"/>
    </xf>
    <xf numFmtId="0" fontId="23" fillId="129" borderId="0" applyNumberFormat="0" applyBorder="0" applyAlignment="0" applyProtection="0"/>
    <xf numFmtId="0" fontId="23" fillId="129" borderId="0" applyNumberFormat="0" applyBorder="0" applyAlignment="0" applyProtection="0"/>
    <xf numFmtId="0" fontId="23" fillId="129" borderId="0" applyNumberFormat="0" applyBorder="0" applyAlignment="0" applyProtection="0"/>
    <xf numFmtId="0" fontId="23" fillId="129" borderId="0" applyNumberFormat="0" applyBorder="0" applyAlignment="0" applyProtection="0"/>
    <xf numFmtId="0" fontId="23" fillId="130" borderId="0" applyNumberFormat="0" applyBorder="0" applyAlignment="0" applyProtection="0"/>
    <xf numFmtId="0" fontId="23" fillId="130" borderId="0" applyNumberFormat="0" applyBorder="0" applyAlignment="0" applyProtection="0"/>
    <xf numFmtId="0" fontId="23" fillId="130" borderId="0" applyNumberFormat="0" applyBorder="0" applyAlignment="0" applyProtection="0"/>
    <xf numFmtId="0" fontId="23" fillId="130" borderId="0" applyNumberFormat="0" applyBorder="0" applyAlignment="0" applyProtection="0"/>
    <xf numFmtId="0" fontId="23" fillId="131" borderId="0" applyNumberFormat="0" applyBorder="0" applyAlignment="0" applyProtection="0"/>
    <xf numFmtId="0" fontId="23" fillId="132" borderId="0" applyNumberFormat="0" applyBorder="0" applyAlignment="0" applyProtection="0"/>
    <xf numFmtId="0" fontId="23" fillId="131" borderId="0" applyNumberFormat="0" applyBorder="0" applyAlignment="0" applyProtection="0"/>
    <xf numFmtId="0" fontId="23" fillId="131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0" fontId="23" fillId="129" borderId="0" applyNumberFormat="0" applyBorder="0" applyAlignment="0" applyProtection="0"/>
    <xf numFmtId="0" fontId="23" fillId="129" borderId="0" applyNumberFormat="0" applyBorder="0" applyAlignment="0" applyProtection="0"/>
    <xf numFmtId="0" fontId="23" fillId="129" borderId="0" applyNumberFormat="0" applyBorder="0" applyAlignment="0" applyProtection="0"/>
    <xf numFmtId="0" fontId="23" fillId="129" borderId="0" applyNumberFormat="0" applyBorder="0" applyAlignment="0" applyProtection="0"/>
    <xf numFmtId="0" fontId="23" fillId="133" borderId="0" applyNumberFormat="0" applyBorder="0" applyAlignment="0" applyProtection="0"/>
    <xf numFmtId="0" fontId="23" fillId="133" borderId="0" applyNumberFormat="0" applyBorder="0" applyAlignment="0" applyProtection="0"/>
    <xf numFmtId="0" fontId="23" fillId="133" borderId="0" applyNumberFormat="0" applyBorder="0" applyAlignment="0" applyProtection="0"/>
    <xf numFmtId="0" fontId="23" fillId="133" borderId="0" applyNumberFormat="0" applyBorder="0" applyAlignment="0" applyProtection="0"/>
    <xf numFmtId="0" fontId="23" fillId="34" borderId="0" applyNumberFormat="0" applyBorder="0" applyAlignment="0" applyProtection="0"/>
    <xf numFmtId="0" fontId="23" fillId="128" borderId="0" applyNumberFormat="0" applyBorder="0" applyAlignment="0" applyProtection="0"/>
    <xf numFmtId="0" fontId="23" fillId="128" borderId="0" applyNumberFormat="0" applyBorder="0" applyAlignment="0" applyProtection="0"/>
    <xf numFmtId="0" fontId="23" fillId="34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" fillId="34" borderId="0" applyNumberFormat="0" applyBorder="0" applyAlignment="0" applyProtection="0"/>
    <xf numFmtId="0" fontId="2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7" borderId="0" applyNumberFormat="0" applyBorder="0" applyAlignment="0" applyProtection="0"/>
    <xf numFmtId="43" fontId="254" fillId="0" borderId="60">
      <alignment horizontal="right" vertical="center"/>
    </xf>
    <xf numFmtId="0" fontId="24" fillId="85" borderId="0" applyNumberFormat="0" applyBorder="0" applyAlignment="0" applyProtection="0"/>
    <xf numFmtId="0" fontId="24" fillId="85" borderId="0" applyNumberFormat="0" applyBorder="0" applyAlignment="0" applyProtection="0"/>
    <xf numFmtId="0" fontId="24" fillId="85" borderId="0" applyNumberFormat="0" applyBorder="0" applyAlignment="0" applyProtection="0"/>
    <xf numFmtId="0" fontId="24" fillId="85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32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34" borderId="0" applyNumberFormat="0" applyBorder="0" applyAlignment="0" applyProtection="0"/>
    <xf numFmtId="0" fontId="24" fillId="134" borderId="0" applyNumberFormat="0" applyBorder="0" applyAlignment="0" applyProtection="0"/>
    <xf numFmtId="0" fontId="24" fillId="134" borderId="0" applyNumberFormat="0" applyBorder="0" applyAlignment="0" applyProtection="0"/>
    <xf numFmtId="0" fontId="24" fillId="134" borderId="0" applyNumberFormat="0" applyBorder="0" applyAlignment="0" applyProtection="0"/>
    <xf numFmtId="0" fontId="24" fillId="135" borderId="0" applyNumberFormat="0" applyBorder="0" applyAlignment="0" applyProtection="0"/>
    <xf numFmtId="0" fontId="24" fillId="135" borderId="0" applyNumberFormat="0" applyBorder="0" applyAlignment="0" applyProtection="0"/>
    <xf numFmtId="0" fontId="24" fillId="135" borderId="0" applyNumberFormat="0" applyBorder="0" applyAlignment="0" applyProtection="0"/>
    <xf numFmtId="0" fontId="24" fillId="135" borderId="0" applyNumberFormat="0" applyBorder="0" applyAlignment="0" applyProtection="0"/>
    <xf numFmtId="0" fontId="24" fillId="136" borderId="0" applyNumberFormat="0" applyBorder="0" applyAlignment="0" applyProtection="0"/>
    <xf numFmtId="0" fontId="24" fillId="136" borderId="0" applyNumberFormat="0" applyBorder="0" applyAlignment="0" applyProtection="0"/>
    <xf numFmtId="0" fontId="24" fillId="136" borderId="0" applyNumberFormat="0" applyBorder="0" applyAlignment="0" applyProtection="0"/>
    <xf numFmtId="0" fontId="24" fillId="136" borderId="0" applyNumberFormat="0" applyBorder="0" applyAlignment="0" applyProtection="0"/>
    <xf numFmtId="0" fontId="24" fillId="14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0" fontId="24" fillId="34" borderId="0" applyNumberFormat="0" applyBorder="0" applyAlignment="0" applyProtection="0"/>
    <xf numFmtId="0" fontId="24" fillId="14" borderId="0" applyNumberFormat="0" applyBorder="0" applyAlignment="0" applyProtection="0"/>
    <xf numFmtId="0" fontId="24" fillId="7" borderId="0" applyNumberFormat="0" applyBorder="0" applyAlignment="0" applyProtection="0"/>
    <xf numFmtId="0" fontId="5" fillId="14" borderId="0" applyNumberFormat="0" applyBorder="0" applyAlignment="0" applyProtection="0"/>
    <xf numFmtId="0" fontId="5" fillId="43" borderId="0" applyNumberFormat="0" applyBorder="0" applyAlignment="0" applyProtection="0"/>
    <xf numFmtId="0" fontId="5" fillId="34" borderId="0" applyNumberFormat="0" applyBorder="0" applyAlignment="0" applyProtection="0"/>
    <xf numFmtId="0" fontId="5" fillId="7" borderId="0" applyNumberFormat="0" applyBorder="0" applyAlignment="0" applyProtection="0"/>
    <xf numFmtId="0" fontId="57" fillId="0" borderId="0" applyFont="0" applyFill="0" applyBorder="0" applyAlignment="0" applyProtection="0"/>
    <xf numFmtId="0" fontId="24" fillId="137" borderId="0" applyNumberFormat="0" applyBorder="0" applyAlignment="0" applyProtection="0"/>
    <xf numFmtId="0" fontId="24" fillId="137" borderId="0" applyNumberFormat="0" applyBorder="0" applyAlignment="0" applyProtection="0"/>
    <xf numFmtId="0" fontId="24" fillId="137" borderId="0" applyNumberFormat="0" applyBorder="0" applyAlignment="0" applyProtection="0"/>
    <xf numFmtId="0" fontId="24" fillId="137" borderId="0" applyNumberFormat="0" applyBorder="0" applyAlignment="0" applyProtection="0"/>
    <xf numFmtId="0" fontId="24" fillId="138" borderId="0" applyNumberFormat="0" applyBorder="0" applyAlignment="0" applyProtection="0"/>
    <xf numFmtId="0" fontId="24" fillId="139" borderId="0" applyNumberFormat="0" applyBorder="0" applyAlignment="0" applyProtection="0"/>
    <xf numFmtId="0" fontId="24" fillId="138" borderId="0" applyNumberFormat="0" applyBorder="0" applyAlignment="0" applyProtection="0"/>
    <xf numFmtId="0" fontId="24" fillId="138" borderId="0" applyNumberFormat="0" applyBorder="0" applyAlignment="0" applyProtection="0"/>
    <xf numFmtId="0" fontId="23" fillId="44" borderId="0" applyNumberFormat="0" applyBorder="0" applyAlignment="0" applyProtection="0"/>
    <xf numFmtId="0" fontId="24" fillId="140" borderId="0" applyNumberFormat="0" applyBorder="0" applyAlignment="0" applyProtection="0"/>
    <xf numFmtId="0" fontId="24" fillId="140" borderId="0" applyNumberFormat="0" applyBorder="0" applyAlignment="0" applyProtection="0"/>
    <xf numFmtId="0" fontId="24" fillId="140" borderId="0" applyNumberFormat="0" applyBorder="0" applyAlignment="0" applyProtection="0"/>
    <xf numFmtId="0" fontId="24" fillId="140" borderId="0" applyNumberFormat="0" applyBorder="0" applyAlignment="0" applyProtection="0"/>
    <xf numFmtId="0" fontId="24" fillId="134" borderId="0" applyNumberFormat="0" applyBorder="0" applyAlignment="0" applyProtection="0"/>
    <xf numFmtId="0" fontId="24" fillId="134" borderId="0" applyNumberFormat="0" applyBorder="0" applyAlignment="0" applyProtection="0"/>
    <xf numFmtId="0" fontId="24" fillId="134" borderId="0" applyNumberFormat="0" applyBorder="0" applyAlignment="0" applyProtection="0"/>
    <xf numFmtId="0" fontId="24" fillId="134" borderId="0" applyNumberFormat="0" applyBorder="0" applyAlignment="0" applyProtection="0"/>
    <xf numFmtId="0" fontId="24" fillId="135" borderId="0" applyNumberFormat="0" applyBorder="0" applyAlignment="0" applyProtection="0"/>
    <xf numFmtId="0" fontId="24" fillId="135" borderId="0" applyNumberFormat="0" applyBorder="0" applyAlignment="0" applyProtection="0"/>
    <xf numFmtId="0" fontId="24" fillId="135" borderId="0" applyNumberFormat="0" applyBorder="0" applyAlignment="0" applyProtection="0"/>
    <xf numFmtId="0" fontId="24" fillId="135" borderId="0" applyNumberFormat="0" applyBorder="0" applyAlignment="0" applyProtection="0"/>
    <xf numFmtId="0" fontId="24" fillId="141" borderId="0" applyNumberFormat="0" applyBorder="0" applyAlignment="0" applyProtection="0"/>
    <xf numFmtId="0" fontId="24" fillId="141" borderId="0" applyNumberFormat="0" applyBorder="0" applyAlignment="0" applyProtection="0"/>
    <xf numFmtId="0" fontId="24" fillId="141" borderId="0" applyNumberFormat="0" applyBorder="0" applyAlignment="0" applyProtection="0"/>
    <xf numFmtId="0" fontId="24" fillId="141" borderId="0" applyNumberFormat="0" applyBorder="0" applyAlignment="0" applyProtection="0"/>
    <xf numFmtId="249" fontId="47" fillId="0" borderId="0"/>
    <xf numFmtId="0" fontId="255" fillId="0" borderId="0">
      <alignment horizontal="center" wrapText="1"/>
      <protection locked="0"/>
    </xf>
    <xf numFmtId="0" fontId="161" fillId="0" borderId="0"/>
    <xf numFmtId="0" fontId="113" fillId="106" borderId="0" applyNumberFormat="0" applyBorder="0" applyAlignment="0" applyProtection="0"/>
    <xf numFmtId="0" fontId="256" fillId="106" borderId="0" applyNumberFormat="0" applyBorder="0" applyAlignment="0" applyProtection="0"/>
    <xf numFmtId="0" fontId="113" fillId="106" borderId="0" applyNumberFormat="0" applyBorder="0" applyAlignment="0" applyProtection="0"/>
    <xf numFmtId="0" fontId="113" fillId="106" borderId="0" applyNumberFormat="0" applyBorder="0" applyAlignment="0" applyProtection="0"/>
    <xf numFmtId="0" fontId="119" fillId="34" borderId="1" applyNumberFormat="0" applyAlignment="0" applyProtection="0"/>
    <xf numFmtId="37" fontId="257" fillId="0" borderId="0"/>
    <xf numFmtId="0" fontId="29" fillId="0" borderId="0" applyNumberFormat="0" applyFill="0" applyBorder="0" applyAlignment="0" applyProtection="0"/>
    <xf numFmtId="37" fontId="32" fillId="0" borderId="0"/>
    <xf numFmtId="37" fontId="32" fillId="0" borderId="0"/>
    <xf numFmtId="5" fontId="258" fillId="0" borderId="21" applyAlignment="0" applyProtection="0"/>
    <xf numFmtId="259" fontId="101" fillId="0" borderId="54" applyAlignment="0" applyProtection="0"/>
    <xf numFmtId="259" fontId="101" fillId="0" borderId="54" applyAlignment="0" applyProtection="0"/>
    <xf numFmtId="0" fontId="259" fillId="0" borderId="0"/>
    <xf numFmtId="0" fontId="260" fillId="0" borderId="0">
      <alignment horizontal="left"/>
    </xf>
    <xf numFmtId="0" fontId="261" fillId="0" borderId="0">
      <alignment horizontal="right"/>
    </xf>
    <xf numFmtId="0" fontId="261" fillId="0" borderId="0">
      <alignment horizontal="right" vertical="center"/>
    </xf>
    <xf numFmtId="0" fontId="261" fillId="0" borderId="0">
      <alignment horizontal="right" vertical="center"/>
    </xf>
    <xf numFmtId="0" fontId="31" fillId="0" borderId="0">
      <alignment vertical="center"/>
    </xf>
    <xf numFmtId="0" fontId="31" fillId="0" borderId="0">
      <alignment vertical="center"/>
    </xf>
    <xf numFmtId="0" fontId="262" fillId="0" borderId="0">
      <alignment horizontal="left" vertical="center"/>
    </xf>
    <xf numFmtId="0" fontId="263" fillId="0" borderId="0">
      <alignment horizontal="left"/>
    </xf>
    <xf numFmtId="0" fontId="264" fillId="0" borderId="0"/>
    <xf numFmtId="0" fontId="265" fillId="0" borderId="0">
      <alignment horizontal="right" vertical="center"/>
    </xf>
    <xf numFmtId="0" fontId="266" fillId="124" borderId="0">
      <alignment horizontal="right" vertical="center"/>
    </xf>
    <xf numFmtId="0" fontId="266" fillId="124" borderId="0">
      <alignment horizontal="right" vertical="center"/>
    </xf>
    <xf numFmtId="0" fontId="266" fillId="0" borderId="0">
      <alignment horizontal="right" vertical="center"/>
    </xf>
    <xf numFmtId="0" fontId="267" fillId="0" borderId="0">
      <alignment horizontal="center"/>
    </xf>
    <xf numFmtId="260" fontId="25" fillId="0" borderId="0" applyFill="0" applyBorder="0" applyAlignment="0"/>
    <xf numFmtId="261" fontId="268" fillId="0" borderId="0" applyFill="0" applyBorder="0" applyAlignment="0"/>
    <xf numFmtId="262" fontId="268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263" fontId="268" fillId="0" borderId="0" applyFill="0" applyBorder="0" applyAlignment="0"/>
    <xf numFmtId="264" fontId="268" fillId="0" borderId="0" applyFill="0" applyBorder="0" applyAlignment="0"/>
    <xf numFmtId="261" fontId="268" fillId="0" borderId="0" applyFill="0" applyBorder="0" applyAlignment="0"/>
    <xf numFmtId="0" fontId="119" fillId="88" borderId="1" applyNumberFormat="0" applyAlignment="0" applyProtection="0"/>
    <xf numFmtId="0" fontId="119" fillId="142" borderId="1" applyNumberFormat="0" applyAlignment="0" applyProtection="0"/>
    <xf numFmtId="0" fontId="119" fillId="142" borderId="1" applyNumberFormat="0" applyAlignment="0" applyProtection="0"/>
    <xf numFmtId="0" fontId="119" fillId="142" borderId="1" applyNumberFormat="0" applyAlignment="0" applyProtection="0"/>
    <xf numFmtId="0" fontId="119" fillId="142" borderId="1" applyNumberFormat="0" applyAlignment="0" applyProtection="0"/>
    <xf numFmtId="0" fontId="176" fillId="0" borderId="11" applyNumberFormat="0" applyFill="0" applyAlignment="0" applyProtection="0"/>
    <xf numFmtId="0" fontId="121" fillId="35" borderId="61" applyNumberFormat="0" applyAlignment="0" applyProtection="0"/>
    <xf numFmtId="0" fontId="121" fillId="143" borderId="2" applyNumberFormat="0" applyAlignment="0" applyProtection="0"/>
    <xf numFmtId="0" fontId="121" fillId="143" borderId="2" applyNumberFormat="0" applyAlignment="0" applyProtection="0"/>
    <xf numFmtId="0" fontId="121" fillId="143" borderId="2" applyNumberFormat="0" applyAlignment="0" applyProtection="0"/>
    <xf numFmtId="0" fontId="121" fillId="143" borderId="2" applyNumberFormat="0" applyAlignment="0" applyProtection="0"/>
    <xf numFmtId="0" fontId="24" fillId="14" borderId="0" applyNumberFormat="0" applyBorder="0" applyAlignment="0" applyProtection="0"/>
    <xf numFmtId="0" fontId="24" fillId="20" borderId="0" applyNumberFormat="0" applyBorder="0" applyAlignment="0" applyProtection="0"/>
    <xf numFmtId="0" fontId="24" fillId="23" borderId="0" applyNumberFormat="0" applyBorder="0" applyAlignment="0" applyProtection="0"/>
    <xf numFmtId="0" fontId="24" fillId="84" borderId="0" applyNumberFormat="0" applyBorder="0" applyAlignment="0" applyProtection="0"/>
    <xf numFmtId="0" fontId="24" fillId="14" borderId="0" applyNumberFormat="0" applyBorder="0" applyAlignment="0" applyProtection="0"/>
    <xf numFmtId="0" fontId="24" fillId="30" borderId="0" applyNumberFormat="0" applyBorder="0" applyAlignment="0" applyProtection="0"/>
    <xf numFmtId="265" fontId="25" fillId="0" borderId="0"/>
    <xf numFmtId="0" fontId="255" fillId="0" borderId="0"/>
    <xf numFmtId="0" fontId="255" fillId="0" borderId="0"/>
    <xf numFmtId="265" fontId="25" fillId="0" borderId="0"/>
    <xf numFmtId="0" fontId="255" fillId="0" borderId="0"/>
    <xf numFmtId="0" fontId="255" fillId="0" borderId="0"/>
    <xf numFmtId="265" fontId="25" fillId="0" borderId="0"/>
    <xf numFmtId="0" fontId="269" fillId="0" borderId="0"/>
    <xf numFmtId="0" fontId="269" fillId="0" borderId="0"/>
    <xf numFmtId="265" fontId="25" fillId="0" borderId="0"/>
    <xf numFmtId="0" fontId="255" fillId="0" borderId="0"/>
    <xf numFmtId="0" fontId="255" fillId="0" borderId="0"/>
    <xf numFmtId="265" fontId="25" fillId="0" borderId="0"/>
    <xf numFmtId="0" fontId="255" fillId="0" borderId="0"/>
    <xf numFmtId="0" fontId="255" fillId="0" borderId="0"/>
    <xf numFmtId="265" fontId="25" fillId="0" borderId="0"/>
    <xf numFmtId="0" fontId="270" fillId="0" borderId="0"/>
    <xf numFmtId="0" fontId="270" fillId="0" borderId="0"/>
    <xf numFmtId="265" fontId="25" fillId="0" borderId="0"/>
    <xf numFmtId="265" fontId="25" fillId="0" borderId="0"/>
    <xf numFmtId="263" fontId="268" fillId="0" borderId="0" applyFont="0" applyFill="0" applyBorder="0" applyAlignment="0" applyProtection="0"/>
    <xf numFmtId="43" fontId="271" fillId="0" borderId="0" applyFont="0" applyFill="0" applyBorder="0" applyAlignment="0" applyProtection="0"/>
    <xf numFmtId="266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266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2" fillId="0" borderId="0" applyFont="0" applyFill="0" applyBorder="0" applyAlignment="0" applyProtection="0"/>
    <xf numFmtId="195" fontId="271" fillId="0" borderId="0" applyFont="0" applyFill="0" applyBorder="0" applyAlignment="0" applyProtection="0"/>
    <xf numFmtId="195" fontId="271" fillId="0" borderId="0" applyFont="0" applyFill="0" applyBorder="0" applyAlignment="0" applyProtection="0"/>
    <xf numFmtId="253" fontId="271" fillId="0" borderId="0" applyFont="0" applyFill="0" applyBorder="0" applyAlignment="0" applyProtection="0"/>
    <xf numFmtId="253" fontId="271" fillId="0" borderId="0" applyFont="0" applyFill="0" applyBorder="0" applyAlignment="0" applyProtection="0"/>
    <xf numFmtId="224" fontId="273" fillId="0" borderId="0" applyFill="0" applyBorder="0" applyAlignment="0" applyProtection="0"/>
    <xf numFmtId="224" fontId="273" fillId="0" borderId="0" applyFill="0" applyBorder="0" applyAlignment="0" applyProtection="0"/>
    <xf numFmtId="195" fontId="25" fillId="0" borderId="0" applyFill="0" applyBorder="0" applyAlignment="0" applyProtection="0"/>
    <xf numFmtId="43" fontId="271" fillId="0" borderId="0" applyFont="0" applyFill="0" applyBorder="0" applyAlignment="0" applyProtection="0"/>
    <xf numFmtId="267" fontId="271" fillId="0" borderId="0" applyFont="0" applyFill="0" applyBorder="0" applyAlignment="0" applyProtection="0"/>
    <xf numFmtId="268" fontId="271" fillId="0" borderId="0" applyFont="0" applyFill="0" applyBorder="0" applyAlignment="0" applyProtection="0"/>
    <xf numFmtId="268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205" fontId="271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53" fontId="271" fillId="0" borderId="0" applyFont="0" applyFill="0" applyBorder="0" applyAlignment="0" applyProtection="0"/>
    <xf numFmtId="253" fontId="271" fillId="0" borderId="0" applyFont="0" applyFill="0" applyBorder="0" applyAlignment="0" applyProtection="0"/>
    <xf numFmtId="266" fontId="271" fillId="0" borderId="0" applyFont="0" applyFill="0" applyBorder="0" applyAlignment="0" applyProtection="0"/>
    <xf numFmtId="253" fontId="271" fillId="0" borderId="0" applyFont="0" applyFill="0" applyBorder="0" applyAlignment="0" applyProtection="0"/>
    <xf numFmtId="253" fontId="27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3" fillId="0" borderId="0" applyFont="0" applyFill="0" applyBorder="0" applyAlignment="0" applyProtection="0"/>
    <xf numFmtId="269" fontId="23" fillId="0" borderId="0" applyFont="0" applyFill="0" applyBorder="0" applyAlignment="0" applyProtection="0"/>
    <xf numFmtId="269" fontId="23" fillId="0" borderId="0" applyFont="0" applyFill="0" applyBorder="0" applyAlignment="0" applyProtection="0"/>
    <xf numFmtId="269" fontId="23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5" fillId="0" borderId="0"/>
    <xf numFmtId="43" fontId="272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7" fontId="3" fillId="0" borderId="0" applyFont="0" applyFill="0" applyBorder="0" applyAlignment="0" applyProtection="0"/>
    <xf numFmtId="224" fontId="271" fillId="0" borderId="0" applyFont="0" applyFill="0" applyBorder="0" applyAlignment="0" applyProtection="0"/>
    <xf numFmtId="268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224" fontId="273" fillId="0" borderId="0" applyFill="0" applyBorder="0" applyAlignment="0" applyProtection="0"/>
    <xf numFmtId="270" fontId="271" fillId="0" borderId="0" applyFont="0" applyFill="0" applyBorder="0" applyAlignment="0" applyProtection="0"/>
    <xf numFmtId="224" fontId="273" fillId="0" borderId="0" applyFill="0" applyBorder="0" applyAlignment="0" applyProtection="0"/>
    <xf numFmtId="171" fontId="28" fillId="0" borderId="0"/>
    <xf numFmtId="3" fontId="25" fillId="0" borderId="0" applyFont="0" applyFill="0" applyBorder="0" applyAlignment="0" applyProtection="0"/>
    <xf numFmtId="0" fontId="121" fillId="35" borderId="2" applyNumberFormat="0" applyAlignment="0" applyProtection="0"/>
    <xf numFmtId="0" fontId="275" fillId="0" borderId="0" applyNumberFormat="0" applyAlignment="0">
      <alignment horizontal="left"/>
    </xf>
    <xf numFmtId="271" fontId="276" fillId="0" borderId="62" applyBorder="0"/>
    <xf numFmtId="261" fontId="268" fillId="0" borderId="0" applyFont="0" applyFill="0" applyBorder="0" applyAlignment="0" applyProtection="0"/>
    <xf numFmtId="42" fontId="25" fillId="0" borderId="0" applyFont="0" applyFill="0" applyBorder="0" applyAlignment="0" applyProtection="0"/>
    <xf numFmtId="272" fontId="271" fillId="0" borderId="0" applyFont="0" applyFill="0" applyBorder="0" applyAlignment="0" applyProtection="0"/>
    <xf numFmtId="273" fontId="25" fillId="0" borderId="0">
      <protection locked="0"/>
    </xf>
    <xf numFmtId="274" fontId="246" fillId="0" borderId="0" applyFont="0" applyFill="0" applyBorder="0" applyAlignment="0" applyProtection="0"/>
    <xf numFmtId="275" fontId="277" fillId="0" borderId="0"/>
    <xf numFmtId="270" fontId="25" fillId="0" borderId="0"/>
    <xf numFmtId="0" fontId="47" fillId="0" borderId="0"/>
    <xf numFmtId="0" fontId="34" fillId="39" borderId="0" applyNumberFormat="0" applyFont="0" applyFill="0" applyBorder="0" applyProtection="0">
      <alignment horizontal="left"/>
    </xf>
    <xf numFmtId="0" fontId="47" fillId="0" borderId="32"/>
    <xf numFmtId="276" fontId="47" fillId="0" borderId="0" applyFill="0" applyBorder="0" applyProtection="0">
      <alignment horizontal="left"/>
    </xf>
    <xf numFmtId="276" fontId="47" fillId="0" borderId="0" applyFill="0" applyBorder="0" applyAlignment="0" applyProtection="0"/>
    <xf numFmtId="276" fontId="47" fillId="0" borderId="0" applyFill="0" applyBorder="0" applyAlignment="0" applyProtection="0"/>
    <xf numFmtId="0" fontId="34" fillId="0" borderId="0" applyNumberFormat="0" applyFill="0" applyAlignment="0" applyProtection="0"/>
    <xf numFmtId="276" fontId="32" fillId="0" borderId="0" applyFill="0" applyBorder="0" applyProtection="0">
      <alignment horizontal="left"/>
    </xf>
    <xf numFmtId="276" fontId="47" fillId="0" borderId="0" applyFill="0" applyBorder="0" applyAlignment="0" applyProtection="0"/>
    <xf numFmtId="0" fontId="25" fillId="0" borderId="0" applyFont="0" applyFill="0" applyBorder="0" applyAlignment="0" applyProtection="0"/>
    <xf numFmtId="0" fontId="146" fillId="0" borderId="0" applyProtection="0"/>
    <xf numFmtId="0" fontId="278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77" fontId="277" fillId="0" borderId="0"/>
    <xf numFmtId="0" fontId="278" fillId="0" borderId="32"/>
    <xf numFmtId="0" fontId="278" fillId="0" borderId="32"/>
    <xf numFmtId="0" fontId="279" fillId="144" borderId="0"/>
    <xf numFmtId="263" fontId="268" fillId="0" borderId="0" applyFill="0" applyBorder="0" applyAlignment="0"/>
    <xf numFmtId="261" fontId="268" fillId="0" borderId="0" applyFill="0" applyBorder="0" applyAlignment="0"/>
    <xf numFmtId="263" fontId="268" fillId="0" borderId="0" applyFill="0" applyBorder="0" applyAlignment="0"/>
    <xf numFmtId="264" fontId="268" fillId="0" borderId="0" applyFill="0" applyBorder="0" applyAlignment="0"/>
    <xf numFmtId="261" fontId="268" fillId="0" borderId="0" applyFill="0" applyBorder="0" applyAlignment="0"/>
    <xf numFmtId="0" fontId="280" fillId="0" borderId="0" applyNumberFormat="0" applyAlignment="0">
      <alignment horizontal="left"/>
    </xf>
    <xf numFmtId="278" fontId="174" fillId="0" borderId="0" applyFont="0" applyFill="0" applyBorder="0" applyAlignment="0" applyProtection="0"/>
    <xf numFmtId="48" fontId="47" fillId="0" borderId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81" fillId="0" borderId="0">
      <protection locked="0"/>
    </xf>
    <xf numFmtId="0" fontId="281" fillId="0" borderId="0">
      <protection locked="0"/>
    </xf>
    <xf numFmtId="0" fontId="282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2" fillId="0" borderId="0">
      <protection locked="0"/>
    </xf>
    <xf numFmtId="2" fontId="25" fillId="0" borderId="0" applyFont="0" applyFill="0" applyBorder="0" applyAlignment="0" applyProtection="0"/>
    <xf numFmtId="0" fontId="283" fillId="0" borderId="63"/>
    <xf numFmtId="0" fontId="283" fillId="0" borderId="32"/>
    <xf numFmtId="279" fontId="174" fillId="0" borderId="0">
      <alignment horizontal="right"/>
    </xf>
    <xf numFmtId="0" fontId="283" fillId="145" borderId="32"/>
    <xf numFmtId="0" fontId="176" fillId="0" borderId="11" applyNumberFormat="0" applyFill="0" applyAlignment="0" applyProtection="0"/>
    <xf numFmtId="0" fontId="149" fillId="4" borderId="0" applyNumberFormat="0" applyBorder="0" applyAlignment="0" applyProtection="0"/>
    <xf numFmtId="0" fontId="149" fillId="107" borderId="0" applyNumberFormat="0" applyBorder="0" applyAlignment="0" applyProtection="0"/>
    <xf numFmtId="0" fontId="284" fillId="107" borderId="0" applyNumberFormat="0" applyBorder="0" applyAlignment="0" applyProtection="0"/>
    <xf numFmtId="0" fontId="149" fillId="107" borderId="0" applyNumberFormat="0" applyBorder="0" applyAlignment="0" applyProtection="0"/>
    <xf numFmtId="0" fontId="149" fillId="107" borderId="0" applyNumberFormat="0" applyBorder="0" applyAlignment="0" applyProtection="0"/>
    <xf numFmtId="0" fontId="31" fillId="142" borderId="0" applyNumberFormat="0" applyBorder="0" applyAlignment="0" applyProtection="0"/>
    <xf numFmtId="0" fontId="31" fillId="146" borderId="0" applyNumberFormat="0" applyBorder="0" applyAlignment="0" applyProtection="0"/>
    <xf numFmtId="0" fontId="25" fillId="0" borderId="0"/>
    <xf numFmtId="0" fontId="285" fillId="81" borderId="0"/>
    <xf numFmtId="0" fontId="33" fillId="0" borderId="4" applyNumberFormat="0" applyAlignment="0" applyProtection="0">
      <alignment horizontal="left" vertical="center"/>
    </xf>
    <xf numFmtId="280" fontId="286" fillId="42" borderId="0">
      <alignment horizontal="left" vertical="top"/>
    </xf>
    <xf numFmtId="0" fontId="25" fillId="147" borderId="32" applyNumberFormat="0" applyFont="0" applyAlignment="0"/>
    <xf numFmtId="0" fontId="25" fillId="147" borderId="32" applyNumberFormat="0" applyFont="0" applyAlignment="0"/>
    <xf numFmtId="0" fontId="25" fillId="125" borderId="32" applyNumberFormat="0" applyAlignment="0"/>
    <xf numFmtId="0" fontId="25" fillId="125" borderId="32" applyNumberFormat="0" applyAlignment="0"/>
    <xf numFmtId="0" fontId="25" fillId="147" borderId="32" applyNumberFormat="0" applyAlignment="0"/>
    <xf numFmtId="0" fontId="287" fillId="147" borderId="32" applyNumberFormat="0" applyAlignment="0"/>
    <xf numFmtId="0" fontId="287" fillId="147" borderId="32" applyNumberFormat="0" applyAlignment="0"/>
    <xf numFmtId="0" fontId="287" fillId="147" borderId="32" applyNumberFormat="0" applyAlignment="0"/>
    <xf numFmtId="0" fontId="287" fillId="147" borderId="32" applyNumberFormat="0" applyAlignment="0"/>
    <xf numFmtId="0" fontId="287" fillId="147" borderId="32" applyNumberFormat="0" applyAlignment="0"/>
    <xf numFmtId="0" fontId="287" fillId="147" borderId="32" applyNumberFormat="0" applyAlignment="0"/>
    <xf numFmtId="0" fontId="287" fillId="147" borderId="32" applyNumberFormat="0" applyAlignment="0"/>
    <xf numFmtId="0" fontId="25" fillId="125" borderId="32" applyNumberFormat="0" applyAlignment="0"/>
    <xf numFmtId="0" fontId="25" fillId="147" borderId="32" applyNumberFormat="0" applyAlignment="0"/>
    <xf numFmtId="0" fontId="25" fillId="125" borderId="32" applyNumberFormat="0" applyAlignment="0"/>
    <xf numFmtId="0" fontId="287" fillId="147" borderId="32" applyNumberFormat="0" applyAlignment="0"/>
    <xf numFmtId="0" fontId="25" fillId="125" borderId="32" applyNumberFormat="0" applyAlignment="0"/>
    <xf numFmtId="0" fontId="287" fillId="126" borderId="32" applyNumberFormat="0" applyAlignment="0"/>
    <xf numFmtId="0" fontId="154" fillId="0" borderId="7" applyNumberFormat="0" applyFill="0" applyAlignment="0" applyProtection="0"/>
    <xf numFmtId="0" fontId="154" fillId="0" borderId="7" applyNumberFormat="0" applyFill="0" applyAlignment="0" applyProtection="0"/>
    <xf numFmtId="0" fontId="156" fillId="0" borderId="8" applyNumberFormat="0" applyFill="0" applyAlignment="0" applyProtection="0"/>
    <xf numFmtId="0" fontId="156" fillId="0" borderId="8" applyNumberFormat="0" applyFill="0" applyAlignment="0" applyProtection="0"/>
    <xf numFmtId="0" fontId="156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3" fillId="148" borderId="32" applyNumberFormat="0" applyAlignment="0"/>
    <xf numFmtId="0" fontId="23" fillId="148" borderId="32" applyNumberFormat="0" applyAlignment="0"/>
    <xf numFmtId="0" fontId="33" fillId="0" borderId="0" applyProtection="0"/>
    <xf numFmtId="0" fontId="288" fillId="0" borderId="31">
      <alignment horizontal="center"/>
    </xf>
    <xf numFmtId="0" fontId="288" fillId="0" borderId="0">
      <alignment horizontal="center"/>
    </xf>
    <xf numFmtId="0" fontId="26" fillId="42" borderId="0">
      <alignment horizontal="left" wrapText="1"/>
    </xf>
    <xf numFmtId="281" fontId="25" fillId="0" borderId="0" applyBorder="0" applyAlignment="0"/>
    <xf numFmtId="0" fontId="31" fillId="149" borderId="0" applyNumberFormat="0" applyBorder="0" applyAlignment="0" applyProtection="0"/>
    <xf numFmtId="0" fontId="31" fillId="149" borderId="0" applyNumberFormat="0" applyBorder="0" applyAlignment="0" applyProtection="0"/>
    <xf numFmtId="0" fontId="168" fillId="127" borderId="1" applyNumberFormat="0" applyAlignment="0" applyProtection="0"/>
    <xf numFmtId="0" fontId="168" fillId="127" borderId="1" applyNumberFormat="0" applyAlignment="0" applyProtection="0"/>
    <xf numFmtId="0" fontId="168" fillId="127" borderId="1" applyNumberFormat="0" applyAlignment="0" applyProtection="0"/>
    <xf numFmtId="0" fontId="168" fillId="127" borderId="1" applyNumberFormat="0" applyAlignment="0" applyProtection="0"/>
    <xf numFmtId="282" fontId="25" fillId="0" borderId="0"/>
    <xf numFmtId="176" fontId="289" fillId="0" borderId="0"/>
    <xf numFmtId="0" fontId="168" fillId="7" borderId="1" applyNumberFormat="0" applyAlignment="0" applyProtection="0"/>
    <xf numFmtId="0" fontId="154" fillId="0" borderId="7" applyNumberFormat="0" applyFill="0" applyAlignment="0" applyProtection="0"/>
    <xf numFmtId="0" fontId="156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290" fillId="150" borderId="32"/>
    <xf numFmtId="0" fontId="28" fillId="0" borderId="0" applyNumberFormat="0" applyFont="0" applyFill="0" applyBorder="0" applyProtection="0">
      <alignment horizontal="left" vertical="center"/>
    </xf>
    <xf numFmtId="263" fontId="268" fillId="0" borderId="0" applyFill="0" applyBorder="0" applyAlignment="0"/>
    <xf numFmtId="261" fontId="268" fillId="0" borderId="0" applyFill="0" applyBorder="0" applyAlignment="0"/>
    <xf numFmtId="263" fontId="268" fillId="0" borderId="0" applyFill="0" applyBorder="0" applyAlignment="0"/>
    <xf numFmtId="264" fontId="268" fillId="0" borderId="0" applyFill="0" applyBorder="0" applyAlignment="0"/>
    <xf numFmtId="261" fontId="268" fillId="0" borderId="0" applyFill="0" applyBorder="0" applyAlignment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291" fillId="0" borderId="0"/>
    <xf numFmtId="0" fontId="47" fillId="0" borderId="0"/>
    <xf numFmtId="0" fontId="291" fillId="0" borderId="0"/>
    <xf numFmtId="0" fontId="47" fillId="0" borderId="0"/>
    <xf numFmtId="0" fontId="292" fillId="0" borderId="0"/>
    <xf numFmtId="283" fontId="246" fillId="0" borderId="0" applyFont="0" applyFill="0" applyBorder="0" applyAlignment="0" applyProtection="0"/>
    <xf numFmtId="284" fontId="293" fillId="0" borderId="0" applyFont="0" applyFill="0" applyBorder="0" applyAlignment="0" applyProtection="0"/>
    <xf numFmtId="285" fontId="293" fillId="0" borderId="0" applyFont="0" applyFill="0" applyBorder="0" applyAlignment="0" applyProtection="0"/>
    <xf numFmtId="0" fontId="25" fillId="0" borderId="0"/>
    <xf numFmtId="286" fontId="39" fillId="0" borderId="0"/>
    <xf numFmtId="0" fontId="180" fillId="43" borderId="0" applyNumberFormat="0" applyBorder="0" applyAlignment="0" applyProtection="0"/>
    <xf numFmtId="0" fontId="180" fillId="103" borderId="0" applyNumberFormat="0" applyBorder="0" applyAlignment="0" applyProtection="0"/>
    <xf numFmtId="0" fontId="180" fillId="103" borderId="0" applyNumberFormat="0" applyBorder="0" applyAlignment="0" applyProtection="0"/>
    <xf numFmtId="0" fontId="180" fillId="103" borderId="0" applyNumberFormat="0" applyBorder="0" applyAlignment="0" applyProtection="0"/>
    <xf numFmtId="0" fontId="180" fillId="103" borderId="0" applyNumberFormat="0" applyBorder="0" applyAlignment="0" applyProtection="0"/>
    <xf numFmtId="0" fontId="180" fillId="43" borderId="0" applyNumberFormat="0" applyBorder="0" applyAlignment="0" applyProtection="0"/>
    <xf numFmtId="0" fontId="291" fillId="0" borderId="0"/>
    <xf numFmtId="0" fontId="47" fillId="0" borderId="0"/>
    <xf numFmtId="0" fontId="47" fillId="0" borderId="0"/>
    <xf numFmtId="224" fontId="294" fillId="0" borderId="0"/>
    <xf numFmtId="243" fontId="146" fillId="0" borderId="0"/>
    <xf numFmtId="243" fontId="295" fillId="0" borderId="0"/>
    <xf numFmtId="0" fontId="271" fillId="0" borderId="0"/>
    <xf numFmtId="0" fontId="272" fillId="0" borderId="0"/>
    <xf numFmtId="0" fontId="25" fillId="0" borderId="0"/>
    <xf numFmtId="0" fontId="23" fillId="0" borderId="0"/>
    <xf numFmtId="0" fontId="146" fillId="0" borderId="0"/>
    <xf numFmtId="0" fontId="296" fillId="0" borderId="0"/>
    <xf numFmtId="0" fontId="2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71" fillId="0" borderId="0" applyNumberFormat="0" applyFill="0" applyBorder="0" applyAlignment="0" applyProtection="0"/>
    <xf numFmtId="0" fontId="273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 applyNumberFormat="0" applyFill="0" applyBorder="0" applyAlignment="0" applyProtection="0"/>
    <xf numFmtId="0" fontId="271" fillId="0" borderId="0"/>
    <xf numFmtId="0" fontId="271" fillId="0" borderId="0"/>
    <xf numFmtId="0" fontId="271" fillId="0" borderId="0"/>
    <xf numFmtId="0" fontId="271" fillId="0" borderId="0"/>
    <xf numFmtId="287" fontId="25" fillId="0" borderId="0"/>
    <xf numFmtId="0" fontId="25" fillId="44" borderId="12" applyNumberFormat="0" applyFont="0" applyAlignment="0" applyProtection="0"/>
    <xf numFmtId="0" fontId="297" fillId="149" borderId="12" applyNumberFormat="0" applyAlignment="0" applyProtection="0"/>
    <xf numFmtId="0" fontId="146" fillId="149" borderId="12" applyNumberFormat="0" applyAlignment="0" applyProtection="0"/>
    <xf numFmtId="0" fontId="23" fillId="149" borderId="12" applyNumberFormat="0" applyAlignment="0" applyProtection="0"/>
    <xf numFmtId="0" fontId="23" fillId="149" borderId="12" applyNumberFormat="0" applyAlignment="0" applyProtection="0"/>
    <xf numFmtId="0" fontId="25" fillId="44" borderId="12" applyNumberFormat="0" applyFont="0" applyAlignment="0" applyProtection="0"/>
    <xf numFmtId="288" fontId="174" fillId="0" borderId="0" applyFill="0" applyBorder="0" applyAlignment="0" applyProtection="0"/>
    <xf numFmtId="257" fontId="21" fillId="0" borderId="0" applyFont="0" applyFill="0" applyBorder="0" applyAlignment="0" applyProtection="0"/>
    <xf numFmtId="0" fontId="113" fillId="3" borderId="0" applyNumberFormat="0" applyBorder="0" applyAlignment="0" applyProtection="0"/>
    <xf numFmtId="0" fontId="277" fillId="0" borderId="0"/>
    <xf numFmtId="0" fontId="191" fillId="142" borderId="13" applyNumberFormat="0" applyAlignment="0" applyProtection="0"/>
    <xf numFmtId="0" fontId="191" fillId="142" borderId="13" applyNumberFormat="0" applyAlignment="0" applyProtection="0"/>
    <xf numFmtId="0" fontId="191" fillId="142" borderId="13" applyNumberFormat="0" applyAlignment="0" applyProtection="0"/>
    <xf numFmtId="0" fontId="191" fillId="142" borderId="13" applyNumberFormat="0" applyAlignment="0" applyProtection="0"/>
    <xf numFmtId="40" fontId="298" fillId="123" borderId="0">
      <alignment horizontal="right"/>
    </xf>
    <xf numFmtId="0" fontId="299" fillId="123" borderId="0">
      <alignment horizontal="right"/>
    </xf>
    <xf numFmtId="0" fontId="300" fillId="123" borderId="58"/>
    <xf numFmtId="0" fontId="301" fillId="0" borderId="0">
      <alignment horizontal="center"/>
    </xf>
    <xf numFmtId="0" fontId="302" fillId="0" borderId="0">
      <alignment horizontal="center"/>
    </xf>
    <xf numFmtId="14" fontId="255" fillId="0" borderId="0">
      <alignment horizontal="center" wrapText="1"/>
      <protection locked="0"/>
    </xf>
    <xf numFmtId="0" fontId="25" fillId="0" borderId="0" applyFont="0" applyFill="0" applyBorder="0" applyAlignment="0" applyProtection="0"/>
    <xf numFmtId="0" fontId="303" fillId="0" borderId="0" applyFont="0" applyFill="0" applyBorder="0" applyAlignment="0" applyProtection="0"/>
    <xf numFmtId="10" fontId="23" fillId="0" borderId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3" fillId="0" borderId="0" applyFont="0" applyFill="0" applyBorder="0" applyAlignment="0" applyProtection="0"/>
    <xf numFmtId="3" fontId="305" fillId="0" borderId="0" applyNumberFormat="0" applyFill="0" applyBorder="0" applyAlignment="0" applyProtection="0"/>
    <xf numFmtId="263" fontId="268" fillId="0" borderId="0" applyFill="0" applyBorder="0" applyAlignment="0"/>
    <xf numFmtId="261" fontId="268" fillId="0" borderId="0" applyFill="0" applyBorder="0" applyAlignment="0"/>
    <xf numFmtId="263" fontId="268" fillId="0" borderId="0" applyFill="0" applyBorder="0" applyAlignment="0"/>
    <xf numFmtId="264" fontId="268" fillId="0" borderId="0" applyFill="0" applyBorder="0" applyAlignment="0"/>
    <xf numFmtId="261" fontId="268" fillId="0" borderId="0" applyFill="0" applyBorder="0" applyAlignment="0"/>
    <xf numFmtId="0" fontId="28" fillId="0" borderId="0" applyNumberFormat="0" applyFill="0" applyBorder="0" applyAlignment="0" applyProtection="0">
      <alignment horizontal="left"/>
    </xf>
    <xf numFmtId="0" fontId="276" fillId="0" borderId="31" applyBorder="0">
      <alignment horizontal="center"/>
    </xf>
    <xf numFmtId="0" fontId="25" fillId="0" borderId="0">
      <alignment vertical="justify"/>
    </xf>
    <xf numFmtId="0" fontId="21" fillId="0" borderId="0" applyFont="0" applyFill="0" applyBorder="0" applyAlignment="0" applyProtection="0"/>
    <xf numFmtId="0" fontId="306" fillId="151" borderId="0" applyNumberFormat="0" applyFont="0" applyBorder="0" applyAlignment="0">
      <alignment horizontal="center"/>
    </xf>
    <xf numFmtId="0" fontId="47" fillId="0" borderId="0"/>
    <xf numFmtId="0" fontId="278" fillId="0" borderId="0"/>
    <xf numFmtId="0" fontId="307" fillId="0" borderId="0" applyNumberFormat="0" applyFill="0" applyBorder="0" applyAlignment="0" applyProtection="0"/>
    <xf numFmtId="0" fontId="307" fillId="0" borderId="0" applyNumberFormat="0" applyFill="0" applyAlignment="0" applyProtection="0"/>
    <xf numFmtId="0" fontId="307" fillId="0" borderId="0" applyNumberFormat="0" applyFill="0" applyAlignment="0" applyProtection="0"/>
    <xf numFmtId="0" fontId="307" fillId="0" borderId="0" applyNumberFormat="0" applyFill="0" applyAlignment="0" applyProtection="0"/>
    <xf numFmtId="0" fontId="307" fillId="0" borderId="0" applyNumberFormat="0" applyFill="0" applyAlignment="0" applyProtection="0"/>
    <xf numFmtId="0" fontId="307" fillId="0" borderId="0" applyNumberFormat="0" applyFill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Alignment="0" applyProtection="0"/>
    <xf numFmtId="0" fontId="307" fillId="0" borderId="0" applyNumberFormat="0" applyFill="0" applyAlignment="0" applyProtection="0"/>
    <xf numFmtId="0" fontId="307" fillId="0" borderId="0" applyNumberFormat="0" applyFill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289" fontId="25" fillId="0" borderId="0" applyNumberFormat="0" applyFill="0" applyBorder="0" applyAlignment="0" applyProtection="0">
      <alignment horizontal="left"/>
    </xf>
    <xf numFmtId="0" fontId="25" fillId="0" borderId="0"/>
    <xf numFmtId="4" fontId="38" fillId="47" borderId="13" applyNumberFormat="0" applyProtection="0">
      <alignment horizontal="right" vertical="center"/>
    </xf>
    <xf numFmtId="0" fontId="25" fillId="45" borderId="13" applyNumberFormat="0" applyProtection="0">
      <alignment horizontal="left" vertical="center" indent="1"/>
    </xf>
    <xf numFmtId="38" fontId="28" fillId="0" borderId="0" applyNumberFormat="0" applyFont="0" applyFill="0" applyBorder="0" applyAlignment="0"/>
    <xf numFmtId="0" fontId="306" fillId="1" borderId="5" applyNumberFormat="0" applyFont="0" applyAlignment="0">
      <alignment horizontal="center"/>
    </xf>
    <xf numFmtId="0" fontId="28" fillId="0" borderId="59" applyAlignment="0">
      <alignment horizontal="centerContinuous"/>
    </xf>
    <xf numFmtId="0" fontId="308" fillId="0" borderId="0" applyNumberFormat="0" applyFill="0" applyBorder="0" applyAlignment="0">
      <alignment horizontal="center"/>
    </xf>
    <xf numFmtId="12" fontId="309" fillId="0" borderId="10">
      <alignment horizontal="center"/>
    </xf>
    <xf numFmtId="166" fontId="25" fillId="0" borderId="0" applyFon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Protection="0">
      <alignment horizontal="center"/>
    </xf>
    <xf numFmtId="0" fontId="310" fillId="0" borderId="0" applyNumberFormat="0" applyFill="0" applyBorder="0" applyProtection="0">
      <alignment horizontal="center"/>
    </xf>
    <xf numFmtId="4" fontId="311" fillId="0" borderId="0" applyFill="0" applyBorder="0" applyAlignment="0" applyProtection="0"/>
    <xf numFmtId="4" fontId="312" fillId="0" borderId="0" applyFill="0" applyBorder="0" applyAlignment="0" applyProtection="0"/>
    <xf numFmtId="0" fontId="313" fillId="0" borderId="0" applyNumberFormat="0" applyBorder="0"/>
    <xf numFmtId="0" fontId="98" fillId="42" borderId="0">
      <alignment wrapText="1"/>
    </xf>
    <xf numFmtId="40" fontId="314" fillId="0" borderId="0" applyBorder="0">
      <alignment horizontal="right"/>
    </xf>
    <xf numFmtId="0" fontId="47" fillId="0" borderId="32"/>
    <xf numFmtId="0" fontId="17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9" fontId="25" fillId="0" borderId="0" applyFon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45" fillId="0" borderId="0" applyNumberFormat="0" applyFill="0" applyBorder="0" applyAlignment="0" applyProtection="0"/>
    <xf numFmtId="0" fontId="315" fillId="152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53" fillId="0" borderId="64" applyNumberFormat="0" applyFill="0" applyAlignment="0" applyProtection="0"/>
    <xf numFmtId="0" fontId="155" fillId="0" borderId="8" applyNumberFormat="0" applyFill="0" applyAlignment="0" applyProtection="0"/>
    <xf numFmtId="0" fontId="158" fillId="0" borderId="65" applyNumberFormat="0" applyFill="0" applyAlignment="0" applyProtection="0"/>
    <xf numFmtId="0" fontId="158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66" applyNumberFormat="0" applyFill="0" applyAlignment="0" applyProtection="0"/>
    <xf numFmtId="276" fontId="316" fillId="0" borderId="3"/>
    <xf numFmtId="0" fontId="290" fillId="0" borderId="63"/>
    <xf numFmtId="0" fontId="290" fillId="0" borderId="32"/>
    <xf numFmtId="0" fontId="191" fillId="34" borderId="13" applyNumberFormat="0" applyAlignment="0" applyProtection="0"/>
    <xf numFmtId="0" fontId="113" fillId="3" borderId="0" applyNumberFormat="0" applyBorder="0" applyAlignment="0" applyProtection="0"/>
    <xf numFmtId="0" fontId="149" fillId="4" borderId="0" applyNumberFormat="0" applyBorder="0" applyAlignment="0" applyProtection="0"/>
    <xf numFmtId="0" fontId="39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25" fillId="0" borderId="0">
      <alignment horizontal="centerContinuous" vertical="center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93" fillId="0" borderId="0" applyNumberFormat="0" applyFont="0" applyFill="0" applyBorder="0" applyProtection="0">
      <alignment horizontal="center" vertical="center" wrapText="1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9" fillId="0" borderId="0" applyNumberFormat="0" applyFill="0" applyBorder="0" applyAlignment="0" applyProtection="0">
      <alignment vertical="top"/>
      <protection locked="0"/>
    </xf>
    <xf numFmtId="0" fontId="17" fillId="88" borderId="13" applyNumberFormat="0" applyAlignment="0" applyProtection="0"/>
    <xf numFmtId="0" fontId="7" fillId="88" borderId="1" applyNumberFormat="0" applyAlignment="0" applyProtection="0"/>
    <xf numFmtId="0" fontId="320" fillId="0" borderId="0" applyNumberFormat="0" applyFill="0" applyBorder="0" applyAlignment="0" applyProtection="0"/>
    <xf numFmtId="0" fontId="3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9" fillId="0" borderId="66" applyNumberFormat="0" applyFill="0" applyAlignment="0" applyProtection="0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84" borderId="0" applyNumberFormat="0" applyBorder="0" applyAlignment="0" applyProtection="0"/>
    <xf numFmtId="0" fontId="322" fillId="0" borderId="64" applyNumberFormat="0" applyFill="0" applyAlignment="0" applyProtection="0"/>
    <xf numFmtId="0" fontId="323" fillId="0" borderId="8" applyNumberFormat="0" applyFill="0" applyAlignment="0" applyProtection="0"/>
    <xf numFmtId="0" fontId="324" fillId="0" borderId="65" applyNumberFormat="0" applyFill="0" applyAlignment="0" applyProtection="0"/>
    <xf numFmtId="0" fontId="324" fillId="0" borderId="0" applyNumberFormat="0" applyFill="0" applyBorder="0" applyAlignment="0" applyProtection="0"/>
    <xf numFmtId="0" fontId="249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9" fontId="268" fillId="0" borderId="0"/>
    <xf numFmtId="166" fontId="105" fillId="0" borderId="0" applyFont="0" applyFill="0" applyBorder="0" applyAlignment="0" applyProtection="0"/>
    <xf numFmtId="167" fontId="105" fillId="0" borderId="0" applyFont="0" applyFill="0" applyBorder="0" applyAlignment="0" applyProtection="0"/>
    <xf numFmtId="0" fontId="325" fillId="0" borderId="0"/>
    <xf numFmtId="38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top"/>
      <protection locked="0"/>
    </xf>
    <xf numFmtId="271" fontId="329" fillId="0" borderId="0" applyFont="0" applyFill="0" applyBorder="0" applyAlignment="0" applyProtection="0"/>
    <xf numFmtId="271" fontId="105" fillId="0" borderId="0" applyFont="0" applyFill="0" applyBorder="0" applyAlignment="0" applyProtection="0"/>
    <xf numFmtId="263" fontId="105" fillId="0" borderId="0" applyFont="0" applyFill="0" applyBorder="0" applyAlignment="0" applyProtection="0"/>
    <xf numFmtId="290" fontId="246" fillId="0" borderId="0" applyFont="0" applyFill="0" applyBorder="0" applyAlignment="0" applyProtection="0"/>
    <xf numFmtId="291" fontId="24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167" fontId="96" fillId="0" borderId="0" applyFont="0" applyFill="0" applyBorder="0" applyAlignment="0" applyProtection="0"/>
    <xf numFmtId="0" fontId="3" fillId="0" borderId="0"/>
    <xf numFmtId="0" fontId="96" fillId="0" borderId="0"/>
    <xf numFmtId="0" fontId="96" fillId="0" borderId="0"/>
    <xf numFmtId="167" fontId="96" fillId="0" borderId="0" applyFont="0" applyFill="0" applyBorder="0" applyAlignment="0" applyProtection="0"/>
    <xf numFmtId="0" fontId="330" fillId="52" borderId="0" applyNumberFormat="0" applyBorder="0" applyAlignment="0" applyProtection="0"/>
    <xf numFmtId="0" fontId="96" fillId="0" borderId="0"/>
    <xf numFmtId="9" fontId="21" fillId="0" borderId="0"/>
    <xf numFmtId="9" fontId="21" fillId="0" borderId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/>
    <xf numFmtId="176" fontId="21" fillId="0" borderId="0"/>
    <xf numFmtId="0" fontId="332" fillId="0" borderId="0" applyNumberFormat="0" applyFill="0" applyBorder="0" applyAlignment="0" applyProtection="0"/>
    <xf numFmtId="0" fontId="32" fillId="40" borderId="3"/>
    <xf numFmtId="0" fontId="3" fillId="0" borderId="0"/>
    <xf numFmtId="0" fontId="333" fillId="0" borderId="0"/>
    <xf numFmtId="0" fontId="3" fillId="0" borderId="0"/>
    <xf numFmtId="173" fontId="3" fillId="0" borderId="0"/>
    <xf numFmtId="0" fontId="1" fillId="0" borderId="0"/>
    <xf numFmtId="0" fontId="96" fillId="0" borderId="0"/>
    <xf numFmtId="0" fontId="25" fillId="0" borderId="0"/>
    <xf numFmtId="197" fontId="3" fillId="0" borderId="0"/>
    <xf numFmtId="197" fontId="3" fillId="0" borderId="0"/>
    <xf numFmtId="197" fontId="3" fillId="0" borderId="0"/>
    <xf numFmtId="0" fontId="50" fillId="0" borderId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3" fontId="25" fillId="0" borderId="10" applyNumberFormat="0" applyFont="0" applyFill="0" applyAlignment="0" applyProtection="0">
      <alignment vertical="center"/>
    </xf>
    <xf numFmtId="40" fontId="334" fillId="0" borderId="0"/>
    <xf numFmtId="0" fontId="47" fillId="0" borderId="17"/>
    <xf numFmtId="0" fontId="7" fillId="34" borderId="1" applyNumberFormat="0" applyAlignment="0" applyProtection="0"/>
    <xf numFmtId="0" fontId="182" fillId="0" borderId="0" applyNumberFormat="0" applyFont="0" applyFill="0" applyBorder="0" applyProtection="0">
      <alignment vertical="center"/>
    </xf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182" fillId="0" borderId="0" applyNumberFormat="0" applyFont="0" applyFill="0" applyBorder="0" applyProtection="0">
      <alignment vertical="center"/>
    </xf>
    <xf numFmtId="167" fontId="31" fillId="0" borderId="0" applyFont="0" applyFill="0" applyBorder="0" applyAlignment="0" applyProtection="0"/>
    <xf numFmtId="0" fontId="31" fillId="0" borderId="0"/>
    <xf numFmtId="0" fontId="77" fillId="0" borderId="0"/>
    <xf numFmtId="0" fontId="23" fillId="0" borderId="0"/>
    <xf numFmtId="0" fontId="182" fillId="0" borderId="0"/>
    <xf numFmtId="0" fontId="182" fillId="0" borderId="0"/>
    <xf numFmtId="0" fontId="51" fillId="0" borderId="0"/>
    <xf numFmtId="0" fontId="3" fillId="0" borderId="0"/>
    <xf numFmtId="0" fontId="14" fillId="7" borderId="1" applyNumberFormat="0" applyAlignment="0" applyProtection="0"/>
    <xf numFmtId="0" fontId="335" fillId="0" borderId="0" applyNumberFormat="0" applyFill="0" applyBorder="0" applyProtection="0">
      <alignment vertical="center"/>
    </xf>
    <xf numFmtId="0" fontId="336" fillId="0" borderId="0" applyNumberFormat="0" applyFill="0" applyBorder="0" applyProtection="0">
      <alignment vertical="center"/>
    </xf>
    <xf numFmtId="0" fontId="19" fillId="0" borderId="16" applyNumberFormat="0" applyFill="0" applyAlignment="0" applyProtection="0"/>
    <xf numFmtId="0" fontId="17" fillId="34" borderId="13" applyNumberFormat="0" applyAlignment="0" applyProtection="0"/>
    <xf numFmtId="167" fontId="96" fillId="0" borderId="0" applyFont="0" applyFill="0" applyBorder="0" applyAlignment="0" applyProtection="0"/>
    <xf numFmtId="167" fontId="337" fillId="51" borderId="0" applyBorder="0" applyAlignment="0" applyProtection="0"/>
    <xf numFmtId="0" fontId="330" fillId="52" borderId="0" applyNumberFormat="0" applyBorder="0" applyAlignment="0" applyProtection="0"/>
    <xf numFmtId="44" fontId="2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126" fillId="0" borderId="0" applyFont="0" applyFill="0" applyBorder="0" applyAlignment="0" applyProtection="0"/>
    <xf numFmtId="8" fontId="2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25" fillId="0" borderId="0" applyFont="0" applyFill="0" applyBorder="0" applyAlignment="0" applyProtection="0"/>
    <xf numFmtId="0" fontId="33" fillId="0" borderId="4" applyNumberFormat="0" applyAlignment="0" applyProtection="0">
      <alignment horizontal="left" vertical="center"/>
    </xf>
    <xf numFmtId="0" fontId="33" fillId="0" borderId="4" applyNumberFormat="0" applyAlignment="0" applyProtection="0">
      <alignment horizontal="left" vertical="center"/>
    </xf>
    <xf numFmtId="0" fontId="33" fillId="0" borderId="4" applyNumberFormat="0" applyAlignment="0" applyProtection="0">
      <alignment horizontal="left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43" fontId="25" fillId="0" borderId="0" applyFont="0" applyFill="0" applyBorder="0" applyAlignment="0" applyProtection="0"/>
    <xf numFmtId="0" fontId="96" fillId="0" borderId="0"/>
    <xf numFmtId="0" fontId="96" fillId="0" borderId="0"/>
    <xf numFmtId="167" fontId="96" fillId="0" borderId="0" applyFont="0" applyFill="0" applyBorder="0" applyAlignment="0" applyProtection="0"/>
    <xf numFmtId="0" fontId="96" fillId="0" borderId="0"/>
    <xf numFmtId="0" fontId="96" fillId="0" borderId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43" fontId="25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3" fillId="125" borderId="0" applyNumberFormat="0" applyBorder="0" applyAlignment="0" applyProtection="0"/>
    <xf numFmtId="0" fontId="23" fillId="8" borderId="0" applyNumberFormat="0" applyBorder="0" applyAlignment="0" applyProtection="0"/>
    <xf numFmtId="0" fontId="23" fillId="125" borderId="0" applyNumberFormat="0" applyBorder="0" applyAlignment="0" applyProtection="0"/>
    <xf numFmtId="0" fontId="23" fillId="2" borderId="0" applyNumberFormat="0" applyBorder="0" applyAlignment="0" applyProtection="0"/>
    <xf numFmtId="0" fontId="23" fillId="106" borderId="0" applyNumberFormat="0" applyBorder="0" applyAlignment="0" applyProtection="0"/>
    <xf numFmtId="0" fontId="23" fillId="9" borderId="0" applyNumberFormat="0" applyBorder="0" applyAlignment="0" applyProtection="0"/>
    <xf numFmtId="0" fontId="23" fillId="106" borderId="0" applyNumberFormat="0" applyBorder="0" applyAlignment="0" applyProtection="0"/>
    <xf numFmtId="0" fontId="23" fillId="3" borderId="0" applyNumberFormat="0" applyBorder="0" applyAlignment="0" applyProtection="0"/>
    <xf numFmtId="0" fontId="23" fillId="107" borderId="0" applyNumberFormat="0" applyBorder="0" applyAlignment="0" applyProtection="0"/>
    <xf numFmtId="0" fontId="23" fillId="44" borderId="0" applyNumberFormat="0" applyBorder="0" applyAlignment="0" applyProtection="0"/>
    <xf numFmtId="0" fontId="23" fillId="107" borderId="0" applyNumberFormat="0" applyBorder="0" applyAlignment="0" applyProtection="0"/>
    <xf numFmtId="0" fontId="23" fillId="4" borderId="0" applyNumberFormat="0" applyBorder="0" applyAlignment="0" applyProtection="0"/>
    <xf numFmtId="0" fontId="23" fillId="126" borderId="0" applyNumberFormat="0" applyBorder="0" applyAlignment="0" applyProtection="0"/>
    <xf numFmtId="0" fontId="23" fillId="7" borderId="0" applyNumberFormat="0" applyBorder="0" applyAlignment="0" applyProtection="0"/>
    <xf numFmtId="0" fontId="23" fillId="126" borderId="0" applyNumberFormat="0" applyBorder="0" applyAlignment="0" applyProtection="0"/>
    <xf numFmtId="0" fontId="23" fillId="5" borderId="0" applyNumberFormat="0" applyBorder="0" applyAlignment="0" applyProtection="0"/>
    <xf numFmtId="0" fontId="23" fillId="86" borderId="0" applyNumberFormat="0" applyBorder="0" applyAlignment="0" applyProtection="0"/>
    <xf numFmtId="0" fontId="23" fillId="6" borderId="0" applyNumberFormat="0" applyBorder="0" applyAlignment="0" applyProtection="0"/>
    <xf numFmtId="0" fontId="23" fillId="86" borderId="0" applyNumberFormat="0" applyBorder="0" applyAlignment="0" applyProtection="0"/>
    <xf numFmtId="0" fontId="23" fillId="6" borderId="0" applyNumberFormat="0" applyBorder="0" applyAlignment="0" applyProtection="0"/>
    <xf numFmtId="0" fontId="23" fillId="127" borderId="0" applyNumberFormat="0" applyBorder="0" applyAlignment="0" applyProtection="0"/>
    <xf numFmtId="0" fontId="23" fillId="44" borderId="0" applyNumberFormat="0" applyBorder="0" applyAlignment="0" applyProtection="0"/>
    <xf numFmtId="0" fontId="23" fillId="127" borderId="0" applyNumberFormat="0" applyBorder="0" applyAlignment="0" applyProtection="0"/>
    <xf numFmtId="0" fontId="23" fillId="7" borderId="0" applyNumberFormat="0" applyBorder="0" applyAlignment="0" applyProtection="0"/>
    <xf numFmtId="0" fontId="2" fillId="88" borderId="0" applyNumberFormat="0" applyBorder="0" applyAlignment="0" applyProtection="0"/>
    <xf numFmtId="0" fontId="2" fillId="2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4" borderId="0" applyNumberFormat="0" applyBorder="0" applyAlignment="0" applyProtection="0"/>
    <xf numFmtId="0" fontId="2" fillId="4" borderId="0" applyNumberFormat="0" applyBorder="0" applyAlignment="0" applyProtection="0"/>
    <xf numFmtId="0" fontId="2" fillId="88" borderId="0" applyNumberFormat="0" applyBorder="0" applyAlignment="0" applyProtection="0"/>
    <xf numFmtId="0" fontId="2" fillId="5" borderId="0" applyNumberFormat="0" applyBorder="0" applyAlignment="0" applyProtection="0"/>
    <xf numFmtId="0" fontId="23" fillId="129" borderId="0" applyNumberFormat="0" applyBorder="0" applyAlignment="0" applyProtection="0"/>
    <xf numFmtId="0" fontId="23" fillId="6" borderId="0" applyNumberFormat="0" applyBorder="0" applyAlignment="0" applyProtection="0"/>
    <xf numFmtId="0" fontId="23" fillId="129" borderId="0" applyNumberFormat="0" applyBorder="0" applyAlignment="0" applyProtection="0"/>
    <xf numFmtId="0" fontId="23" fillId="8" borderId="0" applyNumberFormat="0" applyBorder="0" applyAlignment="0" applyProtection="0"/>
    <xf numFmtId="0" fontId="23" fillId="130" borderId="0" applyNumberFormat="0" applyBorder="0" applyAlignment="0" applyProtection="0"/>
    <xf numFmtId="0" fontId="23" fillId="9" borderId="0" applyNumberFormat="0" applyBorder="0" applyAlignment="0" applyProtection="0"/>
    <xf numFmtId="0" fontId="23" fillId="130" borderId="0" applyNumberFormat="0" applyBorder="0" applyAlignment="0" applyProtection="0"/>
    <xf numFmtId="0" fontId="23" fillId="9" borderId="0" applyNumberFormat="0" applyBorder="0" applyAlignment="0" applyProtection="0"/>
    <xf numFmtId="0" fontId="23" fillId="132" borderId="0" applyNumberFormat="0" applyBorder="0" applyAlignment="0" applyProtection="0"/>
    <xf numFmtId="0" fontId="23" fillId="43" borderId="0" applyNumberFormat="0" applyBorder="0" applyAlignment="0" applyProtection="0"/>
    <xf numFmtId="0" fontId="23" fillId="131" borderId="0" applyNumberFormat="0" applyBorder="0" applyAlignment="0" applyProtection="0"/>
    <xf numFmtId="0" fontId="23" fillId="10" borderId="0" applyNumberFormat="0" applyBorder="0" applyAlignment="0" applyProtection="0"/>
    <xf numFmtId="0" fontId="23" fillId="126" borderId="0" applyNumberFormat="0" applyBorder="0" applyAlignment="0" applyProtection="0"/>
    <xf numFmtId="0" fontId="23" fillId="3" borderId="0" applyNumberFormat="0" applyBorder="0" applyAlignment="0" applyProtection="0"/>
    <xf numFmtId="0" fontId="23" fillId="126" borderId="0" applyNumberFormat="0" applyBorder="0" applyAlignment="0" applyProtection="0"/>
    <xf numFmtId="0" fontId="23" fillId="5" borderId="0" applyNumberFormat="0" applyBorder="0" applyAlignment="0" applyProtection="0"/>
    <xf numFmtId="0" fontId="23" fillId="129" borderId="0" applyNumberFormat="0" applyBorder="0" applyAlignment="0" applyProtection="0"/>
    <xf numFmtId="0" fontId="23" fillId="6" borderId="0" applyNumberFormat="0" applyBorder="0" applyAlignment="0" applyProtection="0"/>
    <xf numFmtId="0" fontId="23" fillId="129" borderId="0" applyNumberFormat="0" applyBorder="0" applyAlignment="0" applyProtection="0"/>
    <xf numFmtId="0" fontId="23" fillId="8" borderId="0" applyNumberFormat="0" applyBorder="0" applyAlignment="0" applyProtection="0"/>
    <xf numFmtId="0" fontId="23" fillId="133" borderId="0" applyNumberFormat="0" applyBorder="0" applyAlignment="0" applyProtection="0"/>
    <xf numFmtId="0" fontId="23" fillId="44" borderId="0" applyNumberFormat="0" applyBorder="0" applyAlignment="0" applyProtection="0"/>
    <xf numFmtId="0" fontId="23" fillId="133" borderId="0" applyNumberFormat="0" applyBorder="0" applyAlignment="0" applyProtection="0"/>
    <xf numFmtId="0" fontId="23" fillId="11" borderId="0" applyNumberFormat="0" applyBorder="0" applyAlignment="0" applyProtection="0"/>
    <xf numFmtId="0" fontId="2" fillId="34" borderId="0" applyNumberFormat="0" applyBorder="0" applyAlignment="0" applyProtection="0"/>
    <xf numFmtId="0" fontId="2" fillId="8" borderId="0" applyNumberFormat="0" applyBorder="0" applyAlignment="0" applyProtection="0"/>
    <xf numFmtId="0" fontId="2" fillId="43" borderId="0" applyNumberFormat="0" applyBorder="0" applyAlignment="0" applyProtection="0"/>
    <xf numFmtId="0" fontId="2" fillId="10" borderId="0" applyNumberFormat="0" applyBorder="0" applyAlignment="0" applyProtection="0"/>
    <xf numFmtId="0" fontId="2" fillId="34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4" fillId="85" borderId="0" applyNumberFormat="0" applyBorder="0" applyAlignment="0" applyProtection="0"/>
    <xf numFmtId="0" fontId="108" fillId="12" borderId="0" applyNumberFormat="0" applyBorder="0" applyAlignment="0" applyProtection="0"/>
    <xf numFmtId="0" fontId="24" fillId="85" borderId="0" applyNumberFormat="0" applyBorder="0" applyAlignment="0" applyProtection="0"/>
    <xf numFmtId="0" fontId="24" fillId="12" borderId="0" applyNumberFormat="0" applyBorder="0" applyAlignment="0" applyProtection="0"/>
    <xf numFmtId="0" fontId="24" fillId="130" borderId="0" applyNumberFormat="0" applyBorder="0" applyAlignment="0" applyProtection="0"/>
    <xf numFmtId="0" fontId="24" fillId="30" borderId="0" applyNumberFormat="0" applyBorder="0" applyAlignment="0" applyProtection="0"/>
    <xf numFmtId="0" fontId="24" fillId="130" borderId="0" applyNumberFormat="0" applyBorder="0" applyAlignment="0" applyProtection="0"/>
    <xf numFmtId="0" fontId="24" fillId="9" borderId="0" applyNumberFormat="0" applyBorder="0" applyAlignment="0" applyProtection="0"/>
    <xf numFmtId="0" fontId="24" fillId="132" borderId="0" applyNumberFormat="0" applyBorder="0" applyAlignment="0" applyProtection="0"/>
    <xf numFmtId="0" fontId="24" fillId="11" borderId="0" applyNumberFormat="0" applyBorder="0" applyAlignment="0" applyProtection="0"/>
    <xf numFmtId="0" fontId="24" fillId="131" borderId="0" applyNumberFormat="0" applyBorder="0" applyAlignment="0" applyProtection="0"/>
    <xf numFmtId="0" fontId="24" fillId="10" borderId="0" applyNumberFormat="0" applyBorder="0" applyAlignment="0" applyProtection="0"/>
    <xf numFmtId="0" fontId="24" fillId="134" borderId="0" applyNumberFormat="0" applyBorder="0" applyAlignment="0" applyProtection="0"/>
    <xf numFmtId="0" fontId="24" fillId="3" borderId="0" applyNumberFormat="0" applyBorder="0" applyAlignment="0" applyProtection="0"/>
    <xf numFmtId="0" fontId="24" fillId="134" borderId="0" applyNumberFormat="0" applyBorder="0" applyAlignment="0" applyProtection="0"/>
    <xf numFmtId="0" fontId="24" fillId="13" borderId="0" applyNumberFormat="0" applyBorder="0" applyAlignment="0" applyProtection="0"/>
    <xf numFmtId="0" fontId="24" fillId="135" borderId="0" applyNumberFormat="0" applyBorder="0" applyAlignment="0" applyProtection="0"/>
    <xf numFmtId="0" fontId="24" fillId="6" borderId="0" applyNumberFormat="0" applyBorder="0" applyAlignment="0" applyProtection="0"/>
    <xf numFmtId="0" fontId="24" fillId="135" borderId="0" applyNumberFormat="0" applyBorder="0" applyAlignment="0" applyProtection="0"/>
    <xf numFmtId="0" fontId="24" fillId="14" borderId="0" applyNumberFormat="0" applyBorder="0" applyAlignment="0" applyProtection="0"/>
    <xf numFmtId="0" fontId="24" fillId="136" borderId="0" applyNumberFormat="0" applyBorder="0" applyAlignment="0" applyProtection="0"/>
    <xf numFmtId="0" fontId="24" fillId="9" borderId="0" applyNumberFormat="0" applyBorder="0" applyAlignment="0" applyProtection="0"/>
    <xf numFmtId="0" fontId="24" fillId="136" borderId="0" applyNumberFormat="0" applyBorder="0" applyAlignment="0" applyProtection="0"/>
    <xf numFmtId="0" fontId="24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2" borderId="0" applyNumberFormat="0" applyBorder="0" applyAlignment="0" applyProtection="0"/>
    <xf numFmtId="0" fontId="5" fillId="43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13" borderId="0" applyNumberFormat="0" applyBorder="0" applyAlignment="0" applyProtection="0"/>
    <xf numFmtId="0" fontId="5" fillId="7" borderId="0" applyNumberFormat="0" applyBorder="0" applyAlignment="0" applyProtection="0"/>
    <xf numFmtId="0" fontId="5" fillId="15" borderId="0" applyNumberFormat="0" applyBorder="0" applyAlignment="0" applyProtection="0"/>
    <xf numFmtId="0" fontId="24" fillId="137" borderId="0" applyNumberFormat="0" applyBorder="0" applyAlignment="0" applyProtection="0"/>
    <xf numFmtId="0" fontId="24" fillId="83" borderId="0" applyNumberFormat="0" applyBorder="0" applyAlignment="0" applyProtection="0"/>
    <xf numFmtId="0" fontId="24" fillId="137" borderId="0" applyNumberFormat="0" applyBorder="0" applyAlignment="0" applyProtection="0"/>
    <xf numFmtId="0" fontId="24" fillId="16" borderId="0" applyNumberFormat="0" applyBorder="0" applyAlignment="0" applyProtection="0"/>
    <xf numFmtId="0" fontId="24" fillId="139" borderId="0" applyNumberFormat="0" applyBorder="0" applyAlignment="0" applyProtection="0"/>
    <xf numFmtId="0" fontId="24" fillId="30" borderId="0" applyNumberFormat="0" applyBorder="0" applyAlignment="0" applyProtection="0"/>
    <xf numFmtId="0" fontId="24" fillId="138" borderId="0" applyNumberFormat="0" applyBorder="0" applyAlignment="0" applyProtection="0"/>
    <xf numFmtId="0" fontId="24" fillId="20" borderId="0" applyNumberFormat="0" applyBorder="0" applyAlignment="0" applyProtection="0"/>
    <xf numFmtId="0" fontId="24" fillId="140" borderId="0" applyNumberFormat="0" applyBorder="0" applyAlignment="0" applyProtection="0"/>
    <xf numFmtId="0" fontId="24" fillId="11" borderId="0" applyNumberFormat="0" applyBorder="0" applyAlignment="0" applyProtection="0"/>
    <xf numFmtId="0" fontId="24" fillId="140" borderId="0" applyNumberFormat="0" applyBorder="0" applyAlignment="0" applyProtection="0"/>
    <xf numFmtId="0" fontId="24" fillId="23" borderId="0" applyNumberFormat="0" applyBorder="0" applyAlignment="0" applyProtection="0"/>
    <xf numFmtId="0" fontId="24" fillId="134" borderId="0" applyNumberFormat="0" applyBorder="0" applyAlignment="0" applyProtection="0"/>
    <xf numFmtId="0" fontId="24" fillId="84" borderId="0" applyNumberFormat="0" applyBorder="0" applyAlignment="0" applyProtection="0"/>
    <xf numFmtId="0" fontId="24" fillId="134" borderId="0" applyNumberFormat="0" applyBorder="0" applyAlignment="0" applyProtection="0"/>
    <xf numFmtId="0" fontId="24" fillId="13" borderId="0" applyNumberFormat="0" applyBorder="0" applyAlignment="0" applyProtection="0"/>
    <xf numFmtId="0" fontId="24" fillId="135" borderId="0" applyNumberFormat="0" applyBorder="0" applyAlignment="0" applyProtection="0"/>
    <xf numFmtId="0" fontId="24" fillId="14" borderId="0" applyNumberFormat="0" applyBorder="0" applyAlignment="0" applyProtection="0"/>
    <xf numFmtId="0" fontId="24" fillId="135" borderId="0" applyNumberFormat="0" applyBorder="0" applyAlignment="0" applyProtection="0"/>
    <xf numFmtId="0" fontId="24" fillId="14" borderId="0" applyNumberFormat="0" applyBorder="0" applyAlignment="0" applyProtection="0"/>
    <xf numFmtId="0" fontId="24" fillId="141" borderId="0" applyNumberFormat="0" applyBorder="0" applyAlignment="0" applyProtection="0"/>
    <xf numFmtId="0" fontId="24" fillId="20" borderId="0" applyNumberFormat="0" applyBorder="0" applyAlignment="0" applyProtection="0"/>
    <xf numFmtId="0" fontId="24" fillId="141" borderId="0" applyNumberFormat="0" applyBorder="0" applyAlignment="0" applyProtection="0"/>
    <xf numFmtId="0" fontId="24" fillId="30" borderId="0" applyNumberFormat="0" applyBorder="0" applyAlignment="0" applyProtection="0"/>
    <xf numFmtId="0" fontId="256" fillId="106" borderId="0" applyNumberFormat="0" applyBorder="0" applyAlignment="0" applyProtection="0"/>
    <xf numFmtId="0" fontId="113" fillId="5" borderId="0" applyNumberFormat="0" applyBorder="0" applyAlignment="0" applyProtection="0"/>
    <xf numFmtId="0" fontId="113" fillId="106" borderId="0" applyNumberFormat="0" applyBorder="0" applyAlignment="0" applyProtection="0"/>
    <xf numFmtId="0" fontId="113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5" fontId="258" fillId="0" borderId="21" applyAlignment="0" applyProtection="0"/>
    <xf numFmtId="5" fontId="101" fillId="0" borderId="21" applyAlignment="0" applyProtection="0"/>
    <xf numFmtId="260" fontId="25" fillId="0" borderId="0" applyFill="0" applyBorder="0" applyAlignment="0"/>
    <xf numFmtId="0" fontId="38" fillId="0" borderId="0" applyFill="0" applyBorder="0" applyAlignment="0"/>
    <xf numFmtId="261" fontId="268" fillId="0" borderId="0" applyFill="0" applyBorder="0" applyAlignment="0"/>
    <xf numFmtId="204" fontId="117" fillId="0" borderId="0" applyFill="0" applyBorder="0" applyAlignment="0"/>
    <xf numFmtId="262" fontId="268" fillId="0" borderId="0" applyFill="0" applyBorder="0" applyAlignment="0"/>
    <xf numFmtId="205" fontId="117" fillId="0" borderId="0" applyFill="0" applyBorder="0" applyAlignment="0"/>
    <xf numFmtId="0" fontId="25" fillId="0" borderId="0" applyFill="0" applyBorder="0" applyAlignment="0"/>
    <xf numFmtId="206" fontId="117" fillId="0" borderId="0" applyFill="0" applyBorder="0" applyAlignment="0"/>
    <xf numFmtId="0" fontId="25" fillId="0" borderId="0" applyFill="0" applyBorder="0" applyAlignment="0"/>
    <xf numFmtId="14" fontId="117" fillId="0" borderId="0" applyFill="0" applyBorder="0" applyAlignment="0"/>
    <xf numFmtId="263" fontId="268" fillId="0" borderId="0" applyFill="0" applyBorder="0" applyAlignment="0"/>
    <xf numFmtId="44" fontId="46" fillId="0" borderId="0" applyFill="0" applyBorder="0" applyAlignment="0"/>
    <xf numFmtId="264" fontId="268" fillId="0" borderId="0" applyFill="0" applyBorder="0" applyAlignment="0"/>
    <xf numFmtId="208" fontId="117" fillId="0" borderId="0" applyFill="0" applyBorder="0" applyAlignment="0"/>
    <xf numFmtId="261" fontId="268" fillId="0" borderId="0" applyFill="0" applyBorder="0" applyAlignment="0"/>
    <xf numFmtId="204" fontId="117" fillId="0" borderId="0" applyFill="0" applyBorder="0" applyAlignment="0"/>
    <xf numFmtId="0" fontId="119" fillId="142" borderId="1" applyNumberFormat="0" applyAlignment="0" applyProtection="0"/>
    <xf numFmtId="0" fontId="118" fillId="88" borderId="1" applyNumberFormat="0" applyAlignment="0" applyProtection="0"/>
    <xf numFmtId="0" fontId="119" fillId="142" borderId="1" applyNumberFormat="0" applyAlignment="0" applyProtection="0"/>
    <xf numFmtId="0" fontId="119" fillId="34" borderId="1" applyNumberFormat="0" applyAlignment="0" applyProtection="0"/>
    <xf numFmtId="0" fontId="119" fillId="142" borderId="1" applyNumberFormat="0" applyAlignment="0" applyProtection="0"/>
    <xf numFmtId="0" fontId="119" fillId="34" borderId="1" applyNumberFormat="0" applyAlignment="0" applyProtection="0"/>
    <xf numFmtId="3" fontId="25" fillId="0" borderId="10"/>
    <xf numFmtId="0" fontId="121" fillId="143" borderId="2" applyNumberFormat="0" applyAlignment="0" applyProtection="0"/>
    <xf numFmtId="0" fontId="121" fillId="35" borderId="2" applyNumberFormat="0" applyAlignment="0" applyProtection="0"/>
    <xf numFmtId="0" fontId="121" fillId="143" borderId="2" applyNumberFormat="0" applyAlignment="0" applyProtection="0"/>
    <xf numFmtId="0" fontId="121" fillId="35" borderId="2" applyNumberFormat="0" applyAlignment="0" applyProtection="0"/>
    <xf numFmtId="265" fontId="25" fillId="0" borderId="0"/>
    <xf numFmtId="39" fontId="102" fillId="0" borderId="0"/>
    <xf numFmtId="265" fontId="25" fillId="0" borderId="0"/>
    <xf numFmtId="39" fontId="102" fillId="0" borderId="0"/>
    <xf numFmtId="263" fontId="268" fillId="0" borderId="0" applyFont="0" applyFill="0" applyBorder="0" applyAlignment="0" applyProtection="0"/>
    <xf numFmtId="44" fontId="46" fillId="0" borderId="0" applyFont="0" applyFill="0" applyBorder="0" applyAlignment="0" applyProtection="0"/>
    <xf numFmtId="266" fontId="271" fillId="0" borderId="0" applyFont="0" applyFill="0" applyBorder="0" applyAlignment="0" applyProtection="0"/>
    <xf numFmtId="195" fontId="100" fillId="0" borderId="0" applyFill="0" applyBorder="0" applyAlignment="0" applyProtection="0"/>
    <xf numFmtId="43" fontId="271" fillId="0" borderId="0" applyFont="0" applyFill="0" applyBorder="0" applyAlignment="0" applyProtection="0"/>
    <xf numFmtId="195" fontId="100" fillId="0" borderId="0" applyFill="0" applyBorder="0" applyAlignment="0" applyProtection="0"/>
    <xf numFmtId="43" fontId="271" fillId="0" borderId="0" applyFont="0" applyFill="0" applyBorder="0" applyAlignment="0" applyProtection="0"/>
    <xf numFmtId="168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72" fillId="0" borderId="0" applyFont="0" applyFill="0" applyBorder="0" applyAlignment="0" applyProtection="0"/>
    <xf numFmtId="210" fontId="100" fillId="0" borderId="0" applyFill="0" applyBorder="0" applyAlignment="0" applyProtection="0"/>
    <xf numFmtId="167" fontId="122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25" fillId="0" borderId="0" applyFont="0" applyFill="0" applyBorder="0" applyAlignment="0" applyProtection="0"/>
    <xf numFmtId="195" fontId="271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195" fontId="271" fillId="0" borderId="0" applyFont="0" applyFill="0" applyBorder="0" applyAlignment="0" applyProtection="0"/>
    <xf numFmtId="168" fontId="25" fillId="0" borderId="0" applyFont="0" applyFill="0" applyBorder="0" applyAlignment="0" applyProtection="0"/>
    <xf numFmtId="253" fontId="271" fillId="0" borderId="0" applyFont="0" applyFill="0" applyBorder="0" applyAlignment="0" applyProtection="0"/>
    <xf numFmtId="168" fontId="25" fillId="0" borderId="0" applyFont="0" applyFill="0" applyBorder="0" applyAlignment="0" applyProtection="0"/>
    <xf numFmtId="224" fontId="273" fillId="0" borderId="0" applyFill="0" applyBorder="0" applyAlignment="0" applyProtection="0"/>
    <xf numFmtId="168" fontId="25" fillId="0" borderId="0" applyFont="0" applyFill="0" applyBorder="0" applyAlignment="0" applyProtection="0"/>
    <xf numFmtId="224" fontId="273" fillId="0" borderId="0" applyFill="0" applyBorder="0" applyAlignment="0" applyProtection="0"/>
    <xf numFmtId="168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67" fontId="27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268" fontId="271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271" fillId="0" borderId="0" applyFont="0" applyFill="0" applyBorder="0" applyAlignment="0" applyProtection="0"/>
    <xf numFmtId="43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205" fontId="27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2" fillId="0" borderId="0" applyFont="0" applyFill="0" applyBorder="0" applyAlignment="0" applyProtection="0"/>
    <xf numFmtId="20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/>
    <xf numFmtId="167" fontId="127" fillId="0" borderId="0" applyFont="0" applyFill="0" applyBorder="0" applyAlignment="0" applyProtection="0"/>
    <xf numFmtId="205" fontId="25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100" fillId="0" borderId="0" applyFill="0" applyBorder="0" applyAlignment="0" applyProtection="0"/>
    <xf numFmtId="167" fontId="123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3" fillId="0" borderId="0" applyFont="0" applyFill="0" applyBorder="0" applyAlignment="0" applyProtection="0"/>
    <xf numFmtId="253" fontId="271" fillId="0" borderId="0" applyFont="0" applyFill="0" applyBorder="0" applyAlignment="0" applyProtection="0"/>
    <xf numFmtId="16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3" fontId="271" fillId="0" borderId="0" applyFont="0" applyFill="0" applyBorder="0" applyAlignment="0" applyProtection="0"/>
    <xf numFmtId="167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66" fontId="271" fillId="0" borderId="0" applyFont="0" applyFill="0" applyBorder="0" applyAlignment="0" applyProtection="0"/>
    <xf numFmtId="43" fontId="25" fillId="0" borderId="0" applyFont="0" applyFill="0" applyBorder="0" applyAlignment="0" applyProtection="0"/>
    <xf numFmtId="253" fontId="271" fillId="0" borderId="0" applyFont="0" applyFill="0" applyBorder="0" applyAlignment="0" applyProtection="0"/>
    <xf numFmtId="167" fontId="125" fillId="0" borderId="0" applyFont="0" applyFill="0" applyBorder="0" applyAlignment="0" applyProtection="0"/>
    <xf numFmtId="253" fontId="271" fillId="0" borderId="0" applyFont="0" applyFill="0" applyBorder="0" applyAlignment="0" applyProtection="0"/>
    <xf numFmtId="168" fontId="1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7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4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269" fontId="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269" fontId="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8" fillId="0" borderId="0" applyFont="0" applyFill="0" applyBorder="0" applyAlignment="0" applyProtection="0">
      <alignment vertical="top"/>
    </xf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70" fontId="25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100" fillId="0" borderId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24" fontId="271" fillId="0" borderId="0" applyFont="0" applyFill="0" applyBorder="0" applyAlignment="0" applyProtection="0"/>
    <xf numFmtId="195" fontId="100" fillId="0" borderId="0" applyFill="0" applyBorder="0" applyAlignment="0" applyProtection="0"/>
    <xf numFmtId="167" fontId="3" fillId="0" borderId="0" applyFont="0" applyFill="0" applyBorder="0" applyAlignment="0" applyProtection="0"/>
    <xf numFmtId="168" fontId="1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24" fontId="273" fillId="0" borderId="0" applyFill="0" applyBorder="0" applyAlignment="0" applyProtection="0"/>
    <xf numFmtId="195" fontId="100" fillId="0" borderId="0" applyFill="0" applyBorder="0" applyAlignment="0" applyProtection="0"/>
    <xf numFmtId="43" fontId="271" fillId="0" borderId="0" applyFont="0" applyFill="0" applyBorder="0" applyAlignment="0" applyProtection="0"/>
    <xf numFmtId="168" fontId="1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24" fontId="273" fillId="0" borderId="0" applyFill="0" applyBorder="0" applyAlignment="0" applyProtection="0"/>
    <xf numFmtId="209" fontId="100" fillId="0" borderId="0" applyFill="0" applyBorder="0" applyAlignment="0" applyProtection="0"/>
    <xf numFmtId="270" fontId="271" fillId="0" borderId="0" applyFont="0" applyFill="0" applyBorder="0" applyAlignment="0" applyProtection="0"/>
    <xf numFmtId="168" fontId="122" fillId="0" borderId="0" applyFont="0" applyFill="0" applyBorder="0" applyAlignment="0" applyProtection="0"/>
    <xf numFmtId="171" fontId="28" fillId="0" borderId="0"/>
    <xf numFmtId="218" fontId="21" fillId="0" borderId="0"/>
    <xf numFmtId="3" fontId="25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261" fontId="268" fillId="0" borderId="0" applyFont="0" applyFill="0" applyBorder="0" applyAlignment="0" applyProtection="0"/>
    <xf numFmtId="204" fontId="117" fillId="0" borderId="0" applyFont="0" applyFill="0" applyBorder="0" applyAlignment="0" applyProtection="0"/>
    <xf numFmtId="44" fontId="1" fillId="0" borderId="0" applyFont="0" applyFill="0" applyBorder="0" applyAlignment="0" applyProtection="0"/>
    <xf numFmtId="192" fontId="126" fillId="0" borderId="0" applyFont="0" applyFill="0" applyBorder="0" applyAlignment="0" applyProtection="0"/>
    <xf numFmtId="272" fontId="271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74" fontId="24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275" fontId="277" fillId="0" borderId="0"/>
    <xf numFmtId="231" fontId="21" fillId="0" borderId="0"/>
    <xf numFmtId="0" fontId="47" fillId="0" borderId="0"/>
    <xf numFmtId="196" fontId="138" fillId="0" borderId="0"/>
    <xf numFmtId="0" fontId="25" fillId="0" borderId="0" applyFont="0" applyFill="0" applyBorder="0" applyAlignment="0" applyProtection="0"/>
    <xf numFmtId="15" fontId="138" fillId="0" borderId="0"/>
    <xf numFmtId="0" fontId="278" fillId="0" borderId="0"/>
    <xf numFmtId="0" fontId="141" fillId="90" borderId="0"/>
    <xf numFmtId="277" fontId="277" fillId="0" borderId="0"/>
    <xf numFmtId="176" fontId="21" fillId="0" borderId="0"/>
    <xf numFmtId="0" fontId="278" fillId="0" borderId="32"/>
    <xf numFmtId="0" fontId="141" fillId="90" borderId="34"/>
    <xf numFmtId="0" fontId="278" fillId="0" borderId="32"/>
    <xf numFmtId="0" fontId="141" fillId="90" borderId="34"/>
    <xf numFmtId="0" fontId="29" fillId="0" borderId="0" applyNumberFormat="0" applyFill="0" applyBorder="0" applyAlignment="0" applyProtection="0"/>
    <xf numFmtId="0" fontId="279" fillId="144" borderId="0"/>
    <xf numFmtId="0" fontId="143" fillId="91" borderId="0"/>
    <xf numFmtId="263" fontId="268" fillId="0" borderId="0" applyFill="0" applyBorder="0" applyAlignment="0"/>
    <xf numFmtId="44" fontId="46" fillId="0" borderId="0" applyFill="0" applyBorder="0" applyAlignment="0"/>
    <xf numFmtId="261" fontId="268" fillId="0" borderId="0" applyFill="0" applyBorder="0" applyAlignment="0"/>
    <xf numFmtId="204" fontId="117" fillId="0" borderId="0" applyFill="0" applyBorder="0" applyAlignment="0"/>
    <xf numFmtId="263" fontId="268" fillId="0" borderId="0" applyFill="0" applyBorder="0" applyAlignment="0"/>
    <xf numFmtId="44" fontId="46" fillId="0" borderId="0" applyFill="0" applyBorder="0" applyAlignment="0"/>
    <xf numFmtId="264" fontId="268" fillId="0" borderId="0" applyFill="0" applyBorder="0" applyAlignment="0"/>
    <xf numFmtId="208" fontId="117" fillId="0" borderId="0" applyFill="0" applyBorder="0" applyAlignment="0"/>
    <xf numFmtId="261" fontId="268" fillId="0" borderId="0" applyFill="0" applyBorder="0" applyAlignment="0"/>
    <xf numFmtId="204" fontId="117" fillId="0" borderId="0" applyFill="0" applyBorder="0" applyAlignment="0"/>
    <xf numFmtId="278" fontId="174" fillId="0" borderId="0" applyFont="0" applyFill="0" applyBorder="0" applyAlignment="0" applyProtection="0"/>
    <xf numFmtId="198" fontId="100" fillId="0" borderId="0" applyFill="0" applyBorder="0" applyAlignment="0" applyProtection="0"/>
    <xf numFmtId="2" fontId="25" fillId="0" borderId="0" applyFont="0" applyFill="0" applyBorder="0" applyAlignment="0" applyProtection="0"/>
    <xf numFmtId="2" fontId="146" fillId="0" borderId="0" applyProtection="0"/>
    <xf numFmtId="0" fontId="283" fillId="0" borderId="63"/>
    <xf numFmtId="0" fontId="148" fillId="90" borderId="35"/>
    <xf numFmtId="0" fontId="283" fillId="0" borderId="32"/>
    <xf numFmtId="0" fontId="148" fillId="90" borderId="34"/>
    <xf numFmtId="0" fontId="284" fillId="107" borderId="0" applyNumberFormat="0" applyBorder="0" applyAlignment="0" applyProtection="0"/>
    <xf numFmtId="0" fontId="149" fillId="6" borderId="0" applyNumberFormat="0" applyBorder="0" applyAlignment="0" applyProtection="0"/>
    <xf numFmtId="0" fontId="149" fillId="107" borderId="0" applyNumberFormat="0" applyBorder="0" applyAlignment="0" applyProtection="0"/>
    <xf numFmtId="0" fontId="149" fillId="4" borderId="0" applyNumberFormat="0" applyBorder="0" applyAlignment="0" applyProtection="0"/>
    <xf numFmtId="0" fontId="33" fillId="0" borderId="4" applyNumberFormat="0" applyAlignment="0" applyProtection="0">
      <alignment horizontal="left" vertical="center"/>
    </xf>
    <xf numFmtId="0" fontId="151" fillId="0" borderId="36" applyNumberFormat="0" applyAlignment="0" applyProtection="0"/>
    <xf numFmtId="0" fontId="151" fillId="0" borderId="38">
      <alignment horizontal="left" vertical="center"/>
    </xf>
    <xf numFmtId="0" fontId="153" fillId="0" borderId="39" applyNumberFormat="0" applyFill="0" applyAlignment="0" applyProtection="0"/>
    <xf numFmtId="0" fontId="154" fillId="0" borderId="7" applyNumberFormat="0" applyFill="0" applyAlignment="0" applyProtection="0"/>
    <xf numFmtId="0" fontId="133" fillId="0" borderId="0" applyNumberFormat="0" applyFill="0" applyBorder="0" applyAlignment="0" applyProtection="0"/>
    <xf numFmtId="14" fontId="34" fillId="98" borderId="31">
      <alignment horizontal="center" vertical="center" wrapText="1"/>
    </xf>
    <xf numFmtId="14" fontId="34" fillId="98" borderId="31">
      <alignment horizontal="center" vertical="center" wrapText="1"/>
    </xf>
    <xf numFmtId="14" fontId="34" fillId="98" borderId="31">
      <alignment horizontal="center" vertical="center" wrapText="1"/>
    </xf>
    <xf numFmtId="0" fontId="155" fillId="0" borderId="40" applyNumberFormat="0" applyFill="0" applyAlignment="0" applyProtection="0"/>
    <xf numFmtId="0" fontId="156" fillId="0" borderId="8" applyNumberFormat="0" applyFill="0" applyAlignment="0" applyProtection="0"/>
    <xf numFmtId="0" fontId="133" fillId="0" borderId="0" applyNumberFormat="0" applyFill="0" applyBorder="0" applyAlignment="0" applyProtection="0"/>
    <xf numFmtId="0" fontId="158" fillId="0" borderId="41" applyNumberFormat="0" applyFill="0" applyAlignment="0" applyProtection="0"/>
    <xf numFmtId="0" fontId="158" fillId="0" borderId="0" applyNumberFormat="0" applyFill="0" applyBorder="0" applyAlignment="0" applyProtection="0"/>
    <xf numFmtId="0" fontId="23" fillId="148" borderId="32" applyNumberFormat="0" applyAlignment="0"/>
    <xf numFmtId="14" fontId="34" fillId="98" borderId="31">
      <alignment horizontal="center" vertical="center" wrapText="1"/>
    </xf>
    <xf numFmtId="0" fontId="23" fillId="148" borderId="32" applyNumberFormat="0" applyAlignment="0"/>
    <xf numFmtId="14" fontId="160" fillId="98" borderId="31">
      <alignment horizontal="center" vertical="center" wrapText="1"/>
    </xf>
    <xf numFmtId="280" fontId="286" fillId="42" borderId="0">
      <alignment horizontal="left" vertical="top"/>
    </xf>
    <xf numFmtId="280" fontId="286" fillId="42" borderId="0">
      <alignment horizontal="left" vertical="top"/>
    </xf>
    <xf numFmtId="14" fontId="34" fillId="98" borderId="31">
      <alignment horizontal="center" vertical="center" wrapText="1"/>
    </xf>
    <xf numFmtId="0" fontId="33" fillId="0" borderId="0" applyProtection="0"/>
    <xf numFmtId="0" fontId="33" fillId="0" borderId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68" fillId="127" borderId="1" applyNumberFormat="0" applyAlignment="0" applyProtection="0"/>
    <xf numFmtId="0" fontId="168" fillId="43" borderId="1" applyNumberFormat="0" applyAlignment="0" applyProtection="0"/>
    <xf numFmtId="0" fontId="168" fillId="127" borderId="1" applyNumberFormat="0" applyAlignment="0" applyProtection="0"/>
    <xf numFmtId="0" fontId="168" fillId="7" borderId="1" applyNumberFormat="0" applyAlignment="0" applyProtection="0"/>
    <xf numFmtId="0" fontId="168" fillId="127" borderId="1" applyNumberFormat="0" applyAlignment="0" applyProtection="0"/>
    <xf numFmtId="0" fontId="168" fillId="7" borderId="1" applyNumberFormat="0" applyAlignment="0" applyProtection="0"/>
    <xf numFmtId="263" fontId="268" fillId="0" borderId="0" applyFill="0" applyBorder="0" applyAlignment="0"/>
    <xf numFmtId="44" fontId="46" fillId="0" borderId="0" applyFill="0" applyBorder="0" applyAlignment="0"/>
    <xf numFmtId="261" fontId="268" fillId="0" borderId="0" applyFill="0" applyBorder="0" applyAlignment="0"/>
    <xf numFmtId="204" fontId="117" fillId="0" borderId="0" applyFill="0" applyBorder="0" applyAlignment="0"/>
    <xf numFmtId="263" fontId="268" fillId="0" borderId="0" applyFill="0" applyBorder="0" applyAlignment="0"/>
    <xf numFmtId="44" fontId="46" fillId="0" borderId="0" applyFill="0" applyBorder="0" applyAlignment="0"/>
    <xf numFmtId="264" fontId="268" fillId="0" borderId="0" applyFill="0" applyBorder="0" applyAlignment="0"/>
    <xf numFmtId="208" fontId="117" fillId="0" borderId="0" applyFill="0" applyBorder="0" applyAlignment="0"/>
    <xf numFmtId="261" fontId="268" fillId="0" borderId="0" applyFill="0" applyBorder="0" applyAlignment="0"/>
    <xf numFmtId="204" fontId="117" fillId="0" borderId="0" applyFill="0" applyBorder="0" applyAlignment="0"/>
    <xf numFmtId="0" fontId="175" fillId="0" borderId="43" applyNumberFormat="0" applyFill="0" applyAlignment="0" applyProtection="0"/>
    <xf numFmtId="0" fontId="180" fillId="103" borderId="0" applyNumberFormat="0" applyBorder="0" applyAlignment="0" applyProtection="0"/>
    <xf numFmtId="0" fontId="179" fillId="43" borderId="0" applyNumberFormat="0" applyBorder="0" applyAlignment="0" applyProtection="0"/>
    <xf numFmtId="0" fontId="180" fillId="103" borderId="0" applyNumberFormat="0" applyBorder="0" applyAlignment="0" applyProtection="0"/>
    <xf numFmtId="0" fontId="180" fillId="43" borderId="0" applyNumberFormat="0" applyBorder="0" applyAlignment="0" applyProtection="0"/>
    <xf numFmtId="224" fontId="294" fillId="0" borderId="0"/>
    <xf numFmtId="224" fontId="37" fillId="0" borderId="0"/>
    <xf numFmtId="0" fontId="271" fillId="0" borderId="0"/>
    <xf numFmtId="0" fontId="50" fillId="0" borderId="0"/>
    <xf numFmtId="0" fontId="96" fillId="0" borderId="0"/>
    <xf numFmtId="0" fontId="50" fillId="0" borderId="0"/>
    <xf numFmtId="0" fontId="272" fillId="0" borderId="0"/>
    <xf numFmtId="0" fontId="50" fillId="0" borderId="0"/>
    <xf numFmtId="0" fontId="25" fillId="0" borderId="0"/>
    <xf numFmtId="0" fontId="3" fillId="0" borderId="0"/>
    <xf numFmtId="0" fontId="50" fillId="0" borderId="0"/>
    <xf numFmtId="0" fontId="25" fillId="0" borderId="0"/>
    <xf numFmtId="0" fontId="38" fillId="0" borderId="0">
      <alignment vertical="top"/>
    </xf>
    <xf numFmtId="0" fontId="25" fillId="0" borderId="0"/>
    <xf numFmtId="0" fontId="50" fillId="0" borderId="0"/>
    <xf numFmtId="0" fontId="25" fillId="0" borderId="0"/>
    <xf numFmtId="0" fontId="50" fillId="0" borderId="0"/>
    <xf numFmtId="0" fontId="96" fillId="0" borderId="0"/>
    <xf numFmtId="0" fontId="96" fillId="0" borderId="0"/>
    <xf numFmtId="0" fontId="50" fillId="0" borderId="0"/>
    <xf numFmtId="0" fontId="25" fillId="0" borderId="0"/>
    <xf numFmtId="0" fontId="138" fillId="0" borderId="0"/>
    <xf numFmtId="0" fontId="23" fillId="0" borderId="0"/>
    <xf numFmtId="0" fontId="50" fillId="0" borderId="0"/>
    <xf numFmtId="0" fontId="146" fillId="0" borderId="0"/>
    <xf numFmtId="0" fontId="187" fillId="0" borderId="0"/>
    <xf numFmtId="0" fontId="296" fillId="0" borderId="0"/>
    <xf numFmtId="0" fontId="50" fillId="0" borderId="0"/>
    <xf numFmtId="0" fontId="23" fillId="0" borderId="0"/>
    <xf numFmtId="0" fontId="50" fillId="0" borderId="0"/>
    <xf numFmtId="0" fontId="3" fillId="0" borderId="0"/>
    <xf numFmtId="0" fontId="38" fillId="0" borderId="0">
      <alignment vertical="top"/>
    </xf>
    <xf numFmtId="0" fontId="25" fillId="0" borderId="0"/>
    <xf numFmtId="0" fontId="48" fillId="0" borderId="0"/>
    <xf numFmtId="0" fontId="25" fillId="0" borderId="0"/>
    <xf numFmtId="0" fontId="3" fillId="0" borderId="0"/>
    <xf numFmtId="0" fontId="185" fillId="0" borderId="0"/>
    <xf numFmtId="0" fontId="3" fillId="0" borderId="0"/>
    <xf numFmtId="0" fontId="26" fillId="0" borderId="0"/>
    <xf numFmtId="0" fontId="96" fillId="0" borderId="0"/>
    <xf numFmtId="0" fontId="96" fillId="0" borderId="0"/>
    <xf numFmtId="0" fontId="185" fillId="0" borderId="0"/>
    <xf numFmtId="0" fontId="25" fillId="0" borderId="0"/>
    <xf numFmtId="198" fontId="1" fillId="0" borderId="0"/>
    <xf numFmtId="198" fontId="1" fillId="0" borderId="0"/>
    <xf numFmtId="0" fontId="25" fillId="0" borderId="0" applyNumberFormat="0" applyFill="0" applyBorder="0" applyAlignment="0" applyProtection="0"/>
    <xf numFmtId="0" fontId="65" fillId="0" borderId="0"/>
    <xf numFmtId="0" fontId="189" fillId="0" borderId="0"/>
    <xf numFmtId="0" fontId="23" fillId="0" borderId="0"/>
    <xf numFmtId="0" fontId="50" fillId="0" borderId="0"/>
    <xf numFmtId="0" fontId="25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271" fillId="0" borderId="0" applyNumberFormat="0" applyFill="0" applyBorder="0" applyAlignment="0" applyProtection="0"/>
    <xf numFmtId="0" fontId="38" fillId="0" borderId="0">
      <alignment vertical="top"/>
    </xf>
    <xf numFmtId="0" fontId="273" fillId="0" borderId="0"/>
    <xf numFmtId="0" fontId="123" fillId="0" borderId="0"/>
    <xf numFmtId="0" fontId="96" fillId="0" borderId="0"/>
    <xf numFmtId="0" fontId="38" fillId="0" borderId="0">
      <alignment vertical="top"/>
    </xf>
    <xf numFmtId="0" fontId="271" fillId="0" borderId="0"/>
    <xf numFmtId="0" fontId="271" fillId="0" borderId="0"/>
    <xf numFmtId="198" fontId="21" fillId="0" borderId="0"/>
    <xf numFmtId="0" fontId="271" fillId="0" borderId="0"/>
    <xf numFmtId="0" fontId="38" fillId="0" borderId="0">
      <alignment vertical="top"/>
    </xf>
    <xf numFmtId="0" fontId="271" fillId="0" borderId="0"/>
    <xf numFmtId="0" fontId="21" fillId="0" borderId="0"/>
    <xf numFmtId="0" fontId="271" fillId="0" borderId="0" applyNumberFormat="0" applyFill="0" applyBorder="0" applyAlignment="0" applyProtection="0"/>
    <xf numFmtId="0" fontId="50" fillId="0" borderId="0"/>
    <xf numFmtId="0" fontId="271" fillId="0" borderId="0"/>
    <xf numFmtId="198" fontId="187" fillId="0" borderId="0"/>
    <xf numFmtId="0" fontId="271" fillId="0" borderId="0"/>
    <xf numFmtId="0" fontId="187" fillId="0" borderId="0"/>
    <xf numFmtId="0" fontId="271" fillId="0" borderId="0"/>
    <xf numFmtId="0" fontId="50" fillId="0" borderId="0"/>
    <xf numFmtId="0" fontId="146" fillId="149" borderId="12" applyNumberFormat="0" applyAlignment="0" applyProtection="0"/>
    <xf numFmtId="197" fontId="27" fillId="56" borderId="29" applyNumberFormat="0" applyFont="0" applyAlignment="0" applyProtection="0"/>
    <xf numFmtId="0" fontId="23" fillId="149" borderId="12" applyNumberFormat="0" applyAlignment="0" applyProtection="0"/>
    <xf numFmtId="0" fontId="25" fillId="44" borderId="12" applyNumberFormat="0" applyFont="0" applyAlignment="0" applyProtection="0"/>
    <xf numFmtId="0" fontId="23" fillId="149" borderId="12" applyNumberFormat="0" applyAlignment="0" applyProtection="0"/>
    <xf numFmtId="0" fontId="25" fillId="44" borderId="12" applyNumberFormat="0" applyFont="0" applyAlignment="0" applyProtection="0"/>
    <xf numFmtId="0" fontId="191" fillId="142" borderId="13" applyNumberFormat="0" applyAlignment="0" applyProtection="0"/>
    <xf numFmtId="0" fontId="191" fillId="88" borderId="13" applyNumberFormat="0" applyAlignment="0" applyProtection="0"/>
    <xf numFmtId="0" fontId="191" fillId="142" borderId="13" applyNumberFormat="0" applyAlignment="0" applyProtection="0"/>
    <xf numFmtId="0" fontId="191" fillId="34" borderId="13" applyNumberFormat="0" applyAlignment="0" applyProtection="0"/>
    <xf numFmtId="0" fontId="191" fillId="142" borderId="13" applyNumberFormat="0" applyAlignment="0" applyProtection="0"/>
    <xf numFmtId="0" fontId="191" fillId="34" borderId="13" applyNumberFormat="0" applyAlignment="0" applyProtection="0"/>
    <xf numFmtId="40" fontId="298" fillId="123" borderId="0">
      <alignment horizontal="right"/>
    </xf>
    <xf numFmtId="40" fontId="192" fillId="90" borderId="0">
      <alignment horizontal="right"/>
    </xf>
    <xf numFmtId="0" fontId="299" fillId="123" borderId="0">
      <alignment horizontal="right"/>
    </xf>
    <xf numFmtId="0" fontId="299" fillId="123" borderId="0">
      <alignment horizontal="right"/>
    </xf>
    <xf numFmtId="0" fontId="193" fillId="93" borderId="0">
      <alignment horizontal="center"/>
    </xf>
    <xf numFmtId="0" fontId="193" fillId="93" borderId="0">
      <alignment horizontal="center"/>
    </xf>
    <xf numFmtId="0" fontId="193" fillId="93" borderId="0">
      <alignment horizontal="center"/>
    </xf>
    <xf numFmtId="0" fontId="193" fillId="93" borderId="0">
      <alignment horizontal="center"/>
    </xf>
    <xf numFmtId="0" fontId="300" fillId="123" borderId="58"/>
    <xf numFmtId="0" fontId="300" fillId="123" borderId="58"/>
    <xf numFmtId="0" fontId="114" fillId="100" borderId="44"/>
    <xf numFmtId="0" fontId="114" fillId="100" borderId="44"/>
    <xf numFmtId="0" fontId="114" fillId="100" borderId="44"/>
    <xf numFmtId="0" fontId="114" fillId="100" borderId="44"/>
    <xf numFmtId="0" fontId="25" fillId="0" borderId="0" applyFont="0" applyFill="0" applyBorder="0" applyAlignment="0" applyProtection="0"/>
    <xf numFmtId="14" fontId="117" fillId="0" borderId="0" applyFont="0" applyFill="0" applyBorder="0" applyAlignment="0" applyProtection="0"/>
    <xf numFmtId="0" fontId="303" fillId="0" borderId="0" applyFont="0" applyFill="0" applyBorder="0" applyAlignment="0" applyProtection="0"/>
    <xf numFmtId="293" fontId="117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263" fontId="268" fillId="0" borderId="0" applyFill="0" applyBorder="0" applyAlignment="0"/>
    <xf numFmtId="44" fontId="46" fillId="0" borderId="0" applyFill="0" applyBorder="0" applyAlignment="0"/>
    <xf numFmtId="261" fontId="268" fillId="0" borderId="0" applyFill="0" applyBorder="0" applyAlignment="0"/>
    <xf numFmtId="204" fontId="117" fillId="0" borderId="0" applyFill="0" applyBorder="0" applyAlignment="0"/>
    <xf numFmtId="263" fontId="268" fillId="0" borderId="0" applyFill="0" applyBorder="0" applyAlignment="0"/>
    <xf numFmtId="44" fontId="46" fillId="0" borderId="0" applyFill="0" applyBorder="0" applyAlignment="0"/>
    <xf numFmtId="264" fontId="268" fillId="0" borderId="0" applyFill="0" applyBorder="0" applyAlignment="0"/>
    <xf numFmtId="208" fontId="117" fillId="0" borderId="0" applyFill="0" applyBorder="0" applyAlignment="0"/>
    <xf numFmtId="261" fontId="268" fillId="0" borderId="0" applyFill="0" applyBorder="0" applyAlignment="0"/>
    <xf numFmtId="204" fontId="117" fillId="0" borderId="0" applyFill="0" applyBorder="0" applyAlignment="0"/>
    <xf numFmtId="0" fontId="28" fillId="0" borderId="0" applyNumberFormat="0" applyFill="0" applyBorder="0" applyAlignment="0" applyProtection="0">
      <alignment horizontal="left"/>
    </xf>
    <xf numFmtId="0" fontId="100" fillId="0" borderId="0" applyNumberFormat="0" applyFill="0" applyBorder="0" applyAlignment="0" applyProtection="0"/>
    <xf numFmtId="0" fontId="276" fillId="0" borderId="31" applyBorder="0">
      <alignment horizontal="center"/>
    </xf>
    <xf numFmtId="0" fontId="196" fillId="0" borderId="45">
      <alignment horizontal="center"/>
    </xf>
    <xf numFmtId="0" fontId="278" fillId="0" borderId="0"/>
    <xf numFmtId="0" fontId="141" fillId="90" borderId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4" fontId="38" fillId="47" borderId="13" applyNumberFormat="0" applyProtection="0">
      <alignment horizontal="right" vertical="center"/>
    </xf>
    <xf numFmtId="0" fontId="209" fillId="0" borderId="0" applyNumberFormat="0" applyProtection="0">
      <alignment horizontal="right" vertical="center"/>
    </xf>
    <xf numFmtId="0" fontId="25" fillId="45" borderId="13" applyNumberFormat="0" applyProtection="0">
      <alignment horizontal="left" vertical="center" indent="1"/>
    </xf>
    <xf numFmtId="198" fontId="207" fillId="0" borderId="0" applyNumberFormat="0" applyProtection="0">
      <alignment horizontal="left" vertical="center" indent="1"/>
    </xf>
    <xf numFmtId="166" fontId="25" fillId="0" borderId="0" applyFont="0" applyFill="0" applyBorder="0" applyAlignment="0" applyProtection="0"/>
    <xf numFmtId="0" fontId="3" fillId="0" borderId="0"/>
    <xf numFmtId="0" fontId="313" fillId="0" borderId="0" applyNumberFormat="0" applyBorder="0"/>
    <xf numFmtId="235" fontId="138" fillId="0" borderId="0"/>
    <xf numFmtId="0" fontId="98" fillId="42" borderId="0">
      <alignment wrapText="1"/>
    </xf>
    <xf numFmtId="203" fontId="138" fillId="0" borderId="54" applyAlignment="0"/>
    <xf numFmtId="203" fontId="138" fillId="0" borderId="54" applyAlignment="0"/>
    <xf numFmtId="203" fontId="138" fillId="0" borderId="54" applyAlignment="0"/>
    <xf numFmtId="203" fontId="138" fillId="0" borderId="54" applyAlignment="0"/>
    <xf numFmtId="0" fontId="25" fillId="0" borderId="0" applyFill="0" applyBorder="0" applyAlignment="0"/>
    <xf numFmtId="294" fontId="117" fillId="0" borderId="0" applyFill="0" applyBorder="0" applyAlignment="0"/>
    <xf numFmtId="0" fontId="25" fillId="0" borderId="0" applyFill="0" applyBorder="0" applyAlignment="0"/>
    <xf numFmtId="295" fontId="117" fillId="0" borderId="0" applyFill="0" applyBorder="0" applyAlignment="0"/>
    <xf numFmtId="0" fontId="221" fillId="0" borderId="0" applyNumberFormat="0" applyFill="0" applyBorder="0" applyAlignment="0" applyProtection="0"/>
    <xf numFmtId="0" fontId="30" fillId="0" borderId="16" applyNumberFormat="0" applyFill="0" applyAlignment="0" applyProtection="0"/>
    <xf numFmtId="171" fontId="217" fillId="0" borderId="38" applyFill="0"/>
    <xf numFmtId="171" fontId="217" fillId="0" borderId="54" applyFill="0"/>
    <xf numFmtId="0" fontId="30" fillId="0" borderId="16" applyNumberFormat="0" applyFill="0" applyAlignment="0" applyProtection="0"/>
    <xf numFmtId="171" fontId="138" fillId="0" borderId="38" applyFill="0"/>
    <xf numFmtId="0" fontId="30" fillId="0" borderId="16" applyNumberFormat="0" applyFill="0" applyAlignment="0" applyProtection="0"/>
    <xf numFmtId="171" fontId="138" fillId="0" borderId="54" applyFill="0"/>
    <xf numFmtId="0" fontId="31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7" fillId="88" borderId="1" applyNumberFormat="0" applyAlignment="0" applyProtection="0"/>
    <xf numFmtId="0" fontId="7" fillId="34" borderId="1" applyNumberFormat="0" applyAlignment="0" applyProtection="0"/>
    <xf numFmtId="191" fontId="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9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1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321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/>
    <xf numFmtId="0" fontId="2" fillId="0" borderId="0"/>
    <xf numFmtId="0" fontId="2" fillId="0" borderId="0"/>
    <xf numFmtId="0" fontId="50" fillId="0" borderId="0"/>
    <xf numFmtId="0" fontId="19" fillId="0" borderId="66" applyNumberFormat="0" applyFill="0" applyAlignment="0" applyProtection="0"/>
    <xf numFmtId="0" fontId="19" fillId="0" borderId="16" applyNumberFormat="0" applyFill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84" borderId="0" applyNumberFormat="0" applyBorder="0" applyAlignment="0" applyProtection="0"/>
    <xf numFmtId="0" fontId="5" fillId="13" borderId="0" applyNumberFormat="0" applyBorder="0" applyAlignment="0" applyProtection="0"/>
    <xf numFmtId="0" fontId="17" fillId="88" borderId="13" applyNumberFormat="0" applyAlignment="0" applyProtection="0"/>
    <xf numFmtId="0" fontId="17" fillId="34" borderId="13" applyNumberFormat="0" applyAlignment="0" applyProtection="0"/>
    <xf numFmtId="0" fontId="322" fillId="0" borderId="64" applyNumberFormat="0" applyFill="0" applyAlignment="0" applyProtection="0"/>
    <xf numFmtId="0" fontId="11" fillId="0" borderId="7" applyNumberFormat="0" applyFill="0" applyAlignment="0" applyProtection="0"/>
    <xf numFmtId="0" fontId="323" fillId="0" borderId="8" applyNumberFormat="0" applyFill="0" applyAlignment="0" applyProtection="0"/>
    <xf numFmtId="0" fontId="12" fillId="0" borderId="8" applyNumberFormat="0" applyFill="0" applyAlignment="0" applyProtection="0"/>
    <xf numFmtId="0" fontId="324" fillId="0" borderId="65" applyNumberFormat="0" applyFill="0" applyAlignment="0" applyProtection="0"/>
    <xf numFmtId="0" fontId="13" fillId="0" borderId="9" applyNumberFormat="0" applyFill="0" applyAlignment="0" applyProtection="0"/>
    <xf numFmtId="0" fontId="3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125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338" fillId="0" borderId="0" applyNumberFormat="0" applyFill="0" applyBorder="0" applyAlignment="0" applyProtection="0"/>
    <xf numFmtId="0" fontId="339" fillId="0" borderId="22" applyNumberFormat="0" applyFill="0" applyAlignment="0" applyProtection="0"/>
    <xf numFmtId="0" fontId="340" fillId="0" borderId="23" applyNumberFormat="0" applyFill="0" applyAlignment="0" applyProtection="0"/>
    <xf numFmtId="0" fontId="341" fillId="0" borderId="24" applyNumberFormat="0" applyFill="0" applyAlignment="0" applyProtection="0"/>
    <xf numFmtId="0" fontId="341" fillId="0" borderId="0" applyNumberFormat="0" applyFill="0" applyBorder="0" applyAlignment="0" applyProtection="0"/>
    <xf numFmtId="0" fontId="342" fillId="50" borderId="0" applyNumberFormat="0" applyBorder="0" applyAlignment="0" applyProtection="0"/>
    <xf numFmtId="0" fontId="343" fillId="51" borderId="0" applyNumberFormat="0" applyBorder="0" applyAlignment="0" applyProtection="0"/>
    <xf numFmtId="0" fontId="344" fillId="52" borderId="0" applyNumberFormat="0" applyBorder="0" applyAlignment="0" applyProtection="0"/>
    <xf numFmtId="0" fontId="345" fillId="53" borderId="25" applyNumberFormat="0" applyAlignment="0" applyProtection="0"/>
    <xf numFmtId="0" fontId="346" fillId="54" borderId="26" applyNumberFormat="0" applyAlignment="0" applyProtection="0"/>
    <xf numFmtId="0" fontId="347" fillId="54" borderId="25" applyNumberFormat="0" applyAlignment="0" applyProtection="0"/>
    <xf numFmtId="0" fontId="348" fillId="0" borderId="27" applyNumberFormat="0" applyFill="0" applyAlignment="0" applyProtection="0"/>
    <xf numFmtId="0" fontId="349" fillId="55" borderId="28" applyNumberFormat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31" fillId="0" borderId="30" applyNumberFormat="0" applyFill="0" applyAlignment="0" applyProtection="0"/>
    <xf numFmtId="0" fontId="352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59" borderId="0" applyNumberFormat="0" applyBorder="0" applyAlignment="0" applyProtection="0"/>
    <xf numFmtId="0" fontId="352" fillId="60" borderId="0" applyNumberFormat="0" applyBorder="0" applyAlignment="0" applyProtection="0"/>
    <xf numFmtId="0" fontId="352" fillId="61" borderId="0" applyNumberFormat="0" applyBorder="0" applyAlignment="0" applyProtection="0"/>
    <xf numFmtId="0" fontId="96" fillId="62" borderId="0" applyNumberFormat="0" applyBorder="0" applyAlignment="0" applyProtection="0"/>
    <xf numFmtId="0" fontId="96" fillId="63" borderId="0" applyNumberFormat="0" applyBorder="0" applyAlignment="0" applyProtection="0"/>
    <xf numFmtId="0" fontId="352" fillId="64" borderId="0" applyNumberFormat="0" applyBorder="0" applyAlignment="0" applyProtection="0"/>
    <xf numFmtId="0" fontId="352" fillId="65" borderId="0" applyNumberFormat="0" applyBorder="0" applyAlignment="0" applyProtection="0"/>
    <xf numFmtId="0" fontId="96" fillId="66" borderId="0" applyNumberFormat="0" applyBorder="0" applyAlignment="0" applyProtection="0"/>
    <xf numFmtId="0" fontId="96" fillId="67" borderId="0" applyNumberFormat="0" applyBorder="0" applyAlignment="0" applyProtection="0"/>
    <xf numFmtId="0" fontId="352" fillId="68" borderId="0" applyNumberFormat="0" applyBorder="0" applyAlignment="0" applyProtection="0"/>
    <xf numFmtId="0" fontId="352" fillId="69" borderId="0" applyNumberFormat="0" applyBorder="0" applyAlignment="0" applyProtection="0"/>
    <xf numFmtId="0" fontId="96" fillId="70" borderId="0" applyNumberFormat="0" applyBorder="0" applyAlignment="0" applyProtection="0"/>
    <xf numFmtId="0" fontId="96" fillId="71" borderId="0" applyNumberFormat="0" applyBorder="0" applyAlignment="0" applyProtection="0"/>
    <xf numFmtId="0" fontId="352" fillId="72" borderId="0" applyNumberFormat="0" applyBorder="0" applyAlignment="0" applyProtection="0"/>
    <xf numFmtId="0" fontId="352" fillId="73" borderId="0" applyNumberFormat="0" applyBorder="0" applyAlignment="0" applyProtection="0"/>
    <xf numFmtId="0" fontId="96" fillId="74" borderId="0" applyNumberFormat="0" applyBorder="0" applyAlignment="0" applyProtection="0"/>
    <xf numFmtId="0" fontId="96" fillId="75" borderId="0" applyNumberFormat="0" applyBorder="0" applyAlignment="0" applyProtection="0"/>
    <xf numFmtId="0" fontId="352" fillId="76" borderId="0" applyNumberFormat="0" applyBorder="0" applyAlignment="0" applyProtection="0"/>
    <xf numFmtId="0" fontId="352" fillId="77" borderId="0" applyNumberFormat="0" applyBorder="0" applyAlignment="0" applyProtection="0"/>
    <xf numFmtId="0" fontId="96" fillId="78" borderId="0" applyNumberFormat="0" applyBorder="0" applyAlignment="0" applyProtection="0"/>
    <xf numFmtId="0" fontId="96" fillId="79" borderId="0" applyNumberFormat="0" applyBorder="0" applyAlignment="0" applyProtection="0"/>
    <xf numFmtId="0" fontId="352" fillId="80" borderId="0" applyNumberFormat="0" applyBorder="0" applyAlignment="0" applyProtection="0"/>
    <xf numFmtId="0" fontId="96" fillId="0" borderId="0"/>
    <xf numFmtId="0" fontId="96" fillId="56" borderId="29" applyNumberFormat="0" applyFont="0" applyAlignment="0" applyProtection="0"/>
    <xf numFmtId="0" fontId="96" fillId="0" borderId="0"/>
    <xf numFmtId="0" fontId="96" fillId="56" borderId="29" applyNumberFormat="0" applyFont="0" applyAlignment="0" applyProtection="0"/>
    <xf numFmtId="0" fontId="96" fillId="58" borderId="0" applyNumberFormat="0" applyBorder="0" applyAlignment="0" applyProtection="0"/>
    <xf numFmtId="0" fontId="96" fillId="59" borderId="0" applyNumberFormat="0" applyBorder="0" applyAlignment="0" applyProtection="0"/>
    <xf numFmtId="0" fontId="96" fillId="62" borderId="0" applyNumberFormat="0" applyBorder="0" applyAlignment="0" applyProtection="0"/>
    <xf numFmtId="0" fontId="96" fillId="63" borderId="0" applyNumberFormat="0" applyBorder="0" applyAlignment="0" applyProtection="0"/>
    <xf numFmtId="0" fontId="96" fillId="66" borderId="0" applyNumberFormat="0" applyBorder="0" applyAlignment="0" applyProtection="0"/>
    <xf numFmtId="0" fontId="96" fillId="67" borderId="0" applyNumberFormat="0" applyBorder="0" applyAlignment="0" applyProtection="0"/>
    <xf numFmtId="0" fontId="96" fillId="70" borderId="0" applyNumberFormat="0" applyBorder="0" applyAlignment="0" applyProtection="0"/>
    <xf numFmtId="0" fontId="96" fillId="71" borderId="0" applyNumberFormat="0" applyBorder="0" applyAlignment="0" applyProtection="0"/>
    <xf numFmtId="0" fontId="96" fillId="74" borderId="0" applyNumberFormat="0" applyBorder="0" applyAlignment="0" applyProtection="0"/>
    <xf numFmtId="0" fontId="96" fillId="75" borderId="0" applyNumberFormat="0" applyBorder="0" applyAlignment="0" applyProtection="0"/>
    <xf numFmtId="0" fontId="96" fillId="78" borderId="0" applyNumberFormat="0" applyBorder="0" applyAlignment="0" applyProtection="0"/>
    <xf numFmtId="0" fontId="96" fillId="79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4" fillId="50" borderId="0" applyNumberFormat="0" applyBorder="0" applyAlignment="0" applyProtection="0"/>
    <xf numFmtId="0" fontId="85" fillId="51" borderId="0" applyNumberFormat="0" applyBorder="0" applyAlignment="0" applyProtection="0"/>
    <xf numFmtId="0" fontId="86" fillId="52" borderId="0" applyNumberFormat="0" applyBorder="0" applyAlignment="0" applyProtection="0"/>
    <xf numFmtId="0" fontId="87" fillId="53" borderId="25" applyNumberFormat="0" applyAlignment="0" applyProtection="0"/>
    <xf numFmtId="0" fontId="88" fillId="54" borderId="26" applyNumberFormat="0" applyAlignment="0" applyProtection="0"/>
    <xf numFmtId="0" fontId="89" fillId="54" borderId="25" applyNumberFormat="0" applyAlignment="0" applyProtection="0"/>
    <xf numFmtId="0" fontId="90" fillId="0" borderId="27" applyNumberFormat="0" applyFill="0" applyAlignment="0" applyProtection="0"/>
    <xf numFmtId="0" fontId="91" fillId="55" borderId="28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30" applyNumberFormat="0" applyFill="0" applyAlignment="0" applyProtection="0"/>
    <xf numFmtId="0" fontId="95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95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95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95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95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95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96" fillId="0" borderId="0"/>
    <xf numFmtId="167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2" fillId="0" borderId="0"/>
    <xf numFmtId="0" fontId="3" fillId="0" borderId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29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3" fillId="24" borderId="0" applyNumberFormat="0" applyBorder="0" applyAlignment="0" applyProtection="0"/>
    <xf numFmtId="182" fontId="78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78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35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82" fontId="354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354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354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78" fillId="0" borderId="0" applyFont="0" applyFill="0" applyBorder="0" applyAlignment="0" applyProtection="0"/>
    <xf numFmtId="172" fontId="3" fillId="0" borderId="0" applyFont="0" applyFill="0" applyBorder="0" applyAlignment="0" applyProtection="0"/>
    <xf numFmtId="218" fontId="22" fillId="0" borderId="0"/>
    <xf numFmtId="231" fontId="22" fillId="0" borderId="0"/>
    <xf numFmtId="15" fontId="25" fillId="0" borderId="57" applyBorder="0">
      <protection locked="0"/>
    </xf>
    <xf numFmtId="0" fontId="34" fillId="41" borderId="6">
      <alignment vertical="center" wrapText="1"/>
    </xf>
    <xf numFmtId="0" fontId="358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2" fillId="0" borderId="0"/>
    <xf numFmtId="0" fontId="3" fillId="0" borderId="0"/>
    <xf numFmtId="0" fontId="3" fillId="0" borderId="0"/>
    <xf numFmtId="0" fontId="25" fillId="0" borderId="0"/>
    <xf numFmtId="0" fontId="354" fillId="0" borderId="0"/>
    <xf numFmtId="0" fontId="356" fillId="0" borderId="0"/>
    <xf numFmtId="0" fontId="73" fillId="0" borderId="0"/>
    <xf numFmtId="0" fontId="78" fillId="0" borderId="0"/>
    <xf numFmtId="0" fontId="3" fillId="0" borderId="0"/>
    <xf numFmtId="0" fontId="25" fillId="0" borderId="0"/>
    <xf numFmtId="9" fontId="3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166" fontId="277" fillId="0" borderId="0"/>
    <xf numFmtId="0" fontId="354" fillId="0" borderId="0"/>
    <xf numFmtId="167" fontId="3" fillId="0" borderId="0" applyFont="0" applyFill="0" applyBorder="0" applyAlignment="0" applyProtection="0"/>
    <xf numFmtId="167" fontId="35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6" fillId="0" borderId="0" applyFont="0" applyFill="0" applyBorder="0" applyAlignment="0" applyProtection="0"/>
    <xf numFmtId="4" fontId="35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6" fillId="0" borderId="0" applyFont="0" applyFill="0" applyBorder="0" applyAlignment="0" applyProtection="0"/>
    <xf numFmtId="167" fontId="35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83" fillId="0" borderId="0"/>
    <xf numFmtId="0" fontId="25" fillId="0" borderId="0"/>
    <xf numFmtId="0" fontId="60" fillId="0" borderId="0"/>
    <xf numFmtId="0" fontId="25" fillId="0" borderId="0"/>
    <xf numFmtId="0" fontId="356" fillId="0" borderId="0"/>
    <xf numFmtId="0" fontId="25" fillId="0" borderId="0"/>
    <xf numFmtId="0" fontId="356" fillId="0" borderId="0"/>
    <xf numFmtId="9" fontId="356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356" fillId="0" borderId="0" applyFont="0" applyFill="0" applyBorder="0" applyAlignment="0" applyProtection="0"/>
    <xf numFmtId="249" fontId="277" fillId="0" borderId="0"/>
    <xf numFmtId="0" fontId="277" fillId="0" borderId="0"/>
    <xf numFmtId="0" fontId="96" fillId="0" borderId="0"/>
    <xf numFmtId="167" fontId="96" fillId="0" borderId="0" applyFont="0" applyFill="0" applyBorder="0" applyAlignment="0" applyProtection="0"/>
    <xf numFmtId="0" fontId="3" fillId="0" borderId="0"/>
    <xf numFmtId="302" fontId="2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8" borderId="0" applyNumberFormat="0" applyBorder="0" applyAlignment="0" applyProtection="0"/>
    <xf numFmtId="0" fontId="2" fillId="88" borderId="0" applyNumberFormat="0" applyBorder="0" applyAlignment="0" applyProtection="0"/>
    <xf numFmtId="0" fontId="2" fillId="88" borderId="0" applyNumberFormat="0" applyBorder="0" applyAlignment="0" applyProtection="0"/>
    <xf numFmtId="0" fontId="2" fillId="2" borderId="0" applyNumberFormat="0" applyBorder="0" applyAlignment="0" applyProtection="0"/>
    <xf numFmtId="0" fontId="2" fillId="88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" borderId="0" applyNumberFormat="0" applyBorder="0" applyAlignment="0" applyProtection="0"/>
    <xf numFmtId="0" fontId="2" fillId="44" borderId="0" applyNumberFormat="0" applyBorder="0" applyAlignment="0" applyProtection="0"/>
    <xf numFmtId="0" fontId="2" fillId="88" borderId="0" applyNumberFormat="0" applyBorder="0" applyAlignment="0" applyProtection="0"/>
    <xf numFmtId="0" fontId="2" fillId="88" borderId="0" applyNumberFormat="0" applyBorder="0" applyAlignment="0" applyProtection="0"/>
    <xf numFmtId="0" fontId="2" fillId="88" borderId="0" applyNumberFormat="0" applyBorder="0" applyAlignment="0" applyProtection="0"/>
    <xf numFmtId="0" fontId="2" fillId="5" borderId="0" applyNumberFormat="0" applyBorder="0" applyAlignment="0" applyProtection="0"/>
    <xf numFmtId="0" fontId="2" fillId="8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301" fontId="21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8" borderId="0" applyNumberFormat="0" applyBorder="0" applyAlignment="0" applyProtection="0"/>
    <xf numFmtId="0" fontId="2" fillId="34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0" borderId="0" applyNumberFormat="0" applyBorder="0" applyAlignment="0" applyProtection="0"/>
    <xf numFmtId="0" fontId="2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5" borderId="0" applyNumberFormat="0" applyBorder="0" applyAlignment="0" applyProtection="0"/>
    <xf numFmtId="0" fontId="2" fillId="34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10" borderId="0" applyNumberFormat="0" applyBorder="0" applyAlignment="0" applyProtection="0"/>
    <xf numFmtId="0" fontId="5" fillId="4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3" borderId="0" applyNumberFormat="0" applyBorder="0" applyAlignment="0" applyProtection="0"/>
    <xf numFmtId="0" fontId="5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5" borderId="0" applyNumberFormat="0" applyBorder="0" applyAlignment="0" applyProtection="0"/>
    <xf numFmtId="0" fontId="5" fillId="7" borderId="0" applyNumberFormat="0" applyBorder="0" applyAlignment="0" applyProtection="0"/>
    <xf numFmtId="9" fontId="22" fillId="0" borderId="0"/>
    <xf numFmtId="9" fontId="21" fillId="0" borderId="0"/>
    <xf numFmtId="9" fontId="22" fillId="0" borderId="0"/>
    <xf numFmtId="9" fontId="21" fillId="0" borderId="0"/>
    <xf numFmtId="9" fontId="21" fillId="0" borderId="0"/>
    <xf numFmtId="301" fontId="21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3" fillId="28" borderId="0" applyNumberFormat="0" applyBorder="0" applyAlignment="0" applyProtection="0"/>
    <xf numFmtId="0" fontId="23" fillId="18" borderId="0" applyNumberFormat="0" applyBorder="0" applyAlignment="0" applyProtection="0"/>
    <xf numFmtId="0" fontId="24" fillId="2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33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6" fillId="3" borderId="0" applyNumberFormat="0" applyBorder="0" applyAlignment="0" applyProtection="0"/>
    <xf numFmtId="0" fontId="360" fillId="0" borderId="0" applyNumberFormat="0" applyFill="0" applyBorder="0" applyAlignment="0" applyProtection="0"/>
    <xf numFmtId="0" fontId="7" fillId="34" borderId="1" applyNumberFormat="0" applyAlignment="0" applyProtection="0"/>
    <xf numFmtId="0" fontId="8" fillId="35" borderId="2" applyNumberFormat="0" applyAlignment="0" applyProtection="0"/>
    <xf numFmtId="24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5" fillId="0" borderId="0" applyFont="0" applyFill="0" applyBorder="0" applyAlignment="0" applyProtection="0"/>
    <xf numFmtId="24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67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78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78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22" fillId="0" borderId="0"/>
    <xf numFmtId="171" fontId="28" fillId="0" borderId="0"/>
    <xf numFmtId="220" fontId="22" fillId="0" borderId="0"/>
    <xf numFmtId="171" fontId="28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192" fontId="3" fillId="0" borderId="0" applyFont="0" applyFill="0" applyBorder="0" applyAlignment="0" applyProtection="0"/>
    <xf numFmtId="220" fontId="22" fillId="0" borderId="0"/>
    <xf numFmtId="175" fontId="28" fillId="0" borderId="0"/>
    <xf numFmtId="220" fontId="22" fillId="0" borderId="0"/>
    <xf numFmtId="175" fontId="28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146" fillId="0" borderId="0" applyProtection="0"/>
    <xf numFmtId="176" fontId="22" fillId="0" borderId="0"/>
    <xf numFmtId="176" fontId="22" fillId="0" borderId="0"/>
    <xf numFmtId="174" fontId="28" fillId="0" borderId="0"/>
    <xf numFmtId="176" fontId="22" fillId="0" borderId="0"/>
    <xf numFmtId="174" fontId="28" fillId="0" borderId="0"/>
    <xf numFmtId="176" fontId="21" fillId="0" borderId="0"/>
    <xf numFmtId="176" fontId="22" fillId="0" borderId="0"/>
    <xf numFmtId="176" fontId="21" fillId="0" borderId="0"/>
    <xf numFmtId="176" fontId="21" fillId="0" borderId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306" fontId="246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32" fillId="40" borderId="3"/>
    <xf numFmtId="0" fontId="33" fillId="0" borderId="4" applyNumberFormat="0" applyAlignment="0" applyProtection="0">
      <alignment horizontal="left" vertical="center"/>
    </xf>
    <xf numFmtId="0" fontId="33" fillId="0" borderId="4" applyNumberFormat="0" applyAlignment="0" applyProtection="0">
      <alignment horizontal="left" vertical="center"/>
    </xf>
    <xf numFmtId="0" fontId="33" fillId="0" borderId="4" applyNumberFormat="0" applyAlignment="0" applyProtection="0">
      <alignment horizontal="left" vertical="center"/>
    </xf>
    <xf numFmtId="0" fontId="33" fillId="0" borderId="4" applyNumberFormat="0" applyAlignment="0" applyProtection="0">
      <alignment horizontal="left" vertical="center"/>
    </xf>
    <xf numFmtId="0" fontId="151" fillId="0" borderId="4" applyNumberFormat="0" applyAlignment="0" applyProtection="0">
      <alignment horizontal="left" vertical="center"/>
    </xf>
    <xf numFmtId="0" fontId="151" fillId="0" borderId="5">
      <alignment horizontal="left" vertical="center"/>
    </xf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34" fillId="41" borderId="6">
      <alignment vertical="center" wrapText="1"/>
    </xf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225" fontId="319" fillId="0" borderId="0" applyNumberFormat="0" applyFill="0" applyBorder="0" applyAlignment="0" applyProtection="0">
      <alignment vertical="top"/>
      <protection locked="0"/>
    </xf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0" borderId="11" applyNumberFormat="0" applyFill="0" applyAlignment="0" applyProtection="0"/>
    <xf numFmtId="0" fontId="16" fillId="43" borderId="0" applyNumberFormat="0" applyBorder="0" applyAlignment="0" applyProtection="0"/>
    <xf numFmtId="37" fontId="36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220" fontId="3" fillId="0" borderId="0"/>
    <xf numFmtId="299" fontId="3" fillId="0" borderId="0"/>
    <xf numFmtId="225" fontId="3" fillId="0" borderId="0"/>
    <xf numFmtId="0" fontId="3" fillId="0" borderId="0"/>
    <xf numFmtId="297" fontId="3" fillId="0" borderId="0"/>
    <xf numFmtId="299" fontId="3" fillId="0" borderId="0"/>
    <xf numFmtId="0" fontId="25" fillId="0" borderId="0"/>
    <xf numFmtId="299" fontId="3" fillId="0" borderId="0"/>
    <xf numFmtId="197" fontId="3" fillId="0" borderId="0"/>
    <xf numFmtId="0" fontId="3" fillId="0" borderId="0"/>
    <xf numFmtId="225" fontId="27" fillId="0" borderId="0"/>
    <xf numFmtId="0" fontId="3" fillId="0" borderId="0"/>
    <xf numFmtId="225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3" fillId="0" borderId="0"/>
    <xf numFmtId="0" fontId="48" fillId="0" borderId="0"/>
    <xf numFmtId="0" fontId="333" fillId="0" borderId="0"/>
    <xf numFmtId="0" fontId="333" fillId="0" borderId="0"/>
    <xf numFmtId="0" fontId="333" fillId="0" borderId="0"/>
    <xf numFmtId="0" fontId="48" fillId="0" borderId="0"/>
    <xf numFmtId="0" fontId="333" fillId="0" borderId="0"/>
    <xf numFmtId="0" fontId="333" fillId="0" borderId="0"/>
    <xf numFmtId="0" fontId="33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38" fillId="0" borderId="0">
      <alignment vertical="top"/>
    </xf>
    <xf numFmtId="197" fontId="3" fillId="0" borderId="0"/>
    <xf numFmtId="0" fontId="27" fillId="0" borderId="0"/>
    <xf numFmtId="0" fontId="23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3" fillId="0" borderId="0"/>
    <xf numFmtId="0" fontId="3" fillId="0" borderId="0"/>
    <xf numFmtId="0" fontId="3" fillId="0" borderId="0"/>
    <xf numFmtId="197" fontId="3" fillId="0" borderId="0"/>
    <xf numFmtId="0" fontId="2" fillId="0" borderId="0"/>
    <xf numFmtId="197" fontId="3" fillId="0" borderId="0"/>
    <xf numFmtId="0" fontId="3" fillId="0" borderId="0"/>
    <xf numFmtId="0" fontId="2" fillId="0" borderId="0"/>
    <xf numFmtId="0" fontId="3" fillId="0" borderId="0"/>
    <xf numFmtId="0" fontId="25" fillId="0" borderId="0"/>
    <xf numFmtId="0" fontId="27" fillId="0" borderId="0"/>
    <xf numFmtId="0" fontId="27" fillId="0" borderId="0"/>
    <xf numFmtId="197" fontId="3" fillId="0" borderId="0"/>
    <xf numFmtId="225" fontId="25" fillId="0" borderId="0"/>
    <xf numFmtId="0" fontId="3" fillId="0" borderId="0"/>
    <xf numFmtId="225" fontId="25" fillId="0" borderId="0"/>
    <xf numFmtId="0" fontId="3" fillId="0" borderId="0"/>
    <xf numFmtId="0" fontId="2" fillId="0" borderId="0"/>
    <xf numFmtId="220" fontId="3" fillId="0" borderId="0"/>
    <xf numFmtId="0" fontId="2" fillId="0" borderId="0"/>
    <xf numFmtId="220" fontId="3" fillId="0" borderId="0"/>
    <xf numFmtId="197" fontId="3" fillId="0" borderId="0"/>
    <xf numFmtId="0" fontId="27" fillId="0" borderId="0"/>
    <xf numFmtId="0" fontId="23" fillId="0" borderId="0"/>
    <xf numFmtId="0" fontId="25" fillId="0" borderId="0"/>
    <xf numFmtId="0" fontId="27" fillId="0" borderId="0"/>
    <xf numFmtId="225" fontId="23" fillId="0" borderId="0"/>
    <xf numFmtId="0" fontId="3" fillId="0" borderId="0"/>
    <xf numFmtId="225" fontId="23" fillId="0" borderId="0"/>
    <xf numFmtId="0" fontId="25" fillId="0" borderId="0"/>
    <xf numFmtId="0" fontId="27" fillId="0" borderId="0"/>
    <xf numFmtId="0" fontId="23" fillId="0" borderId="0"/>
    <xf numFmtId="0" fontId="3" fillId="0" borderId="0"/>
    <xf numFmtId="0" fontId="25" fillId="0" borderId="0"/>
    <xf numFmtId="225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197" fontId="3" fillId="0" borderId="0"/>
    <xf numFmtId="0" fontId="48" fillId="0" borderId="0"/>
    <xf numFmtId="306" fontId="3" fillId="0" borderId="0"/>
    <xf numFmtId="0" fontId="3" fillId="0" borderId="0"/>
    <xf numFmtId="306" fontId="3" fillId="0" borderId="0"/>
    <xf numFmtId="0" fontId="3" fillId="0" borderId="0"/>
    <xf numFmtId="0" fontId="3" fillId="0" borderId="0"/>
    <xf numFmtId="220" fontId="3" fillId="0" borderId="0"/>
    <xf numFmtId="0" fontId="38" fillId="0" borderId="0">
      <alignment vertical="top"/>
    </xf>
    <xf numFmtId="0" fontId="3" fillId="0" borderId="0"/>
    <xf numFmtId="0" fontId="2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25" fillId="0" borderId="0"/>
    <xf numFmtId="225" fontId="25" fillId="0" borderId="0"/>
    <xf numFmtId="0" fontId="3" fillId="0" borderId="0"/>
    <xf numFmtId="0" fontId="25" fillId="0" borderId="0"/>
    <xf numFmtId="225" fontId="3" fillId="0" borderId="0"/>
    <xf numFmtId="0" fontId="3" fillId="0" borderId="0"/>
    <xf numFmtId="225" fontId="3" fillId="0" borderId="0"/>
    <xf numFmtId="0" fontId="3" fillId="0" borderId="0"/>
    <xf numFmtId="0" fontId="25" fillId="0" borderId="0"/>
    <xf numFmtId="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0" fontId="3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3" fillId="0" borderId="0"/>
    <xf numFmtId="0" fontId="25" fillId="0" borderId="0"/>
    <xf numFmtId="220" fontId="3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3" fillId="0" borderId="0"/>
    <xf numFmtId="0" fontId="25" fillId="0" borderId="0"/>
    <xf numFmtId="220" fontId="3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220" fontId="3" fillId="0" borderId="0"/>
    <xf numFmtId="220" fontId="3" fillId="0" borderId="0"/>
    <xf numFmtId="197" fontId="3" fillId="0" borderId="0"/>
    <xf numFmtId="197" fontId="3" fillId="0" borderId="0"/>
    <xf numFmtId="0" fontId="25" fillId="0" borderId="0"/>
    <xf numFmtId="220" fontId="25" fillId="0" borderId="0"/>
    <xf numFmtId="0" fontId="25" fillId="0" borderId="0"/>
    <xf numFmtId="22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5" fillId="0" borderId="0"/>
    <xf numFmtId="0" fontId="25" fillId="0" borderId="0"/>
    <xf numFmtId="220" fontId="25" fillId="0" borderId="0"/>
    <xf numFmtId="0" fontId="25" fillId="0" borderId="0"/>
    <xf numFmtId="220" fontId="25" fillId="0" borderId="0"/>
    <xf numFmtId="0" fontId="25" fillId="0" borderId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0" fontId="25" fillId="0" borderId="0"/>
    <xf numFmtId="220" fontId="25" fillId="0" borderId="0"/>
    <xf numFmtId="0" fontId="3" fillId="0" borderId="0"/>
    <xf numFmtId="220" fontId="25" fillId="0" borderId="0"/>
    <xf numFmtId="0" fontId="3" fillId="0" borderId="0"/>
    <xf numFmtId="0" fontId="25" fillId="0" borderId="0"/>
    <xf numFmtId="220" fontId="25" fillId="0" borderId="0"/>
    <xf numFmtId="0" fontId="3" fillId="0" borderId="0"/>
    <xf numFmtId="220" fontId="25" fillId="0" borderId="0"/>
    <xf numFmtId="0" fontId="3" fillId="0" borderId="0"/>
    <xf numFmtId="0" fontId="25" fillId="0" borderId="0"/>
    <xf numFmtId="220" fontId="25" fillId="0" borderId="0"/>
    <xf numFmtId="0" fontId="3" fillId="0" borderId="0"/>
    <xf numFmtId="220" fontId="25" fillId="0" borderId="0"/>
    <xf numFmtId="0" fontId="3" fillId="0" borderId="0"/>
    <xf numFmtId="0" fontId="25" fillId="0" borderId="0"/>
    <xf numFmtId="220" fontId="25" fillId="0" borderId="0"/>
    <xf numFmtId="0" fontId="3" fillId="0" borderId="0"/>
    <xf numFmtId="220" fontId="25" fillId="0" borderId="0"/>
    <xf numFmtId="0" fontId="3" fillId="0" borderId="0"/>
    <xf numFmtId="0" fontId="25" fillId="0" borderId="0"/>
    <xf numFmtId="220" fontId="25" fillId="0" borderId="0"/>
    <xf numFmtId="0" fontId="3" fillId="0" borderId="0"/>
    <xf numFmtId="220" fontId="25" fillId="0" borderId="0"/>
    <xf numFmtId="0" fontId="3" fillId="0" borderId="0"/>
    <xf numFmtId="0" fontId="25" fillId="0" borderId="0"/>
    <xf numFmtId="220" fontId="25" fillId="0" borderId="0"/>
    <xf numFmtId="0" fontId="3" fillId="0" borderId="0"/>
    <xf numFmtId="220" fontId="25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0" fontId="38" fillId="0" borderId="0">
      <alignment vertical="top"/>
    </xf>
    <xf numFmtId="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0" fontId="38" fillId="0" borderId="0">
      <alignment vertical="top"/>
    </xf>
    <xf numFmtId="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0" fontId="48" fillId="0" borderId="0"/>
    <xf numFmtId="0" fontId="2" fillId="0" borderId="0"/>
    <xf numFmtId="220" fontId="48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197" fontId="25" fillId="0" borderId="0"/>
    <xf numFmtId="0" fontId="3" fillId="0" borderId="0"/>
    <xf numFmtId="197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>
      <alignment vertical="top"/>
    </xf>
    <xf numFmtId="22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7" fillId="0" borderId="0"/>
    <xf numFmtId="220" fontId="3" fillId="0" borderId="0"/>
    <xf numFmtId="0" fontId="3" fillId="0" borderId="0"/>
    <xf numFmtId="0" fontId="27" fillId="0" borderId="0"/>
    <xf numFmtId="0" fontId="23" fillId="0" borderId="0"/>
    <xf numFmtId="0" fontId="27" fillId="0" borderId="0"/>
    <xf numFmtId="0" fontId="23" fillId="0" borderId="0"/>
    <xf numFmtId="0" fontId="3" fillId="0" borderId="0"/>
    <xf numFmtId="0" fontId="3" fillId="0" borderId="0"/>
    <xf numFmtId="0" fontId="25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3" fillId="0" borderId="0"/>
    <xf numFmtId="22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220" fontId="25" fillId="0" borderId="0"/>
    <xf numFmtId="0" fontId="27" fillId="0" borderId="0"/>
    <xf numFmtId="0" fontId="3" fillId="0" borderId="0"/>
    <xf numFmtId="220" fontId="25" fillId="0" borderId="0"/>
    <xf numFmtId="0" fontId="27" fillId="0" borderId="0"/>
    <xf numFmtId="0" fontId="2" fillId="0" borderId="0"/>
    <xf numFmtId="0" fontId="27" fillId="0" borderId="0"/>
    <xf numFmtId="220" fontId="2" fillId="0" borderId="0"/>
    <xf numFmtId="0" fontId="25" fillId="0" borderId="0"/>
    <xf numFmtId="0" fontId="3" fillId="0" borderId="0"/>
    <xf numFmtId="220" fontId="2" fillId="0" borderId="0"/>
    <xf numFmtId="0" fontId="25" fillId="0" borderId="0"/>
    <xf numFmtId="220" fontId="3" fillId="0" borderId="0"/>
    <xf numFmtId="0" fontId="3" fillId="0" borderId="0"/>
    <xf numFmtId="220" fontId="3" fillId="0" borderId="0"/>
    <xf numFmtId="0" fontId="333" fillId="0" borderId="0"/>
    <xf numFmtId="0" fontId="3" fillId="0" borderId="0"/>
    <xf numFmtId="0" fontId="48" fillId="0" borderId="0"/>
    <xf numFmtId="0" fontId="3" fillId="0" borderId="0"/>
    <xf numFmtId="0" fontId="25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8" fillId="0" borderId="0">
      <alignment vertical="top"/>
    </xf>
    <xf numFmtId="197" fontId="2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2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0" fontId="4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25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48" fillId="0" borderId="0"/>
    <xf numFmtId="0" fontId="3" fillId="0" borderId="0"/>
    <xf numFmtId="0" fontId="3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38" fillId="0" borderId="0">
      <alignment vertical="top"/>
    </xf>
    <xf numFmtId="0" fontId="27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3" fillId="0" borderId="0"/>
    <xf numFmtId="225" fontId="3" fillId="0" borderId="0"/>
    <xf numFmtId="0" fontId="3" fillId="0" borderId="0"/>
    <xf numFmtId="225" fontId="3" fillId="0" borderId="0"/>
    <xf numFmtId="0" fontId="2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44" borderId="12" applyNumberFormat="0" applyFont="0" applyAlignment="0" applyProtection="0"/>
    <xf numFmtId="0" fontId="3" fillId="44" borderId="12" applyNumberFormat="0" applyFont="0" applyAlignment="0" applyProtection="0"/>
    <xf numFmtId="0" fontId="2" fillId="44" borderId="12" applyNumberFormat="0" applyFont="0" applyAlignment="0" applyProtection="0"/>
    <xf numFmtId="166" fontId="25" fillId="0" borderId="0" applyFont="0" applyFill="0" applyBorder="0" applyAlignment="0" applyProtection="0"/>
    <xf numFmtId="0" fontId="17" fillId="34" borderId="13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3" fillId="0" borderId="0" applyFont="0" applyFill="0" applyBorder="0" applyAlignment="0" applyProtection="0"/>
    <xf numFmtId="9" fontId="333" fillId="0" borderId="0" applyFont="0" applyFill="0" applyBorder="0" applyAlignment="0" applyProtection="0"/>
    <xf numFmtId="9" fontId="333" fillId="0" borderId="0" applyFont="0" applyFill="0" applyBorder="0" applyAlignment="0" applyProtection="0"/>
    <xf numFmtId="9" fontId="333" fillId="0" borderId="0" applyFont="0" applyFill="0" applyBorder="0" applyAlignment="0" applyProtection="0"/>
    <xf numFmtId="9" fontId="333" fillId="0" borderId="0" applyFont="0" applyFill="0" applyBorder="0" applyAlignment="0" applyProtection="0"/>
    <xf numFmtId="9" fontId="333" fillId="0" borderId="0" applyFont="0" applyFill="0" applyBorder="0" applyAlignment="0" applyProtection="0"/>
    <xf numFmtId="9" fontId="333" fillId="0" borderId="0" applyFont="0" applyFill="0" applyBorder="0" applyAlignment="0" applyProtection="0"/>
    <xf numFmtId="9" fontId="333" fillId="0" borderId="0" applyFont="0" applyFill="0" applyBorder="0" applyAlignment="0" applyProtection="0"/>
    <xf numFmtId="9" fontId="3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4" fontId="38" fillId="41" borderId="13" applyNumberFormat="0" applyProtection="0">
      <alignment vertical="center"/>
    </xf>
    <xf numFmtId="4" fontId="38" fillId="41" borderId="13" applyNumberFormat="0" applyProtection="0">
      <alignment vertical="center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41" fillId="46" borderId="13" applyNumberFormat="0" applyProtection="0">
      <alignment horizontal="left" vertical="center" indent="1"/>
    </xf>
    <xf numFmtId="4" fontId="38" fillId="47" borderId="15" applyNumberFormat="0" applyProtection="0">
      <alignment horizontal="left" vertical="center" indent="1"/>
    </xf>
    <xf numFmtId="4" fontId="38" fillId="47" borderId="15" applyNumberFormat="0" applyProtection="0">
      <alignment horizontal="left" vertical="center" indent="1"/>
    </xf>
    <xf numFmtId="4" fontId="42" fillId="47" borderId="13" applyNumberFormat="0" applyProtection="0">
      <alignment horizontal="left" vertical="center" indent="1"/>
    </xf>
    <xf numFmtId="4" fontId="38" fillId="48" borderId="13" applyNumberFormat="0" applyProtection="0">
      <alignment horizontal="left" vertical="center" indent="1"/>
    </xf>
    <xf numFmtId="4" fontId="38" fillId="48" borderId="13" applyNumberFormat="0" applyProtection="0">
      <alignment horizontal="left" vertical="center" indent="1"/>
    </xf>
    <xf numFmtId="0" fontId="25" fillId="48" borderId="13" applyNumberFormat="0" applyProtection="0">
      <alignment horizontal="left" vertical="center" indent="1"/>
    </xf>
    <xf numFmtId="0" fontId="25" fillId="48" borderId="13" applyNumberFormat="0" applyProtection="0">
      <alignment horizontal="left" vertical="center" indent="1"/>
    </xf>
    <xf numFmtId="0" fontId="25" fillId="49" borderId="13" applyNumberFormat="0" applyProtection="0">
      <alignment horizontal="left" vertical="center" indent="1"/>
    </xf>
    <xf numFmtId="0" fontId="25" fillId="49" borderId="13" applyNumberFormat="0" applyProtection="0">
      <alignment horizontal="left" vertical="center" indent="1"/>
    </xf>
    <xf numFmtId="0" fontId="25" fillId="39" borderId="13" applyNumberFormat="0" applyProtection="0">
      <alignment horizontal="left" vertical="center" indent="1"/>
    </xf>
    <xf numFmtId="0" fontId="25" fillId="39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38" fillId="42" borderId="13" applyNumberFormat="0" applyProtection="0">
      <alignment horizontal="left" vertical="center" indent="1"/>
    </xf>
    <xf numFmtId="4" fontId="38" fillId="42" borderId="13" applyNumberFormat="0" applyProtection="0">
      <alignment horizontal="left" vertical="center" indent="1"/>
    </xf>
    <xf numFmtId="4" fontId="38" fillId="47" borderId="13" applyNumberFormat="0" applyProtection="0">
      <alignment horizontal="right" vertical="center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43" fillId="0" borderId="0" applyNumberFormat="0" applyProtection="0"/>
    <xf numFmtId="4" fontId="44" fillId="47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268" fillId="0" borderId="0"/>
    <xf numFmtId="0" fontId="364" fillId="0" borderId="0" applyNumberFormat="0" applyBorder="0" applyAlignment="0"/>
    <xf numFmtId="0" fontId="364" fillId="0" borderId="0" applyNumberFormat="0" applyBorder="0" applyAlignment="0"/>
    <xf numFmtId="3" fontId="25" fillId="0" borderId="10" applyNumberFormat="0" applyFont="0" applyFill="0" applyAlignment="0" applyProtection="0">
      <alignment vertical="center"/>
    </xf>
    <xf numFmtId="40" fontId="4" fillId="0" borderId="0"/>
    <xf numFmtId="0" fontId="18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47" fillId="0" borderId="17"/>
    <xf numFmtId="0" fontId="7" fillId="88" borderId="1" applyNumberFormat="0" applyAlignment="0" applyProtection="0"/>
    <xf numFmtId="0" fontId="7" fillId="88" borderId="1" applyNumberFormat="0" applyAlignment="0" applyProtection="0"/>
    <xf numFmtId="0" fontId="7" fillId="88" borderId="1" applyNumberFormat="0" applyAlignment="0" applyProtection="0"/>
    <xf numFmtId="0" fontId="7" fillId="34" borderId="1" applyNumberFormat="0" applyAlignment="0" applyProtection="0"/>
    <xf numFmtId="0" fontId="7" fillId="88" borderId="1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3" fontId="25" fillId="0" borderId="0" applyFont="0" applyFill="0" applyBorder="0" applyAlignment="0" applyProtection="0"/>
    <xf numFmtId="30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98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10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48" fillId="0" borderId="0" applyFont="0" applyFill="0" applyBorder="0" applyAlignment="0" applyProtection="0"/>
    <xf numFmtId="310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48" fillId="0" borderId="0" applyFont="0" applyFill="0" applyBorder="0" applyAlignment="0" applyProtection="0"/>
    <xf numFmtId="310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310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310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310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310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310" fontId="25" fillId="0" borderId="0" applyFont="0" applyFill="0" applyBorder="0" applyAlignment="0" applyProtection="0"/>
    <xf numFmtId="310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182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172" fontId="355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167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167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77" fillId="0" borderId="0" applyFont="0" applyFill="0" applyBorder="0" applyAlignment="0" applyProtection="0"/>
    <xf numFmtId="173" fontId="26" fillId="0" borderId="0" applyFont="0" applyFill="0" applyBorder="0" applyAlignment="0" applyProtection="0"/>
    <xf numFmtId="167" fontId="77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77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29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9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296" fontId="25" fillId="0" borderId="0" applyFont="0" applyFill="0" applyBorder="0" applyAlignment="0" applyProtection="0"/>
    <xf numFmtId="304" fontId="3" fillId="0" borderId="0" applyFont="0" applyFill="0" applyBorder="0" applyAlignment="0" applyProtection="0"/>
    <xf numFmtId="29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9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9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96" fontId="25" fillId="0" borderId="0" applyFon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22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2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8" fillId="35" borderId="2" applyNumberFormat="0" applyAlignment="0" applyProtection="0"/>
    <xf numFmtId="0" fontId="8" fillId="35" borderId="2" applyNumberFormat="0" applyAlignment="0" applyProtection="0"/>
    <xf numFmtId="0" fontId="8" fillId="35" borderId="2" applyNumberFormat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22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0" fontId="3" fillId="0" borderId="0"/>
    <xf numFmtId="197" fontId="3" fillId="0" borderId="0"/>
    <xf numFmtId="220" fontId="3" fillId="0" borderId="0"/>
    <xf numFmtId="0" fontId="3" fillId="0" borderId="0"/>
    <xf numFmtId="220" fontId="3" fillId="0" borderId="0"/>
    <xf numFmtId="220" fontId="3" fillId="0" borderId="0"/>
    <xf numFmtId="0" fontId="25" fillId="0" borderId="0"/>
    <xf numFmtId="220" fontId="3" fillId="0" borderId="0"/>
    <xf numFmtId="220" fontId="3" fillId="0" borderId="0"/>
    <xf numFmtId="220" fontId="3" fillId="0" borderId="0"/>
    <xf numFmtId="197" fontId="3" fillId="0" borderId="0"/>
    <xf numFmtId="0" fontId="3" fillId="0" borderId="0"/>
    <xf numFmtId="220" fontId="3" fillId="0" borderId="0"/>
    <xf numFmtId="0" fontId="3" fillId="0" borderId="0"/>
    <xf numFmtId="220" fontId="3" fillId="0" borderId="0"/>
    <xf numFmtId="0" fontId="38" fillId="0" borderId="0">
      <alignment vertical="top"/>
    </xf>
    <xf numFmtId="0" fontId="48" fillId="0" borderId="0"/>
    <xf numFmtId="0" fontId="48" fillId="0" borderId="0"/>
    <xf numFmtId="0" fontId="49" fillId="0" borderId="0"/>
    <xf numFmtId="0" fontId="3" fillId="0" borderId="0"/>
    <xf numFmtId="220" fontId="3" fillId="0" borderId="0"/>
    <xf numFmtId="0" fontId="49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3" fillId="0" borderId="0"/>
    <xf numFmtId="225" fontId="3" fillId="0" borderId="0"/>
    <xf numFmtId="0" fontId="38" fillId="0" borderId="0">
      <alignment vertical="top"/>
    </xf>
    <xf numFmtId="225" fontId="3" fillId="0" borderId="0"/>
    <xf numFmtId="0" fontId="38" fillId="0" borderId="0">
      <alignment vertical="top"/>
    </xf>
    <xf numFmtId="0" fontId="25" fillId="0" borderId="0"/>
    <xf numFmtId="0" fontId="25" fillId="0" borderId="0"/>
    <xf numFmtId="220" fontId="3" fillId="0" borderId="0"/>
    <xf numFmtId="0" fontId="26" fillId="0" borderId="0"/>
    <xf numFmtId="220" fontId="3" fillId="0" borderId="0"/>
    <xf numFmtId="0" fontId="26" fillId="0" borderId="0"/>
    <xf numFmtId="220" fontId="3" fillId="0" borderId="0"/>
    <xf numFmtId="220" fontId="3" fillId="0" borderId="0"/>
    <xf numFmtId="225" fontId="25" fillId="0" borderId="0"/>
    <xf numFmtId="0" fontId="38" fillId="0" borderId="0">
      <alignment vertical="top"/>
    </xf>
    <xf numFmtId="225" fontId="25" fillId="0" borderId="0"/>
    <xf numFmtId="0" fontId="38" fillId="0" borderId="0">
      <alignment vertical="top"/>
    </xf>
    <xf numFmtId="0" fontId="25" fillId="0" borderId="0"/>
    <xf numFmtId="220" fontId="3" fillId="0" borderId="0"/>
    <xf numFmtId="0" fontId="3" fillId="0" borderId="0"/>
    <xf numFmtId="22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0" fontId="38" fillId="0" borderId="0">
      <alignment vertical="top"/>
    </xf>
    <xf numFmtId="0" fontId="38" fillId="0" borderId="0">
      <alignment vertical="top"/>
    </xf>
    <xf numFmtId="0" fontId="31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0" fontId="3" fillId="0" borderId="0"/>
    <xf numFmtId="0" fontId="2" fillId="0" borderId="0"/>
    <xf numFmtId="0" fontId="25" fillId="0" borderId="0"/>
    <xf numFmtId="0" fontId="3" fillId="0" borderId="0"/>
    <xf numFmtId="0" fontId="25" fillId="0" borderId="0"/>
    <xf numFmtId="0" fontId="2" fillId="0" borderId="0"/>
    <xf numFmtId="197" fontId="48" fillId="0" borderId="0"/>
    <xf numFmtId="0" fontId="48" fillId="0" borderId="0"/>
    <xf numFmtId="0" fontId="48" fillId="0" borderId="0"/>
    <xf numFmtId="0" fontId="2" fillId="0" borderId="0"/>
    <xf numFmtId="0" fontId="3" fillId="0" borderId="0"/>
    <xf numFmtId="22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220" fontId="3" fillId="0" borderId="0"/>
    <xf numFmtId="0" fontId="48" fillId="0" borderId="0"/>
    <xf numFmtId="0" fontId="25" fillId="0" borderId="0"/>
    <xf numFmtId="0" fontId="48" fillId="0" borderId="0"/>
    <xf numFmtId="0" fontId="25" fillId="0" borderId="0"/>
    <xf numFmtId="0" fontId="48" fillId="0" borderId="0"/>
    <xf numFmtId="0" fontId="25" fillId="0" borderId="0"/>
    <xf numFmtId="220" fontId="3" fillId="0" borderId="0"/>
    <xf numFmtId="220" fontId="3" fillId="0" borderId="0"/>
    <xf numFmtId="220" fontId="3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3" fillId="0" borderId="0"/>
    <xf numFmtId="0" fontId="2" fillId="0" borderId="0"/>
    <xf numFmtId="0" fontId="50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50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31" fillId="0" borderId="0"/>
    <xf numFmtId="0" fontId="3" fillId="0" borderId="0"/>
    <xf numFmtId="0" fontId="48" fillId="0" borderId="0"/>
    <xf numFmtId="0" fontId="48" fillId="0" borderId="0"/>
    <xf numFmtId="220" fontId="48" fillId="0" borderId="0"/>
    <xf numFmtId="0" fontId="2" fillId="0" borderId="0"/>
    <xf numFmtId="0" fontId="48" fillId="0" borderId="0"/>
    <xf numFmtId="0" fontId="2" fillId="0" borderId="0"/>
    <xf numFmtId="0" fontId="48" fillId="0" borderId="0"/>
    <xf numFmtId="0" fontId="3" fillId="0" borderId="0"/>
    <xf numFmtId="220" fontId="48" fillId="0" borderId="0"/>
    <xf numFmtId="0" fontId="2" fillId="0" borderId="0"/>
    <xf numFmtId="0" fontId="48" fillId="0" borderId="0"/>
    <xf numFmtId="0" fontId="2" fillId="0" borderId="0"/>
    <xf numFmtId="0" fontId="48" fillId="0" borderId="0"/>
    <xf numFmtId="0" fontId="3" fillId="0" borderId="0"/>
    <xf numFmtId="0" fontId="50" fillId="0" borderId="0"/>
    <xf numFmtId="0" fontId="2" fillId="0" borderId="0"/>
    <xf numFmtId="0" fontId="31" fillId="0" borderId="0"/>
    <xf numFmtId="0" fontId="3" fillId="0" borderId="0"/>
    <xf numFmtId="220" fontId="3" fillId="0" borderId="0"/>
    <xf numFmtId="220" fontId="2" fillId="0" borderId="0"/>
    <xf numFmtId="0" fontId="3" fillId="0" borderId="0"/>
    <xf numFmtId="220" fontId="2" fillId="0" borderId="0"/>
    <xf numFmtId="0" fontId="3" fillId="0" borderId="0"/>
    <xf numFmtId="220" fontId="2" fillId="0" borderId="0"/>
    <xf numFmtId="220" fontId="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3" fillId="0" borderId="0"/>
    <xf numFmtId="0" fontId="48" fillId="0" borderId="0"/>
    <xf numFmtId="0" fontId="3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9" fillId="0" borderId="0"/>
    <xf numFmtId="0" fontId="3" fillId="0" borderId="0"/>
    <xf numFmtId="0" fontId="25" fillId="0" borderId="0"/>
    <xf numFmtId="220" fontId="3" fillId="0" borderId="0"/>
    <xf numFmtId="0" fontId="25" fillId="0" borderId="0"/>
    <xf numFmtId="0" fontId="3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182" fillId="0" borderId="0"/>
    <xf numFmtId="0" fontId="25" fillId="0" borderId="0"/>
    <xf numFmtId="0" fontId="77" fillId="0" borderId="0"/>
    <xf numFmtId="0" fontId="50" fillId="0" borderId="0"/>
    <xf numFmtId="0" fontId="77" fillId="0" borderId="0"/>
    <xf numFmtId="0" fontId="3" fillId="0" borderId="0"/>
    <xf numFmtId="220" fontId="3" fillId="0" borderId="0"/>
    <xf numFmtId="0" fontId="50" fillId="0" borderId="0"/>
    <xf numFmtId="220" fontId="3" fillId="0" borderId="0"/>
    <xf numFmtId="0" fontId="50" fillId="0" borderId="0"/>
    <xf numFmtId="220" fontId="50" fillId="0" borderId="0"/>
    <xf numFmtId="0" fontId="50" fillId="0" borderId="0"/>
    <xf numFmtId="220" fontId="50" fillId="0" borderId="0"/>
    <xf numFmtId="0" fontId="77" fillId="0" borderId="0"/>
    <xf numFmtId="220" fontId="3" fillId="0" borderId="0"/>
    <xf numFmtId="0" fontId="51" fillId="0" borderId="0"/>
    <xf numFmtId="0" fontId="38" fillId="0" borderId="0">
      <alignment vertical="top"/>
    </xf>
    <xf numFmtId="0" fontId="3" fillId="0" borderId="0"/>
    <xf numFmtId="0" fontId="51" fillId="0" borderId="0"/>
    <xf numFmtId="0" fontId="3" fillId="0" borderId="0"/>
    <xf numFmtId="225" fontId="38" fillId="0" borderId="0">
      <alignment vertical="top"/>
    </xf>
    <xf numFmtId="0" fontId="51" fillId="0" borderId="0"/>
    <xf numFmtId="0" fontId="3" fillId="0" borderId="0"/>
    <xf numFmtId="0" fontId="3" fillId="0" borderId="0"/>
    <xf numFmtId="197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48" fillId="0" borderId="0"/>
    <xf numFmtId="0" fontId="2" fillId="0" borderId="0"/>
    <xf numFmtId="0" fontId="48" fillId="0" borderId="0"/>
    <xf numFmtId="0" fontId="2" fillId="0" borderId="0"/>
    <xf numFmtId="0" fontId="48" fillId="0" borderId="0"/>
    <xf numFmtId="312" fontId="3" fillId="0" borderId="0"/>
    <xf numFmtId="0" fontId="2" fillId="0" borderId="0"/>
    <xf numFmtId="0" fontId="48" fillId="0" borderId="0"/>
    <xf numFmtId="312" fontId="3" fillId="0" borderId="0"/>
    <xf numFmtId="19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7" fillId="0" borderId="0"/>
    <xf numFmtId="220" fontId="27" fillId="0" borderId="0"/>
    <xf numFmtId="0" fontId="3" fillId="0" borderId="0"/>
    <xf numFmtId="0" fontId="3" fillId="0" borderId="0"/>
    <xf numFmtId="0" fontId="25" fillId="0" borderId="0"/>
    <xf numFmtId="0" fontId="2" fillId="0" borderId="0"/>
    <xf numFmtId="220" fontId="25" fillId="0" borderId="0"/>
    <xf numFmtId="0" fontId="14" fillId="7" borderId="1" applyNumberFormat="0" applyAlignment="0" applyProtection="0"/>
    <xf numFmtId="0" fontId="14" fillId="7" borderId="1" applyNumberFormat="0" applyAlignment="0" applyProtection="0"/>
    <xf numFmtId="220" fontId="365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9" fontId="2" fillId="0" borderId="0" applyFont="0" applyFill="0" applyBorder="0" applyAlignment="0" applyProtection="0"/>
    <xf numFmtId="0" fontId="335" fillId="0" borderId="0" applyNumberFormat="0" applyFill="0" applyBorder="0" applyProtection="0">
      <alignment vertical="center"/>
    </xf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336" fillId="0" borderId="0" applyNumberFormat="0" applyFill="0" applyBorder="0" applyProtection="0">
      <alignment vertical="center"/>
    </xf>
    <xf numFmtId="0" fontId="59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59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66" applyNumberFormat="0" applyFill="0" applyAlignment="0" applyProtection="0"/>
    <xf numFmtId="0" fontId="19" fillId="0" borderId="66" applyNumberFormat="0" applyFill="0" applyAlignment="0" applyProtection="0"/>
    <xf numFmtId="0" fontId="19" fillId="0" borderId="66" applyNumberFormat="0" applyFill="0" applyAlignment="0" applyProtection="0"/>
    <xf numFmtId="0" fontId="19" fillId="0" borderId="16" applyNumberFormat="0" applyFill="0" applyAlignment="0" applyProtection="0"/>
    <xf numFmtId="0" fontId="19" fillId="0" borderId="66" applyNumberFormat="0" applyFill="0" applyAlignment="0" applyProtection="0"/>
    <xf numFmtId="0" fontId="366" fillId="3" borderId="0" applyNumberFormat="0" applyBorder="0" applyAlignment="0" applyProtection="0"/>
    <xf numFmtId="0" fontId="366" fillId="3" borderId="0" applyNumberFormat="0" applyBorder="0" applyAlignment="0" applyProtection="0"/>
    <xf numFmtId="0" fontId="366" fillId="3" borderId="0" applyNumberFormat="0" applyBorder="0" applyAlignment="0" applyProtection="0"/>
    <xf numFmtId="0" fontId="6" fillId="3" borderId="0" applyNumberFormat="0" applyBorder="0" applyAlignment="0" applyProtection="0"/>
    <xf numFmtId="0" fontId="366" fillId="3" borderId="0" applyNumberFormat="0" applyBorder="0" applyAlignment="0" applyProtection="0"/>
    <xf numFmtId="0" fontId="268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153" borderId="0" applyNumberFormat="0" applyBorder="0" applyAlignment="0" applyProtection="0"/>
    <xf numFmtId="0" fontId="5" fillId="153" borderId="0" applyNumberFormat="0" applyBorder="0" applyAlignment="0" applyProtection="0"/>
    <xf numFmtId="0" fontId="5" fillId="153" borderId="0" applyNumberFormat="0" applyBorder="0" applyAlignment="0" applyProtection="0"/>
    <xf numFmtId="0" fontId="5" fillId="20" borderId="0" applyNumberFormat="0" applyBorder="0" applyAlignment="0" applyProtection="0"/>
    <xf numFmtId="0" fontId="5" fillId="153" borderId="0" applyNumberFormat="0" applyBorder="0" applyAlignment="0" applyProtection="0"/>
    <xf numFmtId="0" fontId="5" fillId="153" borderId="0" applyNumberFormat="0" applyBorder="0" applyAlignment="0" applyProtection="0"/>
    <xf numFmtId="0" fontId="5" fillId="153" borderId="0" applyNumberFormat="0" applyBorder="0" applyAlignment="0" applyProtection="0"/>
    <xf numFmtId="0" fontId="5" fillId="153" borderId="0" applyNumberFormat="0" applyBorder="0" applyAlignment="0" applyProtection="0"/>
    <xf numFmtId="0" fontId="5" fillId="23" borderId="0" applyNumberFormat="0" applyBorder="0" applyAlignment="0" applyProtection="0"/>
    <xf numFmtId="0" fontId="5" fillId="153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13" borderId="0" applyNumberFormat="0" applyBorder="0" applyAlignment="0" applyProtection="0"/>
    <xf numFmtId="0" fontId="5" fillId="8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7" fillId="88" borderId="13" applyNumberFormat="0" applyAlignment="0" applyProtection="0"/>
    <xf numFmtId="0" fontId="17" fillId="88" borderId="13" applyNumberFormat="0" applyAlignment="0" applyProtection="0"/>
    <xf numFmtId="0" fontId="17" fillId="88" borderId="13" applyNumberFormat="0" applyAlignment="0" applyProtection="0"/>
    <xf numFmtId="0" fontId="17" fillId="34" borderId="13" applyNumberFormat="0" applyAlignment="0" applyProtection="0"/>
    <xf numFmtId="0" fontId="17" fillId="88" borderId="13" applyNumberFormat="0" applyAlignment="0" applyProtection="0"/>
    <xf numFmtId="0" fontId="2" fillId="44" borderId="12" applyNumberFormat="0" applyFont="0" applyAlignment="0" applyProtection="0"/>
    <xf numFmtId="0" fontId="2" fillId="44" borderId="12" applyNumberFormat="0" applyFont="0" applyAlignment="0" applyProtection="0"/>
    <xf numFmtId="0" fontId="322" fillId="0" borderId="64" applyNumberFormat="0" applyFill="0" applyAlignment="0" applyProtection="0"/>
    <xf numFmtId="0" fontId="322" fillId="0" borderId="64" applyNumberFormat="0" applyFill="0" applyAlignment="0" applyProtection="0"/>
    <xf numFmtId="0" fontId="322" fillId="0" borderId="64" applyNumberFormat="0" applyFill="0" applyAlignment="0" applyProtection="0"/>
    <xf numFmtId="0" fontId="11" fillId="0" borderId="7" applyNumberFormat="0" applyFill="0" applyAlignment="0" applyProtection="0"/>
    <xf numFmtId="0" fontId="322" fillId="0" borderId="64" applyNumberFormat="0" applyFill="0" applyAlignment="0" applyProtection="0"/>
    <xf numFmtId="0" fontId="323" fillId="0" borderId="8" applyNumberFormat="0" applyFill="0" applyAlignment="0" applyProtection="0"/>
    <xf numFmtId="0" fontId="323" fillId="0" borderId="8" applyNumberFormat="0" applyFill="0" applyAlignment="0" applyProtection="0"/>
    <xf numFmtId="0" fontId="323" fillId="0" borderId="8" applyNumberFormat="0" applyFill="0" applyAlignment="0" applyProtection="0"/>
    <xf numFmtId="0" fontId="12" fillId="0" borderId="8" applyNumberFormat="0" applyFill="0" applyAlignment="0" applyProtection="0"/>
    <xf numFmtId="0" fontId="323" fillId="0" borderId="8" applyNumberFormat="0" applyFill="0" applyAlignment="0" applyProtection="0"/>
    <xf numFmtId="0" fontId="324" fillId="0" borderId="65" applyNumberFormat="0" applyFill="0" applyAlignment="0" applyProtection="0"/>
    <xf numFmtId="0" fontId="324" fillId="0" borderId="65" applyNumberFormat="0" applyFill="0" applyAlignment="0" applyProtection="0"/>
    <xf numFmtId="0" fontId="324" fillId="0" borderId="65" applyNumberFormat="0" applyFill="0" applyAlignment="0" applyProtection="0"/>
    <xf numFmtId="0" fontId="13" fillId="0" borderId="9" applyNumberFormat="0" applyFill="0" applyAlignment="0" applyProtection="0"/>
    <xf numFmtId="0" fontId="324" fillId="0" borderId="65" applyNumberFormat="0" applyFill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" fillId="0" borderId="0"/>
    <xf numFmtId="0" fontId="78" fillId="0" borderId="0"/>
    <xf numFmtId="167" fontId="78" fillId="0" borderId="0" applyFont="0" applyFill="0" applyBorder="0" applyAlignment="0" applyProtection="0"/>
    <xf numFmtId="167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5" fillId="0" borderId="0" applyNumberFormat="0" applyFill="0" applyBorder="0" applyProtection="0">
      <alignment vertical="center"/>
    </xf>
    <xf numFmtId="0" fontId="33" fillId="0" borderId="69">
      <alignment horizontal="left" vertical="center"/>
    </xf>
    <xf numFmtId="10" fontId="31" fillId="42" borderId="68" applyNumberFormat="0" applyBorder="0" applyAlignment="0" applyProtection="0"/>
    <xf numFmtId="1" fontId="25" fillId="0" borderId="14" applyNumberFormat="0" applyFill="0" applyAlignment="0" applyProtection="0">
      <alignment horizontal="center" vertical="center"/>
    </xf>
    <xf numFmtId="3" fontId="25" fillId="0" borderId="68" applyNumberFormat="0" applyFont="0" applyFill="0" applyAlignment="0" applyProtection="0">
      <alignment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10" fontId="31" fillId="42" borderId="68" applyNumberFormat="0" applyBorder="0" applyAlignment="0" applyProtection="0"/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3" fontId="25" fillId="0" borderId="68" applyNumberFormat="0" applyFont="0" applyFill="0" applyAlignment="0" applyProtection="0">
      <alignment vertical="center"/>
    </xf>
    <xf numFmtId="167" fontId="96" fillId="0" borderId="0" applyFont="0" applyFill="0" applyBorder="0" applyAlignment="0" applyProtection="0"/>
    <xf numFmtId="0" fontId="33" fillId="0" borderId="69">
      <alignment horizontal="left" vertical="center"/>
    </xf>
    <xf numFmtId="0" fontId="7" fillId="34" borderId="1" applyNumberFormat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3" fillId="44" borderId="12" applyNumberFormat="0" applyFont="0" applyAlignment="0" applyProtection="0"/>
    <xf numFmtId="0" fontId="3" fillId="44" borderId="12" applyNumberFormat="0" applyFont="0" applyAlignment="0" applyProtection="0"/>
    <xf numFmtId="0" fontId="2" fillId="44" borderId="12" applyNumberFormat="0" applyFont="0" applyAlignment="0" applyProtection="0"/>
    <xf numFmtId="0" fontId="17" fillId="34" borderId="13" applyNumberFormat="0" applyAlignment="0" applyProtection="0"/>
    <xf numFmtId="4" fontId="38" fillId="41" borderId="13" applyNumberFormat="0" applyProtection="0">
      <alignment vertical="center"/>
    </xf>
    <xf numFmtId="4" fontId="38" fillId="41" borderId="13" applyNumberFormat="0" applyProtection="0">
      <alignment vertical="center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41" fillId="46" borderId="13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42" fillId="47" borderId="13" applyNumberFormat="0" applyProtection="0">
      <alignment horizontal="left" vertical="center" indent="1"/>
    </xf>
    <xf numFmtId="4" fontId="38" fillId="48" borderId="13" applyNumberFormat="0" applyProtection="0">
      <alignment horizontal="left" vertical="center" indent="1"/>
    </xf>
    <xf numFmtId="4" fontId="38" fillId="48" borderId="13" applyNumberFormat="0" applyProtection="0">
      <alignment horizontal="left" vertical="center" indent="1"/>
    </xf>
    <xf numFmtId="0" fontId="25" fillId="48" borderId="13" applyNumberFormat="0" applyProtection="0">
      <alignment horizontal="left" vertical="center" indent="1"/>
    </xf>
    <xf numFmtId="0" fontId="25" fillId="48" borderId="13" applyNumberFormat="0" applyProtection="0">
      <alignment horizontal="left" vertical="center" indent="1"/>
    </xf>
    <xf numFmtId="0" fontId="25" fillId="49" borderId="13" applyNumberFormat="0" applyProtection="0">
      <alignment horizontal="left" vertical="center" indent="1"/>
    </xf>
    <xf numFmtId="0" fontId="25" fillId="49" borderId="13" applyNumberFormat="0" applyProtection="0">
      <alignment horizontal="left" vertical="center" indent="1"/>
    </xf>
    <xf numFmtId="0" fontId="25" fillId="39" borderId="13" applyNumberFormat="0" applyProtection="0">
      <alignment horizontal="left" vertical="center" indent="1"/>
    </xf>
    <xf numFmtId="0" fontId="25" fillId="39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38" fillId="42" borderId="13" applyNumberFormat="0" applyProtection="0">
      <alignment horizontal="left" vertical="center" indent="1"/>
    </xf>
    <xf numFmtId="4" fontId="38" fillId="42" borderId="13" applyNumberFormat="0" applyProtection="0">
      <alignment horizontal="left" vertical="center" indent="1"/>
    </xf>
    <xf numFmtId="4" fontId="38" fillId="47" borderId="13" applyNumberFormat="0" applyProtection="0">
      <alignment horizontal="right" vertical="center"/>
    </xf>
    <xf numFmtId="4" fontId="38" fillId="47" borderId="13" applyNumberFormat="0" applyProtection="0">
      <alignment horizontal="right" vertical="center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44" fillId="47" borderId="13" applyNumberFormat="0" applyProtection="0">
      <alignment horizontal="right" vertical="center"/>
    </xf>
    <xf numFmtId="0" fontId="19" fillId="0" borderId="72" applyNumberFormat="0" applyFill="0" applyAlignment="0" applyProtection="0"/>
    <xf numFmtId="0" fontId="7" fillId="88" borderId="1" applyNumberFormat="0" applyAlignment="0" applyProtection="0"/>
    <xf numFmtId="0" fontId="7" fillId="88" borderId="1" applyNumberFormat="0" applyAlignment="0" applyProtection="0"/>
    <xf numFmtId="0" fontId="7" fillId="88" borderId="1" applyNumberFormat="0" applyAlignment="0" applyProtection="0"/>
    <xf numFmtId="0" fontId="7" fillId="34" borderId="1" applyNumberFormat="0" applyAlignment="0" applyProtection="0"/>
    <xf numFmtId="0" fontId="7" fillId="88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7" fillId="88" borderId="13" applyNumberFormat="0" applyAlignment="0" applyProtection="0"/>
    <xf numFmtId="0" fontId="17" fillId="88" borderId="13" applyNumberFormat="0" applyAlignment="0" applyProtection="0"/>
    <xf numFmtId="0" fontId="17" fillId="88" borderId="13" applyNumberFormat="0" applyAlignment="0" applyProtection="0"/>
    <xf numFmtId="0" fontId="17" fillId="34" borderId="13" applyNumberFormat="0" applyAlignment="0" applyProtection="0"/>
    <xf numFmtId="0" fontId="17" fillId="88" borderId="13" applyNumberFormat="0" applyAlignment="0" applyProtection="0"/>
    <xf numFmtId="0" fontId="3" fillId="44" borderId="12" applyNumberFormat="0" applyFont="0" applyAlignment="0" applyProtection="0"/>
    <xf numFmtId="0" fontId="2" fillId="44" borderId="12" applyNumberFormat="0" applyFont="0" applyAlignment="0" applyProtection="0"/>
    <xf numFmtId="0" fontId="2" fillId="44" borderId="12" applyNumberFormat="0" applyFont="0" applyAlignment="0" applyProtection="0"/>
    <xf numFmtId="0" fontId="2" fillId="44" borderId="12" applyNumberFormat="0" applyFont="0" applyAlignment="0" applyProtection="0"/>
    <xf numFmtId="10" fontId="31" fillId="42" borderId="74" applyNumberFormat="0" applyBorder="0" applyAlignment="0" applyProtection="0"/>
    <xf numFmtId="3" fontId="25" fillId="0" borderId="74" applyNumberFormat="0" applyFont="0" applyFill="0" applyAlignment="0" applyProtection="0">
      <alignment vertical="center"/>
    </xf>
    <xf numFmtId="10" fontId="31" fillId="42" borderId="74" applyNumberFormat="0" applyBorder="0" applyAlignment="0" applyProtection="0"/>
    <xf numFmtId="3" fontId="25" fillId="0" borderId="74" applyNumberFormat="0" applyFont="0" applyFill="0" applyAlignment="0" applyProtection="0">
      <alignment vertical="center"/>
    </xf>
    <xf numFmtId="0" fontId="32" fillId="40" borderId="3"/>
    <xf numFmtId="0" fontId="33" fillId="0" borderId="69">
      <alignment horizontal="left" vertical="center"/>
    </xf>
    <xf numFmtId="0" fontId="47" fillId="0" borderId="17"/>
    <xf numFmtId="0" fontId="7" fillId="34" borderId="1" applyNumberFormat="0" applyAlignment="0" applyProtection="0"/>
    <xf numFmtId="0" fontId="32" fillId="40" borderId="3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3" fillId="44" borderId="12" applyNumberFormat="0" applyFont="0" applyAlignment="0" applyProtection="0"/>
    <xf numFmtId="0" fontId="3" fillId="44" borderId="12" applyNumberFormat="0" applyFont="0" applyAlignment="0" applyProtection="0"/>
    <xf numFmtId="0" fontId="2" fillId="44" borderId="12" applyNumberFormat="0" applyFont="0" applyAlignment="0" applyProtection="0"/>
    <xf numFmtId="0" fontId="17" fillId="34" borderId="13" applyNumberFormat="0" applyAlignment="0" applyProtection="0"/>
    <xf numFmtId="4" fontId="38" fillId="41" borderId="13" applyNumberFormat="0" applyProtection="0">
      <alignment vertical="center"/>
    </xf>
    <xf numFmtId="4" fontId="38" fillId="41" borderId="13" applyNumberFormat="0" applyProtection="0">
      <alignment vertical="center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41" fillId="46" borderId="13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42" fillId="47" borderId="13" applyNumberFormat="0" applyProtection="0">
      <alignment horizontal="left" vertical="center" indent="1"/>
    </xf>
    <xf numFmtId="4" fontId="38" fillId="48" borderId="13" applyNumberFormat="0" applyProtection="0">
      <alignment horizontal="left" vertical="center" indent="1"/>
    </xf>
    <xf numFmtId="4" fontId="38" fillId="48" borderId="13" applyNumberFormat="0" applyProtection="0">
      <alignment horizontal="left" vertical="center" indent="1"/>
    </xf>
    <xf numFmtId="0" fontId="25" fillId="48" borderId="13" applyNumberFormat="0" applyProtection="0">
      <alignment horizontal="left" vertical="center" indent="1"/>
    </xf>
    <xf numFmtId="0" fontId="25" fillId="48" borderId="13" applyNumberFormat="0" applyProtection="0">
      <alignment horizontal="left" vertical="center" indent="1"/>
    </xf>
    <xf numFmtId="0" fontId="25" fillId="49" borderId="13" applyNumberFormat="0" applyProtection="0">
      <alignment horizontal="left" vertical="center" indent="1"/>
    </xf>
    <xf numFmtId="0" fontId="25" fillId="49" borderId="13" applyNumberFormat="0" applyProtection="0">
      <alignment horizontal="left" vertical="center" indent="1"/>
    </xf>
    <xf numFmtId="0" fontId="25" fillId="39" borderId="13" applyNumberFormat="0" applyProtection="0">
      <alignment horizontal="left" vertical="center" indent="1"/>
    </xf>
    <xf numFmtId="0" fontId="25" fillId="39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38" fillId="42" borderId="13" applyNumberFormat="0" applyProtection="0">
      <alignment horizontal="left" vertical="center" indent="1"/>
    </xf>
    <xf numFmtId="4" fontId="38" fillId="42" borderId="13" applyNumberFormat="0" applyProtection="0">
      <alignment horizontal="left" vertical="center" indent="1"/>
    </xf>
    <xf numFmtId="4" fontId="38" fillId="47" borderId="13" applyNumberFormat="0" applyProtection="0">
      <alignment horizontal="right" vertical="center"/>
    </xf>
    <xf numFmtId="4" fontId="38" fillId="47" borderId="13" applyNumberFormat="0" applyProtection="0">
      <alignment horizontal="right" vertical="center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44" fillId="47" borderId="13" applyNumberFormat="0" applyProtection="0">
      <alignment horizontal="right" vertical="center"/>
    </xf>
    <xf numFmtId="0" fontId="19" fillId="0" borderId="72" applyNumberFormat="0" applyFill="0" applyAlignment="0" applyProtection="0"/>
    <xf numFmtId="0" fontId="47" fillId="0" borderId="17"/>
    <xf numFmtId="0" fontId="7" fillId="88" borderId="1" applyNumberFormat="0" applyAlignment="0" applyProtection="0"/>
    <xf numFmtId="0" fontId="7" fillId="88" borderId="1" applyNumberFormat="0" applyAlignment="0" applyProtection="0"/>
    <xf numFmtId="0" fontId="7" fillId="88" borderId="1" applyNumberFormat="0" applyAlignment="0" applyProtection="0"/>
    <xf numFmtId="0" fontId="7" fillId="34" borderId="1" applyNumberFormat="0" applyAlignment="0" applyProtection="0"/>
    <xf numFmtId="0" fontId="7" fillId="88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7" fillId="88" borderId="13" applyNumberFormat="0" applyAlignment="0" applyProtection="0"/>
    <xf numFmtId="0" fontId="17" fillId="88" borderId="13" applyNumberFormat="0" applyAlignment="0" applyProtection="0"/>
    <xf numFmtId="0" fontId="17" fillId="88" borderId="13" applyNumberFormat="0" applyAlignment="0" applyProtection="0"/>
    <xf numFmtId="0" fontId="17" fillId="34" borderId="13" applyNumberFormat="0" applyAlignment="0" applyProtection="0"/>
    <xf numFmtId="0" fontId="17" fillId="88" borderId="13" applyNumberFormat="0" applyAlignment="0" applyProtection="0"/>
    <xf numFmtId="0" fontId="3" fillId="44" borderId="12" applyNumberFormat="0" applyFont="0" applyAlignment="0" applyProtection="0"/>
    <xf numFmtId="0" fontId="2" fillId="44" borderId="12" applyNumberFormat="0" applyFont="0" applyAlignment="0" applyProtection="0"/>
    <xf numFmtId="0" fontId="2" fillId="44" borderId="12" applyNumberFormat="0" applyFont="0" applyAlignment="0" applyProtection="0"/>
    <xf numFmtId="0" fontId="2" fillId="44" borderId="12" applyNumberFormat="0" applyFont="0" applyAlignment="0" applyProtection="0"/>
    <xf numFmtId="0" fontId="33" fillId="0" borderId="69">
      <alignment horizontal="left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67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2" fillId="40" borderId="3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2" fillId="40" borderId="3"/>
    <xf numFmtId="0" fontId="31" fillId="0" borderId="0"/>
    <xf numFmtId="0" fontId="335" fillId="0" borderId="0" applyNumberFormat="0" applyFill="0" applyBorder="0" applyProtection="0">
      <alignment vertical="center"/>
    </xf>
    <xf numFmtId="182" fontId="35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6" fillId="0" borderId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5" fillId="0" borderId="0"/>
    <xf numFmtId="252" fontId="25" fillId="0" borderId="0" applyNumberFormat="0" applyFill="0" applyBorder="0" applyAlignment="0" applyProtection="0"/>
    <xf numFmtId="1" fontId="25" fillId="0" borderId="14" applyNumberFormat="0" applyFill="0" applyAlignment="0" applyProtection="0">
      <alignment horizontal="center" vertical="center"/>
    </xf>
    <xf numFmtId="0" fontId="32" fillId="40" borderId="3"/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2" fillId="40" borderId="3"/>
    <xf numFmtId="0" fontId="32" fillId="40" borderId="3"/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67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5" fillId="0" borderId="0"/>
    <xf numFmtId="0" fontId="3" fillId="0" borderId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3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Font="0" applyFill="0" applyBorder="0" applyAlignment="0" applyProtection="0"/>
    <xf numFmtId="167" fontId="333" fillId="0" borderId="0" applyFont="0" applyFill="0" applyBorder="0" applyAlignment="0" applyProtection="0"/>
    <xf numFmtId="0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225" fontId="21" fillId="0" borderId="0"/>
    <xf numFmtId="3" fontId="369" fillId="0" borderId="0" applyFont="0" applyFill="0" applyBorder="0" applyAlignment="0" applyProtection="0"/>
    <xf numFmtId="0" fontId="368" fillId="0" borderId="0"/>
    <xf numFmtId="0" fontId="368" fillId="0" borderId="0"/>
    <xf numFmtId="0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69" fillId="0" borderId="0" applyFont="0" applyFill="0" applyBorder="0" applyAlignment="0" applyProtection="0"/>
    <xf numFmtId="225" fontId="21" fillId="0" borderId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313" fontId="32" fillId="0" borderId="75">
      <alignment horizontal="left"/>
    </xf>
    <xf numFmtId="314" fontId="120" fillId="0" borderId="70">
      <alignment horizontal="left"/>
    </xf>
    <xf numFmtId="0" fontId="370" fillId="0" borderId="76">
      <alignment horizontal="right"/>
    </xf>
    <xf numFmtId="0" fontId="32" fillId="1" borderId="70">
      <alignment horizontal="left"/>
    </xf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368" fillId="0" borderId="0"/>
    <xf numFmtId="225" fontId="3" fillId="0" borderId="0"/>
    <xf numFmtId="225" fontId="2" fillId="0" borderId="0"/>
    <xf numFmtId="0" fontId="25" fillId="0" borderId="0"/>
    <xf numFmtId="0" fontId="25" fillId="0" borderId="0"/>
    <xf numFmtId="0" fontId="96" fillId="0" borderId="0"/>
    <xf numFmtId="0" fontId="3" fillId="0" borderId="0"/>
    <xf numFmtId="225" fontId="25" fillId="0" borderId="0"/>
    <xf numFmtId="0" fontId="1" fillId="0" borderId="0"/>
    <xf numFmtId="0" fontId="1" fillId="0" borderId="0"/>
    <xf numFmtId="178" fontId="25" fillId="0" borderId="0"/>
    <xf numFmtId="225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25" fillId="0" borderId="0"/>
    <xf numFmtId="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57" applyNumberFormat="0" applyBorder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37" fontId="105" fillId="0" borderId="0"/>
    <xf numFmtId="0" fontId="371" fillId="0" borderId="0">
      <alignment horizontal="left"/>
    </xf>
    <xf numFmtId="0" fontId="372" fillId="0" borderId="0" applyNumberFormat="0" applyBorder="0" applyAlignment="0"/>
    <xf numFmtId="315" fontId="25" fillId="0" borderId="0" applyFill="0" applyBorder="0" applyAlignment="0"/>
    <xf numFmtId="178" fontId="3" fillId="0" borderId="0"/>
    <xf numFmtId="225" fontId="27" fillId="0" borderId="0"/>
    <xf numFmtId="0" fontId="373" fillId="0" borderId="0"/>
    <xf numFmtId="225" fontId="182" fillId="0" borderId="0"/>
    <xf numFmtId="315" fontId="374" fillId="0" borderId="0" applyFont="0" applyFill="0" applyBorder="0" applyAlignment="0" applyProtection="0"/>
    <xf numFmtId="221" fontId="374" fillId="0" borderId="0" applyFont="0" applyFill="0" applyBorder="0" applyAlignment="0" applyProtection="0"/>
    <xf numFmtId="316" fontId="374" fillId="0" borderId="0" applyFont="0" applyFill="0" applyBorder="0" applyAlignment="0" applyProtection="0"/>
    <xf numFmtId="317" fontId="374" fillId="0" borderId="0" applyFont="0" applyFill="0" applyBorder="0" applyAlignment="0" applyProtection="0"/>
    <xf numFmtId="0" fontId="25" fillId="0" borderId="0"/>
    <xf numFmtId="0" fontId="3" fillId="0" borderId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318" fontId="3" fillId="0" borderId="0"/>
    <xf numFmtId="318" fontId="3" fillId="0" borderId="0"/>
    <xf numFmtId="197" fontId="3" fillId="0" borderId="0"/>
    <xf numFmtId="220" fontId="48" fillId="0" borderId="0"/>
    <xf numFmtId="0" fontId="96" fillId="0" borderId="0"/>
    <xf numFmtId="178" fontId="25" fillId="0" borderId="0"/>
    <xf numFmtId="0" fontId="96" fillId="0" borderId="0"/>
    <xf numFmtId="0" fontId="96" fillId="0" borderId="0"/>
    <xf numFmtId="167" fontId="3" fillId="0" borderId="0" applyFont="0" applyFill="0" applyBorder="0" applyAlignment="0" applyProtection="0"/>
    <xf numFmtId="0" fontId="2" fillId="0" borderId="0"/>
    <xf numFmtId="178" fontId="3" fillId="0" borderId="0"/>
    <xf numFmtId="0" fontId="96" fillId="0" borderId="0"/>
    <xf numFmtId="0" fontId="96" fillId="0" borderId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5" fillId="0" borderId="0"/>
    <xf numFmtId="0" fontId="25" fillId="0" borderId="0"/>
    <xf numFmtId="0" fontId="96" fillId="0" borderId="0"/>
    <xf numFmtId="0" fontId="96" fillId="0" borderId="0"/>
    <xf numFmtId="0" fontId="96" fillId="0" borderId="0"/>
    <xf numFmtId="167" fontId="96" fillId="0" borderId="0" applyFont="0" applyFill="0" applyBorder="0" applyAlignment="0" applyProtection="0"/>
    <xf numFmtId="271" fontId="375" fillId="0" borderId="0" applyFont="0" applyFill="0" applyBorder="0" applyAlignment="0" applyProtection="0"/>
    <xf numFmtId="0" fontId="25" fillId="0" borderId="0"/>
    <xf numFmtId="0" fontId="25" fillId="0" borderId="0"/>
    <xf numFmtId="42" fontId="376" fillId="0" borderId="0" applyFont="0" applyFill="0" applyBorder="0" applyAlignment="0" applyProtection="0"/>
    <xf numFmtId="271" fontId="375" fillId="0" borderId="0" applyFont="0" applyFill="0" applyBorder="0" applyAlignment="0" applyProtection="0"/>
    <xf numFmtId="167" fontId="375" fillId="0" borderId="0" applyFont="0" applyFill="0" applyBorder="0" applyAlignment="0" applyProtection="0"/>
    <xf numFmtId="167" fontId="376" fillId="0" borderId="0" applyFont="0" applyFill="0" applyBorder="0" applyAlignment="0" applyProtection="0"/>
    <xf numFmtId="166" fontId="375" fillId="0" borderId="0" applyFont="0" applyFill="0" applyBorder="0" applyAlignment="0" applyProtection="0"/>
    <xf numFmtId="42" fontId="376" fillId="0" borderId="0" applyFont="0" applyFill="0" applyBorder="0" applyAlignment="0" applyProtection="0"/>
    <xf numFmtId="167" fontId="376" fillId="0" borderId="0" applyFont="0" applyFill="0" applyBorder="0" applyAlignment="0" applyProtection="0"/>
    <xf numFmtId="167" fontId="375" fillId="0" borderId="0" applyFont="0" applyFill="0" applyBorder="0" applyAlignment="0" applyProtection="0"/>
    <xf numFmtId="166" fontId="376" fillId="0" borderId="0" applyFont="0" applyFill="0" applyBorder="0" applyAlignment="0" applyProtection="0"/>
    <xf numFmtId="166" fontId="375" fillId="0" borderId="0" applyFont="0" applyFill="0" applyBorder="0" applyAlignment="0" applyProtection="0"/>
    <xf numFmtId="167" fontId="375" fillId="0" borderId="0" applyFont="0" applyFill="0" applyBorder="0" applyAlignment="0" applyProtection="0"/>
    <xf numFmtId="166" fontId="376" fillId="0" borderId="0" applyFont="0" applyFill="0" applyBorder="0" applyAlignment="0" applyProtection="0"/>
    <xf numFmtId="167" fontId="376" fillId="0" borderId="0" applyFont="0" applyFill="0" applyBorder="0" applyAlignment="0" applyProtection="0"/>
    <xf numFmtId="166" fontId="375" fillId="0" borderId="0" applyFont="0" applyFill="0" applyBorder="0" applyAlignment="0" applyProtection="0"/>
    <xf numFmtId="271" fontId="375" fillId="0" borderId="0" applyFont="0" applyFill="0" applyBorder="0" applyAlignment="0" applyProtection="0"/>
    <xf numFmtId="166" fontId="375" fillId="0" borderId="0" applyFont="0" applyFill="0" applyBorder="0" applyAlignment="0" applyProtection="0"/>
    <xf numFmtId="166" fontId="376" fillId="0" borderId="0" applyFont="0" applyFill="0" applyBorder="0" applyAlignment="0" applyProtection="0"/>
    <xf numFmtId="167" fontId="376" fillId="0" borderId="0" applyFont="0" applyFill="0" applyBorder="0" applyAlignment="0" applyProtection="0"/>
    <xf numFmtId="271" fontId="375" fillId="0" borderId="0" applyFont="0" applyFill="0" applyBorder="0" applyAlignment="0" applyProtection="0"/>
    <xf numFmtId="167" fontId="375" fillId="0" borderId="0" applyFont="0" applyFill="0" applyBorder="0" applyAlignment="0" applyProtection="0"/>
    <xf numFmtId="9" fontId="377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62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78" borderId="0" applyNumberFormat="0" applyBorder="0" applyAlignment="0" applyProtection="0"/>
    <xf numFmtId="0" fontId="1" fillId="59" borderId="0" applyNumberFormat="0" applyBorder="0" applyAlignment="0" applyProtection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79" borderId="0" applyNumberFormat="0" applyBorder="0" applyAlignment="0" applyProtection="0"/>
    <xf numFmtId="0" fontId="95" fillId="60" borderId="0" applyNumberFormat="0" applyBorder="0" applyAlignment="0" applyProtection="0"/>
    <xf numFmtId="0" fontId="95" fillId="64" borderId="0" applyNumberFormat="0" applyBorder="0" applyAlignment="0" applyProtection="0"/>
    <xf numFmtId="0" fontId="95" fillId="68" borderId="0" applyNumberFormat="0" applyBorder="0" applyAlignment="0" applyProtection="0"/>
    <xf numFmtId="0" fontId="95" fillId="72" borderId="0" applyNumberFormat="0" applyBorder="0" applyAlignment="0" applyProtection="0"/>
    <xf numFmtId="0" fontId="95" fillId="76" borderId="0" applyNumberFormat="0" applyBorder="0" applyAlignment="0" applyProtection="0"/>
    <xf numFmtId="0" fontId="95" fillId="80" borderId="0" applyNumberFormat="0" applyBorder="0" applyAlignment="0" applyProtection="0"/>
    <xf numFmtId="0" fontId="95" fillId="57" borderId="0" applyNumberFormat="0" applyBorder="0" applyAlignment="0" applyProtection="0"/>
    <xf numFmtId="0" fontId="95" fillId="61" borderId="0" applyNumberFormat="0" applyBorder="0" applyAlignment="0" applyProtection="0"/>
    <xf numFmtId="0" fontId="95" fillId="65" borderId="0" applyNumberFormat="0" applyBorder="0" applyAlignment="0" applyProtection="0"/>
    <xf numFmtId="0" fontId="95" fillId="69" borderId="0" applyNumberFormat="0" applyBorder="0" applyAlignment="0" applyProtection="0"/>
    <xf numFmtId="0" fontId="95" fillId="73" borderId="0" applyNumberFormat="0" applyBorder="0" applyAlignment="0" applyProtection="0"/>
    <xf numFmtId="0" fontId="95" fillId="77" borderId="0" applyNumberFormat="0" applyBorder="0" applyAlignment="0" applyProtection="0"/>
    <xf numFmtId="320" fontId="375" fillId="0" borderId="0" applyFont="0" applyFill="0" applyBorder="0" applyAlignment="0" applyProtection="0"/>
    <xf numFmtId="286" fontId="25" fillId="0" borderId="0" applyFont="0" applyFill="0" applyBorder="0" applyAlignment="0" applyProtection="0"/>
    <xf numFmtId="0" fontId="378" fillId="0" borderId="0" applyFont="0" applyFill="0" applyBorder="0" applyAlignment="0" applyProtection="0"/>
    <xf numFmtId="321" fontId="375" fillId="0" borderId="0" applyFont="0" applyFill="0" applyBorder="0" applyAlignment="0" applyProtection="0"/>
    <xf numFmtId="322" fontId="25" fillId="0" borderId="0" applyFont="0" applyFill="0" applyBorder="0" applyAlignment="0" applyProtection="0"/>
    <xf numFmtId="0" fontId="378" fillId="0" borderId="0" applyFont="0" applyFill="0" applyBorder="0" applyAlignment="0" applyProtection="0"/>
    <xf numFmtId="315" fontId="377" fillId="0" borderId="0" applyFont="0" applyFill="0" applyBorder="0" applyAlignment="0" applyProtection="0"/>
    <xf numFmtId="319" fontId="25" fillId="0" borderId="0" applyFont="0" applyFill="0" applyBorder="0" applyAlignment="0" applyProtection="0"/>
    <xf numFmtId="0" fontId="378" fillId="0" borderId="0" applyFont="0" applyFill="0" applyBorder="0" applyAlignment="0" applyProtection="0"/>
    <xf numFmtId="221" fontId="377" fillId="0" borderId="0" applyFont="0" applyFill="0" applyBorder="0" applyAlignment="0" applyProtection="0"/>
    <xf numFmtId="271" fontId="375" fillId="0" borderId="0" applyFont="0" applyFill="0" applyBorder="0" applyAlignment="0" applyProtection="0"/>
    <xf numFmtId="0" fontId="85" fillId="51" borderId="0" applyNumberFormat="0" applyBorder="0" applyAlignment="0" applyProtection="0"/>
    <xf numFmtId="0" fontId="379" fillId="0" borderId="0"/>
    <xf numFmtId="0" fontId="378" fillId="0" borderId="0"/>
    <xf numFmtId="0" fontId="379" fillId="0" borderId="0"/>
    <xf numFmtId="0" fontId="7" fillId="34" borderId="77" applyNumberFormat="0" applyAlignment="0" applyProtection="0"/>
    <xf numFmtId="0" fontId="89" fillId="54" borderId="25" applyNumberFormat="0" applyAlignment="0" applyProtection="0"/>
    <xf numFmtId="0" fontId="91" fillId="55" borderId="28" applyNumberFormat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32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234" fontId="380" fillId="0" borderId="0"/>
    <xf numFmtId="0" fontId="93" fillId="0" borderId="0" applyNumberFormat="0" applyFill="0" applyBorder="0" applyAlignment="0" applyProtection="0"/>
    <xf numFmtId="0" fontId="84" fillId="50" borderId="0" applyNumberFormat="0" applyBorder="0" applyAlignment="0" applyProtection="0"/>
    <xf numFmtId="0" fontId="31" fillId="0" borderId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13" fillId="0" borderId="9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381" fillId="0" borderId="0" applyNumberFormat="0" applyFill="0" applyBorder="0" applyAlignment="0" applyProtection="0">
      <alignment vertical="top"/>
      <protection locked="0"/>
    </xf>
    <xf numFmtId="166" fontId="376" fillId="0" borderId="0" applyFont="0" applyFill="0" applyBorder="0" applyAlignment="0" applyProtection="0"/>
    <xf numFmtId="0" fontId="2" fillId="0" borderId="0"/>
    <xf numFmtId="0" fontId="14" fillId="7" borderId="77" applyNumberFormat="0" applyAlignment="0" applyProtection="0"/>
    <xf numFmtId="0" fontId="87" fillId="53" borderId="25" applyNumberFormat="0" applyAlignment="0" applyProtection="0"/>
    <xf numFmtId="0" fontId="90" fillId="0" borderId="27" applyNumberFormat="0" applyFill="0" applyAlignment="0" applyProtection="0"/>
    <xf numFmtId="0" fontId="177" fillId="0" borderId="31"/>
    <xf numFmtId="0" fontId="382" fillId="52" borderId="0" applyNumberFormat="0" applyBorder="0" applyAlignment="0" applyProtection="0"/>
    <xf numFmtId="225" fontId="3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335" fillId="0" borderId="0" applyNumberFormat="0" applyFill="0" applyBorder="0" applyProtection="0">
      <alignment vertical="center"/>
    </xf>
    <xf numFmtId="225" fontId="2" fillId="0" borderId="0"/>
    <xf numFmtId="0" fontId="1" fillId="0" borderId="0"/>
    <xf numFmtId="0" fontId="96" fillId="0" borderId="0"/>
    <xf numFmtId="0" fontId="39" fillId="0" borderId="0"/>
    <xf numFmtId="0" fontId="3" fillId="0" borderId="0" applyNumberFormat="0" applyFill="0" applyBorder="0" applyAlignment="0" applyProtection="0"/>
    <xf numFmtId="0" fontId="39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167" fontId="3" fillId="0" borderId="0" applyFont="0" applyFill="0" applyBorder="0" applyAlignment="0" applyProtection="0"/>
    <xf numFmtId="0" fontId="1" fillId="0" borderId="0"/>
    <xf numFmtId="225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2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25" fontId="3" fillId="0" borderId="0"/>
    <xf numFmtId="0" fontId="3" fillId="0" borderId="0"/>
    <xf numFmtId="0" fontId="2" fillId="44" borderId="78" applyNumberFormat="0" applyFont="0" applyAlignment="0" applyProtection="0"/>
    <xf numFmtId="0" fontId="1" fillId="56" borderId="29" applyNumberFormat="0" applyFont="0" applyAlignment="0" applyProtection="0"/>
    <xf numFmtId="0" fontId="17" fillId="34" borderId="79" applyNumberFormat="0" applyAlignment="0" applyProtection="0"/>
    <xf numFmtId="0" fontId="88" fillId="54" borderId="26" applyNumberFormat="0" applyAlignment="0" applyProtection="0"/>
    <xf numFmtId="166" fontId="376" fillId="0" borderId="0" applyFont="0" applyFill="0" applyBorder="0" applyAlignment="0" applyProtection="0"/>
    <xf numFmtId="42" fontId="376" fillId="0" borderId="0" applyFont="0" applyFill="0" applyBorder="0" applyAlignment="0" applyProtection="0"/>
    <xf numFmtId="166" fontId="376" fillId="0" borderId="0" applyFont="0" applyFill="0" applyBorder="0" applyAlignment="0" applyProtection="0"/>
    <xf numFmtId="166" fontId="376" fillId="0" borderId="0" applyFont="0" applyFill="0" applyBorder="0" applyAlignment="0" applyProtection="0"/>
    <xf numFmtId="42" fontId="376" fillId="0" borderId="0" applyFont="0" applyFill="0" applyBorder="0" applyAlignment="0" applyProtection="0"/>
    <xf numFmtId="0" fontId="383" fillId="0" borderId="0" applyNumberFormat="0" applyFill="0" applyBorder="0" applyAlignment="0" applyProtection="0"/>
    <xf numFmtId="0" fontId="19" fillId="0" borderId="72" applyNumberFormat="0" applyFill="0" applyAlignment="0" applyProtection="0"/>
    <xf numFmtId="0" fontId="94" fillId="0" borderId="30" applyNumberFormat="0" applyFill="0" applyAlignment="0" applyProtection="0"/>
    <xf numFmtId="324" fontId="384" fillId="0" borderId="0"/>
    <xf numFmtId="0" fontId="96" fillId="0" borderId="0"/>
    <xf numFmtId="0" fontId="92" fillId="0" borderId="0" applyNumberFormat="0" applyFill="0" applyBorder="0" applyAlignment="0" applyProtection="0"/>
    <xf numFmtId="0" fontId="47" fillId="0" borderId="17"/>
    <xf numFmtId="0" fontId="7" fillId="34" borderId="77" applyNumberFormat="0" applyAlignment="0" applyProtection="0"/>
    <xf numFmtId="0" fontId="7" fillId="34" borderId="77" applyNumberFormat="0" applyAlignment="0" applyProtection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31" fillId="0" borderId="0"/>
    <xf numFmtId="0" fontId="31" fillId="0" borderId="0"/>
    <xf numFmtId="0" fontId="14" fillId="7" borderId="77" applyNumberFormat="0" applyAlignment="0" applyProtection="0"/>
    <xf numFmtId="0" fontId="14" fillId="7" borderId="77" applyNumberFormat="0" applyAlignment="0" applyProtection="0"/>
    <xf numFmtId="0" fontId="335" fillId="0" borderId="0" applyNumberFormat="0" applyFill="0" applyBorder="0" applyProtection="0">
      <alignment vertical="center"/>
    </xf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167" fontId="3" fillId="0" borderId="0" applyFont="0" applyFill="0" applyBorder="0" applyAlignment="0" applyProtection="0"/>
    <xf numFmtId="0" fontId="17" fillId="34" borderId="79" applyNumberFormat="0" applyAlignment="0" applyProtection="0"/>
    <xf numFmtId="0" fontId="17" fillId="34" borderId="79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167" fontId="3" fillId="0" borderId="0" applyFont="0" applyFill="0" applyBorder="0" applyAlignment="0" applyProtection="0"/>
    <xf numFmtId="40" fontId="385" fillId="0" borderId="0" applyFont="0" applyFill="0" applyBorder="0" applyAlignment="0" applyProtection="0"/>
    <xf numFmtId="38" fontId="385" fillId="0" borderId="0" applyFont="0" applyFill="0" applyBorder="0" applyAlignment="0" applyProtection="0"/>
    <xf numFmtId="0" fontId="385" fillId="0" borderId="0" applyFont="0" applyFill="0" applyBorder="0" applyAlignment="0" applyProtection="0"/>
    <xf numFmtId="0" fontId="38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386" fillId="0" borderId="0"/>
    <xf numFmtId="325" fontId="25" fillId="0" borderId="0" applyFont="0" applyFill="0" applyBorder="0" applyAlignment="0" applyProtection="0"/>
    <xf numFmtId="326" fontId="25" fillId="0" borderId="0" applyFont="0" applyFill="0" applyBorder="0" applyAlignment="0" applyProtection="0"/>
    <xf numFmtId="251" fontId="387" fillId="0" borderId="0" applyFont="0" applyFill="0" applyBorder="0" applyAlignment="0" applyProtection="0"/>
    <xf numFmtId="250" fontId="387" fillId="0" borderId="0" applyFont="0" applyFill="0" applyBorder="0" applyAlignment="0" applyProtection="0"/>
    <xf numFmtId="0" fontId="388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7" fontId="96" fillId="0" borderId="0" applyFont="0" applyFill="0" applyBorder="0" applyAlignment="0" applyProtection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31" fillId="0" borderId="0"/>
    <xf numFmtId="0" fontId="96" fillId="0" borderId="0"/>
    <xf numFmtId="0" fontId="335" fillId="0" borderId="0" applyNumberFormat="0" applyFill="0" applyBorder="0" applyProtection="0">
      <alignment vertic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5" fillId="0" borderId="11" applyNumberFormat="0" applyFill="0" applyAlignment="0" applyProtection="0"/>
    <xf numFmtId="0" fontId="96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364" fillId="0" borderId="0" applyNumberFormat="0" applyBorder="0" applyAlignment="0"/>
    <xf numFmtId="0" fontId="364" fillId="0" borderId="0" applyNumberFormat="0" applyBorder="0" applyAlignment="0"/>
    <xf numFmtId="167" fontId="254" fillId="0" borderId="60">
      <alignment horizontal="right" vertical="center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0" fontId="111" fillId="0" borderId="31" applyFill="0">
      <alignment horizontal="center"/>
      <protection locked="0"/>
    </xf>
    <xf numFmtId="15" fontId="115" fillId="87" borderId="80">
      <alignment horizontal="center"/>
    </xf>
    <xf numFmtId="0" fontId="119" fillId="34" borderId="77" applyNumberFormat="0" applyAlignment="0" applyProtection="0"/>
    <xf numFmtId="5" fontId="258" fillId="0" borderId="21" applyAlignment="0" applyProtection="0"/>
    <xf numFmtId="259" fontId="101" fillId="0" borderId="81" applyAlignment="0" applyProtection="0"/>
    <xf numFmtId="5" fontId="258" fillId="0" borderId="21" applyAlignment="0" applyProtection="0"/>
    <xf numFmtId="5" fontId="101" fillId="0" borderId="21" applyAlignment="0" applyProtection="0"/>
    <xf numFmtId="0" fontId="119" fillId="88" borderId="77" applyNumberFormat="0" applyAlignment="0" applyProtection="0"/>
    <xf numFmtId="0" fontId="119" fillId="142" borderId="77" applyNumberFormat="0" applyAlignment="0" applyProtection="0"/>
    <xf numFmtId="0" fontId="118" fillId="88" borderId="77" applyNumberFormat="0" applyAlignment="0" applyProtection="0"/>
    <xf numFmtId="0" fontId="118" fillId="88" borderId="77" applyNumberFormat="0" applyAlignment="0" applyProtection="0"/>
    <xf numFmtId="0" fontId="119" fillId="142" borderId="77" applyNumberFormat="0" applyAlignment="0" applyProtection="0"/>
    <xf numFmtId="0" fontId="118" fillId="88" borderId="77" applyNumberFormat="0" applyAlignment="0" applyProtection="0"/>
    <xf numFmtId="0" fontId="119" fillId="142" borderId="77" applyNumberFormat="0" applyAlignment="0" applyProtection="0"/>
    <xf numFmtId="0" fontId="119" fillId="142" borderId="77" applyNumberFormat="0" applyAlignment="0" applyProtection="0"/>
    <xf numFmtId="0" fontId="119" fillId="34" borderId="77" applyNumberFormat="0" applyAlignment="0" applyProtection="0"/>
    <xf numFmtId="0" fontId="119" fillId="142" borderId="77" applyNumberFormat="0" applyAlignment="0" applyProtection="0"/>
    <xf numFmtId="0" fontId="119" fillId="142" borderId="77" applyNumberFormat="0" applyAlignment="0" applyProtection="0"/>
    <xf numFmtId="0" fontId="119" fillId="34" borderId="77" applyNumberFormat="0" applyAlignment="0" applyProtection="0"/>
    <xf numFmtId="3" fontId="25" fillId="0" borderId="68"/>
    <xf numFmtId="167" fontId="27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2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3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4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4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8" fillId="0" borderId="0" applyFont="0" applyFill="0" applyBorder="0" applyAlignment="0" applyProtection="0">
      <alignment vertical="top"/>
    </xf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8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4" fillId="86" borderId="33">
      <alignment wrapText="1"/>
    </xf>
    <xf numFmtId="198" fontId="134" fillId="86" borderId="33">
      <alignment wrapText="1"/>
    </xf>
    <xf numFmtId="203" fontId="135" fillId="89" borderId="80" applyProtection="0">
      <alignment horizontal="center"/>
    </xf>
    <xf numFmtId="192" fontId="12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47" fillId="0" borderId="80"/>
    <xf numFmtId="0" fontId="278" fillId="0" borderId="80"/>
    <xf numFmtId="0" fontId="278" fillId="0" borderId="80"/>
    <xf numFmtId="0" fontId="278" fillId="0" borderId="80"/>
    <xf numFmtId="0" fontId="278" fillId="0" borderId="80"/>
    <xf numFmtId="203" fontId="147" fillId="92" borderId="80" applyProtection="0">
      <alignment horizontal="center"/>
    </xf>
    <xf numFmtId="0" fontId="283" fillId="0" borderId="80"/>
    <xf numFmtId="0" fontId="283" fillId="0" borderId="80"/>
    <xf numFmtId="0" fontId="283" fillId="145" borderId="80"/>
    <xf numFmtId="0" fontId="151" fillId="0" borderId="36" applyNumberFormat="0" applyAlignment="0" applyProtection="0"/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25" fillId="147" borderId="80" applyNumberFormat="0" applyFont="0" applyAlignment="0"/>
    <xf numFmtId="0" fontId="25" fillId="147" borderId="80" applyNumberFormat="0" applyFont="0" applyAlignment="0"/>
    <xf numFmtId="0" fontId="25" fillId="125" borderId="80" applyNumberFormat="0" applyAlignment="0"/>
    <xf numFmtId="0" fontId="25" fillId="125" borderId="80" applyNumberFormat="0" applyAlignment="0"/>
    <xf numFmtId="0" fontId="25" fillId="147" borderId="80" applyNumberFormat="0" applyAlignment="0"/>
    <xf numFmtId="0" fontId="287" fillId="147" borderId="80" applyNumberFormat="0" applyAlignment="0"/>
    <xf numFmtId="0" fontId="287" fillId="147" borderId="80" applyNumberFormat="0" applyAlignment="0"/>
    <xf numFmtId="0" fontId="287" fillId="147" borderId="80" applyNumberFormat="0" applyAlignment="0"/>
    <xf numFmtId="0" fontId="25" fillId="125" borderId="80" applyNumberFormat="0" applyAlignment="0"/>
    <xf numFmtId="0" fontId="25" fillId="125" borderId="80" applyNumberFormat="0" applyAlignment="0"/>
    <xf numFmtId="0" fontId="25" fillId="125" borderId="80" applyNumberFormat="0" applyAlignment="0"/>
    <xf numFmtId="14" fontId="34" fillId="98" borderId="31">
      <alignment horizontal="center" vertical="center" wrapText="1"/>
    </xf>
    <xf numFmtId="14" fontId="34" fillId="98" borderId="31">
      <alignment horizontal="center" vertical="center" wrapText="1"/>
    </xf>
    <xf numFmtId="14" fontId="34" fillId="98" borderId="31">
      <alignment horizontal="center" vertical="center" wrapText="1"/>
    </xf>
    <xf numFmtId="0" fontId="159" fillId="0" borderId="9" applyNumberFormat="0" applyFill="0" applyAlignment="0" applyProtection="0"/>
    <xf numFmtId="0" fontId="158" fillId="0" borderId="41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14" fontId="34" fillId="98" borderId="31">
      <alignment horizontal="center" vertical="center" wrapText="1"/>
    </xf>
    <xf numFmtId="0" fontId="23" fillId="148" borderId="80" applyNumberFormat="0" applyAlignment="0"/>
    <xf numFmtId="14" fontId="34" fillId="98" borderId="31">
      <alignment horizontal="center" vertical="center" wrapText="1"/>
    </xf>
    <xf numFmtId="0" fontId="23" fillId="148" borderId="80" applyNumberFormat="0" applyAlignment="0"/>
    <xf numFmtId="14" fontId="34" fillId="98" borderId="31">
      <alignment horizontal="center" vertical="center" wrapText="1"/>
    </xf>
    <xf numFmtId="0" fontId="23" fillId="148" borderId="80" applyNumberFormat="0" applyAlignment="0"/>
    <xf numFmtId="14" fontId="160" fillId="98" borderId="31">
      <alignment horizontal="center" vertical="center" wrapText="1"/>
    </xf>
    <xf numFmtId="14" fontId="34" fillId="98" borderId="31">
      <alignment horizontal="center" vertical="center" wrapText="1"/>
    </xf>
    <xf numFmtId="0" fontId="288" fillId="0" borderId="31">
      <alignment horizontal="center"/>
    </xf>
    <xf numFmtId="0" fontId="167" fillId="0" borderId="80" applyNumberFormat="0" applyAlignment="0" applyProtection="0"/>
    <xf numFmtId="198" fontId="167" fillId="0" borderId="80" applyNumberFormat="0" applyAlignment="0" applyProtection="0"/>
    <xf numFmtId="10" fontId="150" fillId="42" borderId="68" applyNumberFormat="0" applyBorder="0" applyAlignment="0" applyProtection="0"/>
    <xf numFmtId="0" fontId="168" fillId="127" borderId="77" applyNumberFormat="0" applyAlignment="0" applyProtection="0"/>
    <xf numFmtId="0" fontId="168" fillId="43" borderId="77" applyNumberFormat="0" applyAlignment="0" applyProtection="0"/>
    <xf numFmtId="0" fontId="168" fillId="43" borderId="77" applyNumberFormat="0" applyAlignment="0" applyProtection="0"/>
    <xf numFmtId="0" fontId="168" fillId="127" borderId="77" applyNumberFormat="0" applyAlignment="0" applyProtection="0"/>
    <xf numFmtId="0" fontId="168" fillId="43" borderId="77" applyNumberFormat="0" applyAlignment="0" applyProtection="0"/>
    <xf numFmtId="0" fontId="100" fillId="0" borderId="42" applyNumberFormat="0" applyFill="0" applyAlignment="0" applyProtection="0"/>
    <xf numFmtId="198" fontId="100" fillId="0" borderId="42" applyNumberFormat="0" applyFill="0" applyAlignment="0" applyProtection="0"/>
    <xf numFmtId="0" fontId="168" fillId="7" borderId="77" applyNumberFormat="0" applyAlignment="0" applyProtection="0"/>
    <xf numFmtId="0" fontId="169" fillId="91" borderId="80" applyNumberFormat="0" applyAlignment="0" applyProtection="0"/>
    <xf numFmtId="198" fontId="169" fillId="91" borderId="80" applyNumberFormat="0" applyAlignment="0" applyProtection="0"/>
    <xf numFmtId="0" fontId="159" fillId="0" borderId="9" applyNumberFormat="0" applyFill="0" applyAlignment="0" applyProtection="0"/>
    <xf numFmtId="0" fontId="290" fillId="150" borderId="8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2" fillId="40" borderId="3"/>
    <xf numFmtId="0" fontId="96" fillId="0" borderId="0"/>
    <xf numFmtId="0" fontId="96" fillId="0" borderId="0"/>
    <xf numFmtId="0" fontId="96" fillId="0" borderId="0"/>
    <xf numFmtId="9" fontId="96" fillId="0" borderId="0" applyFont="0" applyFill="0" applyBorder="0" applyAlignment="0" applyProtection="0"/>
    <xf numFmtId="0" fontId="276" fillId="0" borderId="67" applyBorder="0">
      <alignment horizontal="center"/>
    </xf>
    <xf numFmtId="198" fontId="196" fillId="0" borderId="45">
      <alignment horizontal="center"/>
    </xf>
    <xf numFmtId="0" fontId="276" fillId="0" borderId="31" applyBorder="0">
      <alignment horizontal="center"/>
    </xf>
    <xf numFmtId="0" fontId="196" fillId="0" borderId="45">
      <alignment horizontal="center"/>
    </xf>
    <xf numFmtId="12" fontId="309" fillId="0" borderId="68">
      <alignment horizontal="center"/>
    </xf>
    <xf numFmtId="3" fontId="215" fillId="41" borderId="68">
      <alignment horizontal="left" vertical="top" wrapText="1"/>
      <protection locked="0"/>
    </xf>
    <xf numFmtId="3" fontId="215" fillId="41" borderId="68">
      <alignment horizontal="left" vertical="top" wrapText="1"/>
      <protection locked="0"/>
    </xf>
    <xf numFmtId="166" fontId="25" fillId="0" borderId="0" applyFont="0" applyFill="0" applyBorder="0" applyAlignment="0" applyProtection="0"/>
    <xf numFmtId="203" fontId="138" fillId="0" borderId="81" applyAlignment="0"/>
    <xf numFmtId="203" fontId="138" fillId="0" borderId="81" applyAlignment="0"/>
    <xf numFmtId="203" fontId="138" fillId="0" borderId="81" applyAlignment="0"/>
    <xf numFmtId="203" fontId="138" fillId="0" borderId="81" applyAlignment="0"/>
    <xf numFmtId="203" fontId="217" fillId="0" borderId="81" applyFill="0" applyAlignment="0" applyProtection="0"/>
    <xf numFmtId="0" fontId="47" fillId="0" borderId="80"/>
    <xf numFmtId="0" fontId="117" fillId="0" borderId="80" applyNumberFormat="0" applyFill="0" applyAlignment="0" applyProtection="0"/>
    <xf numFmtId="0" fontId="2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158" fillId="0" borderId="65" applyNumberFormat="0" applyFill="0" applyAlignment="0" applyProtection="0"/>
    <xf numFmtId="171" fontId="217" fillId="0" borderId="81" applyFill="0"/>
    <xf numFmtId="171" fontId="138" fillId="0" borderId="81" applyFill="0"/>
    <xf numFmtId="0" fontId="290" fillId="0" borderId="80"/>
    <xf numFmtId="0" fontId="100" fillId="0" borderId="56" applyNumberFormat="0" applyFill="0" applyAlignment="0" applyProtection="0"/>
    <xf numFmtId="198" fontId="100" fillId="0" borderId="56" applyNumberFormat="0" applyFill="0" applyAlignment="0" applyProtection="0"/>
    <xf numFmtId="0" fontId="7" fillId="34" borderId="77" applyNumberFormat="0" applyAlignment="0" applyProtection="0"/>
    <xf numFmtId="0" fontId="7" fillId="88" borderId="77" applyNumberFormat="0" applyAlignment="0" applyProtection="0"/>
    <xf numFmtId="0" fontId="7" fillId="34" borderId="77" applyNumberFormat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9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4" fillId="41" borderId="6">
      <alignment vertical="center" wrapText="1"/>
    </xf>
    <xf numFmtId="0" fontId="14" fillId="7" borderId="77" applyNumberFormat="0" applyAlignment="0" applyProtection="0"/>
    <xf numFmtId="0" fontId="13" fillId="0" borderId="9" applyNumberFormat="0" applyFill="0" applyAlignment="0" applyProtection="0"/>
    <xf numFmtId="0" fontId="324" fillId="0" borderId="65" applyNumberFormat="0" applyFill="0" applyAlignment="0" applyProtection="0"/>
    <xf numFmtId="0" fontId="13" fillId="0" borderId="9" applyNumberFormat="0" applyFill="0" applyAlignment="0" applyProtection="0"/>
    <xf numFmtId="0" fontId="229" fillId="34" borderId="77" applyNumberFormat="0" applyAlignment="0" applyProtection="0">
      <alignment vertical="center"/>
    </xf>
    <xf numFmtId="0" fontId="236" fillId="7" borderId="77" applyNumberFormat="0" applyAlignment="0" applyProtection="0">
      <alignment vertical="center"/>
    </xf>
    <xf numFmtId="0" fontId="240" fillId="0" borderId="9" applyNumberFormat="0" applyFill="0" applyAlignment="0" applyProtection="0">
      <alignment vertical="center"/>
    </xf>
    <xf numFmtId="0" fontId="182" fillId="0" borderId="0"/>
    <xf numFmtId="9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6" fillId="0" borderId="0"/>
    <xf numFmtId="0" fontId="38" fillId="0" borderId="0">
      <alignment vertical="top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0" fontId="7" fillId="34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17" fillId="34" borderId="79" applyNumberFormat="0" applyAlignment="0" applyProtection="0"/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72" applyNumberFormat="0" applyFill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34" borderId="77" applyNumberFormat="0" applyAlignment="0" applyProtection="0"/>
    <xf numFmtId="0" fontId="7" fillId="88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10" fontId="31" fillId="42" borderId="68" applyNumberFormat="0" applyBorder="0" applyAlignment="0" applyProtection="0"/>
    <xf numFmtId="3" fontId="25" fillId="0" borderId="68" applyNumberFormat="0" applyFont="0" applyFill="0" applyAlignment="0" applyProtection="0">
      <alignment vertical="center"/>
    </xf>
    <xf numFmtId="10" fontId="31" fillId="42" borderId="68" applyNumberFormat="0" applyBorder="0" applyAlignment="0" applyProtection="0"/>
    <xf numFmtId="3" fontId="25" fillId="0" borderId="68" applyNumberFormat="0" applyFont="0" applyFill="0" applyAlignment="0" applyProtection="0">
      <alignment vertical="center"/>
    </xf>
    <xf numFmtId="0" fontId="32" fillId="40" borderId="3"/>
    <xf numFmtId="0" fontId="7" fillId="34" borderId="77" applyNumberFormat="0" applyAlignment="0" applyProtection="0"/>
    <xf numFmtId="0" fontId="32" fillId="40" borderId="3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17" fillId="34" borderId="79" applyNumberFormat="0" applyAlignment="0" applyProtection="0"/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72" applyNumberFormat="0" applyFill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34" borderId="77" applyNumberFormat="0" applyAlignment="0" applyProtection="0"/>
    <xf numFmtId="0" fontId="7" fillId="88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0" fontId="32" fillId="40" borderId="3"/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0" fontId="32" fillId="40" borderId="3"/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0" fontId="32" fillId="40" borderId="3"/>
    <xf numFmtId="0" fontId="32" fillId="40" borderId="3"/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314" fontId="120" fillId="0" borderId="70">
      <alignment horizontal="left"/>
    </xf>
    <xf numFmtId="0" fontId="32" fillId="1" borderId="70">
      <alignment horizontal="left"/>
    </xf>
    <xf numFmtId="0" fontId="372" fillId="0" borderId="0" applyNumberFormat="0" applyBorder="0" applyAlignment="0"/>
    <xf numFmtId="0" fontId="17" fillId="34" borderId="79" applyNumberFormat="0" applyAlignment="0" applyProtection="0"/>
    <xf numFmtId="0" fontId="17" fillId="34" borderId="79" applyNumberFormat="0" applyAlignment="0" applyProtection="0"/>
    <xf numFmtId="0" fontId="17" fillId="34" borderId="79" applyNumberFormat="0" applyAlignment="0" applyProtection="0"/>
    <xf numFmtId="5" fontId="258" fillId="0" borderId="82" applyAlignment="0" applyProtection="0"/>
    <xf numFmtId="5" fontId="258" fillId="0" borderId="82" applyAlignment="0" applyProtection="0"/>
    <xf numFmtId="5" fontId="101" fillId="0" borderId="82" applyAlignment="0" applyProtection="0"/>
    <xf numFmtId="3" fontId="25" fillId="0" borderId="10"/>
    <xf numFmtId="0" fontId="134" fillId="86" borderId="33">
      <alignment wrapText="1"/>
    </xf>
    <xf numFmtId="198" fontId="134" fillId="86" borderId="33">
      <alignment wrapText="1"/>
    </xf>
    <xf numFmtId="198" fontId="141" fillId="90" borderId="83"/>
    <xf numFmtId="0" fontId="141" fillId="90" borderId="83"/>
    <xf numFmtId="198" fontId="141" fillId="90" borderId="83"/>
    <xf numFmtId="0" fontId="141" fillId="90" borderId="83"/>
    <xf numFmtId="198" fontId="148" fillId="90" borderId="83"/>
    <xf numFmtId="0" fontId="148" fillId="90" borderId="83"/>
    <xf numFmtId="0" fontId="148" fillId="93" borderId="83"/>
    <xf numFmtId="198" fontId="148" fillId="93" borderId="83"/>
    <xf numFmtId="0" fontId="33" fillId="0" borderId="84">
      <alignment horizontal="left" vertical="center"/>
    </xf>
    <xf numFmtId="0" fontId="33" fillId="0" borderId="84">
      <alignment horizontal="left" vertical="center"/>
    </xf>
    <xf numFmtId="0" fontId="33" fillId="0" borderId="84">
      <alignment horizontal="left" vertical="center"/>
    </xf>
    <xf numFmtId="0" fontId="151" fillId="0" borderId="85">
      <alignment horizontal="left" vertical="center"/>
    </xf>
    <xf numFmtId="0" fontId="33" fillId="0" borderId="84">
      <alignment horizontal="left" vertical="center"/>
    </xf>
    <xf numFmtId="0" fontId="25" fillId="147" borderId="80" applyNumberFormat="0" applyFont="0" applyAlignment="0"/>
    <xf numFmtId="0" fontId="25" fillId="147" borderId="80" applyNumberFormat="0" applyFont="0" applyAlignment="0"/>
    <xf numFmtId="0" fontId="25" fillId="125" borderId="80" applyNumberFormat="0" applyAlignment="0"/>
    <xf numFmtId="0" fontId="25" fillId="125" borderId="80" applyNumberFormat="0" applyAlignment="0"/>
    <xf numFmtId="0" fontId="25" fillId="147" borderId="80" applyNumberFormat="0" applyAlignment="0"/>
    <xf numFmtId="10" fontId="150" fillId="42" borderId="10" applyNumberFormat="0" applyBorder="0" applyAlignment="0" applyProtection="0"/>
    <xf numFmtId="0" fontId="25" fillId="44" borderId="78" applyNumberFormat="0" applyFont="0" applyAlignment="0" applyProtection="0"/>
    <xf numFmtId="0" fontId="297" fillId="149" borderId="78" applyNumberFormat="0" applyAlignment="0" applyProtection="0"/>
    <xf numFmtId="0" fontId="50" fillId="44" borderId="78" applyNumberFormat="0" applyFont="0" applyAlignment="0" applyProtection="0"/>
    <xf numFmtId="0" fontId="146" fillId="149" borderId="78" applyNumberFormat="0" applyAlignment="0" applyProtection="0"/>
    <xf numFmtId="0" fontId="23" fillId="149" borderId="78" applyNumberFormat="0" applyAlignment="0" applyProtection="0"/>
    <xf numFmtId="0" fontId="23" fillId="149" borderId="78" applyNumberFormat="0" applyAlignment="0" applyProtection="0"/>
    <xf numFmtId="0" fontId="25" fillId="44" borderId="78" applyNumberFormat="0" applyFont="0" applyAlignment="0" applyProtection="0"/>
    <xf numFmtId="0" fontId="25" fillId="44" borderId="78" applyNumberFormat="0" applyFont="0" applyAlignment="0" applyProtection="0"/>
    <xf numFmtId="0" fontId="138" fillId="99" borderId="3"/>
    <xf numFmtId="198" fontId="138" fillId="99" borderId="3"/>
    <xf numFmtId="0" fontId="191" fillId="142" borderId="79" applyNumberFormat="0" applyAlignment="0" applyProtection="0"/>
    <xf numFmtId="0" fontId="191" fillId="88" borderId="79" applyNumberFormat="0" applyAlignment="0" applyProtection="0"/>
    <xf numFmtId="0" fontId="191" fillId="88" borderId="79" applyNumberFormat="0" applyAlignment="0" applyProtection="0"/>
    <xf numFmtId="0" fontId="191" fillId="142" borderId="79" applyNumberFormat="0" applyAlignment="0" applyProtection="0"/>
    <xf numFmtId="0" fontId="191" fillId="88" borderId="79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91" fillId="34" borderId="79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91" fillId="34" borderId="79" applyNumberFormat="0" applyAlignment="0" applyProtection="0"/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203" fontId="169" fillId="102" borderId="86" applyProtection="0">
      <alignment horizontal="center"/>
    </xf>
    <xf numFmtId="0" fontId="202" fillId="103" borderId="87" applyNumberFormat="0" applyProtection="0">
      <alignment vertical="center"/>
    </xf>
    <xf numFmtId="198" fontId="202" fillId="103" borderId="87" applyNumberFormat="0" applyProtection="0">
      <alignment vertical="center"/>
    </xf>
    <xf numFmtId="0" fontId="205" fillId="105" borderId="87" applyNumberFormat="0" applyProtection="0">
      <alignment horizontal="right" vertical="center"/>
    </xf>
    <xf numFmtId="198" fontId="205" fillId="105" borderId="87" applyNumberFormat="0" applyProtection="0">
      <alignment horizontal="right" vertical="center"/>
    </xf>
    <xf numFmtId="0" fontId="205" fillId="106" borderId="87" applyNumberFormat="0" applyProtection="0">
      <alignment horizontal="right" vertical="center"/>
    </xf>
    <xf numFmtId="198" fontId="205" fillId="106" borderId="87" applyNumberFormat="0" applyProtection="0">
      <alignment horizontal="right" vertical="center"/>
    </xf>
    <xf numFmtId="0" fontId="205" fillId="97" borderId="87" applyNumberFormat="0" applyProtection="0">
      <alignment horizontal="right" vertical="center"/>
    </xf>
    <xf numFmtId="198" fontId="205" fillId="97" borderId="87" applyNumberFormat="0" applyProtection="0">
      <alignment horizontal="right" vertical="center"/>
    </xf>
    <xf numFmtId="0" fontId="205" fillId="107" borderId="87" applyNumberFormat="0" applyProtection="0">
      <alignment horizontal="right" vertical="center"/>
    </xf>
    <xf numFmtId="198" fontId="205" fillId="107" borderId="87" applyNumberFormat="0" applyProtection="0">
      <alignment horizontal="right" vertical="center"/>
    </xf>
    <xf numFmtId="0" fontId="205" fillId="108" borderId="87" applyNumberFormat="0" applyProtection="0">
      <alignment horizontal="right" vertical="center"/>
    </xf>
    <xf numFmtId="198" fontId="205" fillId="108" borderId="87" applyNumberFormat="0" applyProtection="0">
      <alignment horizontal="right" vertical="center"/>
    </xf>
    <xf numFmtId="0" fontId="205" fillId="109" borderId="87" applyNumberFormat="0" applyProtection="0">
      <alignment horizontal="right" vertical="center"/>
    </xf>
    <xf numFmtId="198" fontId="205" fillId="109" borderId="87" applyNumberFormat="0" applyProtection="0">
      <alignment horizontal="right" vertical="center"/>
    </xf>
    <xf numFmtId="0" fontId="205" fillId="110" borderId="87" applyNumberFormat="0" applyProtection="0">
      <alignment horizontal="right" vertical="center"/>
    </xf>
    <xf numFmtId="198" fontId="205" fillId="110" borderId="87" applyNumberFormat="0" applyProtection="0">
      <alignment horizontal="right" vertical="center"/>
    </xf>
    <xf numFmtId="0" fontId="205" fillId="111" borderId="87" applyNumberFormat="0" applyProtection="0">
      <alignment horizontal="right" vertical="center"/>
    </xf>
    <xf numFmtId="198" fontId="205" fillId="111" borderId="87" applyNumberFormat="0" applyProtection="0">
      <alignment horizontal="right" vertical="center"/>
    </xf>
    <xf numFmtId="0" fontId="205" fillId="112" borderId="87" applyNumberFormat="0" applyProtection="0">
      <alignment horizontal="right" vertical="center"/>
    </xf>
    <xf numFmtId="198" fontId="205" fillId="112" borderId="87" applyNumberFormat="0" applyProtection="0">
      <alignment horizontal="right" vertical="center"/>
    </xf>
    <xf numFmtId="0" fontId="205" fillId="116" borderId="87" applyNumberFormat="0" applyProtection="0">
      <alignment horizontal="right" vertical="center"/>
    </xf>
    <xf numFmtId="198" fontId="205" fillId="116" borderId="87" applyNumberFormat="0" applyProtection="0">
      <alignment horizontal="right" vertical="center"/>
    </xf>
    <xf numFmtId="0" fontId="138" fillId="117" borderId="79" applyNumberFormat="0" applyProtection="0">
      <alignment horizontal="left" vertical="center" indent="1"/>
    </xf>
    <xf numFmtId="198" fontId="138" fillId="117" borderId="79" applyNumberFormat="0" applyProtection="0">
      <alignment horizontal="left" vertical="center" indent="1"/>
    </xf>
    <xf numFmtId="0" fontId="138" fillId="118" borderId="79" applyNumberFormat="0" applyProtection="0">
      <alignment horizontal="left" vertical="center" indent="1"/>
    </xf>
    <xf numFmtId="198" fontId="138" fillId="118" borderId="79" applyNumberFormat="0" applyProtection="0">
      <alignment horizontal="left" vertical="center" indent="1"/>
    </xf>
    <xf numFmtId="0" fontId="138" fillId="99" borderId="79" applyNumberFormat="0" applyProtection="0">
      <alignment horizontal="left" vertical="center" indent="1"/>
    </xf>
    <xf numFmtId="198" fontId="138" fillId="99" borderId="79" applyNumberFormat="0" applyProtection="0">
      <alignment horizontal="left" vertical="center" indent="1"/>
    </xf>
    <xf numFmtId="0" fontId="138" fillId="104" borderId="79" applyNumberFormat="0" applyProtection="0">
      <alignment horizontal="left" vertical="center" indent="1"/>
    </xf>
    <xf numFmtId="198" fontId="138" fillId="104" borderId="79" applyNumberFormat="0" applyProtection="0">
      <alignment horizontal="left" vertical="center" indent="1"/>
    </xf>
    <xf numFmtId="0" fontId="205" fillId="86" borderId="87" applyNumberFormat="0" applyProtection="0">
      <alignment vertical="center"/>
    </xf>
    <xf numFmtId="198" fontId="205" fillId="86" borderId="87" applyNumberFormat="0" applyProtection="0">
      <alignment vertical="center"/>
    </xf>
    <xf numFmtId="0" fontId="208" fillId="86" borderId="87" applyNumberFormat="0" applyProtection="0">
      <alignment vertical="center"/>
    </xf>
    <xf numFmtId="198" fontId="208" fillId="86" borderId="87" applyNumberFormat="0" applyProtection="0">
      <alignment vertical="center"/>
    </xf>
    <xf numFmtId="0" fontId="162" fillId="119" borderId="79" applyNumberFormat="0" applyProtection="0">
      <alignment horizontal="left" vertical="center" indent="1"/>
    </xf>
    <xf numFmtId="198" fontId="162" fillId="119" borderId="79" applyNumberFormat="0" applyProtection="0">
      <alignment horizontal="left" vertical="center" indent="1"/>
    </xf>
    <xf numFmtId="198" fontId="211" fillId="121" borderId="88" applyNumberFormat="0" applyProtection="0">
      <alignment horizontal="left" vertical="center" indent="1"/>
    </xf>
    <xf numFmtId="0" fontId="169" fillId="122" borderId="89" applyNumberFormat="0" applyProtection="0">
      <alignment horizontal="center"/>
    </xf>
    <xf numFmtId="198" fontId="169" fillId="122" borderId="89" applyNumberFormat="0" applyProtection="0">
      <alignment horizontal="center"/>
    </xf>
    <xf numFmtId="0" fontId="306" fillId="1" borderId="84" applyNumberFormat="0" applyFont="0" applyAlignment="0">
      <alignment horizontal="center"/>
    </xf>
    <xf numFmtId="0" fontId="28" fillId="0" borderId="59" applyAlignment="0">
      <alignment horizontal="centerContinuous"/>
    </xf>
    <xf numFmtId="12" fontId="309" fillId="0" borderId="10">
      <alignment horizontal="center"/>
    </xf>
    <xf numFmtId="3" fontId="215" fillId="41" borderId="10">
      <alignment horizontal="left" vertical="top" wrapText="1"/>
      <protection locked="0"/>
    </xf>
    <xf numFmtId="3" fontId="215" fillId="41" borderId="10">
      <alignment horizontal="left" vertical="top" wrapText="1"/>
      <protection locked="0"/>
    </xf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171" fontId="217" fillId="0" borderId="85" applyFill="0"/>
    <xf numFmtId="0" fontId="30" fillId="0" borderId="90" applyNumberFormat="0" applyFill="0" applyAlignment="0" applyProtection="0"/>
    <xf numFmtId="0" fontId="30" fillId="0" borderId="90" applyNumberFormat="0" applyFill="0" applyAlignment="0" applyProtection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171" fontId="138" fillId="0" borderId="85" applyFill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0" fontId="30" fillId="0" borderId="73" applyNumberFormat="0" applyFill="0" applyAlignment="0" applyProtection="0"/>
    <xf numFmtId="276" fontId="316" fillId="0" borderId="3"/>
    <xf numFmtId="0" fontId="191" fillId="34" borderId="79" applyNumberFormat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5" fillId="44" borderId="78" applyNumberFormat="0" applyFont="0" applyAlignment="0" applyProtection="0">
      <alignment vertical="center"/>
    </xf>
    <xf numFmtId="0" fontId="235" fillId="0" borderId="72" applyNumberFormat="0" applyFill="0" applyAlignment="0" applyProtection="0">
      <alignment vertical="center"/>
    </xf>
    <xf numFmtId="0" fontId="242" fillId="34" borderId="79" applyNumberFormat="0" applyAlignment="0" applyProtection="0">
      <alignment vertical="center"/>
    </xf>
    <xf numFmtId="0" fontId="96" fillId="0" borderId="0"/>
    <xf numFmtId="167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5" fontId="25" fillId="0" borderId="57" applyBorder="0">
      <protection locked="0"/>
    </xf>
    <xf numFmtId="0" fontId="34" fillId="41" borderId="6">
      <alignment vertical="center" wrapText="1"/>
    </xf>
    <xf numFmtId="10" fontId="31" fillId="42" borderId="10" applyNumberFormat="0" applyBorder="0" applyAlignment="0" applyProtection="0"/>
    <xf numFmtId="0" fontId="96" fillId="0" borderId="0"/>
    <xf numFmtId="0" fontId="354" fillId="0" borderId="0"/>
    <xf numFmtId="166" fontId="277" fillId="0" borderId="0"/>
    <xf numFmtId="3" fontId="25" fillId="0" borderId="10" applyNumberFormat="0" applyFont="0" applyFill="0" applyAlignment="0" applyProtection="0">
      <alignment vertical="center"/>
    </xf>
    <xf numFmtId="167" fontId="3" fillId="0" borderId="0" applyFont="0" applyFill="0" applyBorder="0" applyAlignment="0" applyProtection="0"/>
    <xf numFmtId="167" fontId="35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96" fillId="0" borderId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84">
      <alignment horizontal="left" vertical="center"/>
    </xf>
    <xf numFmtId="0" fontId="33" fillId="0" borderId="84">
      <alignment horizontal="left" vertical="center"/>
    </xf>
    <xf numFmtId="0" fontId="33" fillId="0" borderId="84">
      <alignment horizontal="left" vertical="center"/>
    </xf>
    <xf numFmtId="0" fontId="33" fillId="0" borderId="84">
      <alignment horizontal="left" vertical="center"/>
    </xf>
    <xf numFmtId="10" fontId="31" fillId="42" borderId="10" applyNumberFormat="0" applyBorder="0" applyAlignment="0" applyProtection="0"/>
    <xf numFmtId="166" fontId="25" fillId="0" borderId="0" applyFont="0" applyFill="0" applyBorder="0" applyAlignment="0" applyProtection="0"/>
    <xf numFmtId="0" fontId="364" fillId="0" borderId="0" applyNumberFormat="0" applyBorder="0" applyAlignment="0"/>
    <xf numFmtId="0" fontId="364" fillId="0" borderId="0" applyNumberFormat="0" applyBorder="0" applyAlignment="0"/>
    <xf numFmtId="3" fontId="25" fillId="0" borderId="10" applyNumberFormat="0" applyFont="0" applyFill="0" applyAlignment="0" applyProtection="0">
      <alignment vertic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8" fillId="0" borderId="0">
      <alignment vertical="top"/>
    </xf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324" fillId="0" borderId="65" applyNumberFormat="0" applyFill="0" applyAlignment="0" applyProtection="0"/>
    <xf numFmtId="0" fontId="324" fillId="0" borderId="65" applyNumberFormat="0" applyFill="0" applyAlignment="0" applyProtection="0"/>
    <xf numFmtId="0" fontId="324" fillId="0" borderId="65" applyNumberFormat="0" applyFill="0" applyAlignment="0" applyProtection="0"/>
    <xf numFmtId="0" fontId="13" fillId="0" borderId="9" applyNumberFormat="0" applyFill="0" applyAlignment="0" applyProtection="0"/>
    <xf numFmtId="0" fontId="324" fillId="0" borderId="65" applyNumberFormat="0" applyFill="0" applyAlignment="0" applyProtection="0"/>
    <xf numFmtId="167" fontId="48" fillId="0" borderId="0" applyFont="0" applyFill="0" applyBorder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167" fontId="96" fillId="0" borderId="0" applyFont="0" applyFill="0" applyBorder="0" applyAlignment="0" applyProtection="0"/>
    <xf numFmtId="0" fontId="33" fillId="0" borderId="69">
      <alignment horizontal="left" vertical="center"/>
    </xf>
    <xf numFmtId="0" fontId="7" fillId="34" borderId="77" applyNumberFormat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17" fillId="34" borderId="79" applyNumberFormat="0" applyAlignment="0" applyProtection="0"/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72" applyNumberFormat="0" applyFill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34" borderId="77" applyNumberFormat="0" applyAlignment="0" applyProtection="0"/>
    <xf numFmtId="0" fontId="7" fillId="88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10" fontId="31" fillId="42" borderId="74" applyNumberFormat="0" applyBorder="0" applyAlignment="0" applyProtection="0"/>
    <xf numFmtId="3" fontId="25" fillId="0" borderId="74" applyNumberFormat="0" applyFont="0" applyFill="0" applyAlignment="0" applyProtection="0">
      <alignment vertical="center"/>
    </xf>
    <xf numFmtId="10" fontId="31" fillId="42" borderId="74" applyNumberFormat="0" applyBorder="0" applyAlignment="0" applyProtection="0"/>
    <xf numFmtId="3" fontId="25" fillId="0" borderId="74" applyNumberFormat="0" applyFont="0" applyFill="0" applyAlignment="0" applyProtection="0">
      <alignment vertical="center"/>
    </xf>
    <xf numFmtId="0" fontId="33" fillId="0" borderId="69">
      <alignment horizontal="left" vertical="center"/>
    </xf>
    <xf numFmtId="0" fontId="7" fillId="34" borderId="77" applyNumberFormat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17" fillId="34" borderId="79" applyNumberFormat="0" applyAlignment="0" applyProtection="0"/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72" applyNumberFormat="0" applyFill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34" borderId="77" applyNumberFormat="0" applyAlignment="0" applyProtection="0"/>
    <xf numFmtId="0" fontId="7" fillId="88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167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6" fillId="0" borderId="0"/>
    <xf numFmtId="167" fontId="96" fillId="0" borderId="0" applyFont="0" applyFill="0" applyBorder="0" applyAlignment="0" applyProtection="0"/>
    <xf numFmtId="0" fontId="96" fillId="0" borderId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314" fontId="120" fillId="0" borderId="70">
      <alignment horizontal="left"/>
    </xf>
    <xf numFmtId="0" fontId="32" fillId="1" borderId="70">
      <alignment horizontal="left"/>
    </xf>
    <xf numFmtId="0" fontId="96" fillId="0" borderId="0"/>
    <xf numFmtId="0" fontId="96" fillId="0" borderId="0"/>
    <xf numFmtId="9" fontId="39" fillId="0" borderId="57" applyNumberFormat="0" applyBorder="0"/>
    <xf numFmtId="0" fontId="372" fillId="0" borderId="0" applyNumberFormat="0" applyBorder="0" applyAlignment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167" fontId="3" fillId="0" borderId="0" applyFont="0" applyFill="0" applyBorder="0" applyAlignment="0" applyProtection="0"/>
    <xf numFmtId="0" fontId="96" fillId="0" borderId="0"/>
    <xf numFmtId="0" fontId="96" fillId="0" borderId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167" fontId="96" fillId="0" borderId="0" applyFont="0" applyFill="0" applyBorder="0" applyAlignment="0" applyProtection="0"/>
    <xf numFmtId="167" fontId="375" fillId="0" borderId="0" applyFont="0" applyFill="0" applyBorder="0" applyAlignment="0" applyProtection="0"/>
    <xf numFmtId="166" fontId="375" fillId="0" borderId="0" applyFont="0" applyFill="0" applyBorder="0" applyAlignment="0" applyProtection="0"/>
    <xf numFmtId="167" fontId="375" fillId="0" borderId="0" applyFont="0" applyFill="0" applyBorder="0" applyAlignment="0" applyProtection="0"/>
    <xf numFmtId="166" fontId="375" fillId="0" borderId="0" applyFont="0" applyFill="0" applyBorder="0" applyAlignment="0" applyProtection="0"/>
    <xf numFmtId="167" fontId="375" fillId="0" borderId="0" applyFont="0" applyFill="0" applyBorder="0" applyAlignment="0" applyProtection="0"/>
    <xf numFmtId="166" fontId="375" fillId="0" borderId="0" applyFont="0" applyFill="0" applyBorder="0" applyAlignment="0" applyProtection="0"/>
    <xf numFmtId="166" fontId="375" fillId="0" borderId="0" applyFont="0" applyFill="0" applyBorder="0" applyAlignment="0" applyProtection="0"/>
    <xf numFmtId="167" fontId="375" fillId="0" borderId="0" applyFont="0" applyFill="0" applyBorder="0" applyAlignment="0" applyProtection="0"/>
    <xf numFmtId="0" fontId="7" fillId="34" borderId="77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7" borderId="77" applyNumberFormat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" fillId="44" borderId="78" applyNumberFormat="0" applyFont="0" applyAlignment="0" applyProtection="0"/>
    <xf numFmtId="0" fontId="17" fillId="34" borderId="79" applyNumberFormat="0" applyAlignment="0" applyProtection="0"/>
    <xf numFmtId="0" fontId="19" fillId="0" borderId="72" applyNumberFormat="0" applyFill="0" applyAlignment="0" applyProtection="0"/>
    <xf numFmtId="0" fontId="96" fillId="0" borderId="0"/>
    <xf numFmtId="0" fontId="7" fillId="34" borderId="77" applyNumberFormat="0" applyAlignment="0" applyProtection="0"/>
    <xf numFmtId="0" fontId="7" fillId="34" borderId="77" applyNumberFormat="0" applyAlignment="0" applyProtection="0"/>
    <xf numFmtId="167" fontId="3" fillId="0" borderId="0" applyFont="0" applyFill="0" applyBorder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167" fontId="3" fillId="0" borderId="0" applyFont="0" applyFill="0" applyBorder="0" applyAlignment="0" applyProtection="0"/>
    <xf numFmtId="0" fontId="17" fillId="34" borderId="79" applyNumberFormat="0" applyAlignment="0" applyProtection="0"/>
    <xf numFmtId="0" fontId="17" fillId="34" borderId="79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167" fontId="3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167" fontId="96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6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0" fontId="110" fillId="0" borderId="10">
      <alignment horizontal="center"/>
    </xf>
    <xf numFmtId="15" fontId="115" fillId="87" borderId="92">
      <alignment horizontal="center"/>
    </xf>
    <xf numFmtId="0" fontId="119" fillId="34" borderId="77" applyNumberFormat="0" applyAlignment="0" applyProtection="0"/>
    <xf numFmtId="5" fontId="258" fillId="0" borderId="91" applyAlignment="0" applyProtection="0"/>
    <xf numFmtId="259" fontId="101" fillId="0" borderId="93" applyAlignment="0" applyProtection="0"/>
    <xf numFmtId="5" fontId="258" fillId="0" borderId="91" applyAlignment="0" applyProtection="0"/>
    <xf numFmtId="5" fontId="101" fillId="0" borderId="91" applyAlignment="0" applyProtection="0"/>
    <xf numFmtId="0" fontId="119" fillId="88" borderId="77" applyNumberFormat="0" applyAlignment="0" applyProtection="0"/>
    <xf numFmtId="0" fontId="119" fillId="142" borderId="77" applyNumberFormat="0" applyAlignment="0" applyProtection="0"/>
    <xf numFmtId="0" fontId="118" fillId="88" borderId="77" applyNumberFormat="0" applyAlignment="0" applyProtection="0"/>
    <xf numFmtId="0" fontId="118" fillId="88" borderId="77" applyNumberFormat="0" applyAlignment="0" applyProtection="0"/>
    <xf numFmtId="0" fontId="119" fillId="142" borderId="77" applyNumberFormat="0" applyAlignment="0" applyProtection="0"/>
    <xf numFmtId="0" fontId="118" fillId="88" borderId="77" applyNumberFormat="0" applyAlignment="0" applyProtection="0"/>
    <xf numFmtId="0" fontId="119" fillId="142" borderId="77" applyNumberFormat="0" applyAlignment="0" applyProtection="0"/>
    <xf numFmtId="0" fontId="119" fillId="142" borderId="77" applyNumberFormat="0" applyAlignment="0" applyProtection="0"/>
    <xf numFmtId="0" fontId="119" fillId="34" borderId="77" applyNumberFormat="0" applyAlignment="0" applyProtection="0"/>
    <xf numFmtId="0" fontId="119" fillId="142" borderId="77" applyNumberFormat="0" applyAlignment="0" applyProtection="0"/>
    <xf numFmtId="0" fontId="119" fillId="142" borderId="77" applyNumberFormat="0" applyAlignment="0" applyProtection="0"/>
    <xf numFmtId="0" fontId="119" fillId="34" borderId="77" applyNumberFormat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3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4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4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8" fillId="0" borderId="0" applyFont="0" applyFill="0" applyBorder="0" applyAlignment="0" applyProtection="0">
      <alignment vertical="top"/>
    </xf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8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4" fillId="86" borderId="33">
      <alignment wrapText="1"/>
    </xf>
    <xf numFmtId="198" fontId="134" fillId="86" borderId="33">
      <alignment wrapText="1"/>
    </xf>
    <xf numFmtId="203" fontId="135" fillId="89" borderId="92" applyProtection="0">
      <alignment horizontal="center"/>
    </xf>
    <xf numFmtId="192" fontId="12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47" fillId="0" borderId="92"/>
    <xf numFmtId="0" fontId="278" fillId="0" borderId="92"/>
    <xf numFmtId="198" fontId="141" fillId="90" borderId="83"/>
    <xf numFmtId="0" fontId="278" fillId="0" borderId="92"/>
    <xf numFmtId="0" fontId="141" fillId="90" borderId="83"/>
    <xf numFmtId="0" fontId="278" fillId="0" borderId="92"/>
    <xf numFmtId="198" fontId="141" fillId="90" borderId="83"/>
    <xf numFmtId="0" fontId="278" fillId="0" borderId="92"/>
    <xf numFmtId="0" fontId="141" fillId="90" borderId="83"/>
    <xf numFmtId="203" fontId="147" fillId="92" borderId="92" applyProtection="0">
      <alignment horizontal="center"/>
    </xf>
    <xf numFmtId="0" fontId="283" fillId="0" borderId="92"/>
    <xf numFmtId="198" fontId="148" fillId="90" borderId="83"/>
    <xf numFmtId="0" fontId="283" fillId="0" borderId="92"/>
    <xf numFmtId="0" fontId="148" fillId="90" borderId="83"/>
    <xf numFmtId="0" fontId="283" fillId="145" borderId="92"/>
    <xf numFmtId="0" fontId="148" fillId="93" borderId="83"/>
    <xf numFmtId="198" fontId="148" fillId="93" borderId="83"/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151" fillId="0" borderId="36" applyNumberFormat="0" applyAlignment="0" applyProtection="0"/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37" applyNumberFormat="0" applyAlignment="0" applyProtection="0">
      <alignment horizontal="left" vertical="center"/>
    </xf>
    <xf numFmtId="0" fontId="33" fillId="0" borderId="84">
      <alignment horizontal="left" vertical="center"/>
    </xf>
    <xf numFmtId="0" fontId="33" fillId="0" borderId="84">
      <alignment horizontal="left" vertical="center"/>
    </xf>
    <xf numFmtId="0" fontId="33" fillId="0" borderId="84">
      <alignment horizontal="left" vertical="center"/>
    </xf>
    <xf numFmtId="0" fontId="151" fillId="0" borderId="94">
      <alignment horizontal="left" vertical="center"/>
    </xf>
    <xf numFmtId="0" fontId="33" fillId="0" borderId="84">
      <alignment horizontal="left" vertical="center"/>
    </xf>
    <xf numFmtId="0" fontId="25" fillId="147" borderId="92" applyNumberFormat="0" applyFont="0" applyAlignment="0"/>
    <xf numFmtId="0" fontId="25" fillId="147" borderId="92" applyNumberFormat="0" applyFont="0" applyAlignment="0"/>
    <xf numFmtId="0" fontId="25" fillId="125" borderId="92" applyNumberFormat="0" applyAlignment="0"/>
    <xf numFmtId="0" fontId="25" fillId="125" borderId="92" applyNumberFormat="0" applyAlignment="0"/>
    <xf numFmtId="0" fontId="25" fillId="147" borderId="92" applyNumberFormat="0" applyAlignment="0"/>
    <xf numFmtId="0" fontId="287" fillId="147" borderId="92" applyNumberFormat="0" applyAlignment="0"/>
    <xf numFmtId="0" fontId="287" fillId="147" borderId="92" applyNumberFormat="0" applyAlignment="0"/>
    <xf numFmtId="0" fontId="287" fillId="147" borderId="92" applyNumberFormat="0" applyAlignment="0"/>
    <xf numFmtId="0" fontId="25" fillId="125" borderId="92" applyNumberFormat="0" applyAlignment="0"/>
    <xf numFmtId="0" fontId="25" fillId="125" borderId="92" applyNumberFormat="0" applyAlignment="0"/>
    <xf numFmtId="0" fontId="25" fillId="125" borderId="92" applyNumberFormat="0" applyAlignment="0"/>
    <xf numFmtId="0" fontId="23" fillId="148" borderId="92" applyNumberFormat="0" applyAlignment="0"/>
    <xf numFmtId="0" fontId="23" fillId="148" borderId="92" applyNumberFormat="0" applyAlignment="0"/>
    <xf numFmtId="0" fontId="23" fillId="148" borderId="92" applyNumberFormat="0" applyAlignment="0"/>
    <xf numFmtId="0" fontId="167" fillId="0" borderId="92" applyNumberFormat="0" applyAlignment="0" applyProtection="0"/>
    <xf numFmtId="198" fontId="167" fillId="0" borderId="92" applyNumberFormat="0" applyAlignment="0" applyProtection="0"/>
    <xf numFmtId="0" fontId="168" fillId="127" borderId="77" applyNumberFormat="0" applyAlignment="0" applyProtection="0"/>
    <xf numFmtId="0" fontId="168" fillId="43" borderId="77" applyNumberFormat="0" applyAlignment="0" applyProtection="0"/>
    <xf numFmtId="0" fontId="168" fillId="43" borderId="77" applyNumberFormat="0" applyAlignment="0" applyProtection="0"/>
    <xf numFmtId="0" fontId="168" fillId="127" borderId="77" applyNumberFormat="0" applyAlignment="0" applyProtection="0"/>
    <xf numFmtId="0" fontId="168" fillId="43" borderId="77" applyNumberFormat="0" applyAlignment="0" applyProtection="0"/>
    <xf numFmtId="0" fontId="100" fillId="0" borderId="42" applyNumberFormat="0" applyFill="0" applyAlignment="0" applyProtection="0"/>
    <xf numFmtId="198" fontId="100" fillId="0" borderId="42" applyNumberFormat="0" applyFill="0" applyAlignment="0" applyProtection="0"/>
    <xf numFmtId="0" fontId="168" fillId="7" borderId="77" applyNumberFormat="0" applyAlignment="0" applyProtection="0"/>
    <xf numFmtId="0" fontId="169" fillId="91" borderId="92" applyNumberFormat="0" applyAlignment="0" applyProtection="0"/>
    <xf numFmtId="198" fontId="169" fillId="91" borderId="92" applyNumberFormat="0" applyAlignment="0" applyProtection="0"/>
    <xf numFmtId="0" fontId="290" fillId="150" borderId="92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5" fillId="44" borderId="78" applyNumberFormat="0" applyFont="0" applyAlignment="0" applyProtection="0"/>
    <xf numFmtId="0" fontId="297" fillId="149" borderId="78" applyNumberFormat="0" applyAlignment="0" applyProtection="0"/>
    <xf numFmtId="0" fontId="50" fillId="44" borderId="78" applyNumberFormat="0" applyFont="0" applyAlignment="0" applyProtection="0"/>
    <xf numFmtId="0" fontId="146" fillId="149" borderId="78" applyNumberFormat="0" applyAlignment="0" applyProtection="0"/>
    <xf numFmtId="0" fontId="23" fillId="149" borderId="78" applyNumberFormat="0" applyAlignment="0" applyProtection="0"/>
    <xf numFmtId="0" fontId="23" fillId="149" borderId="78" applyNumberFormat="0" applyAlignment="0" applyProtection="0"/>
    <xf numFmtId="0" fontId="25" fillId="44" borderId="78" applyNumberFormat="0" applyFont="0" applyAlignment="0" applyProtection="0"/>
    <xf numFmtId="0" fontId="25" fillId="44" borderId="78" applyNumberFormat="0" applyFont="0" applyAlignment="0" applyProtection="0"/>
    <xf numFmtId="0" fontId="191" fillId="142" borderId="79" applyNumberFormat="0" applyAlignment="0" applyProtection="0"/>
    <xf numFmtId="0" fontId="191" fillId="88" borderId="79" applyNumberFormat="0" applyAlignment="0" applyProtection="0"/>
    <xf numFmtId="0" fontId="191" fillId="88" borderId="79" applyNumberFormat="0" applyAlignment="0" applyProtection="0"/>
    <xf numFmtId="0" fontId="191" fillId="142" borderId="79" applyNumberFormat="0" applyAlignment="0" applyProtection="0"/>
    <xf numFmtId="0" fontId="191" fillId="88" borderId="79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91" fillId="34" borderId="79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91" fillId="34" borderId="79" applyNumberFormat="0" applyAlignment="0" applyProtection="0"/>
    <xf numFmtId="9" fontId="96" fillId="0" borderId="0" applyFont="0" applyFill="0" applyBorder="0" applyAlignment="0" applyProtection="0"/>
    <xf numFmtId="203" fontId="169" fillId="102" borderId="86" applyProtection="0">
      <alignment horizontal="center"/>
    </xf>
    <xf numFmtId="0" fontId="202" fillId="103" borderId="87" applyNumberFormat="0" applyProtection="0">
      <alignment vertical="center"/>
    </xf>
    <xf numFmtId="198" fontId="202" fillId="103" borderId="87" applyNumberFormat="0" applyProtection="0">
      <alignment vertical="center"/>
    </xf>
    <xf numFmtId="0" fontId="205" fillId="105" borderId="87" applyNumberFormat="0" applyProtection="0">
      <alignment horizontal="right" vertical="center"/>
    </xf>
    <xf numFmtId="198" fontId="205" fillId="105" borderId="87" applyNumberFormat="0" applyProtection="0">
      <alignment horizontal="right" vertical="center"/>
    </xf>
    <xf numFmtId="0" fontId="205" fillId="106" borderId="87" applyNumberFormat="0" applyProtection="0">
      <alignment horizontal="right" vertical="center"/>
    </xf>
    <xf numFmtId="198" fontId="205" fillId="106" borderId="87" applyNumberFormat="0" applyProtection="0">
      <alignment horizontal="right" vertical="center"/>
    </xf>
    <xf numFmtId="0" fontId="205" fillId="97" borderId="87" applyNumberFormat="0" applyProtection="0">
      <alignment horizontal="right" vertical="center"/>
    </xf>
    <xf numFmtId="198" fontId="205" fillId="97" borderId="87" applyNumberFormat="0" applyProtection="0">
      <alignment horizontal="right" vertical="center"/>
    </xf>
    <xf numFmtId="0" fontId="205" fillId="107" borderId="87" applyNumberFormat="0" applyProtection="0">
      <alignment horizontal="right" vertical="center"/>
    </xf>
    <xf numFmtId="198" fontId="205" fillId="107" borderId="87" applyNumberFormat="0" applyProtection="0">
      <alignment horizontal="right" vertical="center"/>
    </xf>
    <xf numFmtId="0" fontId="205" fillId="108" borderId="87" applyNumberFormat="0" applyProtection="0">
      <alignment horizontal="right" vertical="center"/>
    </xf>
    <xf numFmtId="198" fontId="205" fillId="108" borderId="87" applyNumberFormat="0" applyProtection="0">
      <alignment horizontal="right" vertical="center"/>
    </xf>
    <xf numFmtId="0" fontId="205" fillId="109" borderId="87" applyNumberFormat="0" applyProtection="0">
      <alignment horizontal="right" vertical="center"/>
    </xf>
    <xf numFmtId="198" fontId="205" fillId="109" borderId="87" applyNumberFormat="0" applyProtection="0">
      <alignment horizontal="right" vertical="center"/>
    </xf>
    <xf numFmtId="0" fontId="205" fillId="110" borderId="87" applyNumberFormat="0" applyProtection="0">
      <alignment horizontal="right" vertical="center"/>
    </xf>
    <xf numFmtId="198" fontId="205" fillId="110" borderId="87" applyNumberFormat="0" applyProtection="0">
      <alignment horizontal="right" vertical="center"/>
    </xf>
    <xf numFmtId="0" fontId="205" fillId="111" borderId="87" applyNumberFormat="0" applyProtection="0">
      <alignment horizontal="right" vertical="center"/>
    </xf>
    <xf numFmtId="198" fontId="205" fillId="111" borderId="87" applyNumberFormat="0" applyProtection="0">
      <alignment horizontal="right" vertical="center"/>
    </xf>
    <xf numFmtId="0" fontId="205" fillId="112" borderId="87" applyNumberFormat="0" applyProtection="0">
      <alignment horizontal="right" vertical="center"/>
    </xf>
    <xf numFmtId="198" fontId="205" fillId="112" borderId="87" applyNumberFormat="0" applyProtection="0">
      <alignment horizontal="right" vertical="center"/>
    </xf>
    <xf numFmtId="0" fontId="205" fillId="116" borderId="87" applyNumberFormat="0" applyProtection="0">
      <alignment horizontal="right" vertical="center"/>
    </xf>
    <xf numFmtId="198" fontId="205" fillId="116" borderId="87" applyNumberFormat="0" applyProtection="0">
      <alignment horizontal="right" vertical="center"/>
    </xf>
    <xf numFmtId="0" fontId="138" fillId="117" borderId="79" applyNumberFormat="0" applyProtection="0">
      <alignment horizontal="left" vertical="center" indent="1"/>
    </xf>
    <xf numFmtId="198" fontId="138" fillId="117" borderId="79" applyNumberFormat="0" applyProtection="0">
      <alignment horizontal="left" vertical="center" indent="1"/>
    </xf>
    <xf numFmtId="0" fontId="138" fillId="118" borderId="79" applyNumberFormat="0" applyProtection="0">
      <alignment horizontal="left" vertical="center" indent="1"/>
    </xf>
    <xf numFmtId="198" fontId="138" fillId="118" borderId="79" applyNumberFormat="0" applyProtection="0">
      <alignment horizontal="left" vertical="center" indent="1"/>
    </xf>
    <xf numFmtId="0" fontId="138" fillId="99" borderId="79" applyNumberFormat="0" applyProtection="0">
      <alignment horizontal="left" vertical="center" indent="1"/>
    </xf>
    <xf numFmtId="198" fontId="138" fillId="99" borderId="79" applyNumberFormat="0" applyProtection="0">
      <alignment horizontal="left" vertical="center" indent="1"/>
    </xf>
    <xf numFmtId="0" fontId="138" fillId="104" borderId="79" applyNumberFormat="0" applyProtection="0">
      <alignment horizontal="left" vertical="center" indent="1"/>
    </xf>
    <xf numFmtId="198" fontId="138" fillId="104" borderId="79" applyNumberFormat="0" applyProtection="0">
      <alignment horizontal="left" vertical="center" indent="1"/>
    </xf>
    <xf numFmtId="0" fontId="205" fillId="86" borderId="87" applyNumberFormat="0" applyProtection="0">
      <alignment vertical="center"/>
    </xf>
    <xf numFmtId="198" fontId="205" fillId="86" borderId="87" applyNumberFormat="0" applyProtection="0">
      <alignment vertical="center"/>
    </xf>
    <xf numFmtId="0" fontId="208" fillId="86" borderId="87" applyNumberFormat="0" applyProtection="0">
      <alignment vertical="center"/>
    </xf>
    <xf numFmtId="198" fontId="208" fillId="86" borderId="87" applyNumberFormat="0" applyProtection="0">
      <alignment vertical="center"/>
    </xf>
    <xf numFmtId="0" fontId="162" fillId="119" borderId="79" applyNumberFormat="0" applyProtection="0">
      <alignment horizontal="left" vertical="center" indent="1"/>
    </xf>
    <xf numFmtId="198" fontId="162" fillId="119" borderId="79" applyNumberFormat="0" applyProtection="0">
      <alignment horizontal="left" vertical="center" indent="1"/>
    </xf>
    <xf numFmtId="198" fontId="211" fillId="121" borderId="88" applyNumberFormat="0" applyProtection="0">
      <alignment horizontal="left" vertical="center" indent="1"/>
    </xf>
    <xf numFmtId="0" fontId="169" fillId="122" borderId="89" applyNumberFormat="0" applyProtection="0">
      <alignment horizontal="center"/>
    </xf>
    <xf numFmtId="198" fontId="169" fillId="122" borderId="89" applyNumberFormat="0" applyProtection="0">
      <alignment horizontal="center"/>
    </xf>
    <xf numFmtId="0" fontId="306" fillId="1" borderId="84" applyNumberFormat="0" applyFont="0" applyAlignment="0">
      <alignment horizontal="center"/>
    </xf>
    <xf numFmtId="166" fontId="25" fillId="0" borderId="0" applyFont="0" applyFill="0" applyBorder="0" applyAlignment="0" applyProtection="0"/>
    <xf numFmtId="203" fontId="138" fillId="0" borderId="93" applyAlignment="0"/>
    <xf numFmtId="203" fontId="138" fillId="0" borderId="93" applyAlignment="0"/>
    <xf numFmtId="203" fontId="138" fillId="0" borderId="93" applyAlignment="0"/>
    <xf numFmtId="203" fontId="138" fillId="0" borderId="93" applyAlignment="0"/>
    <xf numFmtId="203" fontId="217" fillId="0" borderId="93" applyFill="0" applyAlignment="0" applyProtection="0"/>
    <xf numFmtId="0" fontId="47" fillId="0" borderId="92"/>
    <xf numFmtId="0" fontId="117" fillId="0" borderId="92" applyNumberFormat="0" applyFill="0" applyAlignment="0" applyProtection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171" fontId="217" fillId="0" borderId="94" applyFill="0"/>
    <xf numFmtId="0" fontId="30" fillId="0" borderId="90" applyNumberFormat="0" applyFill="0" applyAlignment="0" applyProtection="0"/>
    <xf numFmtId="0" fontId="30" fillId="0" borderId="90" applyNumberFormat="0" applyFill="0" applyAlignment="0" applyProtection="0"/>
    <xf numFmtId="171" fontId="217" fillId="0" borderId="93" applyFill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171" fontId="138" fillId="0" borderId="94" applyFill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171" fontId="138" fillId="0" borderId="93" applyFill="0"/>
    <xf numFmtId="0" fontId="30" fillId="0" borderId="73" applyNumberFormat="0" applyFill="0" applyAlignment="0" applyProtection="0"/>
    <xf numFmtId="0" fontId="290" fillId="0" borderId="92"/>
    <xf numFmtId="0" fontId="100" fillId="0" borderId="56" applyNumberFormat="0" applyFill="0" applyAlignment="0" applyProtection="0"/>
    <xf numFmtId="198" fontId="100" fillId="0" borderId="56" applyNumberFormat="0" applyFill="0" applyAlignment="0" applyProtection="0"/>
    <xf numFmtId="0" fontId="191" fillId="34" borderId="79" applyNumberFormat="0" applyAlignment="0" applyProtection="0"/>
    <xf numFmtId="0" fontId="7" fillId="34" borderId="77" applyNumberFormat="0" applyAlignment="0" applyProtection="0"/>
    <xf numFmtId="0" fontId="7" fillId="88" borderId="77" applyNumberFormat="0" applyAlignment="0" applyProtection="0"/>
    <xf numFmtId="0" fontId="7" fillId="34" borderId="77" applyNumberFormat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9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8" fontId="96" fillId="0" borderId="0"/>
    <xf numFmtId="0" fontId="14" fillId="7" borderId="77" applyNumberFormat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29" fillId="34" borderId="77" applyNumberFormat="0" applyAlignment="0" applyProtection="0">
      <alignment vertical="center"/>
    </xf>
    <xf numFmtId="0" fontId="25" fillId="44" borderId="78" applyNumberFormat="0" applyFont="0" applyAlignment="0" applyProtection="0">
      <alignment vertical="center"/>
    </xf>
    <xf numFmtId="0" fontId="235" fillId="0" borderId="72" applyNumberFormat="0" applyFill="0" applyAlignment="0" applyProtection="0">
      <alignment vertical="center"/>
    </xf>
    <xf numFmtId="0" fontId="236" fillId="7" borderId="77" applyNumberFormat="0" applyAlignment="0" applyProtection="0">
      <alignment vertical="center"/>
    </xf>
    <xf numFmtId="0" fontId="242" fillId="34" borderId="79" applyNumberFormat="0" applyAlignment="0" applyProtection="0">
      <alignment vertical="center"/>
    </xf>
    <xf numFmtId="0" fontId="19" fillId="0" borderId="116" applyNumberFormat="0" applyFill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203" fontId="169" fillId="102" borderId="107" applyProtection="0">
      <alignment horizontal="center"/>
    </xf>
    <xf numFmtId="198" fontId="138" fillId="117" borderId="112" applyNumberFormat="0" applyProtection="0">
      <alignment horizontal="left" vertical="center" indent="1"/>
    </xf>
    <xf numFmtId="0" fontId="138" fillId="118" borderId="112" applyNumberFormat="0" applyProtection="0">
      <alignment horizontal="left" vertical="center" indent="1"/>
    </xf>
    <xf numFmtId="0" fontId="162" fillId="119" borderId="112" applyNumberFormat="0" applyProtection="0">
      <alignment horizontal="left" vertical="center" indent="1"/>
    </xf>
    <xf numFmtId="198" fontId="211" fillId="121" borderId="109" applyNumberFormat="0" applyProtection="0">
      <alignment horizontal="left" vertical="center" indent="1"/>
    </xf>
    <xf numFmtId="0" fontId="212" fillId="90" borderId="103" applyNumberFormat="0" applyProtection="0">
      <alignment horizontal="right" vertical="center"/>
    </xf>
    <xf numFmtId="198" fontId="169" fillId="122" borderId="110" applyNumberFormat="0" applyProtection="0">
      <alignment horizontal="center"/>
    </xf>
    <xf numFmtId="0" fontId="30" fillId="0" borderId="98" applyNumberFormat="0" applyFill="0" applyAlignment="0" applyProtection="0"/>
    <xf numFmtId="0" fontId="17" fillId="34" borderId="112" applyNumberFormat="0" applyAlignment="0" applyProtection="0"/>
    <xf numFmtId="198" fontId="17" fillId="34" borderId="112" applyNumberFormat="0" applyAlignment="0" applyProtection="0"/>
    <xf numFmtId="198" fontId="7" fillId="34" borderId="101" applyNumberFormat="0" applyAlignment="0" applyProtection="0"/>
    <xf numFmtId="0" fontId="7" fillId="34" borderId="101" applyNumberFormat="0" applyAlignment="0" applyProtection="0"/>
    <xf numFmtId="0" fontId="7" fillId="34" borderId="101" applyNumberFormat="0" applyAlignment="0" applyProtection="0"/>
    <xf numFmtId="0" fontId="7" fillId="34" borderId="101" applyNumberFormat="0" applyAlignment="0" applyProtection="0"/>
    <xf numFmtId="0" fontId="14" fillId="7" borderId="101" applyNumberFormat="0" applyAlignment="0" applyProtection="0"/>
    <xf numFmtId="0" fontId="3" fillId="44" borderId="102" applyNumberFormat="0" applyFont="0" applyAlignment="0" applyProtection="0"/>
    <xf numFmtId="0" fontId="14" fillId="7" borderId="101" applyNumberFormat="0" applyAlignment="0" applyProtection="0"/>
    <xf numFmtId="0" fontId="229" fillId="34" borderId="101" applyNumberFormat="0" applyAlignment="0" applyProtection="0">
      <alignment vertical="center"/>
    </xf>
    <xf numFmtId="167" fontId="1" fillId="0" borderId="0" applyFont="0" applyFill="0" applyBorder="0" applyAlignment="0" applyProtection="0"/>
    <xf numFmtId="5" fontId="258" fillId="0" borderId="111" applyAlignment="0" applyProtection="0"/>
    <xf numFmtId="0" fontId="278" fillId="0" borderId="103"/>
    <xf numFmtId="0" fontId="168" fillId="7" borderId="101" applyNumberFormat="0" applyAlignment="0" applyProtection="0"/>
    <xf numFmtId="0" fontId="14" fillId="7" borderId="101" applyNumberFormat="0" applyAlignment="0" applyProtection="0"/>
    <xf numFmtId="0" fontId="17" fillId="34" borderId="112" applyNumberFormat="0" applyAlignment="0" applyProtection="0"/>
    <xf numFmtId="0" fontId="118" fillId="88" borderId="101" applyNumberFormat="0" applyAlignment="0" applyProtection="0"/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68" fillId="7" borderId="101" applyNumberFormat="0" applyAlignment="0" applyProtection="0"/>
    <xf numFmtId="0" fontId="32" fillId="40" borderId="3"/>
    <xf numFmtId="0" fontId="25" fillId="45" borderId="112" applyNumberFormat="0" applyProtection="0">
      <alignment horizontal="left" vertical="center" indent="1"/>
    </xf>
    <xf numFmtId="0" fontId="17" fillId="88" borderId="112" applyNumberFormat="0" applyAlignment="0" applyProtection="0"/>
    <xf numFmtId="0" fontId="17" fillId="34" borderId="112" applyNumberFormat="0" applyAlignment="0" applyProtection="0"/>
    <xf numFmtId="185" fontId="101" fillId="0" borderId="82" applyAlignment="0" applyProtection="0"/>
    <xf numFmtId="0" fontId="19" fillId="0" borderId="99" applyNumberFormat="0" applyFill="0" applyAlignment="0" applyProtection="0"/>
    <xf numFmtId="188" fontId="46" fillId="0" borderId="0" applyFill="0" applyBorder="0" applyAlignment="0"/>
    <xf numFmtId="0" fontId="17" fillId="34" borderId="112" applyNumberFormat="0" applyAlignment="0" applyProtection="0"/>
    <xf numFmtId="0" fontId="33" fillId="0" borderId="69">
      <alignment horizontal="left" vertical="center"/>
    </xf>
    <xf numFmtId="0" fontId="118" fillId="88" borderId="77" applyNumberFormat="0" applyAlignment="0" applyProtection="0"/>
    <xf numFmtId="0" fontId="118" fillId="88" borderId="77" applyNumberFormat="0" applyAlignment="0" applyProtection="0"/>
    <xf numFmtId="0" fontId="119" fillId="34" borderId="77" applyNumberFormat="0" applyAlignment="0" applyProtection="0"/>
    <xf numFmtId="0" fontId="14" fillId="7" borderId="101" applyNumberFormat="0" applyAlignment="0" applyProtection="0"/>
    <xf numFmtId="0" fontId="3" fillId="44" borderId="102" applyNumberFormat="0" applyFont="0" applyAlignment="0" applyProtection="0"/>
    <xf numFmtId="4" fontId="38" fillId="41" borderId="112" applyNumberFormat="0" applyProtection="0">
      <alignment horizontal="left" vertical="center" indent="1"/>
    </xf>
    <xf numFmtId="4" fontId="41" fillId="46" borderId="112" applyNumberFormat="0" applyProtection="0">
      <alignment horizontal="left" vertical="center" indent="1"/>
    </xf>
    <xf numFmtId="0" fontId="25" fillId="49" borderId="112" applyNumberFormat="0" applyProtection="0">
      <alignment horizontal="left" vertical="center" indent="1"/>
    </xf>
    <xf numFmtId="0" fontId="19" fillId="0" borderId="117" applyNumberFormat="0" applyFill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188" fontId="46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7" fillId="34" borderId="77" applyNumberFormat="0" applyAlignment="0" applyProtection="0"/>
    <xf numFmtId="167" fontId="12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7" fillId="0" borderId="0" applyFont="0" applyFill="0" applyBorder="0" applyAlignment="0" applyProtection="0"/>
    <xf numFmtId="0" fontId="25" fillId="45" borderId="121" applyNumberFormat="0" applyProtection="0">
      <alignment horizontal="left" vertical="center" indent="1"/>
    </xf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7" fillId="88" borderId="119" applyNumberFormat="0" applyAlignment="0" applyProtection="0"/>
    <xf numFmtId="167" fontId="123" fillId="0" borderId="0" applyFont="0" applyFill="0" applyBorder="0" applyAlignment="0" applyProtection="0"/>
    <xf numFmtId="0" fontId="17" fillId="88" borderId="121" applyNumberFormat="0" applyAlignment="0" applyProtection="0"/>
    <xf numFmtId="167" fontId="129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19" fillId="34" borderId="101" applyNumberFormat="0" applyAlignment="0" applyProtection="0"/>
    <xf numFmtId="167" fontId="1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8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3" fillId="0" borderId="69">
      <alignment horizontal="left" vertical="center"/>
    </xf>
    <xf numFmtId="167" fontId="25" fillId="0" borderId="0" applyFont="0" applyFill="0" applyBorder="0" applyAlignment="0" applyProtection="0"/>
    <xf numFmtId="4" fontId="38" fillId="41" borderId="121" applyNumberFormat="0" applyProtection="0">
      <alignment vertical="center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8" fontId="205" fillId="106" borderId="129" applyNumberFormat="0" applyProtection="0">
      <alignment horizontal="right" vertical="center"/>
    </xf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38" fillId="41" borderId="121" applyNumberFormat="0" applyProtection="0">
      <alignment horizontal="left" vertical="center" indent="1"/>
    </xf>
    <xf numFmtId="0" fontId="25" fillId="39" borderId="121" applyNumberFormat="0" applyProtection="0">
      <alignment horizontal="left" vertical="center" indent="1"/>
    </xf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44" borderId="120" applyNumberFormat="0" applyFont="0" applyAlignment="0" applyProtection="0"/>
    <xf numFmtId="0" fontId="205" fillId="97" borderId="129" applyNumberFormat="0" applyProtection="0">
      <alignment horizontal="right" vertical="center"/>
    </xf>
    <xf numFmtId="167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5" fillId="0" borderId="0" applyFont="0" applyFill="0" applyBorder="0" applyAlignment="0" applyProtection="0"/>
    <xf numFmtId="4" fontId="38" fillId="41" borderId="121" applyNumberFormat="0" applyProtection="0">
      <alignment vertical="center"/>
    </xf>
    <xf numFmtId="167" fontId="38" fillId="0" borderId="0" applyFont="0" applyFill="0" applyBorder="0" applyAlignment="0" applyProtection="0">
      <alignment vertical="top"/>
    </xf>
    <xf numFmtId="167" fontId="38" fillId="0" borderId="0" applyFont="0" applyFill="0" applyBorder="0" applyAlignment="0" applyProtection="0">
      <alignment vertical="top"/>
    </xf>
    <xf numFmtId="0" fontId="25" fillId="49" borderId="121" applyNumberFormat="0" applyProtection="0">
      <alignment horizontal="left" vertical="center" indent="1"/>
    </xf>
    <xf numFmtId="0" fontId="25" fillId="125" borderId="122" applyNumberFormat="0" applyAlignment="0"/>
    <xf numFmtId="0" fontId="47" fillId="0" borderId="122"/>
    <xf numFmtId="0" fontId="7" fillId="88" borderId="119" applyNumberFormat="0" applyAlignment="0" applyProtection="0"/>
    <xf numFmtId="0" fontId="191" fillId="142" borderId="121" applyNumberFormat="0" applyAlignment="0" applyProtection="0"/>
    <xf numFmtId="0" fontId="25" fillId="125" borderId="122" applyNumberFormat="0" applyAlignment="0"/>
    <xf numFmtId="0" fontId="17" fillId="88" borderId="121" applyNumberFormat="0" applyAlignment="0" applyProtection="0"/>
    <xf numFmtId="0" fontId="205" fillId="106" borderId="129" applyNumberFormat="0" applyProtection="0">
      <alignment horizontal="right" vertical="center"/>
    </xf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17" fillId="34" borderId="121" applyNumberFormat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8" fontId="148" fillId="93" borderId="105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0" fillId="0" borderId="72" applyNumberFormat="0" applyFill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38" fillId="47" borderId="79" applyNumberFormat="0" applyProtection="0">
      <alignment horizontal="right" vertical="center"/>
    </xf>
    <xf numFmtId="0" fontId="191" fillId="142" borderId="79" applyNumberFormat="0" applyAlignment="0" applyProtection="0"/>
    <xf numFmtId="0" fontId="191" fillId="88" borderId="79" applyNumberFormat="0" applyAlignment="0" applyProtection="0"/>
    <xf numFmtId="0" fontId="25" fillId="44" borderId="78" applyNumberFormat="0" applyFont="0" applyAlignment="0" applyProtection="0"/>
    <xf numFmtId="0" fontId="146" fillId="149" borderId="78" applyNumberFormat="0" applyAlignment="0" applyProtection="0"/>
    <xf numFmtId="0" fontId="283" fillId="0" borderId="103"/>
    <xf numFmtId="0" fontId="25" fillId="147" borderId="103" applyNumberFormat="0" applyFont="0" applyAlignment="0"/>
    <xf numFmtId="0" fontId="25" fillId="125" borderId="103" applyNumberFormat="0" applyAlignment="0"/>
    <xf numFmtId="0" fontId="119" fillId="142" borderId="101" applyNumberFormat="0" applyAlignment="0" applyProtection="0"/>
    <xf numFmtId="0" fontId="168" fillId="127" borderId="77" applyNumberFormat="0" applyAlignment="0" applyProtection="0"/>
    <xf numFmtId="0" fontId="168" fillId="7" borderId="77" applyNumberFormat="0" applyAlignment="0" applyProtection="0"/>
    <xf numFmtId="0" fontId="168" fillId="127" borderId="77" applyNumberFormat="0" applyAlignment="0" applyProtection="0"/>
    <xf numFmtId="0" fontId="168" fillId="43" borderId="77" applyNumberFormat="0" applyAlignment="0" applyProtection="0"/>
    <xf numFmtId="0" fontId="168" fillId="127" borderId="77" applyNumberFormat="0" applyAlignment="0" applyProtection="0"/>
    <xf numFmtId="0" fontId="148" fillId="90" borderId="105"/>
    <xf numFmtId="0" fontId="30" fillId="0" borderId="98" applyNumberFormat="0" applyFill="0" applyAlignment="0" applyProtection="0"/>
    <xf numFmtId="188" fontId="46" fillId="0" borderId="0" applyFill="0" applyBorder="0" applyAlignment="0"/>
    <xf numFmtId="188" fontId="46" fillId="0" borderId="0" applyFill="0" applyBorder="0" applyAlignment="0"/>
    <xf numFmtId="0" fontId="33" fillId="94" borderId="3"/>
    <xf numFmtId="198" fontId="33" fillId="94" borderId="3"/>
    <xf numFmtId="0" fontId="33" fillId="94" borderId="3"/>
    <xf numFmtId="0" fontId="14" fillId="7" borderId="101" applyNumberFormat="0" applyAlignment="0" applyProtection="0"/>
    <xf numFmtId="198" fontId="151" fillId="0" borderId="85">
      <alignment horizontal="left" vertical="center"/>
    </xf>
    <xf numFmtId="0" fontId="33" fillId="0" borderId="84">
      <alignment horizontal="left" vertical="center"/>
    </xf>
    <xf numFmtId="0" fontId="33" fillId="0" borderId="84">
      <alignment horizontal="left" vertical="center"/>
    </xf>
    <xf numFmtId="0" fontId="33" fillId="0" borderId="84">
      <alignment horizontal="left" vertical="center"/>
    </xf>
    <xf numFmtId="0" fontId="33" fillId="0" borderId="84">
      <alignment horizontal="left" vertical="center"/>
    </xf>
    <xf numFmtId="14" fontId="34" fillId="98" borderId="67">
      <alignment horizontal="center" vertical="center" wrapText="1"/>
    </xf>
    <xf numFmtId="14" fontId="34" fillId="98" borderId="67">
      <alignment horizontal="center" vertical="center" wrapText="1"/>
    </xf>
    <xf numFmtId="14" fontId="34" fillId="98" borderId="67">
      <alignment horizontal="center" vertical="center" wrapText="1"/>
    </xf>
    <xf numFmtId="14" fontId="160" fillId="98" borderId="67">
      <alignment horizontal="center" vertical="center" wrapText="1"/>
    </xf>
    <xf numFmtId="14" fontId="34" fillId="98" borderId="67">
      <alignment horizontal="center" vertical="center" wrapText="1"/>
    </xf>
    <xf numFmtId="0" fontId="25" fillId="45" borderId="112" applyNumberFormat="0" applyProtection="0">
      <alignment horizontal="left" vertical="center" indent="1"/>
    </xf>
    <xf numFmtId="4" fontId="38" fillId="48" borderId="112" applyNumberFormat="0" applyProtection="0">
      <alignment horizontal="left" vertical="center" indent="1"/>
    </xf>
    <xf numFmtId="0" fontId="168" fillId="43" borderId="77" applyNumberFormat="0" applyAlignment="0" applyProtection="0"/>
    <xf numFmtId="0" fontId="168" fillId="43" borderId="77" applyNumberFormat="0" applyAlignment="0" applyProtection="0"/>
    <xf numFmtId="0" fontId="168" fillId="7" borderId="77" applyNumberFormat="0" applyAlignment="0" applyProtection="0"/>
    <xf numFmtId="0" fontId="168" fillId="7" borderId="77" applyNumberFormat="0" applyAlignment="0" applyProtection="0"/>
    <xf numFmtId="0" fontId="168" fillId="7" borderId="77" applyNumberFormat="0" applyAlignment="0" applyProtection="0"/>
    <xf numFmtId="188" fontId="46" fillId="0" borderId="0" applyFill="0" applyBorder="0" applyAlignment="0"/>
    <xf numFmtId="0" fontId="14" fillId="7" borderId="101" applyNumberFormat="0" applyAlignment="0" applyProtection="0"/>
    <xf numFmtId="188" fontId="46" fillId="0" borderId="0" applyFill="0" applyBorder="0" applyAlignment="0"/>
    <xf numFmtId="0" fontId="7" fillId="34" borderId="101" applyNumberFormat="0" applyAlignment="0" applyProtection="0"/>
    <xf numFmtId="0" fontId="33" fillId="0" borderId="69">
      <alignment horizontal="left" vertical="center"/>
    </xf>
    <xf numFmtId="0" fontId="14" fillId="7" borderId="101" applyNumberFormat="0" applyAlignment="0" applyProtection="0"/>
    <xf numFmtId="0" fontId="25" fillId="45" borderId="112" applyNumberFormat="0" applyProtection="0">
      <alignment horizontal="left" vertical="center" indent="1"/>
    </xf>
    <xf numFmtId="0" fontId="7" fillId="34" borderId="101" applyNumberFormat="0" applyAlignment="0" applyProtection="0"/>
    <xf numFmtId="0" fontId="177" fillId="0" borderId="67"/>
    <xf numFmtId="0" fontId="7" fillId="34" borderId="119" applyNumberFormat="0" applyAlignment="0" applyProtection="0"/>
    <xf numFmtId="0" fontId="7" fillId="34" borderId="119" applyNumberFormat="0" applyAlignment="0" applyProtection="0"/>
    <xf numFmtId="0" fontId="119" fillId="34" borderId="77" applyNumberFormat="0" applyAlignment="0" applyProtection="0"/>
    <xf numFmtId="0" fontId="119" fillId="142" borderId="77" applyNumberFormat="0" applyAlignment="0" applyProtection="0"/>
    <xf numFmtId="0" fontId="119" fillId="34" borderId="77" applyNumberFormat="0" applyAlignment="0" applyProtection="0"/>
    <xf numFmtId="0" fontId="119" fillId="142" borderId="77" applyNumberFormat="0" applyAlignment="0" applyProtection="0"/>
    <xf numFmtId="0" fontId="118" fillId="88" borderId="77" applyNumberFormat="0" applyAlignment="0" applyProtection="0"/>
    <xf numFmtId="0" fontId="119" fillId="142" borderId="77" applyNumberFormat="0" applyAlignment="0" applyProtection="0"/>
    <xf numFmtId="198" fontId="167" fillId="0" borderId="122" applyNumberFormat="0" applyAlignment="0" applyProtection="0"/>
    <xf numFmtId="0" fontId="14" fillId="7" borderId="119" applyNumberFormat="0" applyAlignment="0" applyProtection="0"/>
    <xf numFmtId="4" fontId="42" fillId="47" borderId="121" applyNumberFormat="0" applyProtection="0">
      <alignment horizontal="left" vertical="center" indent="1"/>
    </xf>
    <xf numFmtId="0" fontId="19" fillId="0" borderId="117" applyNumberFormat="0" applyFill="0" applyAlignment="0" applyProtection="0"/>
    <xf numFmtId="0" fontId="19" fillId="0" borderId="117" applyNumberFormat="0" applyFill="0" applyAlignment="0" applyProtection="0"/>
    <xf numFmtId="0" fontId="19" fillId="0" borderId="117" applyNumberFormat="0" applyFill="0" applyAlignment="0" applyProtection="0"/>
    <xf numFmtId="314" fontId="120" fillId="0" borderId="114">
      <alignment horizontal="left"/>
    </xf>
    <xf numFmtId="0" fontId="32" fillId="1" borderId="114">
      <alignment horizontal="left"/>
    </xf>
    <xf numFmtId="0" fontId="141" fillId="90" borderId="125"/>
    <xf numFmtId="0" fontId="191" fillId="142" borderId="121" applyNumberFormat="0" applyAlignment="0" applyProtection="0"/>
    <xf numFmtId="198" fontId="205" fillId="107" borderId="129" applyNumberFormat="0" applyProtection="0">
      <alignment horizontal="right" vertical="center"/>
    </xf>
    <xf numFmtId="0" fontId="205" fillId="108" borderId="129" applyNumberFormat="0" applyProtection="0">
      <alignment horizontal="right" vertical="center"/>
    </xf>
    <xf numFmtId="198" fontId="205" fillId="110" borderId="129" applyNumberFormat="0" applyProtection="0">
      <alignment horizontal="right" vertical="center"/>
    </xf>
    <xf numFmtId="0" fontId="7" fillId="34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167" fontId="2" fillId="0" borderId="0" applyFont="0" applyFill="0" applyBorder="0" applyAlignment="0" applyProtection="0"/>
    <xf numFmtId="4" fontId="38" fillId="42" borderId="112" applyNumberFormat="0" applyProtection="0">
      <alignment horizontal="left" vertical="center" indent="1"/>
    </xf>
    <xf numFmtId="0" fontId="17" fillId="34" borderId="79" applyNumberFormat="0" applyAlignment="0" applyProtection="0"/>
    <xf numFmtId="0" fontId="7" fillId="34" borderId="77" applyNumberFormat="0" applyAlignment="0" applyProtection="0"/>
    <xf numFmtId="0" fontId="119" fillId="142" borderId="101" applyNumberFormat="0" applyAlignment="0" applyProtection="0"/>
    <xf numFmtId="0" fontId="119" fillId="34" borderId="101" applyNumberFormat="0" applyAlignment="0" applyProtection="0"/>
    <xf numFmtId="0" fontId="3" fillId="44" borderId="102" applyNumberFormat="0" applyFon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68" fillId="43" borderId="101" applyNumberFormat="0" applyAlignment="0" applyProtection="0"/>
    <xf numFmtId="0" fontId="118" fillId="88" borderId="119" applyNumberFormat="0" applyAlignment="0" applyProtection="0"/>
    <xf numFmtId="0" fontId="118" fillId="88" borderId="119" applyNumberFormat="0" applyAlignment="0" applyProtection="0"/>
    <xf numFmtId="0" fontId="278" fillId="0" borderId="122"/>
    <xf numFmtId="0" fontId="283" fillId="0" borderId="122"/>
    <xf numFmtId="0" fontId="25" fillId="147" borderId="122" applyNumberFormat="0" applyAlignment="0"/>
    <xf numFmtId="0" fontId="25" fillId="125" borderId="122" applyNumberFormat="0" applyAlignment="0"/>
    <xf numFmtId="0" fontId="23" fillId="148" borderId="122" applyNumberFormat="0" applyAlignment="0"/>
    <xf numFmtId="0" fontId="2" fillId="44" borderId="120" applyNumberFormat="0" applyFont="0" applyAlignment="0" applyProtection="0"/>
    <xf numFmtId="0" fontId="2" fillId="44" borderId="120" applyNumberFormat="0" applyFont="0" applyAlignment="0" applyProtection="0"/>
    <xf numFmtId="0" fontId="17" fillId="34" borderId="121" applyNumberFormat="0" applyAlignment="0" applyProtection="0"/>
    <xf numFmtId="198" fontId="205" fillId="116" borderId="129" applyNumberFormat="0" applyProtection="0">
      <alignment horizontal="right" vertical="center"/>
    </xf>
    <xf numFmtId="198" fontId="138" fillId="104" borderId="121" applyNumberFormat="0" applyProtection="0">
      <alignment horizontal="left" vertical="center" indent="1"/>
    </xf>
    <xf numFmtId="0" fontId="208" fillId="86" borderId="129" applyNumberFormat="0" applyProtection="0">
      <alignment vertical="center"/>
    </xf>
    <xf numFmtId="0" fontId="162" fillId="119" borderId="121" applyNumberFormat="0" applyProtection="0">
      <alignment horizontal="left" vertical="center" indent="1"/>
    </xf>
    <xf numFmtId="0" fontId="25" fillId="45" borderId="112" applyNumberFormat="0" applyProtection="0">
      <alignment horizontal="left" vertical="center" indent="1"/>
    </xf>
    <xf numFmtId="4" fontId="38" fillId="42" borderId="112" applyNumberFormat="0" applyProtection="0">
      <alignment horizontal="left" vertical="center" indent="1"/>
    </xf>
    <xf numFmtId="0" fontId="25" fillId="45" borderId="112" applyNumberFormat="0" applyProtection="0">
      <alignment horizontal="left" vertical="center" indent="1"/>
    </xf>
    <xf numFmtId="0" fontId="14" fillId="7" borderId="101" applyNumberFormat="0" applyAlignment="0" applyProtection="0"/>
    <xf numFmtId="0" fontId="119" fillId="142" borderId="101" applyNumberFormat="0" applyAlignment="0" applyProtection="0"/>
    <xf numFmtId="0" fontId="30" fillId="0" borderId="98" applyNumberFormat="0" applyFill="0" applyAlignment="0" applyProtection="0"/>
    <xf numFmtId="0" fontId="19" fillId="0" borderId="117" applyNumberFormat="0" applyFill="0" applyAlignment="0" applyProtection="0"/>
    <xf numFmtId="0" fontId="242" fillId="34" borderId="79" applyNumberFormat="0" applyAlignment="0" applyProtection="0">
      <alignment vertical="center"/>
    </xf>
    <xf numFmtId="0" fontId="25" fillId="44" borderId="78" applyNumberFormat="0" applyFont="0" applyAlignment="0" applyProtection="0">
      <alignment vertical="center"/>
    </xf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3" fillId="44" borderId="78" applyNumberFormat="0" applyFont="0" applyAlignment="0" applyProtection="0"/>
    <xf numFmtId="198" fontId="2" fillId="44" borderId="78" applyNumberFormat="0" applyFont="0" applyAlignment="0" applyProtection="0"/>
    <xf numFmtId="0" fontId="3" fillId="44" borderId="78" applyNumberFormat="0" applyFont="0" applyAlignment="0" applyProtection="0"/>
    <xf numFmtId="0" fontId="14" fillId="7" borderId="77" applyNumberFormat="0" applyAlignment="0" applyProtection="0"/>
    <xf numFmtId="0" fontId="118" fillId="88" borderId="101" applyNumberFormat="0" applyAlignment="0" applyProtection="0"/>
    <xf numFmtId="0" fontId="119" fillId="34" borderId="101" applyNumberFormat="0" applyAlignment="0" applyProtection="0"/>
    <xf numFmtId="198" fontId="7" fillId="34" borderId="77" applyNumberFormat="0" applyAlignment="0" applyProtection="0"/>
    <xf numFmtId="0" fontId="7" fillId="34" borderId="77" applyNumberFormat="0" applyAlignment="0" applyProtection="0"/>
    <xf numFmtId="0" fontId="17" fillId="34" borderId="79" applyNumberFormat="0" applyAlignment="0" applyProtection="0"/>
    <xf numFmtId="0" fontId="17" fillId="34" borderId="79" applyNumberFormat="0" applyAlignment="0" applyProtection="0"/>
    <xf numFmtId="0" fontId="30" fillId="0" borderId="72" applyNumberFormat="0" applyFill="0" applyAlignment="0" applyProtection="0"/>
    <xf numFmtId="0" fontId="30" fillId="0" borderId="90" applyNumberFormat="0" applyFill="0" applyAlignment="0" applyProtection="0"/>
    <xf numFmtId="0" fontId="30" fillId="0" borderId="90" applyNumberFormat="0" applyFill="0" applyAlignment="0" applyProtection="0"/>
    <xf numFmtId="0" fontId="117" fillId="0" borderId="92" applyNumberFormat="0" applyFill="0" applyAlignment="0" applyProtection="0"/>
    <xf numFmtId="0" fontId="169" fillId="122" borderId="89" applyNumberFormat="0" applyProtection="0">
      <alignment horizontal="center"/>
    </xf>
    <xf numFmtId="198" fontId="212" fillId="90" borderId="92" applyNumberFormat="0" applyProtection="0">
      <alignment horizontal="right" vertical="center"/>
    </xf>
    <xf numFmtId="198" fontId="208" fillId="86" borderId="87" applyNumberFormat="0" applyProtection="0">
      <alignment vertical="center"/>
    </xf>
    <xf numFmtId="0" fontId="208" fillId="86" borderId="87" applyNumberFormat="0" applyProtection="0">
      <alignment vertical="center"/>
    </xf>
    <xf numFmtId="0" fontId="205" fillId="86" borderId="87" applyNumberFormat="0" applyProtection="0">
      <alignment vertical="center"/>
    </xf>
    <xf numFmtId="0" fontId="138" fillId="104" borderId="79" applyNumberFormat="0" applyProtection="0">
      <alignment horizontal="left" vertical="center" indent="1"/>
    </xf>
    <xf numFmtId="198" fontId="207" fillId="0" borderId="51" applyNumberFormat="0" applyProtection="0">
      <alignment horizontal="left" vertical="center" indent="1"/>
    </xf>
    <xf numFmtId="0" fontId="207" fillId="0" borderId="51" applyNumberFormat="0" applyProtection="0">
      <alignment horizontal="left" vertical="center" indent="1"/>
    </xf>
    <xf numFmtId="198" fontId="138" fillId="118" borderId="79" applyNumberFormat="0" applyProtection="0">
      <alignment horizontal="left" vertical="center" indent="1"/>
    </xf>
    <xf numFmtId="198" fontId="207" fillId="0" borderId="51" applyNumberFormat="0" applyProtection="0">
      <alignment horizontal="left" vertical="center" indent="1"/>
    </xf>
    <xf numFmtId="0" fontId="207" fillId="0" borderId="51" applyNumberFormat="0" applyProtection="0">
      <alignment horizontal="left" vertical="center" indent="1"/>
    </xf>
    <xf numFmtId="0" fontId="206" fillId="117" borderId="51" applyNumberFormat="0" applyProtection="0">
      <alignment horizontal="left" vertical="center" indent="1"/>
    </xf>
    <xf numFmtId="198" fontId="205" fillId="116" borderId="87" applyNumberFormat="0" applyProtection="0">
      <alignment horizontal="right" vertical="center"/>
    </xf>
    <xf numFmtId="0" fontId="205" fillId="116" borderId="87" applyNumberFormat="0" applyProtection="0">
      <alignment horizontal="right" vertical="center"/>
    </xf>
    <xf numFmtId="198" fontId="205" fillId="112" borderId="87" applyNumberFormat="0" applyProtection="0">
      <alignment horizontal="right" vertical="center"/>
    </xf>
    <xf numFmtId="198" fontId="205" fillId="111" borderId="87" applyNumberFormat="0" applyProtection="0">
      <alignment horizontal="right" vertical="center"/>
    </xf>
    <xf numFmtId="0" fontId="205" fillId="111" borderId="87" applyNumberFormat="0" applyProtection="0">
      <alignment horizontal="right" vertical="center"/>
    </xf>
    <xf numFmtId="0" fontId="205" fillId="108" borderId="87" applyNumberFormat="0" applyProtection="0">
      <alignment horizontal="right" vertical="center"/>
    </xf>
    <xf numFmtId="198" fontId="205" fillId="107" borderId="87" applyNumberFormat="0" applyProtection="0">
      <alignment horizontal="right" vertical="center"/>
    </xf>
    <xf numFmtId="0" fontId="205" fillId="97" borderId="87" applyNumberFormat="0" applyProtection="0">
      <alignment horizontal="right" vertical="center"/>
    </xf>
    <xf numFmtId="198" fontId="205" fillId="106" borderId="87" applyNumberFormat="0" applyProtection="0">
      <alignment horizontal="right" vertical="center"/>
    </xf>
    <xf numFmtId="198" fontId="203" fillId="103" borderId="79" applyNumberFormat="0" applyProtection="0">
      <alignment horizontal="left" vertical="center" indent="1"/>
    </xf>
    <xf numFmtId="0" fontId="203" fillId="103" borderId="79" applyNumberFormat="0" applyProtection="0">
      <alignment horizontal="left" vertical="center" indent="1"/>
    </xf>
    <xf numFmtId="198" fontId="202" fillId="103" borderId="87" applyNumberFormat="0" applyProtection="0">
      <alignment vertical="center"/>
    </xf>
    <xf numFmtId="0" fontId="191" fillId="34" borderId="79" applyNumberFormat="0" applyAlignment="0" applyProtection="0"/>
    <xf numFmtId="0" fontId="191" fillId="88" borderId="79" applyNumberFormat="0" applyAlignment="0" applyProtection="0"/>
    <xf numFmtId="0" fontId="191" fillId="34" borderId="79" applyNumberFormat="0" applyAlignment="0" applyProtection="0"/>
    <xf numFmtId="0" fontId="50" fillId="44" borderId="78" applyNumberFormat="0" applyFont="0" applyAlignment="0" applyProtection="0"/>
    <xf numFmtId="0" fontId="50" fillId="44" borderId="78" applyNumberFormat="0" applyFont="0" applyAlignment="0" applyProtection="0"/>
    <xf numFmtId="0" fontId="50" fillId="44" borderId="78" applyNumberFormat="0" applyFont="0" applyAlignment="0" applyProtection="0"/>
    <xf numFmtId="0" fontId="203" fillId="103" borderId="112" applyNumberFormat="0" applyProtection="0">
      <alignment horizontal="left" vertical="center" indent="1"/>
    </xf>
    <xf numFmtId="0" fontId="205" fillId="105" borderId="108" applyNumberFormat="0" applyProtection="0">
      <alignment horizontal="right" vertical="center"/>
    </xf>
    <xf numFmtId="0" fontId="205" fillId="109" borderId="108" applyNumberFormat="0" applyProtection="0">
      <alignment horizontal="right" vertical="center"/>
    </xf>
    <xf numFmtId="198" fontId="205" fillId="109" borderId="108" applyNumberFormat="0" applyProtection="0">
      <alignment horizontal="right" vertical="center"/>
    </xf>
    <xf numFmtId="198" fontId="205" fillId="111" borderId="108" applyNumberFormat="0" applyProtection="0">
      <alignment horizontal="right" vertical="center"/>
    </xf>
    <xf numFmtId="198" fontId="205" fillId="112" borderId="108" applyNumberFormat="0" applyProtection="0">
      <alignment horizontal="right" vertical="center"/>
    </xf>
    <xf numFmtId="0" fontId="205" fillId="116" borderId="108" applyNumberFormat="0" applyProtection="0">
      <alignment horizontal="right" vertical="center"/>
    </xf>
    <xf numFmtId="0" fontId="138" fillId="117" borderId="112" applyNumberFormat="0" applyProtection="0">
      <alignment horizontal="left" vertical="center" indent="1"/>
    </xf>
    <xf numFmtId="198" fontId="138" fillId="118" borderId="112" applyNumberFormat="0" applyProtection="0">
      <alignment horizontal="left" vertical="center" indent="1"/>
    </xf>
    <xf numFmtId="0" fontId="138" fillId="104" borderId="112" applyNumberFormat="0" applyProtection="0">
      <alignment horizontal="left" vertical="center" indent="1"/>
    </xf>
    <xf numFmtId="198" fontId="164" fillId="116" borderId="109" applyNumberFormat="0" applyProtection="0">
      <alignment horizontal="left" vertical="center" indent="1"/>
    </xf>
    <xf numFmtId="0" fontId="30" fillId="0" borderId="113" applyNumberFormat="0" applyFill="0" applyAlignment="0" applyProtection="0"/>
    <xf numFmtId="0" fontId="30" fillId="0" borderId="113" applyNumberFormat="0" applyFill="0" applyAlignment="0" applyProtection="0"/>
    <xf numFmtId="0" fontId="19" fillId="0" borderId="98" applyNumberFormat="0" applyFill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235" fillId="0" borderId="98" applyNumberFormat="0" applyFill="0" applyAlignment="0" applyProtection="0">
      <alignment vertical="center"/>
    </xf>
    <xf numFmtId="0" fontId="236" fillId="7" borderId="101" applyNumberFormat="0" applyAlignment="0" applyProtection="0">
      <alignment vertical="center"/>
    </xf>
    <xf numFmtId="0" fontId="50" fillId="44" borderId="78" applyNumberFormat="0" applyFont="0" applyAlignment="0" applyProtection="0"/>
    <xf numFmtId="0" fontId="25" fillId="44" borderId="78" applyNumberFormat="0" applyFont="0" applyAlignment="0" applyProtection="0"/>
    <xf numFmtId="0" fontId="50" fillId="44" borderId="78" applyNumberFormat="0" applyFont="0" applyAlignment="0" applyProtection="0"/>
    <xf numFmtId="0" fontId="25" fillId="44" borderId="78" applyNumberFormat="0" applyFont="0" applyAlignment="0" applyProtection="0"/>
    <xf numFmtId="0" fontId="138" fillId="99" borderId="3"/>
    <xf numFmtId="198" fontId="138" fillId="99" borderId="3"/>
    <xf numFmtId="0" fontId="191" fillId="88" borderId="79" applyNumberFormat="0" applyAlignment="0" applyProtection="0"/>
    <xf numFmtId="0" fontId="191" fillId="88" borderId="79" applyNumberFormat="0" applyAlignment="0" applyProtection="0"/>
    <xf numFmtId="0" fontId="191" fillId="34" borderId="79" applyNumberFormat="0" applyAlignment="0" applyProtection="0"/>
    <xf numFmtId="0" fontId="25" fillId="125" borderId="103" applyNumberFormat="0" applyAlignment="0"/>
    <xf numFmtId="0" fontId="25" fillId="147" borderId="103" applyNumberFormat="0" applyAlignment="0"/>
    <xf numFmtId="0" fontId="30" fillId="0" borderId="98" applyNumberFormat="0" applyFill="0" applyAlignment="0" applyProtection="0"/>
    <xf numFmtId="188" fontId="46" fillId="0" borderId="0" applyFill="0" applyBorder="0" applyAlignment="0"/>
    <xf numFmtId="188" fontId="46" fillId="0" borderId="0" applyFill="0" applyBorder="0" applyAlignment="0"/>
    <xf numFmtId="0" fontId="203" fillId="103" borderId="79" applyNumberFormat="0" applyProtection="0">
      <alignment horizontal="left" vertical="center" indent="1"/>
    </xf>
    <xf numFmtId="198" fontId="203" fillId="103" borderId="79" applyNumberFormat="0" applyProtection="0">
      <alignment horizontal="left" vertical="center" indent="1"/>
    </xf>
    <xf numFmtId="0" fontId="168" fillId="43" borderId="77" applyNumberFormat="0" applyAlignment="0" applyProtection="0"/>
    <xf numFmtId="0" fontId="168" fillId="43" borderId="77" applyNumberFormat="0" applyAlignment="0" applyProtection="0"/>
    <xf numFmtId="0" fontId="206" fillId="117" borderId="51" applyNumberFormat="0" applyProtection="0">
      <alignment horizontal="left" vertical="center" indent="1"/>
    </xf>
    <xf numFmtId="198" fontId="206" fillId="117" borderId="51" applyNumberFormat="0" applyProtection="0">
      <alignment horizontal="left" vertical="center" indent="1"/>
    </xf>
    <xf numFmtId="0" fontId="207" fillId="0" borderId="51" applyNumberFormat="0" applyProtection="0">
      <alignment horizontal="left" vertical="center" indent="1"/>
    </xf>
    <xf numFmtId="198" fontId="207" fillId="0" borderId="51" applyNumberFormat="0" applyProtection="0">
      <alignment horizontal="left" vertical="center" indent="1"/>
    </xf>
    <xf numFmtId="0" fontId="207" fillId="0" borderId="51" applyNumberFormat="0" applyProtection="0">
      <alignment horizontal="left" vertical="center" indent="1"/>
    </xf>
    <xf numFmtId="198" fontId="207" fillId="0" borderId="51" applyNumberFormat="0" applyProtection="0">
      <alignment horizontal="left" vertical="center" indent="1"/>
    </xf>
    <xf numFmtId="0" fontId="207" fillId="0" borderId="51" applyNumberFormat="0" applyProtection="0">
      <alignment horizontal="left" vertical="center" indent="1"/>
    </xf>
    <xf numFmtId="198" fontId="207" fillId="0" borderId="51" applyNumberFormat="0" applyProtection="0">
      <alignment horizontal="left" vertical="center" indent="1"/>
    </xf>
    <xf numFmtId="0" fontId="207" fillId="0" borderId="51" applyNumberFormat="0" applyProtection="0">
      <alignment horizontal="left" vertical="center" indent="1"/>
    </xf>
    <xf numFmtId="198" fontId="207" fillId="0" borderId="51" applyNumberFormat="0" applyProtection="0">
      <alignment horizontal="left" vertical="center" indent="1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164" fillId="116" borderId="88" applyNumberFormat="0" applyProtection="0">
      <alignment horizontal="left" vertical="center" indent="1"/>
    </xf>
    <xf numFmtId="198" fontId="164" fillId="116" borderId="88" applyNumberFormat="0" applyProtection="0">
      <alignment horizontal="left" vertical="center" indent="1"/>
    </xf>
    <xf numFmtId="0" fontId="146" fillId="149" borderId="102" applyNumberFormat="0" applyAlignment="0" applyProtection="0"/>
    <xf numFmtId="0" fontId="25" fillId="44" borderId="102" applyNumberFormat="0" applyFont="0" applyAlignment="0" applyProtection="0"/>
    <xf numFmtId="0" fontId="191" fillId="142" borderId="112" applyNumberFormat="0" applyAlignment="0" applyProtection="0"/>
    <xf numFmtId="0" fontId="191" fillId="34" borderId="112" applyNumberFormat="0" applyAlignment="0" applyProtection="0"/>
    <xf numFmtId="0" fontId="33" fillId="94" borderId="3"/>
    <xf numFmtId="0" fontId="211" fillId="121" borderId="88" applyNumberFormat="0" applyProtection="0">
      <alignment horizontal="left" vertical="center" indent="1"/>
    </xf>
    <xf numFmtId="198" fontId="148" fillId="93" borderId="83"/>
    <xf numFmtId="0" fontId="212" fillId="90" borderId="80" applyNumberFormat="0" applyProtection="0">
      <alignment horizontal="right" vertical="center"/>
    </xf>
    <xf numFmtId="198" fontId="212" fillId="90" borderId="80" applyNumberFormat="0" applyProtection="0">
      <alignment horizontal="right" vertical="center"/>
    </xf>
    <xf numFmtId="203" fontId="138" fillId="0" borderId="81" applyAlignment="0"/>
    <xf numFmtId="0" fontId="117" fillId="0" borderId="80" applyNumberFormat="0" applyFill="0" applyAlignment="0" applyProtection="0"/>
    <xf numFmtId="198" fontId="117" fillId="0" borderId="80" applyNumberFormat="0" applyFill="0" applyAlignment="0" applyProtection="0"/>
    <xf numFmtId="0" fontId="117" fillId="0" borderId="80" applyNumberFormat="0" applyFill="0" applyAlignment="0" applyProtection="0"/>
    <xf numFmtId="0" fontId="30" fillId="0" borderId="90" applyNumberFormat="0" applyFill="0" applyAlignment="0" applyProtection="0"/>
    <xf numFmtId="0" fontId="30" fillId="0" borderId="90" applyNumberFormat="0" applyFill="0" applyAlignment="0" applyProtection="0"/>
    <xf numFmtId="167" fontId="3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98" fontId="17" fillId="34" borderId="79" applyNumberFormat="0" applyAlignment="0" applyProtection="0"/>
    <xf numFmtId="198" fontId="7" fillId="34" borderId="77" applyNumberFormat="0" applyAlignment="0" applyProtection="0"/>
    <xf numFmtId="4" fontId="38" fillId="47" borderId="112" applyNumberFormat="0" applyProtection="0">
      <alignment horizontal="right" vertical="center"/>
    </xf>
    <xf numFmtId="185" fontId="101" fillId="0" borderId="91" applyAlignment="0" applyProtection="0"/>
    <xf numFmtId="203" fontId="138" fillId="0" borderId="123" applyAlignment="0"/>
    <xf numFmtId="4" fontId="38" fillId="41" borderId="121" applyNumberFormat="0" applyProtection="0">
      <alignment horizontal="left" vertical="center" indent="1"/>
    </xf>
    <xf numFmtId="4" fontId="41" fillId="46" borderId="121" applyNumberFormat="0" applyProtection="0">
      <alignment horizontal="left" vertical="center" indent="1"/>
    </xf>
    <xf numFmtId="0" fontId="25" fillId="39" borderId="121" applyNumberFormat="0" applyProtection="0">
      <alignment horizontal="left" vertical="center" indent="1"/>
    </xf>
    <xf numFmtId="0" fontId="14" fillId="7" borderId="119" applyNumberFormat="0" applyAlignment="0" applyProtection="0"/>
    <xf numFmtId="0" fontId="205" fillId="112" borderId="129" applyNumberFormat="0" applyProtection="0">
      <alignment horizontal="right" vertical="center"/>
    </xf>
    <xf numFmtId="198" fontId="205" fillId="112" borderId="129" applyNumberFormat="0" applyProtection="0">
      <alignment horizontal="right" vertical="center"/>
    </xf>
    <xf numFmtId="0" fontId="306" fillId="1" borderId="126" applyNumberFormat="0" applyFont="0" applyAlignment="0">
      <alignment horizontal="center"/>
    </xf>
    <xf numFmtId="0" fontId="30" fillId="0" borderId="116" applyNumberFormat="0" applyFill="0" applyAlignment="0" applyProtection="0"/>
    <xf numFmtId="171" fontId="138" fillId="0" borderId="127" applyFill="0"/>
    <xf numFmtId="0" fontId="30" fillId="0" borderId="116" applyNumberFormat="0" applyFill="0" applyAlignment="0" applyProtection="0"/>
    <xf numFmtId="0" fontId="17" fillId="34" borderId="121" applyNumberFormat="0" applyAlignment="0" applyProtection="0"/>
    <xf numFmtId="0" fontId="17" fillId="88" borderId="121" applyNumberFormat="0" applyAlignment="0" applyProtection="0"/>
    <xf numFmtId="198" fontId="14" fillId="7" borderId="77" applyNumberFormat="0" applyAlignment="0" applyProtection="0"/>
    <xf numFmtId="198" fontId="2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33" fillId="0" borderId="126">
      <alignment horizontal="left" vertical="center"/>
    </xf>
    <xf numFmtId="188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05" fillId="107" borderId="87" applyNumberFormat="0" applyProtection="0">
      <alignment horizontal="right" vertical="center"/>
    </xf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14" fillId="7" borderId="119" applyNumberFormat="0" applyAlignment="0" applyProtection="0"/>
    <xf numFmtId="4" fontId="38" fillId="42" borderId="121" applyNumberFormat="0" applyProtection="0">
      <alignment horizontal="left" vertical="center" indent="1"/>
    </xf>
    <xf numFmtId="0" fontId="19" fillId="0" borderId="117" applyNumberFormat="0" applyFill="0" applyAlignment="0" applyProtection="0"/>
    <xf numFmtId="4" fontId="42" fillId="47" borderId="121" applyNumberFormat="0" applyProtection="0">
      <alignment horizontal="left" vertical="center" indent="1"/>
    </xf>
    <xf numFmtId="0" fontId="25" fillId="39" borderId="112" applyNumberFormat="0" applyProtection="0">
      <alignment horizontal="left" vertical="center" indent="1"/>
    </xf>
    <xf numFmtId="0" fontId="2" fillId="44" borderId="102" applyNumberFormat="0" applyFont="0" applyAlignment="0" applyProtection="0"/>
    <xf numFmtId="0" fontId="14" fillId="7" borderId="77" applyNumberFormat="0" applyAlignment="0" applyProtection="0"/>
    <xf numFmtId="203" fontId="138" fillId="0" borderId="93" applyAlignment="0"/>
    <xf numFmtId="0" fontId="212" fillId="90" borderId="92" applyNumberFormat="0" applyProtection="0">
      <alignment horizontal="right" vertical="center"/>
    </xf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91" fillId="88" borderId="79" applyNumberFormat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5" fillId="45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3" fontId="25" fillId="0" borderId="100" applyNumberFormat="0" applyFont="0" applyFill="0" applyAlignment="0" applyProtection="0">
      <alignment vertical="center"/>
    </xf>
    <xf numFmtId="4" fontId="38" fillId="42" borderId="121" applyNumberFormat="0" applyProtection="0">
      <alignment horizontal="left" vertical="center" indent="1"/>
    </xf>
    <xf numFmtId="4" fontId="38" fillId="47" borderId="112" applyNumberFormat="0" applyProtection="0">
      <alignment horizontal="right" vertical="center"/>
    </xf>
    <xf numFmtId="0" fontId="19" fillId="0" borderId="98" applyNumberFormat="0" applyFill="0" applyAlignment="0" applyProtection="0"/>
    <xf numFmtId="0" fontId="7" fillId="34" borderId="77" applyNumberFormat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14" fillId="7" borderId="119" applyNumberFormat="0" applyAlignment="0" applyProtection="0"/>
    <xf numFmtId="4" fontId="38" fillId="42" borderId="121" applyNumberFormat="0" applyProtection="0">
      <alignment horizontal="left" vertical="center" indent="1"/>
    </xf>
    <xf numFmtId="0" fontId="17" fillId="88" borderId="121" applyNumberFormat="0" applyAlignment="0" applyProtection="0"/>
    <xf numFmtId="4" fontId="38" fillId="48" borderId="121" applyNumberFormat="0" applyProtection="0">
      <alignment horizontal="left" vertical="center" indent="1"/>
    </xf>
    <xf numFmtId="0" fontId="17" fillId="88" borderId="112" applyNumberFormat="0" applyAlignment="0" applyProtection="0"/>
    <xf numFmtId="198" fontId="211" fillId="121" borderId="88" applyNumberFormat="0" applyProtection="0">
      <alignment horizontal="left" vertical="center" indent="1"/>
    </xf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NumberFormat="0" applyFill="0" applyBorder="0" applyAlignment="0" applyProtection="0"/>
    <xf numFmtId="0" fontId="30" fillId="0" borderId="113" applyNumberFormat="0" applyFill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02" fillId="103" borderId="108" applyNumberFormat="0" applyProtection="0">
      <alignment vertical="center"/>
    </xf>
    <xf numFmtId="198" fontId="205" fillId="108" borderId="108" applyNumberFormat="0" applyProtection="0">
      <alignment horizontal="right" vertical="center"/>
    </xf>
    <xf numFmtId="166" fontId="25" fillId="0" borderId="0" applyFont="0" applyFill="0" applyBorder="0" applyAlignment="0" applyProtection="0"/>
    <xf numFmtId="0" fontId="205" fillId="112" borderId="108" applyNumberFormat="0" applyProtection="0">
      <alignment horizontal="right" vertical="center"/>
    </xf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98" fontId="205" fillId="107" borderId="108" applyNumberFormat="0" applyProtection="0">
      <alignment horizontal="right" vertical="center"/>
    </xf>
    <xf numFmtId="198" fontId="138" fillId="104" borderId="112" applyNumberFormat="0" applyProtection="0">
      <alignment horizontal="left" vertical="center" indent="1"/>
    </xf>
    <xf numFmtId="0" fontId="208" fillId="86" borderId="108" applyNumberFormat="0" applyProtection="0">
      <alignment vertical="center"/>
    </xf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30" fillId="0" borderId="98" applyNumberFormat="0" applyFill="0" applyAlignment="0" applyProtection="0"/>
    <xf numFmtId="0" fontId="191" fillId="34" borderId="112" applyNumberFormat="0" applyAlignment="0" applyProtection="0"/>
    <xf numFmtId="0" fontId="19" fillId="0" borderId="99" applyNumberFormat="0" applyFill="0" applyAlignment="0" applyProtection="0"/>
    <xf numFmtId="0" fontId="7" fillId="34" borderId="101" applyNumberFormat="0" applyAlignment="0" applyProtection="0"/>
    <xf numFmtId="0" fontId="7" fillId="34" borderId="101" applyNumberFormat="0" applyAlignment="0" applyProtection="0"/>
    <xf numFmtId="5" fontId="258" fillId="0" borderId="82" applyAlignment="0" applyProtection="0"/>
    <xf numFmtId="0" fontId="17" fillId="88" borderId="112" applyNumberFormat="0" applyAlignment="0" applyProtection="0"/>
    <xf numFmtId="10" fontId="31" fillId="42" borderId="100" applyNumberFormat="0" applyBorder="0" applyAlignment="0" applyProtection="0"/>
    <xf numFmtId="3" fontId="25" fillId="0" borderId="100" applyNumberFormat="0" applyFont="0" applyFill="0" applyAlignment="0" applyProtection="0">
      <alignment vertical="center"/>
    </xf>
    <xf numFmtId="0" fontId="119" fillId="142" borderId="77" applyNumberFormat="0" applyAlignment="0" applyProtection="0"/>
    <xf numFmtId="0" fontId="119" fillId="142" borderId="77" applyNumberFormat="0" applyAlignment="0" applyProtection="0"/>
    <xf numFmtId="0" fontId="119" fillId="142" borderId="77" applyNumberFormat="0" applyAlignment="0" applyProtection="0"/>
    <xf numFmtId="4" fontId="38" fillId="47" borderId="112" applyNumberFormat="0" applyProtection="0">
      <alignment horizontal="right" vertical="center"/>
    </xf>
    <xf numFmtId="0" fontId="7" fillId="88" borderId="101" applyNumberFormat="0" applyAlignment="0" applyProtection="0"/>
    <xf numFmtId="0" fontId="19" fillId="0" borderId="117" applyNumberFormat="0" applyFill="0" applyAlignment="0" applyProtection="0"/>
    <xf numFmtId="0" fontId="17" fillId="88" borderId="112" applyNumberFormat="0" applyAlignment="0" applyProtection="0"/>
    <xf numFmtId="0" fontId="7" fillId="34" borderId="101" applyNumberFormat="0" applyAlignment="0" applyProtection="0"/>
    <xf numFmtId="0" fontId="3" fillId="44" borderId="102" applyNumberFormat="0" applyFont="0" applyAlignment="0" applyProtection="0"/>
    <xf numFmtId="0" fontId="14" fillId="7" borderId="101" applyNumberFormat="0" applyAlignment="0" applyProtection="0"/>
    <xf numFmtId="4" fontId="38" fillId="41" borderId="112" applyNumberFormat="0" applyProtection="0">
      <alignment horizontal="left" vertical="center" indent="1"/>
    </xf>
    <xf numFmtId="4" fontId="38" fillId="41" borderId="112" applyNumberFormat="0" applyProtection="0">
      <alignment horizontal="left" vertical="center" indent="1"/>
    </xf>
    <xf numFmtId="0" fontId="25" fillId="45" borderId="112" applyNumberFormat="0" applyProtection="0">
      <alignment horizontal="left" vertical="center" indent="1"/>
    </xf>
    <xf numFmtId="4" fontId="38" fillId="47" borderId="115" applyNumberFormat="0" applyProtection="0">
      <alignment horizontal="left" vertical="center" indent="1"/>
    </xf>
    <xf numFmtId="4" fontId="38" fillId="41" borderId="112" applyNumberFormat="0" applyProtection="0">
      <alignment horizontal="left" vertical="center" indent="1"/>
    </xf>
    <xf numFmtId="0" fontId="25" fillId="49" borderId="112" applyNumberFormat="0" applyProtection="0">
      <alignment horizontal="left" vertical="center" indent="1"/>
    </xf>
    <xf numFmtId="0" fontId="25" fillId="45" borderId="112" applyNumberFormat="0" applyProtection="0">
      <alignment horizontal="left" vertical="center" indent="1"/>
    </xf>
    <xf numFmtId="0" fontId="25" fillId="45" borderId="112" applyNumberFormat="0" applyProtection="0">
      <alignment horizontal="left" vertical="center" indent="1"/>
    </xf>
    <xf numFmtId="4" fontId="44" fillId="47" borderId="112" applyNumberFormat="0" applyProtection="0">
      <alignment horizontal="right" vertical="center"/>
    </xf>
    <xf numFmtId="0" fontId="19" fillId="0" borderId="116" applyNumberFormat="0" applyFill="0" applyAlignment="0" applyProtection="0"/>
    <xf numFmtId="0" fontId="2" fillId="44" borderId="102" applyNumberFormat="0" applyFont="0" applyAlignment="0" applyProtection="0"/>
    <xf numFmtId="0" fontId="33" fillId="0" borderId="69">
      <alignment horizontal="left" vertical="center"/>
    </xf>
    <xf numFmtId="0" fontId="17" fillId="88" borderId="112" applyNumberFormat="0" applyAlignment="0" applyProtection="0"/>
    <xf numFmtId="0" fontId="33" fillId="0" borderId="69">
      <alignment horizontal="left" vertical="center"/>
    </xf>
    <xf numFmtId="167" fontId="271" fillId="0" borderId="0" applyFont="0" applyFill="0" applyBorder="0" applyAlignment="0" applyProtection="0"/>
    <xf numFmtId="167" fontId="271" fillId="0" borderId="0" applyFont="0" applyFill="0" applyBorder="0" applyAlignment="0" applyProtection="0"/>
    <xf numFmtId="167" fontId="271" fillId="0" borderId="0" applyFont="0" applyFill="0" applyBorder="0" applyAlignment="0" applyProtection="0"/>
    <xf numFmtId="167" fontId="272" fillId="0" borderId="0" applyFont="0" applyFill="0" applyBorder="0" applyAlignment="0" applyProtection="0"/>
    <xf numFmtId="0" fontId="119" fillId="34" borderId="119" applyNumberFormat="0" applyAlignment="0" applyProtection="0"/>
    <xf numFmtId="167" fontId="271" fillId="0" borderId="0" applyFont="0" applyFill="0" applyBorder="0" applyAlignment="0" applyProtection="0"/>
    <xf numFmtId="0" fontId="168" fillId="43" borderId="119" applyNumberFormat="0" applyAlignment="0" applyProtection="0"/>
    <xf numFmtId="3" fontId="215" fillId="41" borderId="100">
      <alignment horizontal="left" vertical="top" wrapText="1"/>
      <protection locked="0"/>
    </xf>
    <xf numFmtId="4" fontId="38" fillId="41" borderId="121" applyNumberFormat="0" applyProtection="0">
      <alignment horizontal="left" vertical="center" indent="1"/>
    </xf>
    <xf numFmtId="167" fontId="27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1" fillId="88" borderId="121" applyNumberFormat="0" applyAlignment="0" applyProtection="0"/>
    <xf numFmtId="0" fontId="25" fillId="125" borderId="122" applyNumberFormat="0" applyAlignmen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88" borderId="79" applyNumberFormat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1" fillId="0" borderId="0" applyFont="0" applyFill="0" applyBorder="0" applyAlignment="0" applyProtection="0"/>
    <xf numFmtId="0" fontId="25" fillId="45" borderId="79" applyNumberFormat="0" applyProtection="0">
      <alignment horizontal="left" vertical="center" indent="1"/>
    </xf>
    <xf numFmtId="0" fontId="191" fillId="142" borderId="79" applyNumberFormat="0" applyAlignment="0" applyProtection="0"/>
    <xf numFmtId="0" fontId="168" fillId="7" borderId="77" applyNumberFormat="0" applyAlignment="0" applyProtection="0"/>
    <xf numFmtId="0" fontId="141" fillId="90" borderId="105"/>
    <xf numFmtId="0" fontId="141" fillId="90" borderId="105"/>
    <xf numFmtId="0" fontId="278" fillId="0" borderId="80"/>
    <xf numFmtId="0" fontId="278" fillId="0" borderId="80"/>
    <xf numFmtId="0" fontId="283" fillId="0" borderId="80"/>
    <xf numFmtId="0" fontId="25" fillId="147" borderId="80" applyNumberFormat="0" applyFont="0" applyAlignment="0"/>
    <xf numFmtId="0" fontId="25" fillId="147" borderId="80" applyNumberFormat="0" applyFont="0" applyAlignment="0"/>
    <xf numFmtId="0" fontId="25" fillId="125" borderId="80" applyNumberFormat="0" applyAlignment="0"/>
    <xf numFmtId="0" fontId="25" fillId="125" borderId="80" applyNumberFormat="0" applyAlignment="0"/>
    <xf numFmtId="0" fontId="25" fillId="147" borderId="80" applyNumberFormat="0" applyAlignment="0"/>
    <xf numFmtId="0" fontId="2" fillId="44" borderId="102" applyNumberFormat="0" applyFont="0" applyAlignment="0" applyProtection="0"/>
    <xf numFmtId="0" fontId="23" fillId="148" borderId="80" applyNumberFormat="0" applyAlignment="0"/>
    <xf numFmtId="0" fontId="23" fillId="148" borderId="80" applyNumberFormat="0" applyAlignment="0"/>
    <xf numFmtId="0" fontId="288" fillId="0" borderId="67">
      <alignment horizontal="center"/>
    </xf>
    <xf numFmtId="0" fontId="168" fillId="127" borderId="77" applyNumberFormat="0" applyAlignment="0" applyProtection="0"/>
    <xf numFmtId="0" fontId="168" fillId="127" borderId="77" applyNumberFormat="0" applyAlignment="0" applyProtection="0"/>
    <xf numFmtId="0" fontId="168" fillId="127" borderId="77" applyNumberFormat="0" applyAlignment="0" applyProtection="0"/>
    <xf numFmtId="0" fontId="33" fillId="0" borderId="69">
      <alignment horizontal="left" vertical="center"/>
    </xf>
    <xf numFmtId="0" fontId="2" fillId="44" borderId="102" applyNumberFormat="0" applyFont="0" applyAlignment="0" applyProtection="0"/>
    <xf numFmtId="3" fontId="25" fillId="0" borderId="118" applyNumberFormat="0" applyFont="0" applyFill="0" applyAlignment="0" applyProtection="0">
      <alignment vertical="center"/>
    </xf>
    <xf numFmtId="0" fontId="19" fillId="0" borderId="117" applyNumberFormat="0" applyFill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198" fontId="141" fillId="90" borderId="125"/>
    <xf numFmtId="0" fontId="242" fillId="34" borderId="121" applyNumberFormat="0" applyAlignment="0" applyProtection="0">
      <alignment vertical="center"/>
    </xf>
    <xf numFmtId="0" fontId="3" fillId="44" borderId="78" applyNumberFormat="0" applyFont="0" applyAlignment="0" applyProtection="0"/>
    <xf numFmtId="0" fontId="25" fillId="44" borderId="78" applyNumberFormat="0" applyFont="0" applyAlignment="0" applyProtection="0"/>
    <xf numFmtId="0" fontId="146" fillId="149" borderId="78" applyNumberFormat="0" applyAlignment="0" applyProtection="0"/>
    <xf numFmtId="0" fontId="23" fillId="149" borderId="78" applyNumberFormat="0" applyAlignment="0" applyProtection="0"/>
    <xf numFmtId="0" fontId="23" fillId="149" borderId="78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276" fillId="0" borderId="67" applyBorder="0">
      <alignment horizontal="center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148" fillId="90" borderId="83"/>
    <xf numFmtId="166" fontId="25" fillId="0" borderId="0" applyFont="0" applyFill="0" applyBorder="0" applyAlignment="0" applyProtection="0"/>
    <xf numFmtId="0" fontId="141" fillId="90" borderId="83"/>
    <xf numFmtId="198" fontId="141" fillId="90" borderId="83"/>
    <xf numFmtId="0" fontId="141" fillId="90" borderId="83"/>
    <xf numFmtId="0" fontId="19" fillId="0" borderId="99" applyNumberFormat="0" applyFill="0" applyAlignment="0" applyProtection="0"/>
    <xf numFmtId="276" fontId="316" fillId="0" borderId="3"/>
    <xf numFmtId="167" fontId="2" fillId="0" borderId="0" applyFont="0" applyFill="0" applyBorder="0" applyAlignment="0" applyProtection="0"/>
    <xf numFmtId="0" fontId="17" fillId="88" borderId="79" applyNumberFormat="0" applyAlignment="0" applyProtection="0"/>
    <xf numFmtId="0" fontId="7" fillId="88" borderId="77" applyNumberFormat="0" applyAlignment="0" applyProtection="0"/>
    <xf numFmtId="0" fontId="7" fillId="88" borderId="101" applyNumberFormat="0" applyAlignment="0" applyProtection="0"/>
    <xf numFmtId="0" fontId="25" fillId="48" borderId="112" applyNumberFormat="0" applyProtection="0">
      <alignment horizontal="left" vertical="center" indent="1"/>
    </xf>
    <xf numFmtId="0" fontId="191" fillId="88" borderId="112" applyNumberFormat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4" fontId="44" fillId="47" borderId="112" applyNumberFormat="0" applyProtection="0">
      <alignment horizontal="right" vertical="center"/>
    </xf>
    <xf numFmtId="0" fontId="25" fillId="45" borderId="112" applyNumberFormat="0" applyProtection="0">
      <alignment horizontal="left" vertical="center" indent="1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1" fillId="90" borderId="83"/>
    <xf numFmtId="0" fontId="141" fillId="90" borderId="83"/>
    <xf numFmtId="0" fontId="32" fillId="40" borderId="3"/>
    <xf numFmtId="0" fontId="33" fillId="0" borderId="69">
      <alignment horizontal="left" vertical="center"/>
    </xf>
    <xf numFmtId="0" fontId="7" fillId="34" borderId="77" applyNumberFormat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44" borderId="120" applyNumberFormat="0" applyFont="0" applyAlignment="0" applyProtection="0"/>
    <xf numFmtId="0" fontId="17" fillId="88" borderId="121" applyNumberFormat="0" applyAlignment="0" applyProtection="0"/>
    <xf numFmtId="0" fontId="14" fillId="7" borderId="77" applyNumberFormat="0" applyAlignment="0" applyProtection="0"/>
    <xf numFmtId="0" fontId="17" fillId="34" borderId="79" applyNumberFormat="0" applyAlignment="0" applyProtection="0"/>
    <xf numFmtId="167" fontId="96" fillId="0" borderId="0" applyFont="0" applyFill="0" applyBorder="0" applyAlignment="0" applyProtection="0"/>
    <xf numFmtId="167" fontId="337" fillId="51" borderId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8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8" fillId="90" borderId="83"/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3" fillId="149" borderId="102" applyNumberFormat="0" applyAlignment="0" applyProtection="0"/>
    <xf numFmtId="0" fontId="25" fillId="44" borderId="102" applyNumberFormat="0" applyFont="0" applyAlignment="0" applyProtection="0"/>
    <xf numFmtId="0" fontId="19" fillId="0" borderId="98" applyNumberFormat="0" applyFill="0" applyAlignment="0" applyProtection="0"/>
    <xf numFmtId="0" fontId="2" fillId="44" borderId="102" applyNumberFormat="0" applyFont="0" applyAlignment="0" applyProtection="0"/>
    <xf numFmtId="3" fontId="25" fillId="0" borderId="100" applyNumberFormat="0" applyFont="0" applyFill="0" applyAlignment="0" applyProtection="0">
      <alignment vertical="center"/>
    </xf>
    <xf numFmtId="0" fontId="2" fillId="44" borderId="102" applyNumberFormat="0" applyFont="0" applyAlignment="0" applyProtection="0"/>
    <xf numFmtId="4" fontId="38" fillId="41" borderId="112" applyNumberFormat="0" applyProtection="0">
      <alignment vertical="center"/>
    </xf>
    <xf numFmtId="4" fontId="38" fillId="41" borderId="112" applyNumberFormat="0" applyProtection="0">
      <alignment horizontal="left" vertical="center" indent="1"/>
    </xf>
    <xf numFmtId="0" fontId="25" fillId="45" borderId="112" applyNumberFormat="0" applyProtection="0">
      <alignment horizontal="left" vertical="center" indent="1"/>
    </xf>
    <xf numFmtId="4" fontId="38" fillId="47" borderId="115" applyNumberFormat="0" applyProtection="0">
      <alignment horizontal="left" vertical="center" indent="1"/>
    </xf>
    <xf numFmtId="4" fontId="38" fillId="48" borderId="112" applyNumberFormat="0" applyProtection="0">
      <alignment horizontal="left" vertical="center" indent="1"/>
    </xf>
    <xf numFmtId="0" fontId="14" fillId="7" borderId="101" applyNumberFormat="0" applyAlignment="0" applyProtection="0"/>
    <xf numFmtId="0" fontId="14" fillId="7" borderId="101" applyNumberFormat="0" applyAlignment="0" applyProtection="0"/>
    <xf numFmtId="0" fontId="3" fillId="44" borderId="102" applyNumberFormat="0" applyFont="0" applyAlignment="0" applyProtection="0"/>
    <xf numFmtId="0" fontId="33" fillId="0" borderId="69">
      <alignment horizontal="left" vertical="center"/>
    </xf>
    <xf numFmtId="0" fontId="14" fillId="7" borderId="101" applyNumberFormat="0" applyAlignment="0" applyProtection="0"/>
    <xf numFmtId="0" fontId="33" fillId="0" borderId="69">
      <alignment horizontal="left" vertical="center"/>
    </xf>
    <xf numFmtId="167" fontId="271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71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5" fillId="125" borderId="122" applyNumberFormat="0" applyAlignment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2" fillId="0" borderId="0" applyFont="0" applyFill="0" applyBorder="0" applyAlignment="0" applyProtection="0"/>
    <xf numFmtId="203" fontId="138" fillId="0" borderId="123" applyAlignment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/>
    <xf numFmtId="167" fontId="127" fillId="0" borderId="0" applyFont="0" applyFill="0" applyBorder="0" applyAlignment="0" applyProtection="0"/>
    <xf numFmtId="0" fontId="14" fillId="7" borderId="119" applyNumberFormat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4" fontId="38" fillId="42" borderId="121" applyNumberFormat="0" applyProtection="0">
      <alignment horizontal="left" vertical="center" indent="1"/>
    </xf>
    <xf numFmtId="0" fontId="7" fillId="88" borderId="119" applyNumberFormat="0" applyAlignment="0" applyProtection="0"/>
    <xf numFmtId="167" fontId="123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3" fillId="0" borderId="0" applyFont="0" applyFill="0" applyBorder="0" applyAlignment="0" applyProtection="0"/>
    <xf numFmtId="198" fontId="205" fillId="109" borderId="129" applyNumberFormat="0" applyProtection="0">
      <alignment horizontal="right" vertical="center"/>
    </xf>
    <xf numFmtId="198" fontId="208" fillId="86" borderId="129" applyNumberFormat="0" applyProtection="0">
      <alignment vertical="center"/>
    </xf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7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8" fillId="0" borderId="0" applyFont="0" applyFill="0" applyBorder="0" applyAlignment="0" applyProtection="0">
      <alignment vertical="top"/>
    </xf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8" fontId="141" fillId="90" borderId="105"/>
    <xf numFmtId="167" fontId="3" fillId="0" borderId="0" applyFont="0" applyFill="0" applyBorder="0" applyAlignment="0" applyProtection="0"/>
    <xf numFmtId="0" fontId="7" fillId="34" borderId="77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0" fillId="0" borderId="72" applyNumberFormat="0" applyFill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149" borderId="78" applyNumberFormat="0" applyAlignment="0" applyProtection="0"/>
    <xf numFmtId="0" fontId="25" fillId="44" borderId="78" applyNumberFormat="0" applyFont="0" applyAlignment="0" applyProtection="0"/>
    <xf numFmtId="198" fontId="212" fillId="90" borderId="103" applyNumberFormat="0" applyProtection="0">
      <alignment horizontal="right" vertical="center"/>
    </xf>
    <xf numFmtId="0" fontId="169" fillId="122" borderId="110" applyNumberFormat="0" applyProtection="0">
      <alignment horizontal="center"/>
    </xf>
    <xf numFmtId="0" fontId="3" fillId="44" borderId="102" applyNumberFormat="0" applyFont="0" applyAlignment="0" applyProtection="0"/>
    <xf numFmtId="14" fontId="34" fillId="98" borderId="67">
      <alignment horizontal="center" vertical="center" wrapText="1"/>
    </xf>
    <xf numFmtId="14" fontId="34" fillId="98" borderId="67">
      <alignment horizontal="center" vertical="center" wrapText="1"/>
    </xf>
    <xf numFmtId="14" fontId="34" fillId="98" borderId="67">
      <alignment horizontal="center" vertical="center" wrapText="1"/>
    </xf>
    <xf numFmtId="14" fontId="34" fillId="98" borderId="67">
      <alignment horizontal="center" vertical="center" wrapText="1"/>
    </xf>
    <xf numFmtId="14" fontId="160" fillId="98" borderId="67">
      <alignment horizontal="center" vertical="center" wrapText="1"/>
    </xf>
    <xf numFmtId="14" fontId="34" fillId="98" borderId="67">
      <alignment horizontal="center" vertical="center" wrapText="1"/>
    </xf>
    <xf numFmtId="0" fontId="168" fillId="127" borderId="77" applyNumberFormat="0" applyAlignment="0" applyProtection="0"/>
    <xf numFmtId="0" fontId="168" fillId="7" borderId="77" applyNumberFormat="0" applyAlignment="0" applyProtection="0"/>
    <xf numFmtId="0" fontId="168" fillId="127" borderId="77" applyNumberFormat="0" applyAlignment="0" applyProtection="0"/>
    <xf numFmtId="0" fontId="168" fillId="7" borderId="77" applyNumberFormat="0" applyAlignment="0" applyProtection="0"/>
    <xf numFmtId="0" fontId="14" fillId="7" borderId="101" applyNumberFormat="0" applyAlignment="0" applyProtection="0"/>
    <xf numFmtId="0" fontId="25" fillId="39" borderId="112" applyNumberFormat="0" applyProtection="0">
      <alignment horizontal="left" vertical="center" indent="1"/>
    </xf>
    <xf numFmtId="4" fontId="38" fillId="42" borderId="112" applyNumberFormat="0" applyProtection="0">
      <alignment horizontal="left" vertical="center" indent="1"/>
    </xf>
    <xf numFmtId="0" fontId="287" fillId="147" borderId="122" applyNumberFormat="0" applyAlignment="0"/>
    <xf numFmtId="167" fontId="96" fillId="0" borderId="0" applyFont="0" applyFill="0" applyBorder="0" applyAlignment="0" applyProtection="0"/>
    <xf numFmtId="0" fontId="19" fillId="0" borderId="73" applyNumberFormat="0" applyFill="0" applyAlignment="0" applyProtection="0"/>
    <xf numFmtId="0" fontId="2" fillId="44" borderId="120" applyNumberFormat="0" applyFont="0" applyAlignment="0" applyProtection="0"/>
    <xf numFmtId="0" fontId="141" fillId="90" borderId="125"/>
    <xf numFmtId="198" fontId="162" fillId="119" borderId="121" applyNumberFormat="0" applyProtection="0">
      <alignment horizontal="left" vertical="center" indent="1"/>
    </xf>
    <xf numFmtId="0" fontId="3" fillId="44" borderId="120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198" fontId="138" fillId="99" borderId="3"/>
    <xf numFmtId="0" fontId="138" fillId="99" borderId="3"/>
    <xf numFmtId="0" fontId="30" fillId="0" borderId="113" applyNumberFormat="0" applyFill="0" applyAlignment="0" applyProtection="0"/>
    <xf numFmtId="0" fontId="23" fillId="149" borderId="78" applyNumberFormat="0" applyAlignment="0" applyProtection="0"/>
    <xf numFmtId="0" fontId="25" fillId="44" borderId="78" applyNumberFormat="0" applyFont="0" applyAlignment="0" applyProtection="0"/>
    <xf numFmtId="0" fontId="17" fillId="88" borderId="112" applyNumberFormat="0" applyAlignment="0" applyProtection="0"/>
    <xf numFmtId="0" fontId="276" fillId="0" borderId="67" applyBorder="0">
      <alignment horizontal="center"/>
    </xf>
    <xf numFmtId="0" fontId="191" fillId="34" borderId="112" applyNumberFormat="0" applyAlignment="0" applyProtection="0"/>
    <xf numFmtId="0" fontId="191" fillId="142" borderId="112" applyNumberFormat="0" applyAlignment="0" applyProtection="0"/>
    <xf numFmtId="198" fontId="33" fillId="94" borderId="3"/>
    <xf numFmtId="0" fontId="33" fillId="94" borderId="3"/>
    <xf numFmtId="166" fontId="25" fillId="0" borderId="0" applyFont="0" applyFill="0" applyBorder="0" applyAlignment="0" applyProtection="0"/>
    <xf numFmtId="198" fontId="141" fillId="90" borderId="83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7" fillId="34" borderId="112" applyNumberFormat="0" applyAlignment="0" applyProtection="0"/>
    <xf numFmtId="0" fontId="30" fillId="0" borderId="99" applyNumberFormat="0" applyFill="0" applyAlignment="0" applyProtection="0"/>
    <xf numFmtId="0" fontId="168" fillId="127" borderId="101" applyNumberFormat="0" applyAlignment="0" applyProtection="0"/>
    <xf numFmtId="0" fontId="30" fillId="0" borderId="98" applyNumberFormat="0" applyFill="0" applyAlignment="0" applyProtection="0"/>
    <xf numFmtId="0" fontId="25" fillId="48" borderId="112" applyNumberFormat="0" applyProtection="0">
      <alignment horizontal="left" vertical="center" indent="1"/>
    </xf>
    <xf numFmtId="0" fontId="2" fillId="44" borderId="102" applyNumberFormat="0" applyFont="0" applyAlignment="0" applyProtection="0"/>
    <xf numFmtId="0" fontId="3" fillId="44" borderId="102" applyNumberFormat="0" applyFont="0" applyAlignment="0" applyProtection="0"/>
    <xf numFmtId="0" fontId="25" fillId="147" borderId="103" applyNumberFormat="0" applyFont="0" applyAlignment="0"/>
    <xf numFmtId="0" fontId="168" fillId="127" borderId="101" applyNumberFormat="0" applyAlignment="0" applyProtection="0"/>
    <xf numFmtId="167" fontId="96" fillId="0" borderId="0" applyFont="0" applyFill="0" applyBorder="0" applyAlignment="0" applyProtection="0"/>
    <xf numFmtId="0" fontId="118" fillId="88" borderId="77" applyNumberFormat="0" applyAlignment="0" applyProtection="0"/>
    <xf numFmtId="0" fontId="7" fillId="34" borderId="119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19" fillId="142" borderId="119" applyNumberFormat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68" fillId="127" borderId="119" applyNumberFormat="0" applyAlignment="0" applyProtection="0"/>
    <xf numFmtId="0" fontId="278" fillId="0" borderId="122"/>
    <xf numFmtId="0" fontId="7" fillId="34" borderId="119" applyNumberFormat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7" fillId="88" borderId="77" applyNumberFormat="0" applyAlignment="0" applyProtection="0"/>
    <xf numFmtId="0" fontId="30" fillId="0" borderId="72" applyNumberFormat="0" applyFill="0" applyAlignment="0" applyProtection="0"/>
    <xf numFmtId="15" fontId="25" fillId="0" borderId="57" applyBorder="0">
      <protection locked="0"/>
    </xf>
    <xf numFmtId="0" fontId="25" fillId="44" borderId="120" applyNumberFormat="0" applyFont="0" applyAlignment="0" applyProtection="0"/>
    <xf numFmtId="166" fontId="277" fillId="0" borderId="0"/>
    <xf numFmtId="167" fontId="3" fillId="0" borderId="0" applyFont="0" applyFill="0" applyBorder="0" applyAlignment="0" applyProtection="0"/>
    <xf numFmtId="167" fontId="35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6" fillId="0" borderId="0" applyFont="0" applyFill="0" applyBorder="0" applyAlignment="0" applyProtection="0"/>
    <xf numFmtId="167" fontId="35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5" fillId="0" borderId="0" applyFont="0" applyFill="0" applyBorder="0" applyAlignment="0" applyProtection="0"/>
    <xf numFmtId="203" fontId="135" fillId="89" borderId="122" applyProtection="0">
      <alignment horizontal="center"/>
    </xf>
    <xf numFmtId="0" fontId="14" fillId="7" borderId="119" applyNumberFormat="0" applyAlignment="0" applyProtection="0"/>
    <xf numFmtId="0" fontId="25" fillId="39" borderId="121" applyNumberFormat="0" applyProtection="0">
      <alignment horizontal="left" vertical="center" indent="1"/>
    </xf>
    <xf numFmtId="167" fontId="96" fillId="0" borderId="0" applyFont="0" applyFill="0" applyBorder="0" applyAlignment="0" applyProtection="0"/>
    <xf numFmtId="0" fontId="23" fillId="149" borderId="102" applyNumberFormat="0" applyAlignment="0" applyProtection="0"/>
    <xf numFmtId="0" fontId="25" fillId="44" borderId="102" applyNumberFormat="0" applyFont="0" applyAlignment="0" applyProtection="0"/>
    <xf numFmtId="0" fontId="297" fillId="149" borderId="102" applyNumberFormat="0" applyAlignment="0" applyProtection="0"/>
    <xf numFmtId="0" fontId="146" fillId="149" borderId="102" applyNumberFormat="0" applyAlignment="0" applyProtection="0"/>
    <xf numFmtId="0" fontId="191" fillId="142" borderId="112" applyNumberFormat="0" applyAlignment="0" applyProtection="0"/>
    <xf numFmtId="0" fontId="191" fillId="142" borderId="112" applyNumberFormat="0" applyAlignment="0" applyProtection="0"/>
    <xf numFmtId="0" fontId="191" fillId="142" borderId="112" applyNumberFormat="0" applyAlignment="0" applyProtection="0"/>
    <xf numFmtId="0" fontId="191" fillId="142" borderId="112" applyNumberFormat="0" applyAlignment="0" applyProtection="0"/>
    <xf numFmtId="0" fontId="25" fillId="45" borderId="112" applyNumberFormat="0" applyProtection="0">
      <alignment horizontal="left" vertical="center" indent="1"/>
    </xf>
    <xf numFmtId="4" fontId="38" fillId="47" borderId="112" applyNumberFormat="0" applyProtection="0">
      <alignment horizontal="right" vertical="center"/>
    </xf>
    <xf numFmtId="0" fontId="19" fillId="0" borderId="98" applyNumberFormat="0" applyFill="0" applyAlignment="0" applyProtection="0"/>
    <xf numFmtId="4" fontId="38" fillId="41" borderId="112" applyNumberFormat="0" applyProtection="0">
      <alignment horizontal="left" vertical="center" indent="1"/>
    </xf>
    <xf numFmtId="0" fontId="25" fillId="48" borderId="112" applyNumberFormat="0" applyProtection="0">
      <alignment horizontal="left" vertical="center" indent="1"/>
    </xf>
    <xf numFmtId="0" fontId="25" fillId="49" borderId="112" applyNumberFormat="0" applyProtection="0">
      <alignment horizontal="left" vertical="center" indent="1"/>
    </xf>
    <xf numFmtId="0" fontId="25" fillId="45" borderId="112" applyNumberFormat="0" applyProtection="0">
      <alignment horizontal="left" vertical="center" indent="1"/>
    </xf>
    <xf numFmtId="4" fontId="38" fillId="42" borderId="112" applyNumberFormat="0" applyProtection="0">
      <alignment horizontal="left" vertical="center" indent="1"/>
    </xf>
    <xf numFmtId="0" fontId="25" fillId="45" borderId="112" applyNumberFormat="0" applyProtection="0">
      <alignment horizontal="left" vertical="center" indent="1"/>
    </xf>
    <xf numFmtId="0" fontId="7" fillId="34" borderId="77" applyNumberFormat="0" applyAlignment="0" applyProtection="0"/>
    <xf numFmtId="10" fontId="31" fillId="42" borderId="118" applyNumberFormat="0" applyBorder="0" applyAlignment="0" applyProtection="0"/>
    <xf numFmtId="167" fontId="2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9" fillId="0" borderId="116" applyNumberFormat="0" applyFill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19" fillId="142" borderId="119" applyNumberFormat="0" applyAlignment="0" applyProtection="0"/>
    <xf numFmtId="167" fontId="26" fillId="0" borderId="0" applyFont="0" applyFill="0" applyBorder="0" applyAlignment="0" applyProtection="0"/>
    <xf numFmtId="3" fontId="25" fillId="0" borderId="10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83" fillId="145" borderId="122"/>
    <xf numFmtId="167" fontId="25" fillId="0" borderId="0" applyFont="0" applyFill="0" applyBorder="0" applyAlignment="0" applyProtection="0"/>
    <xf numFmtId="0" fontId="168" fillId="43" borderId="119" applyNumberFormat="0" applyAlignment="0" applyProtection="0"/>
    <xf numFmtId="0" fontId="168" fillId="127" borderId="119" applyNumberFormat="0" applyAlignment="0" applyProtection="0"/>
    <xf numFmtId="10" fontId="150" fillId="42" borderId="100" applyNumberFormat="0" applyBorder="0" applyAlignment="0" applyProtection="0"/>
    <xf numFmtId="0" fontId="168" fillId="7" borderId="119" applyNumberFormat="0" applyAlignment="0" applyProtection="0"/>
    <xf numFmtId="0" fontId="169" fillId="91" borderId="122" applyNumberFormat="0" applyAlignment="0" applyProtection="0"/>
    <xf numFmtId="12" fontId="309" fillId="0" borderId="100">
      <alignment horizontal="center"/>
    </xf>
    <xf numFmtId="203" fontId="138" fillId="0" borderId="123" applyAlignment="0"/>
    <xf numFmtId="167" fontId="3" fillId="0" borderId="0" applyFont="0" applyFill="0" applyBorder="0" applyAlignment="0" applyProtection="0"/>
    <xf numFmtId="3" fontId="215" fillId="41" borderId="100">
      <alignment horizontal="left" vertical="top" wrapText="1"/>
      <protection locked="0"/>
    </xf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203" fontId="138" fillId="0" borderId="123" applyAlignment="0"/>
    <xf numFmtId="171" fontId="217" fillId="0" borderId="123" applyFill="0"/>
    <xf numFmtId="171" fontId="138" fillId="0" borderId="123" applyFill="0"/>
    <xf numFmtId="0" fontId="290" fillId="0" borderId="122"/>
    <xf numFmtId="0" fontId="14" fillId="7" borderId="119" applyNumberFormat="0" applyAlignment="0" applyProtection="0"/>
    <xf numFmtId="4" fontId="38" fillId="47" borderId="115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0" fontId="19" fillId="0" borderId="116" applyNumberFormat="0" applyFill="0" applyAlignment="0" applyProtection="0"/>
    <xf numFmtId="4" fontId="38" fillId="41" borderId="121" applyNumberFormat="0" applyProtection="0">
      <alignment vertic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" fontId="38" fillId="41" borderId="121" applyNumberFormat="0" applyProtection="0">
      <alignment vertical="center"/>
    </xf>
    <xf numFmtId="0" fontId="25" fillId="45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4" fontId="38" fillId="41" borderId="121" applyNumberFormat="0" applyProtection="0">
      <alignment horizontal="left" vertical="center" indent="1"/>
    </xf>
    <xf numFmtId="0" fontId="25" fillId="48" borderId="121" applyNumberFormat="0" applyProtection="0">
      <alignment horizontal="left" vertical="center" indent="1"/>
    </xf>
    <xf numFmtId="0" fontId="25" fillId="48" borderId="121" applyNumberFormat="0" applyProtection="0">
      <alignment horizontal="left" vertical="center" indent="1"/>
    </xf>
    <xf numFmtId="0" fontId="25" fillId="49" borderId="121" applyNumberFormat="0" applyProtection="0">
      <alignment horizontal="left" vertical="center" indent="1"/>
    </xf>
    <xf numFmtId="0" fontId="25" fillId="49" borderId="121" applyNumberFormat="0" applyProtection="0">
      <alignment horizontal="left" vertical="center" indent="1"/>
    </xf>
    <xf numFmtId="4" fontId="38" fillId="48" borderId="121" applyNumberFormat="0" applyProtection="0">
      <alignment horizontal="left" vertical="center" indent="1"/>
    </xf>
    <xf numFmtId="4" fontId="38" fillId="47" borderId="121" applyNumberFormat="0" applyProtection="0">
      <alignment horizontal="right" vertical="center"/>
    </xf>
    <xf numFmtId="4" fontId="38" fillId="47" borderId="121" applyNumberFormat="0" applyProtection="0">
      <alignment horizontal="right" vertical="center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45" borderId="121" applyNumberFormat="0" applyProtection="0">
      <alignment horizontal="left" vertical="center" indent="1"/>
    </xf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88" borderId="119" applyNumberFormat="0" applyAlignment="0" applyProtection="0"/>
    <xf numFmtId="167" fontId="3" fillId="0" borderId="0" applyFont="0" applyFill="0" applyBorder="0" applyAlignment="0" applyProtection="0"/>
    <xf numFmtId="0" fontId="14" fillId="7" borderId="119" applyNumberFormat="0" applyAlignment="0" applyProtection="0"/>
    <xf numFmtId="167" fontId="3" fillId="0" borderId="0" applyFont="0" applyFill="0" applyBorder="0" applyAlignment="0" applyProtection="0"/>
    <xf numFmtId="0" fontId="19" fillId="0" borderId="117" applyNumberFormat="0" applyFill="0" applyAlignment="0" applyProtection="0"/>
    <xf numFmtId="0" fontId="17" fillId="88" borderId="121" applyNumberFormat="0" applyAlignment="0" applyProtection="0"/>
    <xf numFmtId="167" fontId="3" fillId="0" borderId="0" applyFont="0" applyFill="0" applyBorder="0" applyAlignment="0" applyProtection="0"/>
    <xf numFmtId="0" fontId="17" fillId="88" borderId="121" applyNumberFormat="0" applyAlignment="0" applyProtection="0"/>
    <xf numFmtId="167" fontId="3" fillId="0" borderId="0" applyFont="0" applyFill="0" applyBorder="0" applyAlignment="0" applyProtection="0"/>
    <xf numFmtId="0" fontId="19" fillId="0" borderId="116" applyNumberFormat="0" applyFill="0" applyAlignment="0" applyProtection="0"/>
    <xf numFmtId="198" fontId="148" fillId="93" borderId="125"/>
    <xf numFmtId="167" fontId="3" fillId="0" borderId="0" applyFont="0" applyFill="0" applyBorder="0" applyAlignment="0" applyProtection="0"/>
    <xf numFmtId="0" fontId="17" fillId="34" borderId="121" applyNumberFormat="0" applyAlignment="0" applyProtection="0"/>
    <xf numFmtId="167" fontId="3" fillId="0" borderId="0" applyFont="0" applyFill="0" applyBorder="0" applyAlignment="0" applyProtection="0"/>
    <xf numFmtId="0" fontId="23" fillId="149" borderId="120" applyNumberFormat="0" applyAlignment="0" applyProtection="0"/>
    <xf numFmtId="16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0" fontId="25" fillId="39" borderId="121" applyNumberFormat="0" applyProtection="0">
      <alignment horizontal="left" vertical="center" indent="1"/>
    </xf>
    <xf numFmtId="0" fontId="25" fillId="125" borderId="122" applyNumberFormat="0" applyAlignment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44" borderId="120" applyNumberFormat="0" applyFont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98" fontId="141" fillId="90" borderId="125"/>
    <xf numFmtId="0" fontId="25" fillId="147" borderId="122" applyNumberFormat="0" applyAlignment="0"/>
    <xf numFmtId="0" fontId="7" fillId="88" borderId="119" applyNumberFormat="0" applyAlignment="0" applyProtection="0"/>
    <xf numFmtId="0" fontId="191" fillId="142" borderId="121" applyNumberFormat="0" applyAlignment="0" applyProtection="0"/>
    <xf numFmtId="167" fontId="2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0" fontId="17" fillId="34" borderId="79" applyNumberFormat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3" fontId="138" fillId="0" borderId="104" applyAlignment="0"/>
    <xf numFmtId="0" fontId="168" fillId="127" borderId="101" applyNumberFormat="0" applyAlignment="0" applyProtection="0"/>
    <xf numFmtId="0" fontId="168" fillId="7" borderId="101" applyNumberFormat="0" applyAlignment="0" applyProtection="0"/>
    <xf numFmtId="0" fontId="32" fillId="40" borderId="3"/>
    <xf numFmtId="0" fontId="14" fillId="7" borderId="101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7" fillId="88" borderId="101" applyNumberFormat="0" applyAlignment="0" applyProtection="0"/>
    <xf numFmtId="0" fontId="19" fillId="0" borderId="116" applyNumberFormat="0" applyFill="0" applyAlignment="0" applyProtection="0"/>
    <xf numFmtId="0" fontId="167" fillId="0" borderId="122" applyNumberFormat="0" applyAlignment="0" applyProtection="0"/>
    <xf numFmtId="0" fontId="14" fillId="7" borderId="119" applyNumberFormat="0" applyAlignment="0" applyProtection="0"/>
    <xf numFmtId="4" fontId="38" fillId="47" borderId="115" applyNumberFormat="0" applyProtection="0">
      <alignment horizontal="left" vertical="center" indent="1"/>
    </xf>
    <xf numFmtId="0" fontId="14" fillId="7" borderId="119" applyNumberFormat="0" applyAlignment="0" applyProtection="0"/>
    <xf numFmtId="0" fontId="7" fillId="34" borderId="119" applyNumberFormat="0" applyAlignment="0" applyProtection="0"/>
    <xf numFmtId="0" fontId="7" fillId="88" borderId="119" applyNumberFormat="0" applyAlignment="0" applyProtection="0"/>
    <xf numFmtId="5" fontId="258" fillId="0" borderId="124" applyAlignment="0" applyProtection="0"/>
    <xf numFmtId="0" fontId="25" fillId="44" borderId="120" applyNumberFormat="0" applyFont="0" applyAlignment="0" applyProtection="0"/>
    <xf numFmtId="198" fontId="148" fillId="90" borderId="125"/>
    <xf numFmtId="0" fontId="33" fillId="0" borderId="126">
      <alignment horizontal="left" vertical="center"/>
    </xf>
    <xf numFmtId="0" fontId="33" fillId="0" borderId="126">
      <alignment horizontal="left" vertical="center"/>
    </xf>
    <xf numFmtId="0" fontId="297" fillId="149" borderId="120" applyNumberFormat="0" applyAlignment="0" applyProtection="0"/>
    <xf numFmtId="0" fontId="50" fillId="44" borderId="120" applyNumberFormat="0" applyFont="0" applyAlignment="0" applyProtection="0"/>
    <xf numFmtId="0" fontId="205" fillId="110" borderId="129" applyNumberFormat="0" applyProtection="0">
      <alignment horizontal="right" vertical="center"/>
    </xf>
    <xf numFmtId="198" fontId="138" fillId="117" borderId="121" applyNumberFormat="0" applyProtection="0">
      <alignment horizontal="left" vertical="center" indent="1"/>
    </xf>
    <xf numFmtId="0" fontId="19" fillId="0" borderId="72" applyNumberFormat="0" applyFill="0" applyAlignment="0" applyProtection="0"/>
    <xf numFmtId="0" fontId="7" fillId="88" borderId="77" applyNumberFormat="0" applyAlignment="0" applyProtection="0"/>
    <xf numFmtId="0" fontId="17" fillId="88" borderId="79" applyNumberFormat="0" applyAlignment="0" applyProtection="0"/>
    <xf numFmtId="0" fontId="191" fillId="34" borderId="79" applyNumberFormat="0" applyAlignment="0" applyProtection="0"/>
    <xf numFmtId="276" fontId="316" fillId="0" borderId="3"/>
    <xf numFmtId="0" fontId="30" fillId="0" borderId="73" applyNumberFormat="0" applyFill="0" applyAlignment="0" applyProtection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0" fontId="306" fillId="1" borderId="69" applyNumberFormat="0" applyFont="0" applyAlignment="0">
      <alignment horizontal="center"/>
    </xf>
    <xf numFmtId="0" fontId="25" fillId="45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0" fontId="25" fillId="44" borderId="78" applyNumberFormat="0" applyFont="0" applyAlignment="0" applyProtection="0"/>
    <xf numFmtId="0" fontId="23" fillId="149" borderId="78" applyNumberFormat="0" applyAlignment="0" applyProtection="0"/>
    <xf numFmtId="0" fontId="23" fillId="149" borderId="78" applyNumberFormat="0" applyAlignment="0" applyProtection="0"/>
    <xf numFmtId="0" fontId="146" fillId="149" borderId="78" applyNumberFormat="0" applyAlignment="0" applyProtection="0"/>
    <xf numFmtId="0" fontId="297" fillId="149" borderId="78" applyNumberFormat="0" applyAlignment="0" applyProtection="0"/>
    <xf numFmtId="0" fontId="25" fillId="44" borderId="78" applyNumberFormat="0" applyFont="0" applyAlignment="0" applyProtection="0"/>
    <xf numFmtId="0" fontId="205" fillId="106" borderId="108" applyNumberFormat="0" applyProtection="0">
      <alignment horizontal="right" vertical="center"/>
    </xf>
    <xf numFmtId="0" fontId="211" fillId="121" borderId="109" applyNumberFormat="0" applyProtection="0">
      <alignment horizontal="left" vertical="center" indent="1"/>
    </xf>
    <xf numFmtId="198" fontId="2" fillId="44" borderId="102" applyNumberFormat="0" applyFont="0" applyAlignment="0" applyProtection="0"/>
    <xf numFmtId="0" fontId="168" fillId="7" borderId="77" applyNumberFormat="0" applyAlignment="0" applyProtection="0"/>
    <xf numFmtId="0" fontId="168" fillId="127" borderId="77" applyNumberFormat="0" applyAlignment="0" applyProtection="0"/>
    <xf numFmtId="0" fontId="168" fillId="127" borderId="77" applyNumberFormat="0" applyAlignment="0" applyProtection="0"/>
    <xf numFmtId="0" fontId="168" fillId="127" borderId="77" applyNumberFormat="0" applyAlignment="0" applyProtection="0"/>
    <xf numFmtId="0" fontId="168" fillId="127" borderId="77" applyNumberFormat="0" applyAlignment="0" applyProtection="0"/>
    <xf numFmtId="0" fontId="23" fillId="148" borderId="92" applyNumberFormat="0" applyAlignment="0"/>
    <xf numFmtId="0" fontId="23" fillId="148" borderId="92" applyNumberFormat="0" applyAlignment="0"/>
    <xf numFmtId="0" fontId="168" fillId="127" borderId="101" applyNumberFormat="0" applyAlignment="0" applyProtection="0"/>
    <xf numFmtId="0" fontId="25" fillId="147" borderId="92" applyNumberFormat="0" applyAlignment="0"/>
    <xf numFmtId="0" fontId="25" fillId="125" borderId="92" applyNumberFormat="0" applyAlignment="0"/>
    <xf numFmtId="0" fontId="25" fillId="125" borderId="92" applyNumberFormat="0" applyAlignment="0"/>
    <xf numFmtId="0" fontId="25" fillId="147" borderId="92" applyNumberFormat="0" applyFont="0" applyAlignment="0"/>
    <xf numFmtId="0" fontId="25" fillId="147" borderId="92" applyNumberFormat="0" applyFont="0" applyAlignment="0"/>
    <xf numFmtId="0" fontId="283" fillId="0" borderId="92"/>
    <xf numFmtId="4" fontId="38" fillId="47" borderId="112" applyNumberFormat="0" applyProtection="0">
      <alignment horizontal="right" vertical="center"/>
    </xf>
    <xf numFmtId="0" fontId="30" fillId="0" borderId="98" applyNumberFormat="0" applyFill="0" applyAlignment="0" applyProtection="0"/>
    <xf numFmtId="0" fontId="278" fillId="0" borderId="92"/>
    <xf numFmtId="0" fontId="278" fillId="0" borderId="92"/>
    <xf numFmtId="4" fontId="38" fillId="41" borderId="112" applyNumberFormat="0" applyProtection="0">
      <alignment horizontal="left" vertical="center" indent="1"/>
    </xf>
    <xf numFmtId="0" fontId="7" fillId="88" borderId="101" applyNumberFormat="0" applyAlignment="0" applyProtection="0"/>
    <xf numFmtId="0" fontId="14" fillId="7" borderId="101" applyNumberFormat="0" applyAlignment="0" applyProtection="0"/>
    <xf numFmtId="0" fontId="25" fillId="45" borderId="112" applyNumberFormat="0" applyProtection="0">
      <alignment horizontal="left" vertical="center" indent="1"/>
    </xf>
    <xf numFmtId="0" fontId="19" fillId="0" borderId="117" applyNumberFormat="0" applyFill="0" applyAlignment="0" applyProtection="0"/>
    <xf numFmtId="0" fontId="33" fillId="0" borderId="69">
      <alignment horizontal="left" vertical="center"/>
    </xf>
    <xf numFmtId="0" fontId="119" fillId="142" borderId="77" applyNumberFormat="0" applyAlignment="0" applyProtection="0"/>
    <xf numFmtId="0" fontId="119" fillId="142" borderId="77" applyNumberFormat="0" applyAlignment="0" applyProtection="0"/>
    <xf numFmtId="0" fontId="119" fillId="142" borderId="77" applyNumberFormat="0" applyAlignment="0" applyProtection="0"/>
    <xf numFmtId="0" fontId="119" fillId="142" borderId="77" applyNumberFormat="0" applyAlignment="0" applyProtection="0"/>
    <xf numFmtId="0" fontId="119" fillId="88" borderId="77" applyNumberFormat="0" applyAlignment="0" applyProtection="0"/>
    <xf numFmtId="0" fontId="14" fillId="7" borderId="119" applyNumberFormat="0" applyAlignment="0" applyProtection="0"/>
    <xf numFmtId="0" fontId="17" fillId="34" borderId="121" applyNumberFormat="0" applyAlignment="0" applyProtection="0"/>
    <xf numFmtId="5" fontId="258" fillId="0" borderId="91" applyAlignment="0" applyProtection="0"/>
    <xf numFmtId="0" fontId="119" fillId="34" borderId="77" applyNumberFormat="0" applyAlignment="0" applyProtection="0"/>
    <xf numFmtId="0" fontId="119" fillId="142" borderId="119" applyNumberFormat="0" applyAlignment="0" applyProtection="0"/>
    <xf numFmtId="0" fontId="278" fillId="0" borderId="122"/>
    <xf numFmtId="0" fontId="25" fillId="147" borderId="122" applyNumberFormat="0" applyFont="0" applyAlignment="0"/>
    <xf numFmtId="0" fontId="287" fillId="147" borderId="122" applyNumberFormat="0" applyAlignment="0"/>
    <xf numFmtId="0" fontId="290" fillId="150" borderId="122"/>
    <xf numFmtId="0" fontId="117" fillId="0" borderId="122" applyNumberFormat="0" applyFill="0" applyAlignment="0" applyProtection="0"/>
    <xf numFmtId="0" fontId="7" fillId="88" borderId="119" applyNumberFormat="0" applyAlignment="0" applyProtection="0"/>
    <xf numFmtId="0" fontId="7" fillId="34" borderId="119" applyNumberFormat="0" applyAlignment="0" applyProtection="0"/>
    <xf numFmtId="0" fontId="14" fillId="7" borderId="119" applyNumberFormat="0" applyAlignment="0" applyProtection="0"/>
    <xf numFmtId="0" fontId="236" fillId="7" borderId="119" applyNumberFormat="0" applyAlignment="0" applyProtection="0">
      <alignment vertical="center"/>
    </xf>
    <xf numFmtId="0" fontId="7" fillId="34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7" fillId="34" borderId="121" applyNumberFormat="0" applyAlignment="0" applyProtection="0"/>
    <xf numFmtId="4" fontId="38" fillId="41" borderId="121" applyNumberFormat="0" applyProtection="0">
      <alignment horizontal="left" vertical="center" indent="1"/>
    </xf>
    <xf numFmtId="4" fontId="38" fillId="41" borderId="121" applyNumberFormat="0" applyProtection="0">
      <alignment horizontal="left" vertical="center" indent="1"/>
    </xf>
    <xf numFmtId="4" fontId="41" fillId="46" borderId="121" applyNumberFormat="0" applyProtection="0">
      <alignment horizontal="left" vertical="center" indent="1"/>
    </xf>
    <xf numFmtId="0" fontId="25" fillId="49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4" fontId="38" fillId="47" borderId="121" applyNumberFormat="0" applyProtection="0">
      <alignment horizontal="right" vertical="center"/>
    </xf>
    <xf numFmtId="0" fontId="7" fillId="88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9" fillId="0" borderId="117" applyNumberFormat="0" applyFill="0" applyAlignment="0" applyProtection="0"/>
    <xf numFmtId="0" fontId="17" fillId="34" borderId="121" applyNumberFormat="0" applyAlignment="0" applyProtection="0"/>
    <xf numFmtId="0" fontId="2" fillId="44" borderId="120" applyNumberFormat="0" applyFont="0" applyAlignment="0" applyProtection="0"/>
    <xf numFmtId="0" fontId="2" fillId="44" borderId="120" applyNumberFormat="0" applyFont="0" applyAlignment="0" applyProtection="0"/>
    <xf numFmtId="3" fontId="25" fillId="0" borderId="100" applyNumberFormat="0" applyFont="0" applyFill="0" applyAlignment="0" applyProtection="0">
      <alignment vertical="center"/>
    </xf>
    <xf numFmtId="0" fontId="14" fillId="7" borderId="119" applyNumberFormat="0" applyAlignment="0" applyProtection="0"/>
    <xf numFmtId="0" fontId="14" fillId="7" borderId="119" applyNumberFormat="0" applyAlignment="0" applyProtection="0"/>
    <xf numFmtId="4" fontId="38" fillId="47" borderId="115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4" fontId="44" fillId="47" borderId="121" applyNumberFormat="0" applyProtection="0">
      <alignment horizontal="right" vertical="center"/>
    </xf>
    <xf numFmtId="0" fontId="19" fillId="0" borderId="117" applyNumberFormat="0" applyFill="0" applyAlignment="0" applyProtection="0"/>
    <xf numFmtId="0" fontId="2" fillId="44" borderId="120" applyNumberFormat="0" applyFont="0" applyAlignment="0" applyProtection="0"/>
    <xf numFmtId="0" fontId="148" fillId="93" borderId="125"/>
    <xf numFmtId="0" fontId="25" fillId="147" borderId="122" applyNumberFormat="0" applyFont="0" applyAlignment="0"/>
    <xf numFmtId="0" fontId="25" fillId="44" borderId="120" applyNumberFormat="0" applyFont="0" applyAlignment="0" applyProtection="0"/>
    <xf numFmtId="0" fontId="23" fillId="149" borderId="120" applyNumberFormat="0" applyAlignment="0" applyProtection="0"/>
    <xf numFmtId="0" fontId="191" fillId="88" borderId="121" applyNumberFormat="0" applyAlignment="0" applyProtection="0"/>
    <xf numFmtId="0" fontId="191" fillId="142" borderId="121" applyNumberFormat="0" applyAlignment="0" applyProtection="0"/>
    <xf numFmtId="0" fontId="191" fillId="34" borderId="121" applyNumberFormat="0" applyAlignment="0" applyProtection="0"/>
    <xf numFmtId="198" fontId="205" fillId="105" borderId="129" applyNumberFormat="0" applyProtection="0">
      <alignment horizontal="right" vertical="center"/>
    </xf>
    <xf numFmtId="198" fontId="205" fillId="97" borderId="129" applyNumberFormat="0" applyProtection="0">
      <alignment horizontal="right" vertical="center"/>
    </xf>
    <xf numFmtId="0" fontId="205" fillId="107" borderId="129" applyNumberFormat="0" applyProtection="0">
      <alignment horizontal="right" vertical="center"/>
    </xf>
    <xf numFmtId="0" fontId="205" fillId="109" borderId="129" applyNumberFormat="0" applyProtection="0">
      <alignment horizontal="right" vertical="center"/>
    </xf>
    <xf numFmtId="0" fontId="205" fillId="116" borderId="129" applyNumberFormat="0" applyProtection="0">
      <alignment horizontal="right" vertical="center"/>
    </xf>
    <xf numFmtId="0" fontId="3" fillId="44" borderId="120" applyNumberFormat="0" applyFont="0" applyAlignment="0" applyProtection="0"/>
    <xf numFmtId="198" fontId="205" fillId="86" borderId="129" applyNumberFormat="0" applyProtection="0">
      <alignment vertical="center"/>
    </xf>
    <xf numFmtId="0" fontId="205" fillId="86" borderId="129" applyNumberFormat="0" applyProtection="0">
      <alignment vertical="center"/>
    </xf>
    <xf numFmtId="0" fontId="33" fillId="0" borderId="126">
      <alignment horizontal="left" vertical="center"/>
    </xf>
    <xf numFmtId="4" fontId="38" fillId="42" borderId="112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4" fontId="44" fillId="47" borderId="112" applyNumberFormat="0" applyProtection="0">
      <alignment horizontal="right" vertical="center"/>
    </xf>
    <xf numFmtId="0" fontId="236" fillId="7" borderId="77" applyNumberFormat="0" applyAlignment="0" applyProtection="0">
      <alignment vertical="center"/>
    </xf>
    <xf numFmtId="0" fontId="235" fillId="0" borderId="72" applyNumberFormat="0" applyFill="0" applyAlignment="0" applyProtection="0">
      <alignment vertical="center"/>
    </xf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0" fontId="14" fillId="7" borderId="77" applyNumberFormat="0" applyAlignment="0" applyProtection="0"/>
    <xf numFmtId="0" fontId="7" fillId="34" borderId="77" applyNumberFormat="0" applyAlignment="0" applyProtection="0"/>
    <xf numFmtId="0" fontId="17" fillId="34" borderId="79" applyNumberFormat="0" applyAlignment="0" applyProtection="0"/>
    <xf numFmtId="198" fontId="17" fillId="34" borderId="79" applyNumberFormat="0" applyAlignment="0" applyProtection="0"/>
    <xf numFmtId="198" fontId="169" fillId="122" borderId="89" applyNumberFormat="0" applyProtection="0">
      <alignment horizontal="center"/>
    </xf>
    <xf numFmtId="198" fontId="117" fillId="0" borderId="92" applyNumberFormat="0" applyFill="0" applyAlignment="0" applyProtection="0"/>
    <xf numFmtId="198" fontId="164" fillId="116" borderId="88" applyNumberFormat="0" applyProtection="0">
      <alignment horizontal="left" vertical="center" indent="1"/>
    </xf>
    <xf numFmtId="0" fontId="164" fillId="116" borderId="88" applyNumberFormat="0" applyProtection="0">
      <alignment horizontal="left" vertical="center" indent="1"/>
    </xf>
    <xf numFmtId="198" fontId="207" fillId="0" borderId="51" applyNumberFormat="0" applyProtection="0">
      <alignment horizontal="left" vertical="center" indent="1"/>
    </xf>
    <xf numFmtId="198" fontId="205" fillId="86" borderId="87" applyNumberFormat="0" applyProtection="0">
      <alignment vertical="center"/>
    </xf>
    <xf numFmtId="198" fontId="138" fillId="104" borderId="79" applyNumberFormat="0" applyProtection="0">
      <alignment horizontal="left" vertical="center" indent="1"/>
    </xf>
    <xf numFmtId="0" fontId="207" fillId="0" borderId="51" applyNumberFormat="0" applyProtection="0">
      <alignment horizontal="left" vertical="center" indent="1"/>
    </xf>
    <xf numFmtId="198" fontId="206" fillId="117" borderId="51" applyNumberFormat="0" applyProtection="0">
      <alignment horizontal="left" vertical="center" indent="1"/>
    </xf>
    <xf numFmtId="0" fontId="138" fillId="118" borderId="79" applyNumberFormat="0" applyProtection="0">
      <alignment horizontal="left" vertical="center" indent="1"/>
    </xf>
    <xf numFmtId="198" fontId="138" fillId="117" borderId="79" applyNumberFormat="0" applyProtection="0">
      <alignment horizontal="left" vertical="center" indent="1"/>
    </xf>
    <xf numFmtId="0" fontId="138" fillId="117" borderId="79" applyNumberFormat="0" applyProtection="0">
      <alignment horizontal="left" vertical="center" indent="1"/>
    </xf>
    <xf numFmtId="198" fontId="205" fillId="108" borderId="87" applyNumberFormat="0" applyProtection="0">
      <alignment horizontal="right" vertical="center"/>
    </xf>
    <xf numFmtId="0" fontId="205" fillId="112" borderId="87" applyNumberFormat="0" applyProtection="0">
      <alignment horizontal="right" vertical="center"/>
    </xf>
    <xf numFmtId="198" fontId="205" fillId="110" borderId="87" applyNumberFormat="0" applyProtection="0">
      <alignment horizontal="right" vertical="center"/>
    </xf>
    <xf numFmtId="0" fontId="205" fillId="110" borderId="87" applyNumberFormat="0" applyProtection="0">
      <alignment horizontal="right" vertical="center"/>
    </xf>
    <xf numFmtId="198" fontId="205" fillId="97" borderId="87" applyNumberFormat="0" applyProtection="0">
      <alignment horizontal="right" vertical="center"/>
    </xf>
    <xf numFmtId="0" fontId="205" fillId="106" borderId="87" applyNumberFormat="0" applyProtection="0">
      <alignment horizontal="right" vertical="center"/>
    </xf>
    <xf numFmtId="198" fontId="205" fillId="105" borderId="87" applyNumberFormat="0" applyProtection="0">
      <alignment horizontal="right" vertical="center"/>
    </xf>
    <xf numFmtId="0" fontId="202" fillId="103" borderId="87" applyNumberFormat="0" applyProtection="0">
      <alignment vertical="center"/>
    </xf>
    <xf numFmtId="0" fontId="191" fillId="34" borderId="112" applyNumberFormat="0" applyAlignment="0" applyProtection="0"/>
    <xf numFmtId="0" fontId="191" fillId="34" borderId="112" applyNumberFormat="0" applyAlignment="0" applyProtection="0"/>
    <xf numFmtId="0" fontId="191" fillId="88" borderId="112" applyNumberFormat="0" applyAlignment="0" applyProtection="0"/>
    <xf numFmtId="0" fontId="191" fillId="34" borderId="79" applyNumberFormat="0" applyAlignment="0" applyProtection="0"/>
    <xf numFmtId="0" fontId="191" fillId="88" borderId="79" applyNumberFormat="0" applyAlignment="0" applyProtection="0"/>
    <xf numFmtId="0" fontId="191" fillId="88" borderId="79" applyNumberFormat="0" applyAlignment="0" applyProtection="0"/>
    <xf numFmtId="0" fontId="191" fillId="88" borderId="79" applyNumberFormat="0" applyAlignment="0" applyProtection="0"/>
    <xf numFmtId="0" fontId="25" fillId="44" borderId="78" applyNumberFormat="0" applyFont="0" applyAlignment="0" applyProtection="0"/>
    <xf numFmtId="0" fontId="25" fillId="44" borderId="78" applyNumberFormat="0" applyFont="0" applyAlignment="0" applyProtection="0"/>
    <xf numFmtId="198" fontId="202" fillId="103" borderId="108" applyNumberFormat="0" applyProtection="0">
      <alignment vertical="center"/>
    </xf>
    <xf numFmtId="198" fontId="203" fillId="103" borderId="112" applyNumberFormat="0" applyProtection="0">
      <alignment horizontal="left" vertical="center" indent="1"/>
    </xf>
    <xf numFmtId="198" fontId="205" fillId="105" borderId="108" applyNumberFormat="0" applyProtection="0">
      <alignment horizontal="right" vertical="center"/>
    </xf>
    <xf numFmtId="0" fontId="205" fillId="111" borderId="108" applyNumberFormat="0" applyProtection="0">
      <alignment horizontal="right" vertical="center"/>
    </xf>
    <xf numFmtId="198" fontId="205" fillId="116" borderId="108" applyNumberFormat="0" applyProtection="0">
      <alignment horizontal="right" vertical="center"/>
    </xf>
    <xf numFmtId="198" fontId="138" fillId="99" borderId="112" applyNumberFormat="0" applyProtection="0">
      <alignment horizontal="left" vertical="center" indent="1"/>
    </xf>
    <xf numFmtId="0" fontId="164" fillId="116" borderId="109" applyNumberFormat="0" applyProtection="0">
      <alignment horizontal="left" vertical="center" indent="1"/>
    </xf>
    <xf numFmtId="198" fontId="162" fillId="119" borderId="112" applyNumberFormat="0" applyProtection="0">
      <alignment horizontal="left" vertical="center" indent="1"/>
    </xf>
    <xf numFmtId="0" fontId="117" fillId="0" borderId="103" applyNumberFormat="0" applyFill="0" applyAlignment="0" applyProtection="0"/>
    <xf numFmtId="198" fontId="117" fillId="0" borderId="103" applyNumberFormat="0" applyFill="0" applyAlignment="0" applyProtection="0"/>
    <xf numFmtId="0" fontId="117" fillId="0" borderId="103" applyNumberFormat="0" applyFill="0" applyAlignment="0" applyProtection="0"/>
    <xf numFmtId="0" fontId="17" fillId="34" borderId="112" applyNumberFormat="0" applyAlignment="0" applyProtection="0"/>
    <xf numFmtId="0" fontId="17" fillId="34" borderId="112" applyNumberFormat="0" applyAlignment="0" applyProtection="0"/>
    <xf numFmtId="0" fontId="19" fillId="0" borderId="98" applyNumberFormat="0" applyFill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166" fontId="25" fillId="0" borderId="0" applyFont="0" applyFill="0" applyBorder="0" applyAlignment="0" applyProtection="0"/>
    <xf numFmtId="0" fontId="17" fillId="34" borderId="79" applyNumberFormat="0" applyAlignment="0" applyProtection="0"/>
    <xf numFmtId="0" fontId="119" fillId="88" borderId="101" applyNumberFormat="0" applyAlignment="0" applyProtection="0"/>
    <xf numFmtId="0" fontId="119" fillId="142" borderId="101" applyNumberFormat="0" applyAlignment="0" applyProtection="0"/>
    <xf numFmtId="0" fontId="119" fillId="142" borderId="101" applyNumberFormat="0" applyAlignment="0" applyProtection="0"/>
    <xf numFmtId="0" fontId="23" fillId="148" borderId="103" applyNumberFormat="0" applyAlignment="0"/>
    <xf numFmtId="0" fontId="168" fillId="127" borderId="101" applyNumberFormat="0" applyAlignment="0" applyProtection="0"/>
    <xf numFmtId="0" fontId="7" fillId="88" borderId="101" applyNumberFormat="0" applyAlignment="0" applyProtection="0"/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148" fillId="93" borderId="83"/>
    <xf numFmtId="4" fontId="44" fillId="47" borderId="79" applyNumberFormat="0" applyProtection="0">
      <alignment horizontal="right" vertical="center"/>
    </xf>
    <xf numFmtId="0" fontId="7" fillId="88" borderId="77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7" borderId="101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7" fillId="88" borderId="112" applyNumberFormat="0" applyAlignment="0" applyProtection="0"/>
    <xf numFmtId="0" fontId="33" fillId="0" borderId="69">
      <alignment horizontal="left" vertical="center"/>
    </xf>
    <xf numFmtId="0" fontId="14" fillId="7" borderId="101" applyNumberFormat="0" applyAlignment="0" applyProtection="0"/>
    <xf numFmtId="0" fontId="14" fillId="7" borderId="101" applyNumberFormat="0" applyAlignment="0" applyProtection="0"/>
    <xf numFmtId="4" fontId="38" fillId="41" borderId="112" applyNumberFormat="0" applyProtection="0">
      <alignment vertical="center"/>
    </xf>
    <xf numFmtId="0" fontId="25" fillId="48" borderId="112" applyNumberFormat="0" applyProtection="0">
      <alignment horizontal="left" vertical="center" indent="1"/>
    </xf>
    <xf numFmtId="0" fontId="25" fillId="48" borderId="112" applyNumberFormat="0" applyProtection="0">
      <alignment horizontal="left" vertical="center" indent="1"/>
    </xf>
    <xf numFmtId="4" fontId="38" fillId="47" borderId="112" applyNumberFormat="0" applyProtection="0">
      <alignment horizontal="right" vertical="center"/>
    </xf>
    <xf numFmtId="0" fontId="7" fillId="88" borderId="101" applyNumberFormat="0" applyAlignment="0" applyProtection="0"/>
    <xf numFmtId="0" fontId="119" fillId="34" borderId="77" applyNumberFormat="0" applyAlignment="0" applyProtection="0"/>
    <xf numFmtId="0" fontId="119" fillId="34" borderId="77" applyNumberFormat="0" applyAlignment="0" applyProtection="0"/>
    <xf numFmtId="0" fontId="118" fillId="88" borderId="77" applyNumberFormat="0" applyAlignment="0" applyProtection="0"/>
    <xf numFmtId="0" fontId="118" fillId="88" borderId="77" applyNumberFormat="0" applyAlignment="0" applyProtection="0"/>
    <xf numFmtId="0" fontId="119" fillId="88" borderId="119" applyNumberFormat="0" applyAlignment="0" applyProtection="0"/>
    <xf numFmtId="0" fontId="119" fillId="142" borderId="119" applyNumberFormat="0" applyAlignment="0" applyProtection="0"/>
    <xf numFmtId="0" fontId="283" fillId="0" borderId="122"/>
    <xf numFmtId="0" fontId="25" fillId="147" borderId="122" applyNumberFormat="0" applyFont="0" applyAlignment="0"/>
    <xf numFmtId="0" fontId="25" fillId="125" borderId="122" applyNumberFormat="0" applyAlignment="0"/>
    <xf numFmtId="0" fontId="23" fillId="148" borderId="122" applyNumberFormat="0" applyAlignment="0"/>
    <xf numFmtId="0" fontId="23" fillId="148" borderId="122" applyNumberFormat="0" applyAlignment="0"/>
    <xf numFmtId="0" fontId="168" fillId="43" borderId="119" applyNumberFormat="0" applyAlignment="0" applyProtection="0"/>
    <xf numFmtId="198" fontId="169" fillId="91" borderId="122" applyNumberFormat="0" applyAlignment="0" applyProtection="0"/>
    <xf numFmtId="203" fontId="217" fillId="0" borderId="123" applyFill="0" applyAlignment="0" applyProtection="0"/>
    <xf numFmtId="0" fontId="47" fillId="0" borderId="122"/>
    <xf numFmtId="0" fontId="7" fillId="34" borderId="119" applyNumberFormat="0" applyAlignment="0" applyProtection="0"/>
    <xf numFmtId="0" fontId="229" fillId="34" borderId="119" applyNumberFormat="0" applyAlignment="0" applyProtection="0">
      <alignment vertical="center"/>
    </xf>
    <xf numFmtId="0" fontId="25" fillId="45" borderId="121" applyNumberFormat="0" applyProtection="0">
      <alignment horizontal="left" vertical="center" indent="1"/>
    </xf>
    <xf numFmtId="4" fontId="38" fillId="48" borderId="121" applyNumberFormat="0" applyProtection="0">
      <alignment horizontal="left" vertical="center" indent="1"/>
    </xf>
    <xf numFmtId="0" fontId="25" fillId="48" borderId="121" applyNumberFormat="0" applyProtection="0">
      <alignment horizontal="left" vertical="center" indent="1"/>
    </xf>
    <xf numFmtId="0" fontId="25" fillId="48" borderId="121" applyNumberFormat="0" applyProtection="0">
      <alignment horizontal="left" vertical="center" indent="1"/>
    </xf>
    <xf numFmtId="4" fontId="38" fillId="47" borderId="121" applyNumberFormat="0" applyProtection="0">
      <alignment horizontal="right" vertical="center"/>
    </xf>
    <xf numFmtId="0" fontId="25" fillId="45" borderId="121" applyNumberFormat="0" applyProtection="0">
      <alignment horizontal="left" vertical="center" indent="1"/>
    </xf>
    <xf numFmtId="0" fontId="19" fillId="0" borderId="116" applyNumberFormat="0" applyFill="0" applyAlignment="0" applyProtection="0"/>
    <xf numFmtId="0" fontId="7" fillId="88" borderId="119" applyNumberFormat="0" applyAlignment="0" applyProtection="0"/>
    <xf numFmtId="0" fontId="19" fillId="0" borderId="117" applyNumberFormat="0" applyFill="0" applyAlignment="0" applyProtection="0"/>
    <xf numFmtId="0" fontId="17" fillId="88" borderId="121" applyNumberFormat="0" applyAlignment="0" applyProtection="0"/>
    <xf numFmtId="10" fontId="31" fillId="42" borderId="100" applyNumberFormat="0" applyBorder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2" fillId="44" borderId="120" applyNumberFormat="0" applyFont="0" applyAlignment="0" applyProtection="0"/>
    <xf numFmtId="0" fontId="17" fillId="34" borderId="121" applyNumberFormat="0" applyAlignment="0" applyProtection="0"/>
    <xf numFmtId="4" fontId="38" fillId="41" borderId="121" applyNumberFormat="0" applyProtection="0">
      <alignment horizontal="left" vertical="center" indent="1"/>
    </xf>
    <xf numFmtId="4" fontId="38" fillId="47" borderId="115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0" fontId="14" fillId="7" borderId="119" applyNumberFormat="0" applyAlignment="0" applyProtection="0"/>
    <xf numFmtId="0" fontId="17" fillId="34" borderId="121" applyNumberFormat="0" applyAlignment="0" applyProtection="0"/>
    <xf numFmtId="5" fontId="101" fillId="0" borderId="124" applyAlignment="0" applyProtection="0"/>
    <xf numFmtId="0" fontId="148" fillId="90" borderId="125"/>
    <xf numFmtId="0" fontId="33" fillId="0" borderId="126">
      <alignment horizontal="left" vertical="center"/>
    </xf>
    <xf numFmtId="0" fontId="33" fillId="0" borderId="126">
      <alignment horizontal="left" vertical="center"/>
    </xf>
    <xf numFmtId="0" fontId="25" fillId="147" borderId="122" applyNumberFormat="0" applyFont="0" applyAlignment="0"/>
    <xf numFmtId="0" fontId="146" fillId="149" borderId="120" applyNumberFormat="0" applyAlignment="0" applyProtection="0"/>
    <xf numFmtId="0" fontId="191" fillId="142" borderId="121" applyNumberFormat="0" applyAlignment="0" applyProtection="0"/>
    <xf numFmtId="0" fontId="191" fillId="88" borderId="121" applyNumberFormat="0" applyAlignment="0" applyProtection="0"/>
    <xf numFmtId="0" fontId="191" fillId="34" borderId="121" applyNumberFormat="0" applyAlignment="0" applyProtection="0"/>
    <xf numFmtId="203" fontId="169" fillId="102" borderId="128" applyProtection="0">
      <alignment horizontal="center"/>
    </xf>
    <xf numFmtId="198" fontId="202" fillId="103" borderId="129" applyNumberFormat="0" applyProtection="0">
      <alignment vertical="center"/>
    </xf>
    <xf numFmtId="0" fontId="205" fillId="105" borderId="129" applyNumberFormat="0" applyProtection="0">
      <alignment horizontal="right" vertical="center"/>
    </xf>
    <xf numFmtId="198" fontId="205" fillId="108" borderId="129" applyNumberFormat="0" applyProtection="0">
      <alignment horizontal="right" vertical="center"/>
    </xf>
    <xf numFmtId="0" fontId="205" fillId="111" borderId="129" applyNumberFormat="0" applyProtection="0">
      <alignment horizontal="right" vertical="center"/>
    </xf>
    <xf numFmtId="198" fontId="169" fillId="122" borderId="131" applyNumberFormat="0" applyProtection="0">
      <alignment horizontal="center"/>
    </xf>
    <xf numFmtId="0" fontId="138" fillId="118" borderId="121" applyNumberFormat="0" applyProtection="0">
      <alignment horizontal="left" vertical="center" indent="1"/>
    </xf>
    <xf numFmtId="198" fontId="138" fillId="99" borderId="121" applyNumberFormat="0" applyProtection="0">
      <alignment horizontal="left" vertical="center" indent="1"/>
    </xf>
    <xf numFmtId="0" fontId="138" fillId="104" borderId="121" applyNumberFormat="0" applyProtection="0">
      <alignment horizontal="left" vertical="center" indent="1"/>
    </xf>
    <xf numFmtId="198" fontId="211" fillId="121" borderId="130" applyNumberFormat="0" applyProtection="0">
      <alignment horizontal="left" vertical="center" indent="1"/>
    </xf>
    <xf numFmtId="0" fontId="169" fillId="122" borderId="131" applyNumberFormat="0" applyProtection="0">
      <alignment horizontal="center"/>
    </xf>
    <xf numFmtId="0" fontId="30" fillId="0" borderId="116" applyNumberFormat="0" applyFill="0" applyAlignment="0" applyProtection="0"/>
    <xf numFmtId="171" fontId="217" fillId="0" borderId="127" applyFill="0"/>
    <xf numFmtId="0" fontId="30" fillId="0" borderId="116" applyNumberFormat="0" applyFill="0" applyAlignment="0" applyProtection="0"/>
    <xf numFmtId="0" fontId="30" fillId="0" borderId="132" applyNumberFormat="0" applyFill="0" applyAlignment="0" applyProtection="0"/>
    <xf numFmtId="0" fontId="30" fillId="0" borderId="132" applyNumberFormat="0" applyFill="0" applyAlignment="0" applyProtection="0"/>
    <xf numFmtId="0" fontId="30" fillId="0" borderId="116" applyNumberFormat="0" applyFill="0" applyAlignment="0" applyProtection="0"/>
    <xf numFmtId="0" fontId="30" fillId="0" borderId="116" applyNumberFormat="0" applyFill="0" applyAlignment="0" applyProtection="0"/>
    <xf numFmtId="0" fontId="19" fillId="0" borderId="117" applyNumberFormat="0" applyFill="0" applyAlignment="0" applyProtection="0"/>
    <xf numFmtId="0" fontId="30" fillId="0" borderId="117" applyNumberFormat="0" applyFill="0" applyAlignment="0" applyProtection="0"/>
    <xf numFmtId="0" fontId="30" fillId="0" borderId="116" applyNumberFormat="0" applyFill="0" applyAlignment="0" applyProtection="0"/>
    <xf numFmtId="0" fontId="191" fillId="34" borderId="121" applyNumberFormat="0" applyAlignment="0" applyProtection="0"/>
    <xf numFmtId="0" fontId="19" fillId="0" borderId="116" applyNumberFormat="0" applyFill="0" applyAlignment="0" applyProtection="0"/>
    <xf numFmtId="0" fontId="19" fillId="0" borderId="116" applyNumberFormat="0" applyFill="0" applyAlignment="0" applyProtection="0"/>
    <xf numFmtId="0" fontId="235" fillId="0" borderId="116" applyNumberFormat="0" applyFill="0" applyAlignment="0" applyProtection="0">
      <alignment vertical="center"/>
    </xf>
    <xf numFmtId="0" fontId="17" fillId="34" borderId="121" applyNumberForma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2" fillId="44" borderId="120" applyNumberFormat="0" applyFont="0" applyAlignment="0" applyProtection="0"/>
    <xf numFmtId="0" fontId="25" fillId="44" borderId="120" applyNumberFormat="0" applyFont="0" applyAlignment="0" applyProtection="0">
      <alignment vertical="center"/>
    </xf>
    <xf numFmtId="0" fontId="17" fillId="34" borderId="112" applyNumberFormat="0" applyAlignment="0" applyProtection="0"/>
    <xf numFmtId="4" fontId="38" fillId="41" borderId="112" applyNumberFormat="0" applyProtection="0">
      <alignment vertical="center"/>
    </xf>
    <xf numFmtId="4" fontId="38" fillId="41" borderId="112" applyNumberFormat="0" applyProtection="0">
      <alignment vertical="center"/>
    </xf>
    <xf numFmtId="4" fontId="41" fillId="46" borderId="112" applyNumberFormat="0" applyProtection="0">
      <alignment horizontal="left" vertical="center" indent="1"/>
    </xf>
    <xf numFmtId="0" fontId="25" fillId="48" borderId="112" applyNumberFormat="0" applyProtection="0">
      <alignment horizontal="left" vertical="center" indent="1"/>
    </xf>
    <xf numFmtId="0" fontId="25" fillId="49" borderId="112" applyNumberFormat="0" applyProtection="0">
      <alignment horizontal="left" vertical="center" indent="1"/>
    </xf>
    <xf numFmtId="0" fontId="25" fillId="39" borderId="112" applyNumberFormat="0" applyProtection="0">
      <alignment horizontal="left" vertical="center" indent="1"/>
    </xf>
    <xf numFmtId="0" fontId="25" fillId="45" borderId="112" applyNumberFormat="0" applyProtection="0">
      <alignment horizontal="left" vertical="center" indent="1"/>
    </xf>
    <xf numFmtId="0" fontId="7" fillId="88" borderId="101" applyNumberFormat="0" applyAlignment="0" applyProtection="0"/>
    <xf numFmtId="0" fontId="7" fillId="88" borderId="101" applyNumberFormat="0" applyAlignment="0" applyProtection="0"/>
    <xf numFmtId="0" fontId="17" fillId="88" borderId="79" applyNumberForma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167" fontId="7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3" fillId="0" borderId="69">
      <alignment horizontal="left" vertical="center"/>
    </xf>
    <xf numFmtId="10" fontId="31" fillId="42" borderId="74" applyNumberFormat="0" applyBorder="0" applyAlignment="0" applyProtection="0"/>
    <xf numFmtId="1" fontId="25" fillId="0" borderId="95" applyNumberFormat="0" applyFill="0" applyAlignment="0" applyProtection="0">
      <alignment horizontal="center" vertical="center"/>
    </xf>
    <xf numFmtId="3" fontId="25" fillId="0" borderId="74" applyNumberFormat="0" applyFont="0" applyFill="0" applyAlignment="0" applyProtection="0">
      <alignment vertical="center"/>
    </xf>
    <xf numFmtId="0" fontId="33" fillId="0" borderId="69">
      <alignment horizontal="left" vertical="center"/>
    </xf>
    <xf numFmtId="10" fontId="31" fillId="42" borderId="74" applyNumberFormat="0" applyBorder="0" applyAlignment="0" applyProtection="0"/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67" fontId="96" fillId="0" borderId="0" applyFont="0" applyFill="0" applyBorder="0" applyAlignment="0" applyProtection="0"/>
    <xf numFmtId="0" fontId="33" fillId="0" borderId="69">
      <alignment horizontal="left" vertical="center"/>
    </xf>
    <xf numFmtId="0" fontId="7" fillId="34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17" fillId="34" borderId="79" applyNumberFormat="0" applyAlignment="0" applyProtection="0"/>
    <xf numFmtId="0" fontId="168" fillId="7" borderId="77" applyNumberFormat="0" applyAlignment="0" applyProtection="0"/>
    <xf numFmtId="0" fontId="168" fillId="7" borderId="77" applyNumberFormat="0" applyAlignment="0" applyProtection="0"/>
    <xf numFmtId="0" fontId="168" fillId="43" borderId="77" applyNumberFormat="0" applyAlignment="0" applyProtection="0"/>
    <xf numFmtId="4" fontId="38" fillId="47" borderId="71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0" fontId="168" fillId="127" borderId="101" applyNumberFormat="0" applyAlignment="0" applyProtection="0"/>
    <xf numFmtId="14" fontId="34" fillId="98" borderId="67">
      <alignment horizontal="center" vertical="center" wrapText="1"/>
    </xf>
    <xf numFmtId="0" fontId="33" fillId="0" borderId="69">
      <alignment horizontal="left" vertical="center"/>
    </xf>
    <xf numFmtId="4" fontId="38" fillId="47" borderId="79" applyNumberFormat="0" applyProtection="0">
      <alignment horizontal="right" vertical="center"/>
    </xf>
    <xf numFmtId="0" fontId="191" fillId="142" borderId="112" applyNumberFormat="0" applyAlignment="0" applyProtection="0"/>
    <xf numFmtId="0" fontId="25" fillId="45" borderId="79" applyNumberFormat="0" applyProtection="0">
      <alignment horizontal="left" vertical="center" indent="1"/>
    </xf>
    <xf numFmtId="198" fontId="148" fillId="90" borderId="83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2" fillId="44" borderId="78" applyNumberFormat="0" applyFont="0" applyAlignment="0" applyProtection="0"/>
    <xf numFmtId="10" fontId="31" fillId="42" borderId="74" applyNumberFormat="0" applyBorder="0" applyAlignment="0" applyProtection="0"/>
    <xf numFmtId="3" fontId="25" fillId="0" borderId="74" applyNumberFormat="0" applyFont="0" applyFill="0" applyAlignment="0" applyProtection="0">
      <alignment vertical="center"/>
    </xf>
    <xf numFmtId="10" fontId="31" fillId="42" borderId="74" applyNumberFormat="0" applyBorder="0" applyAlignment="0" applyProtection="0"/>
    <xf numFmtId="3" fontId="25" fillId="0" borderId="74" applyNumberFormat="0" applyFont="0" applyFill="0" applyAlignment="0" applyProtection="0">
      <alignment vertical="center"/>
    </xf>
    <xf numFmtId="0" fontId="32" fillId="40" borderId="3"/>
    <xf numFmtId="0" fontId="33" fillId="0" borderId="69">
      <alignment horizontal="left" vertical="center"/>
    </xf>
    <xf numFmtId="0" fontId="7" fillId="34" borderId="77" applyNumberFormat="0" applyAlignment="0" applyProtection="0"/>
    <xf numFmtId="0" fontId="32" fillId="40" borderId="3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17" fillId="34" borderId="79" applyNumberFormat="0" applyAlignment="0" applyProtection="0"/>
    <xf numFmtId="0" fontId="168" fillId="43" borderId="77" applyNumberFormat="0" applyAlignment="0" applyProtection="0"/>
    <xf numFmtId="0" fontId="168" fillId="7" borderId="77" applyNumberFormat="0" applyAlignment="0" applyProtection="0"/>
    <xf numFmtId="0" fontId="168" fillId="43" borderId="77" applyNumberFormat="0" applyAlignment="0" applyProtection="0"/>
    <xf numFmtId="4" fontId="41" fillId="46" borderId="79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0" fontId="33" fillId="0" borderId="69">
      <alignment horizontal="left" vertical="center"/>
    </xf>
    <xf numFmtId="198" fontId="151" fillId="0" borderId="94">
      <alignment horizontal="left" vertical="center"/>
    </xf>
    <xf numFmtId="4" fontId="38" fillId="47" borderId="79" applyNumberFormat="0" applyProtection="0">
      <alignment horizontal="right" vertical="center"/>
    </xf>
    <xf numFmtId="0" fontId="191" fillId="88" borderId="112" applyNumberFormat="0" applyAlignment="0" applyProtection="0"/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67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2" fillId="40" borderId="3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2" fillId="40" borderId="3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" fontId="25" fillId="0" borderId="95" applyNumberFormat="0" applyFill="0" applyAlignment="0" applyProtection="0">
      <alignment horizontal="center" vertical="center"/>
    </xf>
    <xf numFmtId="0" fontId="32" fillId="40" borderId="3"/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0" fontId="32" fillId="40" borderId="3"/>
    <xf numFmtId="0" fontId="32" fillId="40" borderId="3"/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69">
      <alignment horizontal="left" vertical="center"/>
    </xf>
    <xf numFmtId="0" fontId="25" fillId="49" borderId="112" applyNumberFormat="0" applyProtection="0">
      <alignment horizontal="left" vertical="center" indent="1"/>
    </xf>
    <xf numFmtId="0" fontId="7" fillId="88" borderId="101" applyNumberFormat="0" applyAlignment="0" applyProtection="0"/>
    <xf numFmtId="0" fontId="2" fillId="44" borderId="102" applyNumberFormat="0" applyFont="0" applyAlignment="0" applyProtection="0"/>
    <xf numFmtId="167" fontId="33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91" fillId="142" borderId="79" applyNumberFormat="0" applyAlignment="0" applyProtection="0"/>
    <xf numFmtId="0" fontId="191" fillId="34" borderId="79" applyNumberFormat="0" applyAlignment="0" applyProtection="0"/>
    <xf numFmtId="0" fontId="23" fillId="149" borderId="78" applyNumberFormat="0" applyAlignment="0" applyProtection="0"/>
    <xf numFmtId="0" fontId="205" fillId="107" borderId="108" applyNumberFormat="0" applyProtection="0">
      <alignment horizontal="right" vertical="center"/>
    </xf>
    <xf numFmtId="198" fontId="205" fillId="97" borderId="108" applyNumberFormat="0" applyProtection="0">
      <alignment horizontal="right" vertical="center"/>
    </xf>
    <xf numFmtId="0" fontId="119" fillId="34" borderId="101" applyNumberFormat="0" applyAlignment="0" applyProtection="0"/>
    <xf numFmtId="314" fontId="120" fillId="0" borderId="70">
      <alignment horizontal="left"/>
    </xf>
    <xf numFmtId="0" fontId="32" fillId="1" borderId="70">
      <alignment horizontal="left"/>
    </xf>
    <xf numFmtId="0" fontId="7" fillId="34" borderId="101" applyNumberFormat="0" applyAlignment="0" applyProtection="0"/>
    <xf numFmtId="0" fontId="32" fillId="40" borderId="3"/>
    <xf numFmtId="0" fontId="30" fillId="0" borderId="90" applyNumberFormat="0" applyFill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3" fillId="149" borderId="102" applyNumberFormat="0" applyAlignment="0" applyProtection="0"/>
    <xf numFmtId="0" fontId="3" fillId="44" borderId="120" applyNumberFormat="0" applyFont="0" applyAlignment="0" applyProtection="0"/>
    <xf numFmtId="0" fontId="205" fillId="108" borderId="108" applyNumberFormat="0" applyProtection="0">
      <alignment horizontal="right" vertical="center"/>
    </xf>
    <xf numFmtId="167" fontId="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4" fontId="38" fillId="41" borderId="112" applyNumberFormat="0" applyProtection="0">
      <alignment horizontal="left" vertical="center" indent="1"/>
    </xf>
    <xf numFmtId="167" fontId="96" fillId="0" borderId="0" applyFont="0" applyFill="0" applyBorder="0" applyAlignment="0" applyProtection="0"/>
    <xf numFmtId="198" fontId="205" fillId="110" borderId="108" applyNumberFormat="0" applyProtection="0">
      <alignment horizontal="right" vertical="center"/>
    </xf>
    <xf numFmtId="0" fontId="205" fillId="110" borderId="108" applyNumberFormat="0" applyProtection="0">
      <alignment horizontal="right" vertical="center"/>
    </xf>
    <xf numFmtId="167" fontId="375" fillId="0" borderId="0" applyFont="0" applyFill="0" applyBorder="0" applyAlignment="0" applyProtection="0"/>
    <xf numFmtId="167" fontId="376" fillId="0" borderId="0" applyFont="0" applyFill="0" applyBorder="0" applyAlignment="0" applyProtection="0"/>
    <xf numFmtId="166" fontId="375" fillId="0" borderId="0" applyFont="0" applyFill="0" applyBorder="0" applyAlignment="0" applyProtection="0"/>
    <xf numFmtId="167" fontId="376" fillId="0" borderId="0" applyFont="0" applyFill="0" applyBorder="0" applyAlignment="0" applyProtection="0"/>
    <xf numFmtId="167" fontId="375" fillId="0" borderId="0" applyFont="0" applyFill="0" applyBorder="0" applyAlignment="0" applyProtection="0"/>
    <xf numFmtId="166" fontId="376" fillId="0" borderId="0" applyFont="0" applyFill="0" applyBorder="0" applyAlignment="0" applyProtection="0"/>
    <xf numFmtId="166" fontId="375" fillId="0" borderId="0" applyFont="0" applyFill="0" applyBorder="0" applyAlignment="0" applyProtection="0"/>
    <xf numFmtId="167" fontId="375" fillId="0" borderId="0" applyFont="0" applyFill="0" applyBorder="0" applyAlignment="0" applyProtection="0"/>
    <xf numFmtId="166" fontId="376" fillId="0" borderId="0" applyFont="0" applyFill="0" applyBorder="0" applyAlignment="0" applyProtection="0"/>
    <xf numFmtId="167" fontId="376" fillId="0" borderId="0" applyFont="0" applyFill="0" applyBorder="0" applyAlignment="0" applyProtection="0"/>
    <xf numFmtId="166" fontId="375" fillId="0" borderId="0" applyFont="0" applyFill="0" applyBorder="0" applyAlignment="0" applyProtection="0"/>
    <xf numFmtId="166" fontId="375" fillId="0" borderId="0" applyFont="0" applyFill="0" applyBorder="0" applyAlignment="0" applyProtection="0"/>
    <xf numFmtId="166" fontId="376" fillId="0" borderId="0" applyFont="0" applyFill="0" applyBorder="0" applyAlignment="0" applyProtection="0"/>
    <xf numFmtId="167" fontId="376" fillId="0" borderId="0" applyFont="0" applyFill="0" applyBorder="0" applyAlignment="0" applyProtection="0"/>
    <xf numFmtId="167" fontId="375" fillId="0" borderId="0" applyFont="0" applyFill="0" applyBorder="0" applyAlignment="0" applyProtection="0"/>
    <xf numFmtId="0" fontId="278" fillId="0" borderId="103"/>
    <xf numFmtId="0" fontId="7" fillId="34" borderId="77" applyNumberFormat="0" applyAlignment="0" applyProtection="0"/>
    <xf numFmtId="0" fontId="17" fillId="88" borderId="112" applyNumberFormat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19" fillId="34" borderId="77" applyNumberFormat="0" applyAlignment="0" applyProtection="0"/>
    <xf numFmtId="166" fontId="376" fillId="0" borderId="0" applyFont="0" applyFill="0" applyBorder="0" applyAlignment="0" applyProtection="0"/>
    <xf numFmtId="0" fontId="14" fillId="7" borderId="77" applyNumberFormat="0" applyAlignment="0" applyProtection="0"/>
    <xf numFmtId="4" fontId="38" fillId="41" borderId="112" applyNumberFormat="0" applyProtection="0">
      <alignment vertical="center"/>
    </xf>
    <xf numFmtId="0" fontId="177" fillId="0" borderId="67"/>
    <xf numFmtId="203" fontId="147" fillId="92" borderId="122" applyProtection="0">
      <alignment horizontal="center"/>
    </xf>
    <xf numFmtId="4" fontId="38" fillId="41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0" fontId="3" fillId="44" borderId="78" applyNumberFormat="0" applyFont="0" applyAlignment="0" applyProtection="0"/>
    <xf numFmtId="0" fontId="19" fillId="0" borderId="72" applyNumberFormat="0" applyFill="0" applyAlignment="0" applyProtection="0"/>
    <xf numFmtId="198" fontId="162" fillId="119" borderId="79" applyNumberFormat="0" applyProtection="0">
      <alignment horizontal="left" vertical="center" indent="1"/>
    </xf>
    <xf numFmtId="198" fontId="138" fillId="99" borderId="79" applyNumberFormat="0" applyProtection="0">
      <alignment horizontal="left" vertical="center" indent="1"/>
    </xf>
    <xf numFmtId="198" fontId="207" fillId="0" borderId="51" applyNumberFormat="0" applyProtection="0">
      <alignment horizontal="left" vertical="center" indent="1"/>
    </xf>
    <xf numFmtId="198" fontId="205" fillId="109" borderId="87" applyNumberFormat="0" applyProtection="0">
      <alignment horizontal="right" vertical="center"/>
    </xf>
    <xf numFmtId="0" fontId="205" fillId="105" borderId="87" applyNumberFormat="0" applyProtection="0">
      <alignment horizontal="right" vertic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05" fillId="86" borderId="108" applyNumberFormat="0" applyProtection="0">
      <alignment vertical="center"/>
    </xf>
    <xf numFmtId="198" fontId="14" fillId="7" borderId="101" applyNumberFormat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242" fillId="34" borderId="112" applyNumberFormat="0" applyAlignment="0" applyProtection="0">
      <alignment vertical="center"/>
    </xf>
    <xf numFmtId="0" fontId="2" fillId="44" borderId="78" applyNumberFormat="0" applyFont="0" applyAlignment="0" applyProtection="0"/>
    <xf numFmtId="0" fontId="17" fillId="34" borderId="79" applyNumberFormat="0" applyAlignment="0" applyProtection="0"/>
    <xf numFmtId="166" fontId="376" fillId="0" borderId="0" applyFont="0" applyFill="0" applyBorder="0" applyAlignment="0" applyProtection="0"/>
    <xf numFmtId="166" fontId="376" fillId="0" borderId="0" applyFont="0" applyFill="0" applyBorder="0" applyAlignment="0" applyProtection="0"/>
    <xf numFmtId="166" fontId="376" fillId="0" borderId="0" applyFont="0" applyFill="0" applyBorder="0" applyAlignment="0" applyProtection="0"/>
    <xf numFmtId="0" fontId="19" fillId="0" borderId="98" applyNumberFormat="0" applyFill="0" applyAlignment="0" applyProtection="0"/>
    <xf numFmtId="0" fontId="19" fillId="0" borderId="72" applyNumberFormat="0" applyFill="0" applyAlignment="0" applyProtection="0"/>
    <xf numFmtId="0" fontId="7" fillId="34" borderId="77" applyNumberFormat="0" applyAlignment="0" applyProtection="0"/>
    <xf numFmtId="0" fontId="7" fillId="34" borderId="77" applyNumberFormat="0" applyAlignment="0" applyProtection="0"/>
    <xf numFmtId="167" fontId="3" fillId="0" borderId="0" applyFont="0" applyFill="0" applyBorder="0" applyAlignment="0" applyProtection="0"/>
    <xf numFmtId="0" fontId="118" fillId="88" borderId="77" applyNumberFormat="0" applyAlignment="0" applyProtection="0"/>
    <xf numFmtId="0" fontId="32" fillId="1" borderId="114">
      <alignment horizontal="left"/>
    </xf>
    <xf numFmtId="0" fontId="14" fillId="7" borderId="77" applyNumberFormat="0" applyAlignment="0" applyProtection="0"/>
    <xf numFmtId="0" fontId="14" fillId="7" borderId="77" applyNumberFormat="0" applyAlignment="0" applyProtection="0"/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167" fontId="3" fillId="0" borderId="0" applyFont="0" applyFill="0" applyBorder="0" applyAlignment="0" applyProtection="0"/>
    <xf numFmtId="0" fontId="17" fillId="34" borderId="79" applyNumberFormat="0" applyAlignment="0" applyProtection="0"/>
    <xf numFmtId="0" fontId="17" fillId="34" borderId="79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167" fontId="3" fillId="0" borderId="0" applyFont="0" applyFill="0" applyBorder="0" applyAlignment="0" applyProtection="0"/>
    <xf numFmtId="0" fontId="25" fillId="45" borderId="112" applyNumberFormat="0" applyProtection="0">
      <alignment horizontal="left" vertical="center" indent="1"/>
    </xf>
    <xf numFmtId="0" fontId="19" fillId="0" borderId="116" applyNumberFormat="0" applyFill="0" applyAlignment="0" applyProtection="0"/>
    <xf numFmtId="0" fontId="17" fillId="34" borderId="121" applyNumberFormat="0" applyAlignment="0" applyProtection="0"/>
    <xf numFmtId="0" fontId="3" fillId="44" borderId="78" applyNumberFormat="0" applyFont="0" applyAlignment="0" applyProtection="0"/>
    <xf numFmtId="0" fontId="229" fillId="34" borderId="77" applyNumberFormat="0" applyAlignment="0" applyProtection="0">
      <alignment vertical="center"/>
    </xf>
    <xf numFmtId="0" fontId="3" fillId="44" borderId="78" applyNumberFormat="0" applyFont="0" applyAlignment="0" applyProtection="0"/>
    <xf numFmtId="167" fontId="96" fillId="0" borderId="0" applyFont="0" applyFill="0" applyBorder="0" applyAlignment="0" applyProtection="0"/>
    <xf numFmtId="0" fontId="25" fillId="45" borderId="121" applyNumberFormat="0" applyProtection="0">
      <alignment horizontal="left" vertical="center" indent="1"/>
    </xf>
    <xf numFmtId="0" fontId="14" fillId="7" borderId="77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" fontId="38" fillId="48" borderId="112" applyNumberFormat="0" applyProtection="0">
      <alignment horizontal="left" vertical="center" indent="1"/>
    </xf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54" fillId="0" borderId="60">
      <alignment horizontal="right" vertical="center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0" fontId="111" fillId="0" borderId="67" applyFill="0">
      <alignment horizontal="center"/>
      <protection locked="0"/>
    </xf>
    <xf numFmtId="15" fontId="115" fillId="87" borderId="80">
      <alignment horizontal="center"/>
    </xf>
    <xf numFmtId="0" fontId="119" fillId="34" borderId="77" applyNumberFormat="0" applyAlignment="0" applyProtection="0"/>
    <xf numFmtId="5" fontId="258" fillId="0" borderId="82" applyAlignment="0" applyProtection="0"/>
    <xf numFmtId="259" fontId="101" fillId="0" borderId="81" applyAlignment="0" applyProtection="0"/>
    <xf numFmtId="5" fontId="258" fillId="0" borderId="82" applyAlignment="0" applyProtection="0"/>
    <xf numFmtId="5" fontId="101" fillId="0" borderId="82" applyAlignment="0" applyProtection="0"/>
    <xf numFmtId="0" fontId="119" fillId="88" borderId="77" applyNumberFormat="0" applyAlignment="0" applyProtection="0"/>
    <xf numFmtId="0" fontId="119" fillId="142" borderId="77" applyNumberFormat="0" applyAlignment="0" applyProtection="0"/>
    <xf numFmtId="0" fontId="118" fillId="88" borderId="77" applyNumberFormat="0" applyAlignment="0" applyProtection="0"/>
    <xf numFmtId="0" fontId="118" fillId="88" borderId="77" applyNumberFormat="0" applyAlignment="0" applyProtection="0"/>
    <xf numFmtId="0" fontId="119" fillId="142" borderId="77" applyNumberFormat="0" applyAlignment="0" applyProtection="0"/>
    <xf numFmtId="0" fontId="118" fillId="88" borderId="77" applyNumberFormat="0" applyAlignment="0" applyProtection="0"/>
    <xf numFmtId="0" fontId="119" fillId="142" borderId="77" applyNumberFormat="0" applyAlignment="0" applyProtection="0"/>
    <xf numFmtId="0" fontId="119" fillId="142" borderId="77" applyNumberFormat="0" applyAlignment="0" applyProtection="0"/>
    <xf numFmtId="0" fontId="119" fillId="34" borderId="77" applyNumberFormat="0" applyAlignment="0" applyProtection="0"/>
    <xf numFmtId="0" fontId="119" fillId="142" borderId="77" applyNumberFormat="0" applyAlignment="0" applyProtection="0"/>
    <xf numFmtId="0" fontId="119" fillId="142" borderId="77" applyNumberFormat="0" applyAlignment="0" applyProtection="0"/>
    <xf numFmtId="0" fontId="119" fillId="34" borderId="77" applyNumberFormat="0" applyAlignment="0" applyProtection="0"/>
    <xf numFmtId="3" fontId="25" fillId="0" borderId="74"/>
    <xf numFmtId="167" fontId="27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2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8" fillId="0" borderId="0" applyFont="0" applyFill="0" applyBorder="0" applyAlignment="0" applyProtection="0">
      <alignment vertical="top"/>
    </xf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8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3" fontId="135" fillId="89" borderId="80" applyProtection="0">
      <alignment horizontal="center"/>
    </xf>
    <xf numFmtId="0" fontId="3" fillId="44" borderId="102" applyNumberFormat="0" applyFont="0" applyAlignment="0" applyProtection="0"/>
    <xf numFmtId="0" fontId="47" fillId="0" borderId="80"/>
    <xf numFmtId="0" fontId="278" fillId="0" borderId="80"/>
    <xf numFmtId="0" fontId="278" fillId="0" borderId="80"/>
    <xf numFmtId="0" fontId="278" fillId="0" borderId="80"/>
    <xf numFmtId="0" fontId="278" fillId="0" borderId="80"/>
    <xf numFmtId="203" fontId="147" fillId="92" borderId="80" applyProtection="0">
      <alignment horizontal="center"/>
    </xf>
    <xf numFmtId="0" fontId="283" fillId="0" borderId="80"/>
    <xf numFmtId="0" fontId="283" fillId="0" borderId="80"/>
    <xf numFmtId="0" fontId="283" fillId="145" borderId="80"/>
    <xf numFmtId="0" fontId="25" fillId="147" borderId="80" applyNumberFormat="0" applyFont="0" applyAlignment="0"/>
    <xf numFmtId="0" fontId="25" fillId="147" borderId="80" applyNumberFormat="0" applyFont="0" applyAlignment="0"/>
    <xf numFmtId="0" fontId="25" fillId="125" borderId="80" applyNumberFormat="0" applyAlignment="0"/>
    <xf numFmtId="0" fontId="25" fillId="125" borderId="80" applyNumberFormat="0" applyAlignment="0"/>
    <xf numFmtId="0" fontId="25" fillId="147" borderId="80" applyNumberFormat="0" applyAlignment="0"/>
    <xf numFmtId="0" fontId="287" fillId="147" borderId="80" applyNumberFormat="0" applyAlignment="0"/>
    <xf numFmtId="0" fontId="287" fillId="147" borderId="80" applyNumberFormat="0" applyAlignment="0"/>
    <xf numFmtId="0" fontId="287" fillId="147" borderId="80" applyNumberFormat="0" applyAlignment="0"/>
    <xf numFmtId="0" fontId="25" fillId="125" borderId="80" applyNumberFormat="0" applyAlignment="0"/>
    <xf numFmtId="0" fontId="25" fillId="125" borderId="80" applyNumberFormat="0" applyAlignment="0"/>
    <xf numFmtId="0" fontId="25" fillId="125" borderId="80" applyNumberFormat="0" applyAlignment="0"/>
    <xf numFmtId="14" fontId="34" fillId="98" borderId="67">
      <alignment horizontal="center" vertical="center" wrapText="1"/>
    </xf>
    <xf numFmtId="14" fontId="34" fillId="98" borderId="67">
      <alignment horizontal="center" vertical="center" wrapText="1"/>
    </xf>
    <xf numFmtId="14" fontId="34" fillId="98" borderId="67">
      <alignment horizontal="center" vertical="center" wrapText="1"/>
    </xf>
    <xf numFmtId="14" fontId="34" fillId="98" borderId="67">
      <alignment horizontal="center" vertical="center" wrapText="1"/>
    </xf>
    <xf numFmtId="0" fontId="23" fillId="148" borderId="80" applyNumberFormat="0" applyAlignment="0"/>
    <xf numFmtId="14" fontId="34" fillId="98" borderId="67">
      <alignment horizontal="center" vertical="center" wrapText="1"/>
    </xf>
    <xf numFmtId="0" fontId="23" fillId="148" borderId="80" applyNumberFormat="0" applyAlignment="0"/>
    <xf numFmtId="14" fontId="34" fillId="98" borderId="67">
      <alignment horizontal="center" vertical="center" wrapText="1"/>
    </xf>
    <xf numFmtId="0" fontId="23" fillId="148" borderId="80" applyNumberFormat="0" applyAlignment="0"/>
    <xf numFmtId="14" fontId="160" fillId="98" borderId="67">
      <alignment horizontal="center" vertical="center" wrapText="1"/>
    </xf>
    <xf numFmtId="14" fontId="34" fillId="98" borderId="67">
      <alignment horizontal="center" vertical="center" wrapText="1"/>
    </xf>
    <xf numFmtId="0" fontId="288" fillId="0" borderId="67">
      <alignment horizontal="center"/>
    </xf>
    <xf numFmtId="0" fontId="167" fillId="0" borderId="80" applyNumberFormat="0" applyAlignment="0" applyProtection="0"/>
    <xf numFmtId="198" fontId="167" fillId="0" borderId="80" applyNumberFormat="0" applyAlignment="0" applyProtection="0"/>
    <xf numFmtId="10" fontId="150" fillId="42" borderId="74" applyNumberFormat="0" applyBorder="0" applyAlignment="0" applyProtection="0"/>
    <xf numFmtId="0" fontId="168" fillId="127" borderId="77" applyNumberFormat="0" applyAlignment="0" applyProtection="0"/>
    <xf numFmtId="0" fontId="168" fillId="43" borderId="77" applyNumberFormat="0" applyAlignment="0" applyProtection="0"/>
    <xf numFmtId="0" fontId="168" fillId="43" borderId="77" applyNumberFormat="0" applyAlignment="0" applyProtection="0"/>
    <xf numFmtId="0" fontId="168" fillId="127" borderId="77" applyNumberFormat="0" applyAlignment="0" applyProtection="0"/>
    <xf numFmtId="0" fontId="168" fillId="43" borderId="77" applyNumberFormat="0" applyAlignment="0" applyProtection="0"/>
    <xf numFmtId="0" fontId="168" fillId="7" borderId="77" applyNumberFormat="0" applyAlignment="0" applyProtection="0"/>
    <xf numFmtId="0" fontId="169" fillId="91" borderId="80" applyNumberFormat="0" applyAlignment="0" applyProtection="0"/>
    <xf numFmtId="198" fontId="169" fillId="91" borderId="80" applyNumberFormat="0" applyAlignment="0" applyProtection="0"/>
    <xf numFmtId="0" fontId="290" fillId="150" borderId="80"/>
    <xf numFmtId="0" fontId="32" fillId="40" borderId="3"/>
    <xf numFmtId="0" fontId="276" fillId="0" borderId="67" applyBorder="0">
      <alignment horizontal="center"/>
    </xf>
    <xf numFmtId="12" fontId="309" fillId="0" borderId="74">
      <alignment horizontal="center"/>
    </xf>
    <xf numFmtId="3" fontId="215" fillId="41" borderId="74">
      <alignment horizontal="left" vertical="top" wrapText="1"/>
      <protection locked="0"/>
    </xf>
    <xf numFmtId="3" fontId="215" fillId="41" borderId="74">
      <alignment horizontal="left" vertical="top" wrapText="1"/>
      <protection locked="0"/>
    </xf>
    <xf numFmtId="166" fontId="25" fillId="0" borderId="0" applyFont="0" applyFill="0" applyBorder="0" applyAlignment="0" applyProtection="0"/>
    <xf numFmtId="203" fontId="138" fillId="0" borderId="81" applyAlignment="0"/>
    <xf numFmtId="203" fontId="138" fillId="0" borderId="81" applyAlignment="0"/>
    <xf numFmtId="203" fontId="138" fillId="0" borderId="81" applyAlignment="0"/>
    <xf numFmtId="203" fontId="138" fillId="0" borderId="81" applyAlignment="0"/>
    <xf numFmtId="203" fontId="217" fillId="0" borderId="81" applyFill="0" applyAlignment="0" applyProtection="0"/>
    <xf numFmtId="0" fontId="47" fillId="0" borderId="80"/>
    <xf numFmtId="0" fontId="117" fillId="0" borderId="80" applyNumberFormat="0" applyFill="0" applyAlignment="0" applyProtection="0"/>
    <xf numFmtId="0" fontId="14" fillId="7" borderId="119" applyNumberFormat="0" applyAlignment="0" applyProtection="0"/>
    <xf numFmtId="171" fontId="217" fillId="0" borderId="81" applyFill="0"/>
    <xf numFmtId="171" fontId="138" fillId="0" borderId="81" applyFill="0"/>
    <xf numFmtId="0" fontId="290" fillId="0" borderId="80"/>
    <xf numFmtId="0" fontId="7" fillId="34" borderId="77" applyNumberFormat="0" applyAlignment="0" applyProtection="0"/>
    <xf numFmtId="0" fontId="7" fillId="88" borderId="77" applyNumberFormat="0" applyAlignment="0" applyProtection="0"/>
    <xf numFmtId="0" fontId="7" fillId="34" borderId="77" applyNumberFormat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7" borderId="77" applyNumberFormat="0" applyAlignment="0" applyProtection="0"/>
    <xf numFmtId="0" fontId="229" fillId="34" borderId="77" applyNumberFormat="0" applyAlignment="0" applyProtection="0">
      <alignment vertical="center"/>
    </xf>
    <xf numFmtId="0" fontId="236" fillId="7" borderId="77" applyNumberFormat="0" applyAlignment="0" applyProtection="0">
      <alignment vertical="center"/>
    </xf>
    <xf numFmtId="0" fontId="118" fillId="88" borderId="77" applyNumberFormat="0" applyAlignment="0" applyProtection="0"/>
    <xf numFmtId="167" fontId="96" fillId="0" borderId="0" applyFont="0" applyFill="0" applyBorder="0" applyAlignment="0" applyProtection="0"/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0" fontId="7" fillId="34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17" fillId="34" borderId="79" applyNumberFormat="0" applyAlignment="0" applyProtection="0"/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72" applyNumberFormat="0" applyFill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34" borderId="77" applyNumberFormat="0" applyAlignment="0" applyProtection="0"/>
    <xf numFmtId="0" fontId="7" fillId="88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10" fontId="31" fillId="42" borderId="74" applyNumberFormat="0" applyBorder="0" applyAlignment="0" applyProtection="0"/>
    <xf numFmtId="3" fontId="25" fillId="0" borderId="74" applyNumberFormat="0" applyFont="0" applyFill="0" applyAlignment="0" applyProtection="0">
      <alignment vertical="center"/>
    </xf>
    <xf numFmtId="10" fontId="31" fillId="42" borderId="74" applyNumberFormat="0" applyBorder="0" applyAlignment="0" applyProtection="0"/>
    <xf numFmtId="3" fontId="25" fillId="0" borderId="74" applyNumberFormat="0" applyFont="0" applyFill="0" applyAlignment="0" applyProtection="0">
      <alignment vertical="center"/>
    </xf>
    <xf numFmtId="0" fontId="32" fillId="40" borderId="3"/>
    <xf numFmtId="0" fontId="7" fillId="34" borderId="77" applyNumberFormat="0" applyAlignment="0" applyProtection="0"/>
    <xf numFmtId="0" fontId="32" fillId="40" borderId="3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17" fillId="34" borderId="79" applyNumberFormat="0" applyAlignment="0" applyProtection="0"/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72" applyNumberFormat="0" applyFill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34" borderId="77" applyNumberFormat="0" applyAlignment="0" applyProtection="0"/>
    <xf numFmtId="0" fontId="7" fillId="88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0" fontId="32" fillId="40" borderId="3"/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0" fontId="32" fillId="40" borderId="3"/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0" fontId="32" fillId="40" borderId="3"/>
    <xf numFmtId="0" fontId="32" fillId="40" borderId="3"/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314" fontId="120" fillId="0" borderId="70">
      <alignment horizontal="left"/>
    </xf>
    <xf numFmtId="0" fontId="32" fillId="1" borderId="70">
      <alignment horizontal="left"/>
    </xf>
    <xf numFmtId="0" fontId="17" fillId="34" borderId="79" applyNumberFormat="0" applyAlignment="0" applyProtection="0"/>
    <xf numFmtId="0" fontId="17" fillId="34" borderId="79" applyNumberFormat="0" applyAlignment="0" applyProtection="0"/>
    <xf numFmtId="0" fontId="17" fillId="34" borderId="79" applyNumberFormat="0" applyAlignment="0" applyProtection="0"/>
    <xf numFmtId="5" fontId="258" fillId="0" borderId="82" applyAlignment="0" applyProtection="0"/>
    <xf numFmtId="5" fontId="258" fillId="0" borderId="82" applyAlignment="0" applyProtection="0"/>
    <xf numFmtId="5" fontId="101" fillId="0" borderId="82" applyAlignment="0" applyProtection="0"/>
    <xf numFmtId="0" fontId="19" fillId="0" borderId="117" applyNumberFormat="0" applyFill="0" applyAlignment="0" applyProtection="0"/>
    <xf numFmtId="198" fontId="141" fillId="90" borderId="83"/>
    <xf numFmtId="0" fontId="141" fillId="90" borderId="83"/>
    <xf numFmtId="198" fontId="141" fillId="90" borderId="83"/>
    <xf numFmtId="0" fontId="141" fillId="90" borderId="83"/>
    <xf numFmtId="198" fontId="148" fillId="90" borderId="83"/>
    <xf numFmtId="0" fontId="148" fillId="90" borderId="83"/>
    <xf numFmtId="0" fontId="148" fillId="93" borderId="83"/>
    <xf numFmtId="198" fontId="148" fillId="93" borderId="83"/>
    <xf numFmtId="0" fontId="33" fillId="0" borderId="84">
      <alignment horizontal="left" vertical="center"/>
    </xf>
    <xf numFmtId="0" fontId="33" fillId="0" borderId="84">
      <alignment horizontal="left" vertical="center"/>
    </xf>
    <xf numFmtId="0" fontId="33" fillId="0" borderId="84">
      <alignment horizontal="left" vertical="center"/>
    </xf>
    <xf numFmtId="0" fontId="151" fillId="0" borderId="85">
      <alignment horizontal="left" vertical="center"/>
    </xf>
    <xf numFmtId="0" fontId="33" fillId="0" borderId="84">
      <alignment horizontal="left" vertical="center"/>
    </xf>
    <xf numFmtId="0" fontId="25" fillId="147" borderId="80" applyNumberFormat="0" applyFont="0" applyAlignment="0"/>
    <xf numFmtId="0" fontId="25" fillId="147" borderId="80" applyNumberFormat="0" applyFont="0" applyAlignment="0"/>
    <xf numFmtId="0" fontId="25" fillId="125" borderId="80" applyNumberFormat="0" applyAlignment="0"/>
    <xf numFmtId="0" fontId="25" fillId="125" borderId="80" applyNumberFormat="0" applyAlignment="0"/>
    <xf numFmtId="0" fontId="25" fillId="147" borderId="80" applyNumberFormat="0" applyAlignment="0"/>
    <xf numFmtId="0" fontId="25" fillId="44" borderId="78" applyNumberFormat="0" applyFont="0" applyAlignment="0" applyProtection="0"/>
    <xf numFmtId="0" fontId="297" fillId="149" borderId="78" applyNumberFormat="0" applyAlignment="0" applyProtection="0"/>
    <xf numFmtId="0" fontId="50" fillId="44" borderId="78" applyNumberFormat="0" applyFont="0" applyAlignment="0" applyProtection="0"/>
    <xf numFmtId="0" fontId="146" fillId="149" borderId="78" applyNumberFormat="0" applyAlignment="0" applyProtection="0"/>
    <xf numFmtId="0" fontId="23" fillId="149" borderId="78" applyNumberFormat="0" applyAlignment="0" applyProtection="0"/>
    <xf numFmtId="0" fontId="23" fillId="149" borderId="78" applyNumberFormat="0" applyAlignment="0" applyProtection="0"/>
    <xf numFmtId="0" fontId="25" fillId="44" borderId="78" applyNumberFormat="0" applyFont="0" applyAlignment="0" applyProtection="0"/>
    <xf numFmtId="0" fontId="25" fillId="44" borderId="78" applyNumberFormat="0" applyFont="0" applyAlignment="0" applyProtection="0"/>
    <xf numFmtId="0" fontId="138" fillId="99" borderId="3"/>
    <xf numFmtId="198" fontId="138" fillId="99" borderId="3"/>
    <xf numFmtId="0" fontId="191" fillId="142" borderId="79" applyNumberFormat="0" applyAlignment="0" applyProtection="0"/>
    <xf numFmtId="0" fontId="191" fillId="88" borderId="79" applyNumberFormat="0" applyAlignment="0" applyProtection="0"/>
    <xf numFmtId="0" fontId="191" fillId="88" borderId="79" applyNumberFormat="0" applyAlignment="0" applyProtection="0"/>
    <xf numFmtId="0" fontId="191" fillId="142" borderId="79" applyNumberFormat="0" applyAlignment="0" applyProtection="0"/>
    <xf numFmtId="0" fontId="191" fillId="88" borderId="79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91" fillId="34" borderId="79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91" fillId="34" borderId="79" applyNumberFormat="0" applyAlignment="0" applyProtection="0"/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203" fontId="169" fillId="102" borderId="86" applyProtection="0">
      <alignment horizontal="center"/>
    </xf>
    <xf numFmtId="0" fontId="202" fillId="103" borderId="87" applyNumberFormat="0" applyProtection="0">
      <alignment vertical="center"/>
    </xf>
    <xf numFmtId="198" fontId="202" fillId="103" borderId="87" applyNumberFormat="0" applyProtection="0">
      <alignment vertical="center"/>
    </xf>
    <xf numFmtId="0" fontId="205" fillId="105" borderId="87" applyNumberFormat="0" applyProtection="0">
      <alignment horizontal="right" vertical="center"/>
    </xf>
    <xf numFmtId="198" fontId="205" fillId="105" borderId="87" applyNumberFormat="0" applyProtection="0">
      <alignment horizontal="right" vertical="center"/>
    </xf>
    <xf numFmtId="0" fontId="205" fillId="106" borderId="87" applyNumberFormat="0" applyProtection="0">
      <alignment horizontal="right" vertical="center"/>
    </xf>
    <xf numFmtId="198" fontId="205" fillId="106" borderId="87" applyNumberFormat="0" applyProtection="0">
      <alignment horizontal="right" vertical="center"/>
    </xf>
    <xf numFmtId="0" fontId="205" fillId="97" borderId="87" applyNumberFormat="0" applyProtection="0">
      <alignment horizontal="right" vertical="center"/>
    </xf>
    <xf numFmtId="198" fontId="205" fillId="97" borderId="87" applyNumberFormat="0" applyProtection="0">
      <alignment horizontal="right" vertical="center"/>
    </xf>
    <xf numFmtId="0" fontId="205" fillId="107" borderId="87" applyNumberFormat="0" applyProtection="0">
      <alignment horizontal="right" vertical="center"/>
    </xf>
    <xf numFmtId="198" fontId="205" fillId="107" borderId="87" applyNumberFormat="0" applyProtection="0">
      <alignment horizontal="right" vertical="center"/>
    </xf>
    <xf numFmtId="0" fontId="205" fillId="108" borderId="87" applyNumberFormat="0" applyProtection="0">
      <alignment horizontal="right" vertical="center"/>
    </xf>
    <xf numFmtId="198" fontId="205" fillId="108" borderId="87" applyNumberFormat="0" applyProtection="0">
      <alignment horizontal="right" vertical="center"/>
    </xf>
    <xf numFmtId="0" fontId="205" fillId="109" borderId="87" applyNumberFormat="0" applyProtection="0">
      <alignment horizontal="right" vertical="center"/>
    </xf>
    <xf numFmtId="198" fontId="205" fillId="109" borderId="87" applyNumberFormat="0" applyProtection="0">
      <alignment horizontal="right" vertical="center"/>
    </xf>
    <xf numFmtId="0" fontId="205" fillId="110" borderId="87" applyNumberFormat="0" applyProtection="0">
      <alignment horizontal="right" vertical="center"/>
    </xf>
    <xf numFmtId="198" fontId="205" fillId="110" borderId="87" applyNumberFormat="0" applyProtection="0">
      <alignment horizontal="right" vertical="center"/>
    </xf>
    <xf numFmtId="0" fontId="205" fillId="111" borderId="87" applyNumberFormat="0" applyProtection="0">
      <alignment horizontal="right" vertical="center"/>
    </xf>
    <xf numFmtId="198" fontId="205" fillId="111" borderId="87" applyNumberFormat="0" applyProtection="0">
      <alignment horizontal="right" vertical="center"/>
    </xf>
    <xf numFmtId="0" fontId="205" fillId="112" borderId="87" applyNumberFormat="0" applyProtection="0">
      <alignment horizontal="right" vertical="center"/>
    </xf>
    <xf numFmtId="198" fontId="205" fillId="112" borderId="87" applyNumberFormat="0" applyProtection="0">
      <alignment horizontal="right" vertical="center"/>
    </xf>
    <xf numFmtId="0" fontId="205" fillId="116" borderId="87" applyNumberFormat="0" applyProtection="0">
      <alignment horizontal="right" vertical="center"/>
    </xf>
    <xf numFmtId="198" fontId="205" fillId="116" borderId="87" applyNumberFormat="0" applyProtection="0">
      <alignment horizontal="right" vertical="center"/>
    </xf>
    <xf numFmtId="0" fontId="138" fillId="117" borderId="79" applyNumberFormat="0" applyProtection="0">
      <alignment horizontal="left" vertical="center" indent="1"/>
    </xf>
    <xf numFmtId="198" fontId="138" fillId="117" borderId="79" applyNumberFormat="0" applyProtection="0">
      <alignment horizontal="left" vertical="center" indent="1"/>
    </xf>
    <xf numFmtId="0" fontId="138" fillId="118" borderId="79" applyNumberFormat="0" applyProtection="0">
      <alignment horizontal="left" vertical="center" indent="1"/>
    </xf>
    <xf numFmtId="198" fontId="138" fillId="118" borderId="79" applyNumberFormat="0" applyProtection="0">
      <alignment horizontal="left" vertical="center" indent="1"/>
    </xf>
    <xf numFmtId="0" fontId="138" fillId="99" borderId="79" applyNumberFormat="0" applyProtection="0">
      <alignment horizontal="left" vertical="center" indent="1"/>
    </xf>
    <xf numFmtId="198" fontId="138" fillId="99" borderId="79" applyNumberFormat="0" applyProtection="0">
      <alignment horizontal="left" vertical="center" indent="1"/>
    </xf>
    <xf numFmtId="0" fontId="138" fillId="104" borderId="79" applyNumberFormat="0" applyProtection="0">
      <alignment horizontal="left" vertical="center" indent="1"/>
    </xf>
    <xf numFmtId="198" fontId="138" fillId="104" borderId="79" applyNumberFormat="0" applyProtection="0">
      <alignment horizontal="left" vertical="center" indent="1"/>
    </xf>
    <xf numFmtId="0" fontId="205" fillId="86" borderId="87" applyNumberFormat="0" applyProtection="0">
      <alignment vertical="center"/>
    </xf>
    <xf numFmtId="198" fontId="205" fillId="86" borderId="87" applyNumberFormat="0" applyProtection="0">
      <alignment vertical="center"/>
    </xf>
    <xf numFmtId="0" fontId="208" fillId="86" borderId="87" applyNumberFormat="0" applyProtection="0">
      <alignment vertical="center"/>
    </xf>
    <xf numFmtId="198" fontId="208" fillId="86" borderId="87" applyNumberFormat="0" applyProtection="0">
      <alignment vertical="center"/>
    </xf>
    <xf numFmtId="0" fontId="162" fillId="119" borderId="79" applyNumberFormat="0" applyProtection="0">
      <alignment horizontal="left" vertical="center" indent="1"/>
    </xf>
    <xf numFmtId="198" fontId="162" fillId="119" borderId="79" applyNumberFormat="0" applyProtection="0">
      <alignment horizontal="left" vertical="center" indent="1"/>
    </xf>
    <xf numFmtId="198" fontId="211" fillId="121" borderId="88" applyNumberFormat="0" applyProtection="0">
      <alignment horizontal="left" vertical="center" indent="1"/>
    </xf>
    <xf numFmtId="0" fontId="169" fillId="122" borderId="89" applyNumberFormat="0" applyProtection="0">
      <alignment horizontal="center"/>
    </xf>
    <xf numFmtId="198" fontId="169" fillId="122" borderId="89" applyNumberFormat="0" applyProtection="0">
      <alignment horizontal="center"/>
    </xf>
    <xf numFmtId="0" fontId="306" fillId="1" borderId="84" applyNumberFormat="0" applyFont="0" applyAlignment="0">
      <alignment horizontal="center"/>
    </xf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171" fontId="217" fillId="0" borderId="85" applyFill="0"/>
    <xf numFmtId="0" fontId="30" fillId="0" borderId="90" applyNumberFormat="0" applyFill="0" applyAlignment="0" applyProtection="0"/>
    <xf numFmtId="0" fontId="30" fillId="0" borderId="90" applyNumberFormat="0" applyFill="0" applyAlignment="0" applyProtection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171" fontId="138" fillId="0" borderId="85" applyFill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0" fontId="30" fillId="0" borderId="73" applyNumberFormat="0" applyFill="0" applyAlignment="0" applyProtection="0"/>
    <xf numFmtId="276" fontId="316" fillId="0" borderId="3"/>
    <xf numFmtId="0" fontId="191" fillId="34" borderId="79" applyNumberFormat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5" fillId="44" borderId="78" applyNumberFormat="0" applyFont="0" applyAlignment="0" applyProtection="0">
      <alignment vertical="center"/>
    </xf>
    <xf numFmtId="0" fontId="235" fillId="0" borderId="72" applyNumberFormat="0" applyFill="0" applyAlignment="0" applyProtection="0">
      <alignment vertical="center"/>
    </xf>
    <xf numFmtId="0" fontId="242" fillId="34" borderId="79" applyNumberFormat="0" applyAlignment="0" applyProtection="0">
      <alignment vertical="center"/>
    </xf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91" fillId="142" borderId="121" applyNumberFormat="0" applyAlignment="0" applyProtection="0"/>
    <xf numFmtId="166" fontId="277" fillId="0" borderId="0"/>
    <xf numFmtId="167" fontId="3" fillId="0" borderId="0" applyFont="0" applyFill="0" applyBorder="0" applyAlignment="0" applyProtection="0"/>
    <xf numFmtId="167" fontId="35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" fillId="44" borderId="120" applyNumberFormat="0" applyFont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3" fillId="0" borderId="84">
      <alignment horizontal="left" vertical="center"/>
    </xf>
    <xf numFmtId="0" fontId="33" fillId="0" borderId="84">
      <alignment horizontal="left" vertical="center"/>
    </xf>
    <xf numFmtId="0" fontId="33" fillId="0" borderId="84">
      <alignment horizontal="left" vertical="center"/>
    </xf>
    <xf numFmtId="0" fontId="33" fillId="0" borderId="84">
      <alignment horizontal="left" vertical="center"/>
    </xf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167" fontId="48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7" fillId="34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17" fillId="34" borderId="79" applyNumberFormat="0" applyAlignment="0" applyProtection="0"/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72" applyNumberFormat="0" applyFill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34" borderId="77" applyNumberFormat="0" applyAlignment="0" applyProtection="0"/>
    <xf numFmtId="0" fontId="7" fillId="88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10" fontId="31" fillId="42" borderId="74" applyNumberFormat="0" applyBorder="0" applyAlignment="0" applyProtection="0"/>
    <xf numFmtId="3" fontId="25" fillId="0" borderId="74" applyNumberFormat="0" applyFont="0" applyFill="0" applyAlignment="0" applyProtection="0">
      <alignment vertical="center"/>
    </xf>
    <xf numFmtId="10" fontId="31" fillId="42" borderId="74" applyNumberFormat="0" applyBorder="0" applyAlignment="0" applyProtection="0"/>
    <xf numFmtId="3" fontId="25" fillId="0" borderId="74" applyNumberFormat="0" applyFont="0" applyFill="0" applyAlignment="0" applyProtection="0">
      <alignment vertical="center"/>
    </xf>
    <xf numFmtId="0" fontId="7" fillId="34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17" fillId="34" borderId="79" applyNumberFormat="0" applyAlignment="0" applyProtection="0"/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38" fillId="47" borderId="71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72" applyNumberFormat="0" applyFill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34" borderId="77" applyNumberFormat="0" applyAlignment="0" applyProtection="0"/>
    <xf numFmtId="0" fontId="7" fillId="88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167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3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314" fontId="120" fillId="0" borderId="70">
      <alignment horizontal="left"/>
    </xf>
    <xf numFmtId="0" fontId="32" fillId="1" borderId="70">
      <alignment horizontal="left"/>
    </xf>
    <xf numFmtId="0" fontId="30" fillId="0" borderId="90" applyNumberFormat="0" applyFill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75" fillId="0" borderId="0" applyFont="0" applyFill="0" applyBorder="0" applyAlignment="0" applyProtection="0"/>
    <xf numFmtId="166" fontId="375" fillId="0" borderId="0" applyFont="0" applyFill="0" applyBorder="0" applyAlignment="0" applyProtection="0"/>
    <xf numFmtId="167" fontId="375" fillId="0" borderId="0" applyFont="0" applyFill="0" applyBorder="0" applyAlignment="0" applyProtection="0"/>
    <xf numFmtId="166" fontId="375" fillId="0" borderId="0" applyFont="0" applyFill="0" applyBorder="0" applyAlignment="0" applyProtection="0"/>
    <xf numFmtId="167" fontId="375" fillId="0" borderId="0" applyFont="0" applyFill="0" applyBorder="0" applyAlignment="0" applyProtection="0"/>
    <xf numFmtId="166" fontId="375" fillId="0" borderId="0" applyFont="0" applyFill="0" applyBorder="0" applyAlignment="0" applyProtection="0"/>
    <xf numFmtId="166" fontId="375" fillId="0" borderId="0" applyFont="0" applyFill="0" applyBorder="0" applyAlignment="0" applyProtection="0"/>
    <xf numFmtId="167" fontId="375" fillId="0" borderId="0" applyFont="0" applyFill="0" applyBorder="0" applyAlignment="0" applyProtection="0"/>
    <xf numFmtId="0" fontId="7" fillId="34" borderId="77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7" borderId="77" applyNumberFormat="0" applyAlignment="0" applyProtection="0"/>
    <xf numFmtId="0" fontId="25" fillId="45" borderId="112" applyNumberFormat="0" applyProtection="0">
      <alignment horizontal="left" vertical="center" indent="1"/>
    </xf>
    <xf numFmtId="0" fontId="3" fillId="44" borderId="78" applyNumberFormat="0" applyFont="0" applyAlignment="0" applyProtection="0"/>
    <xf numFmtId="198" fontId="19" fillId="0" borderId="72" applyNumberFormat="0" applyFill="0" applyAlignment="0" applyProtection="0"/>
    <xf numFmtId="0" fontId="162" fillId="119" borderId="79" applyNumberFormat="0" applyProtection="0">
      <alignment horizontal="left" vertical="center" indent="1"/>
    </xf>
    <xf numFmtId="0" fontId="138" fillId="99" borderId="79" applyNumberFormat="0" applyProtection="0">
      <alignment horizontal="left" vertical="center" indent="1"/>
    </xf>
    <xf numFmtId="0" fontId="207" fillId="0" borderId="51" applyNumberFormat="0" applyProtection="0">
      <alignment horizontal="left" vertical="center" indent="1"/>
    </xf>
    <xf numFmtId="0" fontId="205" fillId="109" borderId="87" applyNumberFormat="0" applyProtection="0">
      <alignment horizontal="right" vertical="center"/>
    </xf>
    <xf numFmtId="203" fontId="169" fillId="102" borderId="86" applyProtection="0">
      <alignment horizont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38" fillId="99" borderId="112" applyNumberFormat="0" applyProtection="0">
      <alignment horizontal="left" vertical="center" indent="1"/>
    </xf>
    <xf numFmtId="198" fontId="205" fillId="86" borderId="108" applyNumberFormat="0" applyProtection="0">
      <alignment vertical="center"/>
    </xf>
    <xf numFmtId="198" fontId="19" fillId="0" borderId="98" applyNumberFormat="0" applyFill="0" applyAlignment="0" applyProtection="0"/>
    <xf numFmtId="0" fontId="3" fillId="44" borderId="102" applyNumberFormat="0" applyFont="0" applyAlignment="0" applyProtection="0"/>
    <xf numFmtId="0" fontId="2" fillId="44" borderId="78" applyNumberFormat="0" applyFont="0" applyAlignment="0" applyProtection="0"/>
    <xf numFmtId="0" fontId="17" fillId="34" borderId="79" applyNumberFormat="0" applyAlignment="0" applyProtection="0"/>
    <xf numFmtId="0" fontId="19" fillId="0" borderId="72" applyNumberFormat="0" applyFill="0" applyAlignment="0" applyProtection="0"/>
    <xf numFmtId="0" fontId="7" fillId="34" borderId="77" applyNumberFormat="0" applyAlignment="0" applyProtection="0"/>
    <xf numFmtId="0" fontId="7" fillId="34" borderId="77" applyNumberFormat="0" applyAlignment="0" applyProtection="0"/>
    <xf numFmtId="167" fontId="3" fillId="0" borderId="0" applyFont="0" applyFill="0" applyBorder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167" fontId="3" fillId="0" borderId="0" applyFont="0" applyFill="0" applyBorder="0" applyAlignment="0" applyProtection="0"/>
    <xf numFmtId="0" fontId="17" fillId="34" borderId="79" applyNumberFormat="0" applyAlignment="0" applyProtection="0"/>
    <xf numFmtId="0" fontId="17" fillId="34" borderId="79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167" fontId="3" fillId="0" borderId="0" applyFont="0" applyFill="0" applyBorder="0" applyAlignment="0" applyProtection="0"/>
    <xf numFmtId="10" fontId="31" fillId="42" borderId="100" applyNumberFormat="0" applyBorder="0" applyAlignment="0" applyProtection="0"/>
    <xf numFmtId="167" fontId="96" fillId="0" borderId="0" applyFont="0" applyFill="0" applyBorder="0" applyAlignment="0" applyProtection="0"/>
    <xf numFmtId="198" fontId="14" fillId="7" borderId="77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19" fillId="34" borderId="77" applyNumberFormat="0" applyAlignment="0" applyProtection="0"/>
    <xf numFmtId="0" fontId="119" fillId="88" borderId="77" applyNumberFormat="0" applyAlignment="0" applyProtection="0"/>
    <xf numFmtId="0" fontId="119" fillId="142" borderId="77" applyNumberFormat="0" applyAlignment="0" applyProtection="0"/>
    <xf numFmtId="0" fontId="118" fillId="88" borderId="77" applyNumberFormat="0" applyAlignment="0" applyProtection="0"/>
    <xf numFmtId="0" fontId="118" fillId="88" borderId="77" applyNumberFormat="0" applyAlignment="0" applyProtection="0"/>
    <xf numFmtId="0" fontId="119" fillId="142" borderId="77" applyNumberFormat="0" applyAlignment="0" applyProtection="0"/>
    <xf numFmtId="0" fontId="118" fillId="88" borderId="77" applyNumberFormat="0" applyAlignment="0" applyProtection="0"/>
    <xf numFmtId="0" fontId="119" fillId="142" borderId="77" applyNumberFormat="0" applyAlignment="0" applyProtection="0"/>
    <xf numFmtId="0" fontId="119" fillId="142" borderId="77" applyNumberFormat="0" applyAlignment="0" applyProtection="0"/>
    <xf numFmtId="0" fontId="119" fillId="34" borderId="77" applyNumberFormat="0" applyAlignment="0" applyProtection="0"/>
    <xf numFmtId="0" fontId="119" fillId="142" borderId="77" applyNumberFormat="0" applyAlignment="0" applyProtection="0"/>
    <xf numFmtId="0" fontId="119" fillId="142" borderId="77" applyNumberFormat="0" applyAlignment="0" applyProtection="0"/>
    <xf numFmtId="0" fontId="119" fillId="34" borderId="77" applyNumberFormat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8" fillId="0" borderId="0" applyFont="0" applyFill="0" applyBorder="0" applyAlignment="0" applyProtection="0">
      <alignment vertical="top"/>
    </xf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8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1" fillId="34" borderId="79" applyNumberFormat="0" applyAlignment="0" applyProtection="0"/>
    <xf numFmtId="198" fontId="141" fillId="90" borderId="83"/>
    <xf numFmtId="0" fontId="141" fillId="90" borderId="83"/>
    <xf numFmtId="0" fontId="7" fillId="34" borderId="101" applyNumberFormat="0" applyAlignment="0" applyProtection="0"/>
    <xf numFmtId="198" fontId="141" fillId="90" borderId="83"/>
    <xf numFmtId="0" fontId="30" fillId="0" borderId="98" applyNumberFormat="0" applyFill="0" applyAlignment="0" applyProtection="0"/>
    <xf numFmtId="0" fontId="141" fillId="90" borderId="83"/>
    <xf numFmtId="198" fontId="148" fillId="90" borderId="83"/>
    <xf numFmtId="0" fontId="148" fillId="90" borderId="83"/>
    <xf numFmtId="0" fontId="148" fillId="93" borderId="83"/>
    <xf numFmtId="198" fontId="148" fillId="93" borderId="83"/>
    <xf numFmtId="0" fontId="33" fillId="0" borderId="84">
      <alignment horizontal="left" vertical="center"/>
    </xf>
    <xf numFmtId="0" fontId="33" fillId="0" borderId="84">
      <alignment horizontal="left" vertical="center"/>
    </xf>
    <xf numFmtId="0" fontId="33" fillId="0" borderId="84">
      <alignment horizontal="left" vertical="center"/>
    </xf>
    <xf numFmtId="0" fontId="33" fillId="0" borderId="84">
      <alignment horizontal="left" vertical="center"/>
    </xf>
    <xf numFmtId="0" fontId="168" fillId="127" borderId="77" applyNumberFormat="0" applyAlignment="0" applyProtection="0"/>
    <xf numFmtId="0" fontId="168" fillId="43" borderId="77" applyNumberFormat="0" applyAlignment="0" applyProtection="0"/>
    <xf numFmtId="0" fontId="168" fillId="43" borderId="77" applyNumberFormat="0" applyAlignment="0" applyProtection="0"/>
    <xf numFmtId="0" fontId="168" fillId="127" borderId="77" applyNumberFormat="0" applyAlignment="0" applyProtection="0"/>
    <xf numFmtId="0" fontId="168" fillId="43" borderId="77" applyNumberFormat="0" applyAlignment="0" applyProtection="0"/>
    <xf numFmtId="0" fontId="168" fillId="7" borderId="77" applyNumberFormat="0" applyAlignment="0" applyProtection="0"/>
    <xf numFmtId="0" fontId="278" fillId="0" borderId="122"/>
    <xf numFmtId="0" fontId="287" fillId="147" borderId="122" applyNumberFormat="0" applyAlignment="0"/>
    <xf numFmtId="4" fontId="41" fillId="46" borderId="112" applyNumberFormat="0" applyProtection="0">
      <alignment horizontal="left" vertical="center" indent="1"/>
    </xf>
    <xf numFmtId="0" fontId="19" fillId="0" borderId="116" applyNumberFormat="0" applyFill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117" fillId="0" borderId="92" applyNumberFormat="0" applyFill="0" applyAlignment="0" applyProtection="0"/>
    <xf numFmtId="0" fontId="211" fillId="121" borderId="88" applyNumberFormat="0" applyProtection="0">
      <alignment horizontal="left" vertical="center" indent="1"/>
    </xf>
    <xf numFmtId="0" fontId="25" fillId="44" borderId="78" applyNumberFormat="0" applyFont="0" applyAlignment="0" applyProtection="0"/>
    <xf numFmtId="0" fontId="297" fillId="149" borderId="78" applyNumberFormat="0" applyAlignment="0" applyProtection="0"/>
    <xf numFmtId="0" fontId="50" fillId="44" borderId="78" applyNumberFormat="0" applyFont="0" applyAlignment="0" applyProtection="0"/>
    <xf numFmtId="0" fontId="146" fillId="149" borderId="78" applyNumberFormat="0" applyAlignment="0" applyProtection="0"/>
    <xf numFmtId="0" fontId="23" fillId="149" borderId="78" applyNumberFormat="0" applyAlignment="0" applyProtection="0"/>
    <xf numFmtId="0" fontId="23" fillId="149" borderId="78" applyNumberFormat="0" applyAlignment="0" applyProtection="0"/>
    <xf numFmtId="0" fontId="25" fillId="44" borderId="78" applyNumberFormat="0" applyFont="0" applyAlignment="0" applyProtection="0"/>
    <xf numFmtId="0" fontId="25" fillId="44" borderId="78" applyNumberFormat="0" applyFont="0" applyAlignment="0" applyProtection="0"/>
    <xf numFmtId="0" fontId="191" fillId="142" borderId="79" applyNumberFormat="0" applyAlignment="0" applyProtection="0"/>
    <xf numFmtId="0" fontId="191" fillId="88" borderId="79" applyNumberFormat="0" applyAlignment="0" applyProtection="0"/>
    <xf numFmtId="0" fontId="191" fillId="88" borderId="79" applyNumberFormat="0" applyAlignment="0" applyProtection="0"/>
    <xf numFmtId="0" fontId="191" fillId="142" borderId="79" applyNumberFormat="0" applyAlignment="0" applyProtection="0"/>
    <xf numFmtId="0" fontId="191" fillId="88" borderId="79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91" fillId="34" borderId="79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91" fillId="34" borderId="79" applyNumberFormat="0" applyAlignment="0" applyProtection="0"/>
    <xf numFmtId="203" fontId="169" fillId="102" borderId="86" applyProtection="0">
      <alignment horizontal="center"/>
    </xf>
    <xf numFmtId="0" fontId="202" fillId="103" borderId="87" applyNumberFormat="0" applyProtection="0">
      <alignment vertical="center"/>
    </xf>
    <xf numFmtId="198" fontId="202" fillId="103" borderId="87" applyNumberFormat="0" applyProtection="0">
      <alignment vertical="center"/>
    </xf>
    <xf numFmtId="0" fontId="205" fillId="105" borderId="87" applyNumberFormat="0" applyProtection="0">
      <alignment horizontal="right" vertical="center"/>
    </xf>
    <xf numFmtId="198" fontId="205" fillId="105" borderId="87" applyNumberFormat="0" applyProtection="0">
      <alignment horizontal="right" vertical="center"/>
    </xf>
    <xf numFmtId="0" fontId="205" fillId="106" borderId="87" applyNumberFormat="0" applyProtection="0">
      <alignment horizontal="right" vertical="center"/>
    </xf>
    <xf numFmtId="198" fontId="205" fillId="106" borderId="87" applyNumberFormat="0" applyProtection="0">
      <alignment horizontal="right" vertical="center"/>
    </xf>
    <xf numFmtId="0" fontId="205" fillId="97" borderId="87" applyNumberFormat="0" applyProtection="0">
      <alignment horizontal="right" vertical="center"/>
    </xf>
    <xf numFmtId="198" fontId="205" fillId="97" borderId="87" applyNumberFormat="0" applyProtection="0">
      <alignment horizontal="right" vertical="center"/>
    </xf>
    <xf numFmtId="0" fontId="205" fillId="107" borderId="87" applyNumberFormat="0" applyProtection="0">
      <alignment horizontal="right" vertical="center"/>
    </xf>
    <xf numFmtId="198" fontId="205" fillId="107" borderId="87" applyNumberFormat="0" applyProtection="0">
      <alignment horizontal="right" vertical="center"/>
    </xf>
    <xf numFmtId="0" fontId="205" fillId="108" borderId="87" applyNumberFormat="0" applyProtection="0">
      <alignment horizontal="right" vertical="center"/>
    </xf>
    <xf numFmtId="198" fontId="205" fillId="108" borderId="87" applyNumberFormat="0" applyProtection="0">
      <alignment horizontal="right" vertical="center"/>
    </xf>
    <xf numFmtId="0" fontId="205" fillId="109" borderId="87" applyNumberFormat="0" applyProtection="0">
      <alignment horizontal="right" vertical="center"/>
    </xf>
    <xf numFmtId="198" fontId="205" fillId="109" borderId="87" applyNumberFormat="0" applyProtection="0">
      <alignment horizontal="right" vertical="center"/>
    </xf>
    <xf numFmtId="0" fontId="205" fillId="110" borderId="87" applyNumberFormat="0" applyProtection="0">
      <alignment horizontal="right" vertical="center"/>
    </xf>
    <xf numFmtId="198" fontId="205" fillId="110" borderId="87" applyNumberFormat="0" applyProtection="0">
      <alignment horizontal="right" vertical="center"/>
    </xf>
    <xf numFmtId="0" fontId="205" fillId="111" borderId="87" applyNumberFormat="0" applyProtection="0">
      <alignment horizontal="right" vertical="center"/>
    </xf>
    <xf numFmtId="198" fontId="205" fillId="111" borderId="87" applyNumberFormat="0" applyProtection="0">
      <alignment horizontal="right" vertical="center"/>
    </xf>
    <xf numFmtId="0" fontId="205" fillId="112" borderId="87" applyNumberFormat="0" applyProtection="0">
      <alignment horizontal="right" vertical="center"/>
    </xf>
    <xf numFmtId="198" fontId="205" fillId="112" borderId="87" applyNumberFormat="0" applyProtection="0">
      <alignment horizontal="right" vertical="center"/>
    </xf>
    <xf numFmtId="0" fontId="205" fillId="116" borderId="87" applyNumberFormat="0" applyProtection="0">
      <alignment horizontal="right" vertical="center"/>
    </xf>
    <xf numFmtId="198" fontId="205" fillId="116" borderId="87" applyNumberFormat="0" applyProtection="0">
      <alignment horizontal="right" vertical="center"/>
    </xf>
    <xf numFmtId="0" fontId="138" fillId="117" borderId="79" applyNumberFormat="0" applyProtection="0">
      <alignment horizontal="left" vertical="center" indent="1"/>
    </xf>
    <xf numFmtId="198" fontId="138" fillId="117" borderId="79" applyNumberFormat="0" applyProtection="0">
      <alignment horizontal="left" vertical="center" indent="1"/>
    </xf>
    <xf numFmtId="0" fontId="138" fillId="118" borderId="79" applyNumberFormat="0" applyProtection="0">
      <alignment horizontal="left" vertical="center" indent="1"/>
    </xf>
    <xf numFmtId="198" fontId="138" fillId="118" borderId="79" applyNumberFormat="0" applyProtection="0">
      <alignment horizontal="left" vertical="center" indent="1"/>
    </xf>
    <xf numFmtId="0" fontId="138" fillId="99" borderId="79" applyNumberFormat="0" applyProtection="0">
      <alignment horizontal="left" vertical="center" indent="1"/>
    </xf>
    <xf numFmtId="198" fontId="138" fillId="99" borderId="79" applyNumberFormat="0" applyProtection="0">
      <alignment horizontal="left" vertical="center" indent="1"/>
    </xf>
    <xf numFmtId="0" fontId="138" fillId="104" borderId="79" applyNumberFormat="0" applyProtection="0">
      <alignment horizontal="left" vertical="center" indent="1"/>
    </xf>
    <xf numFmtId="198" fontId="138" fillId="104" borderId="79" applyNumberFormat="0" applyProtection="0">
      <alignment horizontal="left" vertical="center" indent="1"/>
    </xf>
    <xf numFmtId="0" fontId="205" fillId="86" borderId="87" applyNumberFormat="0" applyProtection="0">
      <alignment vertical="center"/>
    </xf>
    <xf numFmtId="198" fontId="205" fillId="86" borderId="87" applyNumberFormat="0" applyProtection="0">
      <alignment vertical="center"/>
    </xf>
    <xf numFmtId="0" fontId="208" fillId="86" borderId="87" applyNumberFormat="0" applyProtection="0">
      <alignment vertical="center"/>
    </xf>
    <xf numFmtId="198" fontId="208" fillId="86" borderId="87" applyNumberFormat="0" applyProtection="0">
      <alignment vertical="center"/>
    </xf>
    <xf numFmtId="0" fontId="162" fillId="119" borderId="79" applyNumberFormat="0" applyProtection="0">
      <alignment horizontal="left" vertical="center" indent="1"/>
    </xf>
    <xf numFmtId="198" fontId="162" fillId="119" borderId="79" applyNumberFormat="0" applyProtection="0">
      <alignment horizontal="left" vertical="center" indent="1"/>
    </xf>
    <xf numFmtId="198" fontId="211" fillId="121" borderId="88" applyNumberFormat="0" applyProtection="0">
      <alignment horizontal="left" vertical="center" indent="1"/>
    </xf>
    <xf numFmtId="0" fontId="169" fillId="122" borderId="89" applyNumberFormat="0" applyProtection="0">
      <alignment horizontal="center"/>
    </xf>
    <xf numFmtId="198" fontId="169" fillId="122" borderId="89" applyNumberFormat="0" applyProtection="0">
      <alignment horizontal="center"/>
    </xf>
    <xf numFmtId="0" fontId="306" fillId="1" borderId="84" applyNumberFormat="0" applyFont="0" applyAlignment="0">
      <alignment horizontal="center"/>
    </xf>
    <xf numFmtId="166" fontId="25" fillId="0" borderId="0" applyFont="0" applyFill="0" applyBorder="0" applyAlignment="0" applyProtection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0" fontId="30" fillId="0" borderId="90" applyNumberFormat="0" applyFill="0" applyAlignment="0" applyProtection="0"/>
    <xf numFmtId="0" fontId="30" fillId="0" borderId="90" applyNumberFormat="0" applyFill="0" applyAlignment="0" applyProtection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0" fontId="30" fillId="0" borderId="72" applyNumberFormat="0" applyFill="0" applyAlignment="0" applyProtection="0"/>
    <xf numFmtId="0" fontId="30" fillId="0" borderId="73" applyNumberFormat="0" applyFill="0" applyAlignment="0" applyProtection="0"/>
    <xf numFmtId="0" fontId="191" fillId="34" borderId="79" applyNumberFormat="0" applyAlignment="0" applyProtection="0"/>
    <xf numFmtId="0" fontId="7" fillId="34" borderId="77" applyNumberFormat="0" applyAlignment="0" applyProtection="0"/>
    <xf numFmtId="0" fontId="7" fillId="88" borderId="77" applyNumberFormat="0" applyAlignment="0" applyProtection="0"/>
    <xf numFmtId="0" fontId="7" fillId="34" borderId="77" applyNumberFormat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7" borderId="77" applyNumberFormat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29" fillId="34" borderId="77" applyNumberFormat="0" applyAlignment="0" applyProtection="0">
      <alignment vertical="center"/>
    </xf>
    <xf numFmtId="0" fontId="25" fillId="44" borderId="78" applyNumberFormat="0" applyFont="0" applyAlignment="0" applyProtection="0">
      <alignment vertical="center"/>
    </xf>
    <xf numFmtId="0" fontId="235" fillId="0" borderId="72" applyNumberFormat="0" applyFill="0" applyAlignment="0" applyProtection="0">
      <alignment vertical="center"/>
    </xf>
    <xf numFmtId="0" fontId="236" fillId="7" borderId="77" applyNumberFormat="0" applyAlignment="0" applyProtection="0">
      <alignment vertical="center"/>
    </xf>
    <xf numFmtId="0" fontId="242" fillId="34" borderId="79" applyNumberFormat="0" applyAlignment="0" applyProtection="0">
      <alignment vertical="center"/>
    </xf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17" fillId="34" borderId="79" applyNumberFormat="0" applyAlignment="0" applyProtection="0"/>
    <xf numFmtId="0" fontId="191" fillId="88" borderId="112" applyNumberFormat="0" applyAlignment="0" applyProtection="0"/>
    <xf numFmtId="0" fontId="191" fillId="34" borderId="112" applyNumberFormat="0" applyAlignment="0" applyProtection="0"/>
    <xf numFmtId="0" fontId="191" fillId="88" borderId="112" applyNumberFormat="0" applyAlignment="0" applyProtection="0"/>
    <xf numFmtId="0" fontId="191" fillId="88" borderId="112" applyNumberFormat="0" applyAlignment="0" applyProtection="0"/>
    <xf numFmtId="0" fontId="25" fillId="44" borderId="102" applyNumberFormat="0" applyFont="0" applyAlignment="0" applyProtection="0"/>
    <xf numFmtId="0" fontId="25" fillId="44" borderId="102" applyNumberFormat="0" applyFont="0" applyAlignment="0" applyProtection="0"/>
    <xf numFmtId="0" fontId="50" fillId="44" borderId="102" applyNumberFormat="0" applyFont="0" applyAlignment="0" applyProtection="0"/>
    <xf numFmtId="0" fontId="50" fillId="44" borderId="102" applyNumberFormat="0" applyFont="0" applyAlignment="0" applyProtection="0"/>
    <xf numFmtId="0" fontId="25" fillId="44" borderId="102" applyNumberFormat="0" applyFont="0" applyAlignment="0" applyProtection="0"/>
    <xf numFmtId="0" fontId="50" fillId="44" borderId="102" applyNumberFormat="0" applyFont="0" applyAlignment="0" applyProtection="0"/>
    <xf numFmtId="1" fontId="25" fillId="0" borderId="95" applyNumberFormat="0" applyFill="0" applyAlignment="0" applyProtection="0">
      <alignment horizontal="center" vertical="center"/>
    </xf>
    <xf numFmtId="1" fontId="25" fillId="0" borderId="95" applyNumberFormat="0" applyFill="0" applyAlignment="0" applyProtection="0">
      <alignment horizontal="center"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72" applyNumberFormat="0" applyFill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34" borderId="77" applyNumberFormat="0" applyAlignment="0" applyProtection="0"/>
    <xf numFmtId="0" fontId="7" fillId="88" borderId="77" applyNumberFormat="0" applyAlignment="0" applyProtection="0"/>
    <xf numFmtId="167" fontId="2" fillId="0" borderId="0" applyFont="0" applyFill="0" applyBorder="0" applyAlignment="0" applyProtection="0"/>
    <xf numFmtId="0" fontId="168" fillId="7" borderId="101" applyNumberFormat="0" applyAlignment="0" applyProtection="0"/>
    <xf numFmtId="0" fontId="168" fillId="7" borderId="101" applyNumberFormat="0" applyAlignment="0" applyProtection="0"/>
    <xf numFmtId="0" fontId="168" fillId="43" borderId="101" applyNumberFormat="0" applyAlignment="0" applyProtection="0"/>
    <xf numFmtId="0" fontId="168" fillId="7" borderId="101" applyNumberFormat="0" applyAlignment="0" applyProtection="0"/>
    <xf numFmtId="0" fontId="168" fillId="43" borderId="101" applyNumberFormat="0" applyAlignment="0" applyProtection="0"/>
    <xf numFmtId="0" fontId="168" fillId="43" borderId="101" applyNumberFormat="0" applyAlignment="0" applyProtection="0"/>
    <xf numFmtId="14" fontId="34" fillId="98" borderId="67">
      <alignment horizontal="center" vertical="center" wrapText="1"/>
    </xf>
    <xf numFmtId="0" fontId="148" fillId="93" borderId="105"/>
    <xf numFmtId="0" fontId="148" fillId="90" borderId="105"/>
    <xf numFmtId="0" fontId="141" fillId="90" borderId="105"/>
    <xf numFmtId="0" fontId="141" fillId="90" borderId="105"/>
    <xf numFmtId="0" fontId="119" fillId="34" borderId="101" applyNumberFormat="0" applyAlignment="0" applyProtection="0"/>
    <xf numFmtId="0" fontId="118" fillId="88" borderId="101" applyNumberFormat="0" applyAlignment="0" applyProtection="0"/>
    <xf numFmtId="0" fontId="118" fillId="88" borderId="101" applyNumberFormat="0" applyAlignment="0" applyProtection="0"/>
    <xf numFmtId="0" fontId="118" fillId="88" borderId="101" applyNumberFormat="0" applyAlignment="0" applyProtection="0"/>
    <xf numFmtId="0" fontId="118" fillId="88" borderId="101" applyNumberFormat="0" applyAlignment="0" applyProtection="0"/>
    <xf numFmtId="185" fontId="101" fillId="0" borderId="111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9" fillId="0" borderId="72" applyNumberFormat="0" applyFill="0" applyAlignment="0" applyProtection="0"/>
    <xf numFmtId="0" fontId="19" fillId="0" borderId="73" applyNumberFormat="0" applyFill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0" fontId="33" fillId="0" borderId="69">
      <alignment horizontal="left" vertical="center"/>
    </xf>
    <xf numFmtId="10" fontId="31" fillId="42" borderId="74" applyNumberFormat="0" applyBorder="0" applyAlignment="0" applyProtection="0"/>
    <xf numFmtId="3" fontId="25" fillId="0" borderId="74" applyNumberFormat="0" applyFont="0" applyFill="0" applyAlignment="0" applyProtection="0">
      <alignment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10" fontId="31" fillId="42" borderId="74" applyNumberFormat="0" applyBorder="0" applyAlignment="0" applyProtection="0"/>
    <xf numFmtId="3" fontId="25" fillId="0" borderId="74" applyNumberFormat="0" applyFont="0" applyFill="0" applyAlignment="0" applyProtection="0">
      <alignment vertical="center"/>
    </xf>
    <xf numFmtId="0" fontId="33" fillId="0" borderId="69">
      <alignment horizontal="left" vertical="center"/>
    </xf>
    <xf numFmtId="0" fontId="7" fillId="34" borderId="77" applyNumberFormat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17" fillId="34" borderId="79" applyNumberFormat="0" applyAlignment="0" applyProtection="0"/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38" fillId="47" borderId="97" applyNumberFormat="0" applyProtection="0">
      <alignment horizontal="left" vertical="center" indent="1"/>
    </xf>
    <xf numFmtId="4" fontId="38" fillId="47" borderId="97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98" applyNumberFormat="0" applyFill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34" borderId="77" applyNumberFormat="0" applyAlignment="0" applyProtection="0"/>
    <xf numFmtId="0" fontId="7" fillId="88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19" fillId="0" borderId="98" applyNumberFormat="0" applyFill="0" applyAlignment="0" applyProtection="0"/>
    <xf numFmtId="0" fontId="19" fillId="0" borderId="99" applyNumberFormat="0" applyFill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10" fontId="31" fillId="42" borderId="100" applyNumberFormat="0" applyBorder="0" applyAlignment="0" applyProtection="0"/>
    <xf numFmtId="3" fontId="25" fillId="0" borderId="100" applyNumberFormat="0" applyFont="0" applyFill="0" applyAlignment="0" applyProtection="0">
      <alignment vertical="center"/>
    </xf>
    <xf numFmtId="10" fontId="31" fillId="42" borderId="100" applyNumberFormat="0" applyBorder="0" applyAlignment="0" applyProtection="0"/>
    <xf numFmtId="3" fontId="25" fillId="0" borderId="100" applyNumberFormat="0" applyFont="0" applyFill="0" applyAlignment="0" applyProtection="0">
      <alignment vertical="center"/>
    </xf>
    <xf numFmtId="0" fontId="32" fillId="40" borderId="3"/>
    <xf numFmtId="0" fontId="33" fillId="0" borderId="69">
      <alignment horizontal="left" vertical="center"/>
    </xf>
    <xf numFmtId="0" fontId="7" fillId="34" borderId="77" applyNumberFormat="0" applyAlignment="0" applyProtection="0"/>
    <xf numFmtId="0" fontId="32" fillId="40" borderId="3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3" fillId="44" borderId="78" applyNumberFormat="0" applyFon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17" fillId="34" borderId="79" applyNumberFormat="0" applyAlignment="0" applyProtection="0"/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38" fillId="47" borderId="97" applyNumberFormat="0" applyProtection="0">
      <alignment horizontal="left" vertical="center" indent="1"/>
    </xf>
    <xf numFmtId="4" fontId="38" fillId="47" borderId="97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98" applyNumberFormat="0" applyFill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88" borderId="77" applyNumberFormat="0" applyAlignment="0" applyProtection="0"/>
    <xf numFmtId="0" fontId="7" fillId="34" borderId="77" applyNumberFormat="0" applyAlignment="0" applyProtection="0"/>
    <xf numFmtId="0" fontId="7" fillId="88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4" fillId="7" borderId="77" applyNumberFormat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19" fillId="0" borderId="98" applyNumberFormat="0" applyFill="0" applyAlignment="0" applyProtection="0"/>
    <xf numFmtId="0" fontId="19" fillId="0" borderId="99" applyNumberFormat="0" applyFill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3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0" fontId="2" fillId="44" borderId="78" applyNumberFormat="0" applyFont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2" fillId="40" borderId="3"/>
    <xf numFmtId="0" fontId="32" fillId="40" borderId="3"/>
    <xf numFmtId="0" fontId="17" fillId="88" borderId="112" applyNumberFormat="0" applyAlignment="0" applyProtection="0"/>
    <xf numFmtId="0" fontId="32" fillId="40" borderId="3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2" fillId="40" borderId="3"/>
    <xf numFmtId="0" fontId="32" fillId="40" borderId="3"/>
    <xf numFmtId="198" fontId="138" fillId="118" borderId="121" applyNumberFormat="0" applyProtection="0">
      <alignment horizontal="left" vertical="center" indent="1"/>
    </xf>
    <xf numFmtId="0" fontId="138" fillId="99" borderId="121" applyNumberFormat="0" applyProtection="0">
      <alignment horizontal="left" vertical="center" indent="1"/>
    </xf>
    <xf numFmtId="0" fontId="17" fillId="34" borderId="121" applyNumberFormat="0" applyAlignment="0" applyProtection="0"/>
    <xf numFmtId="0" fontId="7" fillId="88" borderId="101" applyNumberFormat="0" applyAlignment="0" applyProtection="0"/>
    <xf numFmtId="314" fontId="120" fillId="0" borderId="96">
      <alignment horizontal="left"/>
    </xf>
    <xf numFmtId="0" fontId="32" fillId="1" borderId="96">
      <alignment horizontal="left"/>
    </xf>
    <xf numFmtId="0" fontId="3" fillId="44" borderId="102" applyNumberFormat="0" applyFont="0" applyAlignment="0" applyProtection="0"/>
    <xf numFmtId="0" fontId="2" fillId="44" borderId="102" applyNumberFormat="0" applyFont="0" applyAlignment="0" applyProtection="0"/>
    <xf numFmtId="0" fontId="2" fillId="44" borderId="102" applyNumberFormat="0" applyFont="0" applyAlignment="0" applyProtection="0"/>
    <xf numFmtId="0" fontId="3" fillId="44" borderId="102" applyNumberFormat="0" applyFont="0" applyAlignment="0" applyProtection="0"/>
    <xf numFmtId="0" fontId="2" fillId="44" borderId="102" applyNumberFormat="0" applyFont="0" applyAlignment="0" applyProtection="0"/>
    <xf numFmtId="0" fontId="168" fillId="127" borderId="101" applyNumberFormat="0" applyAlignment="0" applyProtection="0"/>
    <xf numFmtId="0" fontId="205" fillId="97" borderId="108" applyNumberFormat="0" applyProtection="0">
      <alignment horizontal="right" vertical="center"/>
    </xf>
    <xf numFmtId="0" fontId="138" fillId="117" borderId="121" applyNumberFormat="0" applyProtection="0">
      <alignment horizontal="left" vertical="center" indent="1"/>
    </xf>
    <xf numFmtId="198" fontId="205" fillId="111" borderId="129" applyNumberFormat="0" applyProtection="0">
      <alignment horizontal="right" vertical="center"/>
    </xf>
    <xf numFmtId="0" fontId="202" fillId="103" borderId="129" applyNumberFormat="0" applyProtection="0">
      <alignment vertical="center"/>
    </xf>
    <xf numFmtId="0" fontId="151" fillId="0" borderId="127">
      <alignment horizontal="left" vertical="center"/>
    </xf>
    <xf numFmtId="5" fontId="258" fillId="0" borderId="124" applyAlignment="0" applyProtection="0"/>
    <xf numFmtId="0" fontId="14" fillId="7" borderId="119" applyNumberFormat="0" applyAlignment="0" applyProtection="0"/>
    <xf numFmtId="0" fontId="17" fillId="88" borderId="121" applyNumberFormat="0" applyAlignment="0" applyProtection="0"/>
    <xf numFmtId="4" fontId="44" fillId="47" borderId="121" applyNumberFormat="0" applyProtection="0">
      <alignment horizontal="right" vertical="center"/>
    </xf>
    <xf numFmtId="4" fontId="38" fillId="48" borderId="121" applyNumberFormat="0" applyProtection="0">
      <alignment horizontal="left" vertical="center" indent="1"/>
    </xf>
    <xf numFmtId="0" fontId="3" fillId="44" borderId="120" applyNumberFormat="0" applyFont="0" applyAlignment="0" applyProtection="0"/>
    <xf numFmtId="0" fontId="119" fillId="34" borderId="119" applyNumberFormat="0" applyAlignment="0" applyProtection="0"/>
    <xf numFmtId="0" fontId="119" fillId="142" borderId="119" applyNumberFormat="0" applyAlignment="0" applyProtection="0"/>
    <xf numFmtId="0" fontId="119" fillId="142" borderId="119" applyNumberFormat="0" applyAlignment="0" applyProtection="0"/>
    <xf numFmtId="0" fontId="118" fillId="88" borderId="119" applyNumberFormat="0" applyAlignment="0" applyProtection="0"/>
    <xf numFmtId="5" fontId="101" fillId="0" borderId="111" applyAlignment="0" applyProtection="0"/>
    <xf numFmtId="5" fontId="258" fillId="0" borderId="111" applyAlignment="0" applyProtection="0"/>
    <xf numFmtId="259" fontId="101" fillId="0" borderId="123" applyAlignment="0" applyProtection="0"/>
    <xf numFmtId="5" fontId="258" fillId="0" borderId="111" applyAlignment="0" applyProtection="0"/>
    <xf numFmtId="0" fontId="119" fillId="34" borderId="119" applyNumberFormat="0" applyAlignment="0" applyProtection="0"/>
    <xf numFmtId="15" fontId="115" fillId="87" borderId="122">
      <alignment horizontal="center"/>
    </xf>
    <xf numFmtId="0" fontId="7" fillId="34" borderId="101" applyNumberFormat="0" applyAlignment="0" applyProtection="0"/>
    <xf numFmtId="0" fontId="14" fillId="7" borderId="119" applyNumberFormat="0" applyAlignment="0" applyProtection="0"/>
    <xf numFmtId="0" fontId="17" fillId="88" borderId="112" applyNumberFormat="0" applyAlignment="0" applyProtection="0"/>
    <xf numFmtId="0" fontId="14" fillId="7" borderId="101" applyNumberFormat="0" applyAlignment="0" applyProtection="0"/>
    <xf numFmtId="0" fontId="23" fillId="148" borderId="103" applyNumberFormat="0" applyAlignment="0"/>
    <xf numFmtId="0" fontId="119" fillId="34" borderId="101" applyNumberFormat="0" applyAlignment="0" applyProtection="0"/>
    <xf numFmtId="0" fontId="25" fillId="44" borderId="102" applyNumberFormat="0" applyFont="0" applyAlignment="0" applyProtection="0">
      <alignment vertical="center"/>
    </xf>
    <xf numFmtId="198" fontId="208" fillId="86" borderId="108" applyNumberFormat="0" applyProtection="0">
      <alignment vertical="center"/>
    </xf>
    <xf numFmtId="0" fontId="2" fillId="44" borderId="102" applyNumberFormat="0" applyFont="0" applyAlignment="0" applyProtection="0"/>
    <xf numFmtId="0" fontId="17" fillId="34" borderId="79" applyNumberFormat="0" applyAlignment="0" applyProtection="0"/>
    <xf numFmtId="0" fontId="19" fillId="0" borderId="98" applyNumberFormat="0" applyFill="0" applyAlignment="0" applyProtection="0"/>
    <xf numFmtId="0" fontId="7" fillId="34" borderId="101" applyNumberFormat="0" applyAlignment="0" applyProtection="0"/>
    <xf numFmtId="0" fontId="7" fillId="34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9" fillId="0" borderId="98" applyNumberFormat="0" applyFill="0" applyAlignment="0" applyProtection="0"/>
    <xf numFmtId="0" fontId="19" fillId="0" borderId="98" applyNumberFormat="0" applyFill="0" applyAlignment="0" applyProtection="0"/>
    <xf numFmtId="0" fontId="17" fillId="34" borderId="79" applyNumberFormat="0" applyAlignment="0" applyProtection="0"/>
    <xf numFmtId="0" fontId="17" fillId="34" borderId="79" applyNumberFormat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188" fontId="25" fillId="0" borderId="0" applyFont="0" applyFill="0" applyBorder="0" applyAlignment="0" applyProtection="0"/>
    <xf numFmtId="0" fontId="119" fillId="142" borderId="101" applyNumberFormat="0" applyAlignment="0" applyProtection="0"/>
    <xf numFmtId="0" fontId="33" fillId="0" borderId="126">
      <alignment horizontal="left" vertical="center"/>
    </xf>
    <xf numFmtId="0" fontId="3" fillId="44" borderId="120" applyNumberFormat="0" applyFont="0" applyAlignment="0" applyProtection="0"/>
    <xf numFmtId="15" fontId="115" fillId="87" borderId="103">
      <alignment horizontal="center"/>
    </xf>
    <xf numFmtId="0" fontId="119" fillId="34" borderId="101" applyNumberFormat="0" applyAlignment="0" applyProtection="0"/>
    <xf numFmtId="5" fontId="258" fillId="0" borderId="91" applyAlignment="0" applyProtection="0"/>
    <xf numFmtId="259" fontId="101" fillId="0" borderId="104" applyAlignment="0" applyProtection="0"/>
    <xf numFmtId="5" fontId="258" fillId="0" borderId="91" applyAlignment="0" applyProtection="0"/>
    <xf numFmtId="5" fontId="101" fillId="0" borderId="91" applyAlignment="0" applyProtection="0"/>
    <xf numFmtId="0" fontId="119" fillId="88" borderId="101" applyNumberFormat="0" applyAlignment="0" applyProtection="0"/>
    <xf numFmtId="0" fontId="119" fillId="142" borderId="101" applyNumberFormat="0" applyAlignment="0" applyProtection="0"/>
    <xf numFmtId="0" fontId="118" fillId="88" borderId="101" applyNumberFormat="0" applyAlignment="0" applyProtection="0"/>
    <xf numFmtId="0" fontId="118" fillId="88" borderId="101" applyNumberFormat="0" applyAlignment="0" applyProtection="0"/>
    <xf numFmtId="0" fontId="119" fillId="142" borderId="101" applyNumberFormat="0" applyAlignment="0" applyProtection="0"/>
    <xf numFmtId="0" fontId="118" fillId="88" borderId="101" applyNumberFormat="0" applyAlignment="0" applyProtection="0"/>
    <xf numFmtId="0" fontId="119" fillId="142" borderId="101" applyNumberFormat="0" applyAlignment="0" applyProtection="0"/>
    <xf numFmtId="0" fontId="119" fillId="142" borderId="101" applyNumberFormat="0" applyAlignment="0" applyProtection="0"/>
    <xf numFmtId="0" fontId="119" fillId="34" borderId="101" applyNumberFormat="0" applyAlignment="0" applyProtection="0"/>
    <xf numFmtId="0" fontId="119" fillId="142" borderId="101" applyNumberFormat="0" applyAlignment="0" applyProtection="0"/>
    <xf numFmtId="0" fontId="119" fillId="142" borderId="101" applyNumberFormat="0" applyAlignment="0" applyProtection="0"/>
    <xf numFmtId="0" fontId="119" fillId="34" borderId="101" applyNumberFormat="0" applyAlignment="0" applyProtection="0"/>
    <xf numFmtId="3" fontId="25" fillId="0" borderId="74"/>
    <xf numFmtId="0" fontId="14" fillId="7" borderId="101" applyNumberFormat="0" applyAlignment="0" applyProtection="0"/>
    <xf numFmtId="0" fontId="19" fillId="0" borderId="117" applyNumberFormat="0" applyFill="0" applyAlignment="0" applyProtection="0"/>
    <xf numFmtId="4" fontId="38" fillId="42" borderId="112" applyNumberFormat="0" applyProtection="0">
      <alignment horizontal="left" vertical="center" indent="1"/>
    </xf>
    <xf numFmtId="4" fontId="38" fillId="48" borderId="112" applyNumberFormat="0" applyProtection="0">
      <alignment horizontal="left" vertical="center" indent="1"/>
    </xf>
    <xf numFmtId="0" fontId="14" fillId="7" borderId="101" applyNumberFormat="0" applyAlignment="0" applyProtection="0"/>
    <xf numFmtId="10" fontId="31" fillId="42" borderId="118" applyNumberFormat="0" applyBorder="0" applyAlignment="0" applyProtection="0"/>
    <xf numFmtId="0" fontId="7" fillId="88" borderId="101" applyNumberFormat="0" applyAlignment="0" applyProtection="0"/>
    <xf numFmtId="0" fontId="25" fillId="45" borderId="112" applyNumberFormat="0" applyProtection="0">
      <alignment horizontal="left" vertical="center" indent="1"/>
    </xf>
    <xf numFmtId="0" fontId="25" fillId="39" borderId="112" applyNumberFormat="0" applyProtection="0">
      <alignment horizontal="left" vertical="center" indent="1"/>
    </xf>
    <xf numFmtId="0" fontId="14" fillId="7" borderId="101" applyNumberFormat="0" applyAlignment="0" applyProtection="0"/>
    <xf numFmtId="0" fontId="33" fillId="0" borderId="69">
      <alignment horizontal="left" vertical="center"/>
    </xf>
    <xf numFmtId="0" fontId="19" fillId="0" borderId="98" applyNumberFormat="0" applyFill="0" applyAlignment="0" applyProtection="0"/>
    <xf numFmtId="4" fontId="38" fillId="48" borderId="112" applyNumberFormat="0" applyProtection="0">
      <alignment horizontal="left" vertical="center" indent="1"/>
    </xf>
    <xf numFmtId="0" fontId="25" fillId="45" borderId="112" applyNumberFormat="0" applyProtection="0">
      <alignment horizontal="left" vertical="center" indent="1"/>
    </xf>
    <xf numFmtId="0" fontId="3" fillId="44" borderId="102" applyNumberFormat="0" applyFon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203" fontId="135" fillId="89" borderId="103" applyProtection="0">
      <alignment horizontal="center"/>
    </xf>
    <xf numFmtId="0" fontId="47" fillId="0" borderId="103"/>
    <xf numFmtId="0" fontId="278" fillId="0" borderId="103"/>
    <xf numFmtId="0" fontId="278" fillId="0" borderId="103"/>
    <xf numFmtId="0" fontId="278" fillId="0" borderId="103"/>
    <xf numFmtId="0" fontId="278" fillId="0" borderId="103"/>
    <xf numFmtId="203" fontId="147" fillId="92" borderId="103" applyProtection="0">
      <alignment horizontal="center"/>
    </xf>
    <xf numFmtId="0" fontId="283" fillId="0" borderId="103"/>
    <xf numFmtId="0" fontId="283" fillId="0" borderId="103"/>
    <xf numFmtId="0" fontId="283" fillId="145" borderId="103"/>
    <xf numFmtId="0" fontId="25" fillId="147" borderId="103" applyNumberFormat="0" applyFont="0" applyAlignment="0"/>
    <xf numFmtId="0" fontId="25" fillId="147" borderId="103" applyNumberFormat="0" applyFont="0" applyAlignment="0"/>
    <xf numFmtId="0" fontId="25" fillId="125" borderId="103" applyNumberFormat="0" applyAlignment="0"/>
    <xf numFmtId="0" fontId="25" fillId="125" borderId="103" applyNumberFormat="0" applyAlignment="0"/>
    <xf numFmtId="0" fontId="25" fillId="147" borderId="103" applyNumberFormat="0" applyAlignment="0"/>
    <xf numFmtId="0" fontId="287" fillId="147" borderId="103" applyNumberFormat="0" applyAlignment="0"/>
    <xf numFmtId="0" fontId="287" fillId="147" borderId="103" applyNumberFormat="0" applyAlignment="0"/>
    <xf numFmtId="0" fontId="287" fillId="147" borderId="103" applyNumberFormat="0" applyAlignment="0"/>
    <xf numFmtId="0" fontId="25" fillId="125" borderId="103" applyNumberFormat="0" applyAlignment="0"/>
    <xf numFmtId="0" fontId="25" fillId="125" borderId="103" applyNumberFormat="0" applyAlignment="0"/>
    <xf numFmtId="0" fontId="25" fillId="125" borderId="103" applyNumberFormat="0" applyAlignment="0"/>
    <xf numFmtId="0" fontId="23" fillId="148" borderId="103" applyNumberFormat="0" applyAlignment="0"/>
    <xf numFmtId="0" fontId="23" fillId="148" borderId="103" applyNumberFormat="0" applyAlignment="0"/>
    <xf numFmtId="0" fontId="23" fillId="148" borderId="103" applyNumberFormat="0" applyAlignment="0"/>
    <xf numFmtId="0" fontId="167" fillId="0" borderId="103" applyNumberFormat="0" applyAlignment="0" applyProtection="0"/>
    <xf numFmtId="198" fontId="167" fillId="0" borderId="103" applyNumberFormat="0" applyAlignment="0" applyProtection="0"/>
    <xf numFmtId="10" fontId="150" fillId="42" borderId="74" applyNumberFormat="0" applyBorder="0" applyAlignment="0" applyProtection="0"/>
    <xf numFmtId="0" fontId="168" fillId="127" borderId="101" applyNumberFormat="0" applyAlignment="0" applyProtection="0"/>
    <xf numFmtId="0" fontId="168" fillId="43" borderId="101" applyNumberFormat="0" applyAlignment="0" applyProtection="0"/>
    <xf numFmtId="0" fontId="168" fillId="43" borderId="101" applyNumberFormat="0" applyAlignment="0" applyProtection="0"/>
    <xf numFmtId="0" fontId="168" fillId="127" borderId="101" applyNumberFormat="0" applyAlignment="0" applyProtection="0"/>
    <xf numFmtId="0" fontId="168" fillId="43" borderId="101" applyNumberFormat="0" applyAlignment="0" applyProtection="0"/>
    <xf numFmtId="0" fontId="168" fillId="7" borderId="101" applyNumberFormat="0" applyAlignment="0" applyProtection="0"/>
    <xf numFmtId="0" fontId="169" fillId="91" borderId="103" applyNumberFormat="0" applyAlignment="0" applyProtection="0"/>
    <xf numFmtId="198" fontId="169" fillId="91" borderId="103" applyNumberFormat="0" applyAlignment="0" applyProtection="0"/>
    <xf numFmtId="0" fontId="290" fillId="150" borderId="103"/>
    <xf numFmtId="0" fontId="32" fillId="40" borderId="3"/>
    <xf numFmtId="12" fontId="309" fillId="0" borderId="74">
      <alignment horizontal="center"/>
    </xf>
    <xf numFmtId="3" fontId="215" fillId="41" borderId="74">
      <alignment horizontal="left" vertical="top" wrapText="1"/>
      <protection locked="0"/>
    </xf>
    <xf numFmtId="3" fontId="215" fillId="41" borderId="74">
      <alignment horizontal="left" vertical="top" wrapText="1"/>
      <protection locked="0"/>
    </xf>
    <xf numFmtId="203" fontId="138" fillId="0" borderId="104" applyAlignment="0"/>
    <xf numFmtId="203" fontId="138" fillId="0" borderId="104" applyAlignment="0"/>
    <xf numFmtId="203" fontId="138" fillId="0" borderId="104" applyAlignment="0"/>
    <xf numFmtId="203" fontId="138" fillId="0" borderId="104" applyAlignment="0"/>
    <xf numFmtId="203" fontId="217" fillId="0" borderId="104" applyFill="0" applyAlignment="0" applyProtection="0"/>
    <xf numFmtId="0" fontId="47" fillId="0" borderId="103"/>
    <xf numFmtId="0" fontId="117" fillId="0" borderId="103" applyNumberFormat="0" applyFill="0" applyAlignment="0" applyProtection="0"/>
    <xf numFmtId="171" fontId="217" fillId="0" borderId="104" applyFill="0"/>
    <xf numFmtId="171" fontId="138" fillId="0" borderId="104" applyFill="0"/>
    <xf numFmtId="0" fontId="290" fillId="0" borderId="103"/>
    <xf numFmtId="0" fontId="7" fillId="34" borderId="101" applyNumberFormat="0" applyAlignment="0" applyProtection="0"/>
    <xf numFmtId="0" fontId="7" fillId="88" borderId="101" applyNumberFormat="0" applyAlignment="0" applyProtection="0"/>
    <xf numFmtId="0" fontId="7" fillId="34" borderId="101" applyNumberFormat="0" applyAlignment="0" applyProtection="0"/>
    <xf numFmtId="0" fontId="14" fillId="7" borderId="101" applyNumberFormat="0" applyAlignment="0" applyProtection="0"/>
    <xf numFmtId="0" fontId="229" fillId="34" borderId="101" applyNumberFormat="0" applyAlignment="0" applyProtection="0">
      <alignment vertical="center"/>
    </xf>
    <xf numFmtId="0" fontId="236" fillId="7" borderId="101" applyNumberFormat="0" applyAlignment="0" applyProtection="0">
      <alignment vertical="center"/>
    </xf>
    <xf numFmtId="0" fontId="7" fillId="34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2" fillId="44" borderId="102" applyNumberFormat="0" applyFont="0" applyAlignment="0" applyProtection="0"/>
    <xf numFmtId="0" fontId="17" fillId="34" borderId="79" applyNumberFormat="0" applyAlignment="0" applyProtection="0"/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38" fillId="47" borderId="97" applyNumberFormat="0" applyProtection="0">
      <alignment horizontal="left" vertical="center" indent="1"/>
    </xf>
    <xf numFmtId="4" fontId="38" fillId="47" borderId="97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98" applyNumberFormat="0" applyFill="0" applyAlignment="0" applyProtection="0"/>
    <xf numFmtId="0" fontId="7" fillId="88" borderId="101" applyNumberFormat="0" applyAlignment="0" applyProtection="0"/>
    <xf numFmtId="0" fontId="7" fillId="88" borderId="101" applyNumberFormat="0" applyAlignment="0" applyProtection="0"/>
    <xf numFmtId="0" fontId="7" fillId="88" borderId="101" applyNumberFormat="0" applyAlignment="0" applyProtection="0"/>
    <xf numFmtId="0" fontId="7" fillId="34" borderId="101" applyNumberFormat="0" applyAlignment="0" applyProtection="0"/>
    <xf numFmtId="0" fontId="7" fillId="88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19" fillId="0" borderId="98" applyNumberFormat="0" applyFill="0" applyAlignment="0" applyProtection="0"/>
    <xf numFmtId="0" fontId="19" fillId="0" borderId="99" applyNumberFormat="0" applyFill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3" fillId="44" borderId="102" applyNumberFormat="0" applyFont="0" applyAlignment="0" applyProtection="0"/>
    <xf numFmtId="0" fontId="2" fillId="44" borderId="102" applyNumberFormat="0" applyFont="0" applyAlignment="0" applyProtection="0"/>
    <xf numFmtId="0" fontId="2" fillId="44" borderId="102" applyNumberFormat="0" applyFont="0" applyAlignment="0" applyProtection="0"/>
    <xf numFmtId="0" fontId="2" fillId="44" borderId="102" applyNumberFormat="0" applyFont="0" applyAlignment="0" applyProtection="0"/>
    <xf numFmtId="10" fontId="31" fillId="42" borderId="74" applyNumberFormat="0" applyBorder="0" applyAlignment="0" applyProtection="0"/>
    <xf numFmtId="3" fontId="25" fillId="0" borderId="74" applyNumberFormat="0" applyFont="0" applyFill="0" applyAlignment="0" applyProtection="0">
      <alignment vertical="center"/>
    </xf>
    <xf numFmtId="10" fontId="31" fillId="42" borderId="74" applyNumberFormat="0" applyBorder="0" applyAlignment="0" applyProtection="0"/>
    <xf numFmtId="3" fontId="25" fillId="0" borderId="74" applyNumberFormat="0" applyFont="0" applyFill="0" applyAlignment="0" applyProtection="0">
      <alignment vertical="center"/>
    </xf>
    <xf numFmtId="0" fontId="32" fillId="40" borderId="3"/>
    <xf numFmtId="0" fontId="7" fillId="34" borderId="101" applyNumberFormat="0" applyAlignment="0" applyProtection="0"/>
    <xf numFmtId="0" fontId="32" fillId="40" borderId="3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2" fillId="44" borderId="102" applyNumberFormat="0" applyFont="0" applyAlignment="0" applyProtection="0"/>
    <xf numFmtId="0" fontId="17" fillId="34" borderId="79" applyNumberFormat="0" applyAlignment="0" applyProtection="0"/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38" fillId="47" borderId="97" applyNumberFormat="0" applyProtection="0">
      <alignment horizontal="left" vertical="center" indent="1"/>
    </xf>
    <xf numFmtId="4" fontId="38" fillId="47" borderId="97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98" applyNumberFormat="0" applyFill="0" applyAlignment="0" applyProtection="0"/>
    <xf numFmtId="0" fontId="7" fillId="88" borderId="101" applyNumberFormat="0" applyAlignment="0" applyProtection="0"/>
    <xf numFmtId="0" fontId="7" fillId="88" borderId="101" applyNumberFormat="0" applyAlignment="0" applyProtection="0"/>
    <xf numFmtId="0" fontId="7" fillId="88" borderId="101" applyNumberFormat="0" applyAlignment="0" applyProtection="0"/>
    <xf numFmtId="0" fontId="7" fillId="34" borderId="101" applyNumberFormat="0" applyAlignment="0" applyProtection="0"/>
    <xf numFmtId="0" fontId="7" fillId="88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19" fillId="0" borderId="98" applyNumberFormat="0" applyFill="0" applyAlignment="0" applyProtection="0"/>
    <xf numFmtId="0" fontId="19" fillId="0" borderId="99" applyNumberFormat="0" applyFill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3" fillId="44" borderId="102" applyNumberFormat="0" applyFont="0" applyAlignment="0" applyProtection="0"/>
    <xf numFmtId="0" fontId="2" fillId="44" borderId="102" applyNumberFormat="0" applyFont="0" applyAlignment="0" applyProtection="0"/>
    <xf numFmtId="0" fontId="2" fillId="44" borderId="102" applyNumberFormat="0" applyFont="0" applyAlignment="0" applyProtection="0"/>
    <xf numFmtId="0" fontId="2" fillId="44" borderId="102" applyNumberFormat="0" applyFont="0" applyAlignment="0" applyProtection="0"/>
    <xf numFmtId="0" fontId="32" fillId="40" borderId="3"/>
    <xf numFmtId="0" fontId="32" fillId="40" borderId="3"/>
    <xf numFmtId="0" fontId="32" fillId="40" borderId="3"/>
    <xf numFmtId="0" fontId="32" fillId="40" borderId="3"/>
    <xf numFmtId="314" fontId="120" fillId="0" borderId="96">
      <alignment horizontal="left"/>
    </xf>
    <xf numFmtId="0" fontId="32" fillId="1" borderId="96">
      <alignment horizontal="left"/>
    </xf>
    <xf numFmtId="0" fontId="17" fillId="34" borderId="79" applyNumberFormat="0" applyAlignment="0" applyProtection="0"/>
    <xf numFmtId="0" fontId="17" fillId="34" borderId="79" applyNumberFormat="0" applyAlignment="0" applyProtection="0"/>
    <xf numFmtId="0" fontId="17" fillId="34" borderId="79" applyNumberFormat="0" applyAlignment="0" applyProtection="0"/>
    <xf numFmtId="5" fontId="258" fillId="0" borderId="91" applyAlignment="0" applyProtection="0"/>
    <xf numFmtId="5" fontId="258" fillId="0" borderId="91" applyAlignment="0" applyProtection="0"/>
    <xf numFmtId="5" fontId="101" fillId="0" borderId="91" applyAlignment="0" applyProtection="0"/>
    <xf numFmtId="0" fontId="7" fillId="34" borderId="119" applyNumberFormat="0" applyAlignment="0" applyProtection="0"/>
    <xf numFmtId="198" fontId="141" fillId="90" borderId="105"/>
    <xf numFmtId="0" fontId="141" fillId="90" borderId="105"/>
    <xf numFmtId="198" fontId="141" fillId="90" borderId="105"/>
    <xf numFmtId="0" fontId="141" fillId="90" borderId="105"/>
    <xf numFmtId="198" fontId="148" fillId="90" borderId="105"/>
    <xf numFmtId="0" fontId="148" fillId="90" borderId="105"/>
    <xf numFmtId="0" fontId="148" fillId="93" borderId="105"/>
    <xf numFmtId="198" fontId="148" fillId="93" borderId="105"/>
    <xf numFmtId="0" fontId="151" fillId="0" borderId="106">
      <alignment horizontal="left" vertical="center"/>
    </xf>
    <xf numFmtId="0" fontId="25" fillId="147" borderId="103" applyNumberFormat="0" applyFont="0" applyAlignment="0"/>
    <xf numFmtId="0" fontId="25" fillId="147" borderId="103" applyNumberFormat="0" applyFont="0" applyAlignment="0"/>
    <xf numFmtId="0" fontId="25" fillId="125" borderId="103" applyNumberFormat="0" applyAlignment="0"/>
    <xf numFmtId="0" fontId="25" fillId="125" borderId="103" applyNumberFormat="0" applyAlignment="0"/>
    <xf numFmtId="0" fontId="25" fillId="147" borderId="103" applyNumberFormat="0" applyAlignment="0"/>
    <xf numFmtId="0" fontId="25" fillId="44" borderId="102" applyNumberFormat="0" applyFont="0" applyAlignment="0" applyProtection="0"/>
    <xf numFmtId="0" fontId="297" fillId="149" borderId="102" applyNumberFormat="0" applyAlignment="0" applyProtection="0"/>
    <xf numFmtId="0" fontId="50" fillId="44" borderId="102" applyNumberFormat="0" applyFont="0" applyAlignment="0" applyProtection="0"/>
    <xf numFmtId="0" fontId="146" fillId="149" borderId="102" applyNumberFormat="0" applyAlignment="0" applyProtection="0"/>
    <xf numFmtId="0" fontId="23" fillId="149" borderId="102" applyNumberFormat="0" applyAlignment="0" applyProtection="0"/>
    <xf numFmtId="0" fontId="23" fillId="149" borderId="102" applyNumberFormat="0" applyAlignment="0" applyProtection="0"/>
    <xf numFmtId="0" fontId="25" fillId="44" borderId="102" applyNumberFormat="0" applyFont="0" applyAlignment="0" applyProtection="0"/>
    <xf numFmtId="0" fontId="25" fillId="44" borderId="102" applyNumberFormat="0" applyFont="0" applyAlignment="0" applyProtection="0"/>
    <xf numFmtId="0" fontId="138" fillId="99" borderId="3"/>
    <xf numFmtId="198" fontId="138" fillId="99" borderId="3"/>
    <xf numFmtId="0" fontId="191" fillId="142" borderId="79" applyNumberFormat="0" applyAlignment="0" applyProtection="0"/>
    <xf numFmtId="0" fontId="191" fillId="88" borderId="79" applyNumberFormat="0" applyAlignment="0" applyProtection="0"/>
    <xf numFmtId="0" fontId="191" fillId="88" borderId="79" applyNumberFormat="0" applyAlignment="0" applyProtection="0"/>
    <xf numFmtId="0" fontId="191" fillId="142" borderId="79" applyNumberFormat="0" applyAlignment="0" applyProtection="0"/>
    <xf numFmtId="0" fontId="191" fillId="88" borderId="79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91" fillId="34" borderId="79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91" fillId="34" borderId="79" applyNumberFormat="0" applyAlignment="0" applyProtection="0"/>
    <xf numFmtId="203" fontId="169" fillId="102" borderId="107" applyProtection="0">
      <alignment horizontal="center"/>
    </xf>
    <xf numFmtId="0" fontId="202" fillId="103" borderId="108" applyNumberFormat="0" applyProtection="0">
      <alignment vertical="center"/>
    </xf>
    <xf numFmtId="198" fontId="202" fillId="103" borderId="108" applyNumberFormat="0" applyProtection="0">
      <alignment vertical="center"/>
    </xf>
    <xf numFmtId="0" fontId="205" fillId="105" borderId="108" applyNumberFormat="0" applyProtection="0">
      <alignment horizontal="right" vertical="center"/>
    </xf>
    <xf numFmtId="198" fontId="205" fillId="105" borderId="108" applyNumberFormat="0" applyProtection="0">
      <alignment horizontal="right" vertical="center"/>
    </xf>
    <xf numFmtId="0" fontId="205" fillId="106" borderId="108" applyNumberFormat="0" applyProtection="0">
      <alignment horizontal="right" vertical="center"/>
    </xf>
    <xf numFmtId="198" fontId="205" fillId="106" borderId="108" applyNumberFormat="0" applyProtection="0">
      <alignment horizontal="right" vertical="center"/>
    </xf>
    <xf numFmtId="0" fontId="205" fillId="97" borderId="108" applyNumberFormat="0" applyProtection="0">
      <alignment horizontal="right" vertical="center"/>
    </xf>
    <xf numFmtId="198" fontId="205" fillId="97" borderId="108" applyNumberFormat="0" applyProtection="0">
      <alignment horizontal="right" vertical="center"/>
    </xf>
    <xf numFmtId="0" fontId="205" fillId="107" borderId="108" applyNumberFormat="0" applyProtection="0">
      <alignment horizontal="right" vertical="center"/>
    </xf>
    <xf numFmtId="198" fontId="205" fillId="107" borderId="108" applyNumberFormat="0" applyProtection="0">
      <alignment horizontal="right" vertical="center"/>
    </xf>
    <xf numFmtId="0" fontId="205" fillId="108" borderId="108" applyNumberFormat="0" applyProtection="0">
      <alignment horizontal="right" vertical="center"/>
    </xf>
    <xf numFmtId="198" fontId="205" fillId="108" borderId="108" applyNumberFormat="0" applyProtection="0">
      <alignment horizontal="right" vertical="center"/>
    </xf>
    <xf numFmtId="0" fontId="205" fillId="109" borderId="108" applyNumberFormat="0" applyProtection="0">
      <alignment horizontal="right" vertical="center"/>
    </xf>
    <xf numFmtId="198" fontId="205" fillId="109" borderId="108" applyNumberFormat="0" applyProtection="0">
      <alignment horizontal="right" vertical="center"/>
    </xf>
    <xf numFmtId="0" fontId="205" fillId="110" borderId="108" applyNumberFormat="0" applyProtection="0">
      <alignment horizontal="right" vertical="center"/>
    </xf>
    <xf numFmtId="198" fontId="205" fillId="110" borderId="108" applyNumberFormat="0" applyProtection="0">
      <alignment horizontal="right" vertical="center"/>
    </xf>
    <xf numFmtId="0" fontId="205" fillId="111" borderId="108" applyNumberFormat="0" applyProtection="0">
      <alignment horizontal="right" vertical="center"/>
    </xf>
    <xf numFmtId="198" fontId="205" fillId="111" borderId="108" applyNumberFormat="0" applyProtection="0">
      <alignment horizontal="right" vertical="center"/>
    </xf>
    <xf numFmtId="0" fontId="205" fillId="112" borderId="108" applyNumberFormat="0" applyProtection="0">
      <alignment horizontal="right" vertical="center"/>
    </xf>
    <xf numFmtId="198" fontId="205" fillId="112" borderId="108" applyNumberFormat="0" applyProtection="0">
      <alignment horizontal="right" vertical="center"/>
    </xf>
    <xf numFmtId="0" fontId="205" fillId="116" borderId="108" applyNumberFormat="0" applyProtection="0">
      <alignment horizontal="right" vertical="center"/>
    </xf>
    <xf numFmtId="198" fontId="205" fillId="116" borderId="108" applyNumberFormat="0" applyProtection="0">
      <alignment horizontal="right" vertical="center"/>
    </xf>
    <xf numFmtId="0" fontId="138" fillId="117" borderId="79" applyNumberFormat="0" applyProtection="0">
      <alignment horizontal="left" vertical="center" indent="1"/>
    </xf>
    <xf numFmtId="198" fontId="138" fillId="117" borderId="79" applyNumberFormat="0" applyProtection="0">
      <alignment horizontal="left" vertical="center" indent="1"/>
    </xf>
    <xf numFmtId="0" fontId="138" fillId="118" borderId="79" applyNumberFormat="0" applyProtection="0">
      <alignment horizontal="left" vertical="center" indent="1"/>
    </xf>
    <xf numFmtId="198" fontId="138" fillId="118" borderId="79" applyNumberFormat="0" applyProtection="0">
      <alignment horizontal="left" vertical="center" indent="1"/>
    </xf>
    <xf numFmtId="0" fontId="138" fillId="99" borderId="79" applyNumberFormat="0" applyProtection="0">
      <alignment horizontal="left" vertical="center" indent="1"/>
    </xf>
    <xf numFmtId="198" fontId="138" fillId="99" borderId="79" applyNumberFormat="0" applyProtection="0">
      <alignment horizontal="left" vertical="center" indent="1"/>
    </xf>
    <xf numFmtId="0" fontId="138" fillId="104" borderId="79" applyNumberFormat="0" applyProtection="0">
      <alignment horizontal="left" vertical="center" indent="1"/>
    </xf>
    <xf numFmtId="198" fontId="138" fillId="104" borderId="79" applyNumberFormat="0" applyProtection="0">
      <alignment horizontal="left" vertical="center" indent="1"/>
    </xf>
    <xf numFmtId="0" fontId="205" fillId="86" borderId="108" applyNumberFormat="0" applyProtection="0">
      <alignment vertical="center"/>
    </xf>
    <xf numFmtId="198" fontId="205" fillId="86" borderId="108" applyNumberFormat="0" applyProtection="0">
      <alignment vertical="center"/>
    </xf>
    <xf numFmtId="0" fontId="208" fillId="86" borderId="108" applyNumberFormat="0" applyProtection="0">
      <alignment vertical="center"/>
    </xf>
    <xf numFmtId="198" fontId="208" fillId="86" borderId="108" applyNumberFormat="0" applyProtection="0">
      <alignment vertical="center"/>
    </xf>
    <xf numFmtId="0" fontId="162" fillId="119" borderId="79" applyNumberFormat="0" applyProtection="0">
      <alignment horizontal="left" vertical="center" indent="1"/>
    </xf>
    <xf numFmtId="198" fontId="162" fillId="119" borderId="79" applyNumberFormat="0" applyProtection="0">
      <alignment horizontal="left" vertical="center" indent="1"/>
    </xf>
    <xf numFmtId="198" fontId="211" fillId="121" borderId="109" applyNumberFormat="0" applyProtection="0">
      <alignment horizontal="left" vertical="center" indent="1"/>
    </xf>
    <xf numFmtId="0" fontId="169" fillId="122" borderId="110" applyNumberFormat="0" applyProtection="0">
      <alignment horizontal="center"/>
    </xf>
    <xf numFmtId="198" fontId="169" fillId="122" borderId="110" applyNumberFormat="0" applyProtection="0">
      <alignment horizontal="center"/>
    </xf>
    <xf numFmtId="0" fontId="30" fillId="0" borderId="98" applyNumberFormat="0" applyFill="0" applyAlignment="0" applyProtection="0"/>
    <xf numFmtId="0" fontId="30" fillId="0" borderId="98" applyNumberFormat="0" applyFill="0" applyAlignment="0" applyProtection="0"/>
    <xf numFmtId="0" fontId="30" fillId="0" borderId="98" applyNumberFormat="0" applyFill="0" applyAlignment="0" applyProtection="0"/>
    <xf numFmtId="171" fontId="217" fillId="0" borderId="106" applyFill="0"/>
    <xf numFmtId="0" fontId="30" fillId="0" borderId="90" applyNumberFormat="0" applyFill="0" applyAlignment="0" applyProtection="0"/>
    <xf numFmtId="0" fontId="30" fillId="0" borderId="90" applyNumberFormat="0" applyFill="0" applyAlignment="0" applyProtection="0"/>
    <xf numFmtId="0" fontId="30" fillId="0" borderId="98" applyNumberFormat="0" applyFill="0" applyAlignment="0" applyProtection="0"/>
    <xf numFmtId="0" fontId="30" fillId="0" borderId="98" applyNumberFormat="0" applyFill="0" applyAlignment="0" applyProtection="0"/>
    <xf numFmtId="171" fontId="138" fillId="0" borderId="106" applyFill="0"/>
    <xf numFmtId="0" fontId="30" fillId="0" borderId="98" applyNumberFormat="0" applyFill="0" applyAlignment="0" applyProtection="0"/>
    <xf numFmtId="0" fontId="30" fillId="0" borderId="98" applyNumberFormat="0" applyFill="0" applyAlignment="0" applyProtection="0"/>
    <xf numFmtId="0" fontId="30" fillId="0" borderId="99" applyNumberFormat="0" applyFill="0" applyAlignment="0" applyProtection="0"/>
    <xf numFmtId="276" fontId="316" fillId="0" borderId="3"/>
    <xf numFmtId="0" fontId="191" fillId="34" borderId="79" applyNumberFormat="0" applyAlignment="0" applyProtection="0"/>
    <xf numFmtId="0" fontId="19" fillId="0" borderId="98" applyNumberFormat="0" applyFill="0" applyAlignment="0" applyProtection="0"/>
    <xf numFmtId="0" fontId="19" fillId="0" borderId="99" applyNumberFormat="0" applyFill="0" applyAlignment="0" applyProtection="0"/>
    <xf numFmtId="0" fontId="19" fillId="0" borderId="98" applyNumberFormat="0" applyFill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2" fillId="44" borderId="102" applyNumberFormat="0" applyFont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25" fillId="44" borderId="102" applyNumberFormat="0" applyFont="0" applyAlignment="0" applyProtection="0">
      <alignment vertical="center"/>
    </xf>
    <xf numFmtId="0" fontId="235" fillId="0" borderId="98" applyNumberFormat="0" applyFill="0" applyAlignment="0" applyProtection="0">
      <alignment vertical="center"/>
    </xf>
    <xf numFmtId="0" fontId="242" fillId="34" borderId="79" applyNumberFormat="0" applyAlignment="0" applyProtection="0">
      <alignment vertical="center"/>
    </xf>
    <xf numFmtId="0" fontId="33" fillId="0" borderId="69">
      <alignment horizontal="left" vertical="center"/>
    </xf>
    <xf numFmtId="198" fontId="151" fillId="0" borderId="106">
      <alignment horizontal="left" vertical="center"/>
    </xf>
    <xf numFmtId="314" fontId="120" fillId="0" borderId="114">
      <alignment horizontal="left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25" fillId="45" borderId="112" applyNumberFormat="0" applyProtection="0">
      <alignment horizontal="left" vertical="center" indent="1"/>
    </xf>
    <xf numFmtId="0" fontId="7" fillId="88" borderId="101" applyNumberFormat="0" applyAlignment="0" applyProtection="0"/>
    <xf numFmtId="0" fontId="19" fillId="0" borderId="116" applyNumberFormat="0" applyFill="0" applyAlignment="0" applyProtection="0"/>
    <xf numFmtId="0" fontId="25" fillId="39" borderId="112" applyNumberFormat="0" applyProtection="0">
      <alignment horizontal="left" vertical="center" indent="1"/>
    </xf>
    <xf numFmtId="4" fontId="38" fillId="47" borderId="115" applyNumberFormat="0" applyProtection="0">
      <alignment horizontal="left" vertical="center" indent="1"/>
    </xf>
    <xf numFmtId="4" fontId="38" fillId="41" borderId="112" applyNumberFormat="0" applyProtection="0">
      <alignment horizontal="left" vertical="center" indent="1"/>
    </xf>
    <xf numFmtId="0" fontId="2" fillId="44" borderId="102" applyNumberFormat="0" applyFon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2" fillId="44" borderId="102" applyNumberFormat="0" applyFont="0" applyAlignment="0" applyProtection="0"/>
    <xf numFmtId="0" fontId="17" fillId="34" borderId="112" applyNumberFormat="0" applyAlignment="0" applyProtection="0"/>
    <xf numFmtId="0" fontId="19" fillId="0" borderId="116" applyNumberFormat="0" applyFill="0" applyAlignment="0" applyProtection="0"/>
    <xf numFmtId="0" fontId="19" fillId="0" borderId="117" applyNumberFormat="0" applyFill="0" applyAlignment="0" applyProtection="0"/>
    <xf numFmtId="4" fontId="38" fillId="48" borderId="112" applyNumberFormat="0" applyProtection="0">
      <alignment horizontal="left" vertical="center" indent="1"/>
    </xf>
    <xf numFmtId="4" fontId="42" fillId="47" borderId="112" applyNumberFormat="0" applyProtection="0">
      <alignment horizontal="left" vertical="center" indent="1"/>
    </xf>
    <xf numFmtId="4" fontId="38" fillId="47" borderId="115" applyNumberFormat="0" applyProtection="0">
      <alignment horizontal="left" vertical="center" indent="1"/>
    </xf>
    <xf numFmtId="0" fontId="25" fillId="45" borderId="112" applyNumberFormat="0" applyProtection="0">
      <alignment horizontal="left" vertical="center" indent="1"/>
    </xf>
    <xf numFmtId="4" fontId="38" fillId="41" borderId="112" applyNumberFormat="0" applyProtection="0">
      <alignment horizontal="left" vertical="center" indent="1"/>
    </xf>
    <xf numFmtId="4" fontId="38" fillId="41" borderId="112" applyNumberFormat="0" applyProtection="0">
      <alignment horizontal="left" vertical="center" indent="1"/>
    </xf>
    <xf numFmtId="4" fontId="38" fillId="41" borderId="112" applyNumberFormat="0" applyProtection="0">
      <alignment vertical="center"/>
    </xf>
    <xf numFmtId="0" fontId="17" fillId="34" borderId="112" applyNumberFormat="0" applyAlignment="0" applyProtection="0"/>
    <xf numFmtId="0" fontId="3" fillId="44" borderId="102" applyNumberFormat="0" applyFon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10" fontId="31" fillId="42" borderId="100" applyNumberFormat="0" applyBorder="0" applyAlignment="0" applyProtection="0"/>
    <xf numFmtId="0" fontId="17" fillId="88" borderId="112" applyNumberFormat="0" applyAlignment="0" applyProtection="0"/>
    <xf numFmtId="0" fontId="17" fillId="88" borderId="112" applyNumberFormat="0" applyAlignment="0" applyProtection="0"/>
    <xf numFmtId="0" fontId="17" fillId="88" borderId="112" applyNumberFormat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4" fontId="38" fillId="47" borderId="112" applyNumberFormat="0" applyProtection="0">
      <alignment horizontal="right" vertical="center"/>
    </xf>
    <xf numFmtId="0" fontId="25" fillId="39" borderId="112" applyNumberFormat="0" applyProtection="0">
      <alignment horizontal="left" vertical="center" indent="1"/>
    </xf>
    <xf numFmtId="0" fontId="168" fillId="43" borderId="101" applyNumberFormat="0" applyAlignment="0" applyProtection="0"/>
    <xf numFmtId="0" fontId="168" fillId="43" borderId="101" applyNumberFormat="0" applyAlignment="0" applyProtection="0"/>
    <xf numFmtId="198" fontId="148" fillId="90" borderId="105"/>
    <xf numFmtId="198" fontId="141" fillId="90" borderId="105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7" fillId="34" borderId="101" applyNumberFormat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2" fillId="44" borderId="102" applyNumberFormat="0" applyFont="0" applyAlignment="0" applyProtection="0"/>
    <xf numFmtId="0" fontId="17" fillId="34" borderId="79" applyNumberFormat="0" applyAlignment="0" applyProtection="0"/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38" fillId="47" borderId="97" applyNumberFormat="0" applyProtection="0">
      <alignment horizontal="left" vertical="center" indent="1"/>
    </xf>
    <xf numFmtId="4" fontId="38" fillId="47" borderId="97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98" applyNumberFormat="0" applyFill="0" applyAlignment="0" applyProtection="0"/>
    <xf numFmtId="0" fontId="7" fillId="88" borderId="101" applyNumberFormat="0" applyAlignment="0" applyProtection="0"/>
    <xf numFmtId="0" fontId="7" fillId="88" borderId="101" applyNumberFormat="0" applyAlignment="0" applyProtection="0"/>
    <xf numFmtId="0" fontId="7" fillId="88" borderId="101" applyNumberFormat="0" applyAlignment="0" applyProtection="0"/>
    <xf numFmtId="0" fontId="7" fillId="34" borderId="101" applyNumberFormat="0" applyAlignment="0" applyProtection="0"/>
    <xf numFmtId="0" fontId="7" fillId="88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19" fillId="0" borderId="98" applyNumberFormat="0" applyFill="0" applyAlignment="0" applyProtection="0"/>
    <xf numFmtId="0" fontId="19" fillId="0" borderId="99" applyNumberFormat="0" applyFill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3" fillId="44" borderId="102" applyNumberFormat="0" applyFont="0" applyAlignment="0" applyProtection="0"/>
    <xf numFmtId="0" fontId="2" fillId="44" borderId="102" applyNumberFormat="0" applyFont="0" applyAlignment="0" applyProtection="0"/>
    <xf numFmtId="0" fontId="2" fillId="44" borderId="102" applyNumberFormat="0" applyFont="0" applyAlignment="0" applyProtection="0"/>
    <xf numFmtId="0" fontId="2" fillId="44" borderId="102" applyNumberFormat="0" applyFont="0" applyAlignment="0" applyProtection="0"/>
    <xf numFmtId="10" fontId="31" fillId="42" borderId="100" applyNumberFormat="0" applyBorder="0" applyAlignment="0" applyProtection="0"/>
    <xf numFmtId="3" fontId="25" fillId="0" borderId="100" applyNumberFormat="0" applyFont="0" applyFill="0" applyAlignment="0" applyProtection="0">
      <alignment vertical="center"/>
    </xf>
    <xf numFmtId="10" fontId="31" fillId="42" borderId="100" applyNumberFormat="0" applyBorder="0" applyAlignment="0" applyProtection="0"/>
    <xf numFmtId="3" fontId="25" fillId="0" borderId="100" applyNumberFormat="0" applyFont="0" applyFill="0" applyAlignment="0" applyProtection="0">
      <alignment vertical="center"/>
    </xf>
    <xf numFmtId="0" fontId="33" fillId="0" borderId="69">
      <alignment horizontal="left" vertical="center"/>
    </xf>
    <xf numFmtId="0" fontId="7" fillId="34" borderId="101" applyNumberFormat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2" fillId="44" borderId="102" applyNumberFormat="0" applyFont="0" applyAlignment="0" applyProtection="0"/>
    <xf numFmtId="0" fontId="17" fillId="34" borderId="79" applyNumberFormat="0" applyAlignment="0" applyProtection="0"/>
    <xf numFmtId="4" fontId="38" fillId="41" borderId="79" applyNumberFormat="0" applyProtection="0">
      <alignment vertical="center"/>
    </xf>
    <xf numFmtId="4" fontId="38" fillId="41" borderId="79" applyNumberFormat="0" applyProtection="0">
      <alignment vertical="center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4" fontId="38" fillId="41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1" fillId="46" borderId="79" applyNumberFormat="0" applyProtection="0">
      <alignment horizontal="left" vertical="center" indent="1"/>
    </xf>
    <xf numFmtId="4" fontId="38" fillId="47" borderId="97" applyNumberFormat="0" applyProtection="0">
      <alignment horizontal="left" vertical="center" indent="1"/>
    </xf>
    <xf numFmtId="4" fontId="38" fillId="47" borderId="97" applyNumberFormat="0" applyProtection="0">
      <alignment horizontal="left" vertical="center" indent="1"/>
    </xf>
    <xf numFmtId="4" fontId="42" fillId="47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8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4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39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2" borderId="79" applyNumberFormat="0" applyProtection="0">
      <alignment horizontal="left" vertical="center" indent="1"/>
    </xf>
    <xf numFmtId="4" fontId="38" fillId="47" borderId="79" applyNumberFormat="0" applyProtection="0">
      <alignment horizontal="right" vertical="center"/>
    </xf>
    <xf numFmtId="4" fontId="38" fillId="47" borderId="79" applyNumberFormat="0" applyProtection="0">
      <alignment horizontal="right" vertical="center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0" fontId="25" fillId="45" borderId="79" applyNumberFormat="0" applyProtection="0">
      <alignment horizontal="left" vertical="center" indent="1"/>
    </xf>
    <xf numFmtId="4" fontId="44" fillId="47" borderId="79" applyNumberFormat="0" applyProtection="0">
      <alignment horizontal="right" vertical="center"/>
    </xf>
    <xf numFmtId="0" fontId="19" fillId="0" borderId="98" applyNumberFormat="0" applyFill="0" applyAlignment="0" applyProtection="0"/>
    <xf numFmtId="0" fontId="7" fillId="88" borderId="101" applyNumberFormat="0" applyAlignment="0" applyProtection="0"/>
    <xf numFmtId="0" fontId="7" fillId="88" borderId="101" applyNumberFormat="0" applyAlignment="0" applyProtection="0"/>
    <xf numFmtId="0" fontId="7" fillId="88" borderId="101" applyNumberFormat="0" applyAlignment="0" applyProtection="0"/>
    <xf numFmtId="0" fontId="7" fillId="34" borderId="101" applyNumberFormat="0" applyAlignment="0" applyProtection="0"/>
    <xf numFmtId="0" fontId="7" fillId="88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19" fillId="0" borderId="99" applyNumberFormat="0" applyFill="0" applyAlignment="0" applyProtection="0"/>
    <xf numFmtId="0" fontId="19" fillId="0" borderId="98" applyNumberFormat="0" applyFill="0" applyAlignment="0" applyProtection="0"/>
    <xf numFmtId="0" fontId="19" fillId="0" borderId="99" applyNumberFormat="0" applyFill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3" fillId="44" borderId="102" applyNumberFormat="0" applyFont="0" applyAlignment="0" applyProtection="0"/>
    <xf numFmtId="0" fontId="2" fillId="44" borderId="102" applyNumberFormat="0" applyFont="0" applyAlignment="0" applyProtection="0"/>
    <xf numFmtId="0" fontId="2" fillId="44" borderId="102" applyNumberFormat="0" applyFont="0" applyAlignment="0" applyProtection="0"/>
    <xf numFmtId="0" fontId="2" fillId="44" borderId="102" applyNumberFormat="0" applyFont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17" fillId="34" borderId="112" applyNumberFormat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314" fontId="120" fillId="0" borderId="96">
      <alignment horizontal="left"/>
    </xf>
    <xf numFmtId="0" fontId="32" fillId="1" borderId="96">
      <alignment horizontal="left"/>
    </xf>
    <xf numFmtId="198" fontId="205" fillId="106" borderId="108" applyNumberFormat="0" applyProtection="0">
      <alignment horizontal="right" vertical="center"/>
    </xf>
    <xf numFmtId="0" fontId="7" fillId="34" borderId="101" applyNumberFormat="0" applyAlignment="0" applyProtection="0"/>
    <xf numFmtId="0" fontId="17" fillId="88" borderId="112" applyNumberFormat="0" applyAlignment="0" applyProtection="0"/>
    <xf numFmtId="0" fontId="14" fillId="7" borderId="101" applyNumberFormat="0" applyAlignment="0" applyProtection="0"/>
    <xf numFmtId="0" fontId="2" fillId="44" borderId="102" applyNumberFormat="0" applyFont="0" applyAlignment="0" applyProtection="0"/>
    <xf numFmtId="0" fontId="17" fillId="34" borderId="79" applyNumberFormat="0" applyAlignment="0" applyProtection="0"/>
    <xf numFmtId="0" fontId="19" fillId="0" borderId="98" applyNumberFormat="0" applyFill="0" applyAlignment="0" applyProtection="0"/>
    <xf numFmtId="0" fontId="7" fillId="34" borderId="101" applyNumberFormat="0" applyAlignment="0" applyProtection="0"/>
    <xf numFmtId="0" fontId="7" fillId="34" borderId="101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19" fillId="0" borderId="98" applyNumberFormat="0" applyFill="0" applyAlignment="0" applyProtection="0"/>
    <xf numFmtId="0" fontId="19" fillId="0" borderId="98" applyNumberFormat="0" applyFill="0" applyAlignment="0" applyProtection="0"/>
    <xf numFmtId="0" fontId="17" fillId="34" borderId="79" applyNumberFormat="0" applyAlignment="0" applyProtection="0"/>
    <xf numFmtId="0" fontId="17" fillId="34" borderId="79" applyNumberFormat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119" fillId="142" borderId="101" applyNumberFormat="0" applyAlignment="0" applyProtection="0"/>
    <xf numFmtId="0" fontId="33" fillId="0" borderId="126">
      <alignment horizontal="left" vertical="center"/>
    </xf>
    <xf numFmtId="0" fontId="3" fillId="44" borderId="120" applyNumberFormat="0" applyFont="0" applyAlignment="0" applyProtection="0"/>
    <xf numFmtId="15" fontId="115" fillId="87" borderId="103">
      <alignment horizontal="center"/>
    </xf>
    <xf numFmtId="0" fontId="119" fillId="34" borderId="101" applyNumberFormat="0" applyAlignment="0" applyProtection="0"/>
    <xf numFmtId="5" fontId="258" fillId="0" borderId="111" applyAlignment="0" applyProtection="0"/>
    <xf numFmtId="259" fontId="101" fillId="0" borderId="104" applyAlignment="0" applyProtection="0"/>
    <xf numFmtId="5" fontId="258" fillId="0" borderId="111" applyAlignment="0" applyProtection="0"/>
    <xf numFmtId="5" fontId="101" fillId="0" borderId="111" applyAlignment="0" applyProtection="0"/>
    <xf numFmtId="0" fontId="119" fillId="88" borderId="101" applyNumberFormat="0" applyAlignment="0" applyProtection="0"/>
    <xf numFmtId="0" fontId="119" fillId="142" borderId="101" applyNumberFormat="0" applyAlignment="0" applyProtection="0"/>
    <xf numFmtId="0" fontId="118" fillId="88" borderId="101" applyNumberFormat="0" applyAlignment="0" applyProtection="0"/>
    <xf numFmtId="0" fontId="118" fillId="88" borderId="101" applyNumberFormat="0" applyAlignment="0" applyProtection="0"/>
    <xf numFmtId="0" fontId="119" fillId="142" borderId="101" applyNumberFormat="0" applyAlignment="0" applyProtection="0"/>
    <xf numFmtId="0" fontId="118" fillId="88" borderId="101" applyNumberFormat="0" applyAlignment="0" applyProtection="0"/>
    <xf numFmtId="0" fontId="119" fillId="142" borderId="101" applyNumberFormat="0" applyAlignment="0" applyProtection="0"/>
    <xf numFmtId="0" fontId="119" fillId="142" borderId="101" applyNumberFormat="0" applyAlignment="0" applyProtection="0"/>
    <xf numFmtId="0" fontId="119" fillId="34" borderId="101" applyNumberFormat="0" applyAlignment="0" applyProtection="0"/>
    <xf numFmtId="0" fontId="119" fillId="142" borderId="101" applyNumberFormat="0" applyAlignment="0" applyProtection="0"/>
    <xf numFmtId="0" fontId="119" fillId="142" borderId="101" applyNumberFormat="0" applyAlignment="0" applyProtection="0"/>
    <xf numFmtId="0" fontId="119" fillId="34" borderId="101" applyNumberFormat="0" applyAlignment="0" applyProtection="0"/>
    <xf numFmtId="0" fontId="14" fillId="7" borderId="119" applyNumberForma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0" fontId="25" fillId="45" borderId="112" applyNumberFormat="0" applyProtection="0">
      <alignment horizontal="left" vertical="center" indent="1"/>
    </xf>
    <xf numFmtId="4" fontId="42" fillId="47" borderId="112" applyNumberFormat="0" applyProtection="0">
      <alignment horizontal="left" vertical="center" indent="1"/>
    </xf>
    <xf numFmtId="0" fontId="14" fillId="7" borderId="101" applyNumberFormat="0" applyAlignment="0" applyProtection="0"/>
    <xf numFmtId="3" fontId="25" fillId="0" borderId="118" applyNumberFormat="0" applyFont="0" applyFill="0" applyAlignment="0" applyProtection="0">
      <alignment vertical="center"/>
    </xf>
    <xf numFmtId="0" fontId="7" fillId="88" borderId="101" applyNumberFormat="0" applyAlignment="0" applyProtection="0"/>
    <xf numFmtId="0" fontId="25" fillId="45" borderId="112" applyNumberFormat="0" applyProtection="0">
      <alignment horizontal="left" vertical="center" indent="1"/>
    </xf>
    <xf numFmtId="0" fontId="25" fillId="45" borderId="112" applyNumberFormat="0" applyProtection="0">
      <alignment horizontal="left" vertical="center" indent="1"/>
    </xf>
    <xf numFmtId="0" fontId="25" fillId="49" borderId="112" applyNumberFormat="0" applyProtection="0">
      <alignment horizontal="left" vertical="center" indent="1"/>
    </xf>
    <xf numFmtId="0" fontId="33" fillId="0" borderId="69">
      <alignment horizontal="left" vertical="center"/>
    </xf>
    <xf numFmtId="0" fontId="2" fillId="44" borderId="102" applyNumberFormat="0" applyFont="0" applyAlignment="0" applyProtection="0"/>
    <xf numFmtId="0" fontId="7" fillId="88" borderId="101" applyNumberFormat="0" applyAlignment="0" applyProtection="0"/>
    <xf numFmtId="4" fontId="42" fillId="47" borderId="112" applyNumberFormat="0" applyProtection="0">
      <alignment horizontal="left" vertical="center" indent="1"/>
    </xf>
    <xf numFmtId="4" fontId="38" fillId="41" borderId="112" applyNumberFormat="0" applyProtection="0">
      <alignment horizontal="left" vertical="center" indent="1"/>
    </xf>
    <xf numFmtId="0" fontId="3" fillId="44" borderId="102" applyNumberFormat="0" applyFont="0" applyAlignment="0" applyProtection="0"/>
    <xf numFmtId="0" fontId="14" fillId="7" borderId="101" applyNumberFormat="0" applyAlignment="0" applyProtection="0"/>
    <xf numFmtId="0" fontId="14" fillId="7" borderId="101" applyNumberFormat="0" applyAlignment="0" applyProtection="0"/>
    <xf numFmtId="203" fontId="135" fillId="89" borderId="103" applyProtection="0">
      <alignment horizontal="center"/>
    </xf>
    <xf numFmtId="0" fontId="47" fillId="0" borderId="103"/>
    <xf numFmtId="0" fontId="278" fillId="0" borderId="103"/>
    <xf numFmtId="198" fontId="141" fillId="90" borderId="105"/>
    <xf numFmtId="0" fontId="278" fillId="0" borderId="103"/>
    <xf numFmtId="0" fontId="141" fillId="90" borderId="105"/>
    <xf numFmtId="0" fontId="278" fillId="0" borderId="103"/>
    <xf numFmtId="198" fontId="141" fillId="90" borderId="105"/>
    <xf numFmtId="0" fontId="278" fillId="0" borderId="103"/>
    <xf numFmtId="0" fontId="141" fillId="90" borderId="105"/>
    <xf numFmtId="203" fontId="147" fillId="92" borderId="103" applyProtection="0">
      <alignment horizontal="center"/>
    </xf>
    <xf numFmtId="0" fontId="283" fillId="0" borderId="103"/>
    <xf numFmtId="198" fontId="148" fillId="90" borderId="105"/>
    <xf numFmtId="0" fontId="283" fillId="0" borderId="103"/>
    <xf numFmtId="0" fontId="148" fillId="90" borderId="105"/>
    <xf numFmtId="0" fontId="283" fillId="145" borderId="103"/>
    <xf numFmtId="0" fontId="148" fillId="93" borderId="105"/>
    <xf numFmtId="198" fontId="148" fillId="93" borderId="105"/>
    <xf numFmtId="0" fontId="25" fillId="44" borderId="102" applyNumberFormat="0" applyFont="0" applyAlignment="0" applyProtection="0"/>
    <xf numFmtId="0" fontId="23" fillId="149" borderId="102" applyNumberFormat="0" applyAlignment="0" applyProtection="0"/>
    <xf numFmtId="0" fontId="151" fillId="0" borderId="106">
      <alignment horizontal="left" vertical="center"/>
    </xf>
    <xf numFmtId="0" fontId="25" fillId="147" borderId="103" applyNumberFormat="0" applyFont="0" applyAlignment="0"/>
    <xf numFmtId="0" fontId="25" fillId="147" borderId="103" applyNumberFormat="0" applyFont="0" applyAlignment="0"/>
    <xf numFmtId="0" fontId="25" fillId="125" borderId="103" applyNumberFormat="0" applyAlignment="0"/>
    <xf numFmtId="0" fontId="25" fillId="125" borderId="103" applyNumberFormat="0" applyAlignment="0"/>
    <xf numFmtId="0" fontId="25" fillId="147" borderId="103" applyNumberFormat="0" applyAlignment="0"/>
    <xf numFmtId="0" fontId="287" fillId="147" borderId="103" applyNumberFormat="0" applyAlignment="0"/>
    <xf numFmtId="0" fontId="287" fillId="147" borderId="103" applyNumberFormat="0" applyAlignment="0"/>
    <xf numFmtId="0" fontId="287" fillId="147" borderId="103" applyNumberFormat="0" applyAlignment="0"/>
    <xf numFmtId="0" fontId="25" fillId="125" borderId="103" applyNumberFormat="0" applyAlignment="0"/>
    <xf numFmtId="0" fontId="25" fillId="125" borderId="103" applyNumberFormat="0" applyAlignment="0"/>
    <xf numFmtId="0" fontId="25" fillId="125" borderId="103" applyNumberFormat="0" applyAlignment="0"/>
    <xf numFmtId="0" fontId="23" fillId="148" borderId="103" applyNumberFormat="0" applyAlignment="0"/>
    <xf numFmtId="0" fontId="23" fillId="148" borderId="103" applyNumberFormat="0" applyAlignment="0"/>
    <xf numFmtId="0" fontId="23" fillId="148" borderId="103" applyNumberFormat="0" applyAlignment="0"/>
    <xf numFmtId="0" fontId="167" fillId="0" borderId="103" applyNumberFormat="0" applyAlignment="0" applyProtection="0"/>
    <xf numFmtId="198" fontId="167" fillId="0" borderId="103" applyNumberFormat="0" applyAlignment="0" applyProtection="0"/>
    <xf numFmtId="0" fontId="168" fillId="127" borderId="101" applyNumberFormat="0" applyAlignment="0" applyProtection="0"/>
    <xf numFmtId="0" fontId="168" fillId="43" borderId="101" applyNumberFormat="0" applyAlignment="0" applyProtection="0"/>
    <xf numFmtId="0" fontId="168" fillId="43" borderId="101" applyNumberFormat="0" applyAlignment="0" applyProtection="0"/>
    <xf numFmtId="0" fontId="168" fillId="127" borderId="101" applyNumberFormat="0" applyAlignment="0" applyProtection="0"/>
    <xf numFmtId="0" fontId="168" fillId="43" borderId="101" applyNumberFormat="0" applyAlignment="0" applyProtection="0"/>
    <xf numFmtId="0" fontId="168" fillId="7" borderId="101" applyNumberFormat="0" applyAlignment="0" applyProtection="0"/>
    <xf numFmtId="0" fontId="169" fillId="91" borderId="103" applyNumberFormat="0" applyAlignment="0" applyProtection="0"/>
    <xf numFmtId="198" fontId="169" fillId="91" borderId="103" applyNumberFormat="0" applyAlignment="0" applyProtection="0"/>
    <xf numFmtId="0" fontId="290" fillId="150" borderId="103"/>
    <xf numFmtId="0" fontId="25" fillId="44" borderId="102" applyNumberFormat="0" applyFont="0" applyAlignment="0" applyProtection="0"/>
    <xf numFmtId="0" fontId="297" fillId="149" borderId="102" applyNumberFormat="0" applyAlignment="0" applyProtection="0"/>
    <xf numFmtId="0" fontId="50" fillId="44" borderId="102" applyNumberFormat="0" applyFont="0" applyAlignment="0" applyProtection="0"/>
    <xf numFmtId="0" fontId="146" fillId="149" borderId="102" applyNumberFormat="0" applyAlignment="0" applyProtection="0"/>
    <xf numFmtId="0" fontId="23" fillId="149" borderId="102" applyNumberFormat="0" applyAlignment="0" applyProtection="0"/>
    <xf numFmtId="0" fontId="23" fillId="149" borderId="102" applyNumberFormat="0" applyAlignment="0" applyProtection="0"/>
    <xf numFmtId="0" fontId="25" fillId="44" borderId="102" applyNumberFormat="0" applyFont="0" applyAlignment="0" applyProtection="0"/>
    <xf numFmtId="0" fontId="25" fillId="44" borderId="102" applyNumberFormat="0" applyFont="0" applyAlignment="0" applyProtection="0"/>
    <xf numFmtId="0" fontId="191" fillId="142" borderId="79" applyNumberFormat="0" applyAlignment="0" applyProtection="0"/>
    <xf numFmtId="0" fontId="191" fillId="88" borderId="79" applyNumberFormat="0" applyAlignment="0" applyProtection="0"/>
    <xf numFmtId="0" fontId="191" fillId="88" borderId="79" applyNumberFormat="0" applyAlignment="0" applyProtection="0"/>
    <xf numFmtId="0" fontId="191" fillId="142" borderId="79" applyNumberFormat="0" applyAlignment="0" applyProtection="0"/>
    <xf numFmtId="0" fontId="191" fillId="88" borderId="79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91" fillId="34" borderId="79" applyNumberFormat="0" applyAlignment="0" applyProtection="0"/>
    <xf numFmtId="0" fontId="191" fillId="142" borderId="79" applyNumberFormat="0" applyAlignment="0" applyProtection="0"/>
    <xf numFmtId="0" fontId="191" fillId="142" borderId="79" applyNumberFormat="0" applyAlignment="0" applyProtection="0"/>
    <xf numFmtId="0" fontId="191" fillId="34" borderId="79" applyNumberFormat="0" applyAlignment="0" applyProtection="0"/>
    <xf numFmtId="203" fontId="169" fillId="102" borderId="107" applyProtection="0">
      <alignment horizontal="center"/>
    </xf>
    <xf numFmtId="0" fontId="202" fillId="103" borderId="108" applyNumberFormat="0" applyProtection="0">
      <alignment vertical="center"/>
    </xf>
    <xf numFmtId="198" fontId="202" fillId="103" borderId="108" applyNumberFormat="0" applyProtection="0">
      <alignment vertical="center"/>
    </xf>
    <xf numFmtId="0" fontId="205" fillId="105" borderId="108" applyNumberFormat="0" applyProtection="0">
      <alignment horizontal="right" vertical="center"/>
    </xf>
    <xf numFmtId="198" fontId="205" fillId="105" borderId="108" applyNumberFormat="0" applyProtection="0">
      <alignment horizontal="right" vertical="center"/>
    </xf>
    <xf numFmtId="0" fontId="205" fillId="106" borderId="108" applyNumberFormat="0" applyProtection="0">
      <alignment horizontal="right" vertical="center"/>
    </xf>
    <xf numFmtId="198" fontId="205" fillId="106" borderId="108" applyNumberFormat="0" applyProtection="0">
      <alignment horizontal="right" vertical="center"/>
    </xf>
    <xf numFmtId="0" fontId="205" fillId="97" borderId="108" applyNumberFormat="0" applyProtection="0">
      <alignment horizontal="right" vertical="center"/>
    </xf>
    <xf numFmtId="198" fontId="205" fillId="97" borderId="108" applyNumberFormat="0" applyProtection="0">
      <alignment horizontal="right" vertical="center"/>
    </xf>
    <xf numFmtId="0" fontId="205" fillId="107" borderId="108" applyNumberFormat="0" applyProtection="0">
      <alignment horizontal="right" vertical="center"/>
    </xf>
    <xf numFmtId="198" fontId="205" fillId="107" borderId="108" applyNumberFormat="0" applyProtection="0">
      <alignment horizontal="right" vertical="center"/>
    </xf>
    <xf numFmtId="0" fontId="205" fillId="108" borderId="108" applyNumberFormat="0" applyProtection="0">
      <alignment horizontal="right" vertical="center"/>
    </xf>
    <xf numFmtId="198" fontId="205" fillId="108" borderId="108" applyNumberFormat="0" applyProtection="0">
      <alignment horizontal="right" vertical="center"/>
    </xf>
    <xf numFmtId="0" fontId="205" fillId="109" borderId="108" applyNumberFormat="0" applyProtection="0">
      <alignment horizontal="right" vertical="center"/>
    </xf>
    <xf numFmtId="198" fontId="205" fillId="109" borderId="108" applyNumberFormat="0" applyProtection="0">
      <alignment horizontal="right" vertical="center"/>
    </xf>
    <xf numFmtId="0" fontId="205" fillId="110" borderId="108" applyNumberFormat="0" applyProtection="0">
      <alignment horizontal="right" vertical="center"/>
    </xf>
    <xf numFmtId="198" fontId="205" fillId="110" borderId="108" applyNumberFormat="0" applyProtection="0">
      <alignment horizontal="right" vertical="center"/>
    </xf>
    <xf numFmtId="0" fontId="205" fillId="111" borderId="108" applyNumberFormat="0" applyProtection="0">
      <alignment horizontal="right" vertical="center"/>
    </xf>
    <xf numFmtId="198" fontId="205" fillId="111" borderId="108" applyNumberFormat="0" applyProtection="0">
      <alignment horizontal="right" vertical="center"/>
    </xf>
    <xf numFmtId="0" fontId="205" fillId="112" borderId="108" applyNumberFormat="0" applyProtection="0">
      <alignment horizontal="right" vertical="center"/>
    </xf>
    <xf numFmtId="198" fontId="205" fillId="112" borderId="108" applyNumberFormat="0" applyProtection="0">
      <alignment horizontal="right" vertical="center"/>
    </xf>
    <xf numFmtId="0" fontId="205" fillId="116" borderId="108" applyNumberFormat="0" applyProtection="0">
      <alignment horizontal="right" vertical="center"/>
    </xf>
    <xf numFmtId="198" fontId="205" fillId="116" borderId="108" applyNumberFormat="0" applyProtection="0">
      <alignment horizontal="right" vertical="center"/>
    </xf>
    <xf numFmtId="0" fontId="138" fillId="117" borderId="79" applyNumberFormat="0" applyProtection="0">
      <alignment horizontal="left" vertical="center" indent="1"/>
    </xf>
    <xf numFmtId="198" fontId="138" fillId="117" borderId="79" applyNumberFormat="0" applyProtection="0">
      <alignment horizontal="left" vertical="center" indent="1"/>
    </xf>
    <xf numFmtId="0" fontId="138" fillId="118" borderId="79" applyNumberFormat="0" applyProtection="0">
      <alignment horizontal="left" vertical="center" indent="1"/>
    </xf>
    <xf numFmtId="198" fontId="138" fillId="118" borderId="79" applyNumberFormat="0" applyProtection="0">
      <alignment horizontal="left" vertical="center" indent="1"/>
    </xf>
    <xf numFmtId="0" fontId="138" fillId="99" borderId="79" applyNumberFormat="0" applyProtection="0">
      <alignment horizontal="left" vertical="center" indent="1"/>
    </xf>
    <xf numFmtId="198" fontId="138" fillId="99" borderId="79" applyNumberFormat="0" applyProtection="0">
      <alignment horizontal="left" vertical="center" indent="1"/>
    </xf>
    <xf numFmtId="0" fontId="138" fillId="104" borderId="79" applyNumberFormat="0" applyProtection="0">
      <alignment horizontal="left" vertical="center" indent="1"/>
    </xf>
    <xf numFmtId="198" fontId="138" fillId="104" borderId="79" applyNumberFormat="0" applyProtection="0">
      <alignment horizontal="left" vertical="center" indent="1"/>
    </xf>
    <xf numFmtId="0" fontId="205" fillId="86" borderId="108" applyNumberFormat="0" applyProtection="0">
      <alignment vertical="center"/>
    </xf>
    <xf numFmtId="198" fontId="205" fillId="86" borderId="108" applyNumberFormat="0" applyProtection="0">
      <alignment vertical="center"/>
    </xf>
    <xf numFmtId="0" fontId="208" fillId="86" borderId="108" applyNumberFormat="0" applyProtection="0">
      <alignment vertical="center"/>
    </xf>
    <xf numFmtId="198" fontId="208" fillId="86" borderId="108" applyNumberFormat="0" applyProtection="0">
      <alignment vertical="center"/>
    </xf>
    <xf numFmtId="0" fontId="162" fillId="119" borderId="79" applyNumberFormat="0" applyProtection="0">
      <alignment horizontal="left" vertical="center" indent="1"/>
    </xf>
    <xf numFmtId="198" fontId="162" fillId="119" borderId="79" applyNumberFormat="0" applyProtection="0">
      <alignment horizontal="left" vertical="center" indent="1"/>
    </xf>
    <xf numFmtId="198" fontId="211" fillId="121" borderId="109" applyNumberFormat="0" applyProtection="0">
      <alignment horizontal="left" vertical="center" indent="1"/>
    </xf>
    <xf numFmtId="0" fontId="169" fillId="122" borderId="110" applyNumberFormat="0" applyProtection="0">
      <alignment horizontal="center"/>
    </xf>
    <xf numFmtId="198" fontId="169" fillId="122" borderId="110" applyNumberFormat="0" applyProtection="0">
      <alignment horizontal="center"/>
    </xf>
    <xf numFmtId="203" fontId="138" fillId="0" borderId="104" applyAlignment="0"/>
    <xf numFmtId="203" fontId="138" fillId="0" borderId="104" applyAlignment="0"/>
    <xf numFmtId="203" fontId="138" fillId="0" borderId="104" applyAlignment="0"/>
    <xf numFmtId="203" fontId="138" fillId="0" borderId="104" applyAlignment="0"/>
    <xf numFmtId="203" fontId="217" fillId="0" borderId="104" applyFill="0" applyAlignment="0" applyProtection="0"/>
    <xf numFmtId="0" fontId="47" fillId="0" borderId="103"/>
    <xf numFmtId="0" fontId="117" fillId="0" borderId="103" applyNumberFormat="0" applyFill="0" applyAlignment="0" applyProtection="0"/>
    <xf numFmtId="0" fontId="30" fillId="0" borderId="98" applyNumberFormat="0" applyFill="0" applyAlignment="0" applyProtection="0"/>
    <xf numFmtId="0" fontId="30" fillId="0" borderId="98" applyNumberFormat="0" applyFill="0" applyAlignment="0" applyProtection="0"/>
    <xf numFmtId="0" fontId="30" fillId="0" borderId="98" applyNumberFormat="0" applyFill="0" applyAlignment="0" applyProtection="0"/>
    <xf numFmtId="171" fontId="217" fillId="0" borderId="106" applyFill="0"/>
    <xf numFmtId="0" fontId="30" fillId="0" borderId="90" applyNumberFormat="0" applyFill="0" applyAlignment="0" applyProtection="0"/>
    <xf numFmtId="0" fontId="30" fillId="0" borderId="90" applyNumberFormat="0" applyFill="0" applyAlignment="0" applyProtection="0"/>
    <xf numFmtId="171" fontId="217" fillId="0" borderId="104" applyFill="0"/>
    <xf numFmtId="0" fontId="30" fillId="0" borderId="98" applyNumberFormat="0" applyFill="0" applyAlignment="0" applyProtection="0"/>
    <xf numFmtId="0" fontId="30" fillId="0" borderId="98" applyNumberFormat="0" applyFill="0" applyAlignment="0" applyProtection="0"/>
    <xf numFmtId="171" fontId="138" fillId="0" borderId="106" applyFill="0"/>
    <xf numFmtId="0" fontId="30" fillId="0" borderId="98" applyNumberFormat="0" applyFill="0" applyAlignment="0" applyProtection="0"/>
    <xf numFmtId="0" fontId="30" fillId="0" borderId="98" applyNumberFormat="0" applyFill="0" applyAlignment="0" applyProtection="0"/>
    <xf numFmtId="171" fontId="138" fillId="0" borderId="104" applyFill="0"/>
    <xf numFmtId="0" fontId="30" fillId="0" borderId="99" applyNumberFormat="0" applyFill="0" applyAlignment="0" applyProtection="0"/>
    <xf numFmtId="0" fontId="290" fillId="0" borderId="103"/>
    <xf numFmtId="0" fontId="191" fillId="34" borderId="79" applyNumberFormat="0" applyAlignment="0" applyProtection="0"/>
    <xf numFmtId="0" fontId="7" fillId="34" borderId="101" applyNumberFormat="0" applyAlignment="0" applyProtection="0"/>
    <xf numFmtId="0" fontId="7" fillId="88" borderId="101" applyNumberFormat="0" applyAlignment="0" applyProtection="0"/>
    <xf numFmtId="0" fontId="7" fillId="34" borderId="101" applyNumberFormat="0" applyAlignment="0" applyProtection="0"/>
    <xf numFmtId="0" fontId="14" fillId="7" borderId="101" applyNumberFormat="0" applyAlignment="0" applyProtection="0"/>
    <xf numFmtId="0" fontId="19" fillId="0" borderId="98" applyNumberFormat="0" applyFill="0" applyAlignment="0" applyProtection="0"/>
    <xf numFmtId="0" fontId="19" fillId="0" borderId="99" applyNumberFormat="0" applyFill="0" applyAlignment="0" applyProtection="0"/>
    <xf numFmtId="0" fontId="19" fillId="0" borderId="98" applyNumberFormat="0" applyFill="0" applyAlignment="0" applyProtection="0"/>
    <xf numFmtId="0" fontId="17" fillId="34" borderId="79" applyNumberFormat="0" applyAlignment="0" applyProtection="0"/>
    <xf numFmtId="0" fontId="17" fillId="88" borderId="79" applyNumberFormat="0" applyAlignment="0" applyProtection="0"/>
    <xf numFmtId="0" fontId="17" fillId="34" borderId="79" applyNumberFormat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2" fillId="44" borderId="102" applyNumberFormat="0" applyFont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3" fillId="44" borderId="102" applyNumberFormat="0" applyFont="0" applyAlignment="0" applyProtection="0"/>
    <xf numFmtId="0" fontId="229" fillId="34" borderId="101" applyNumberFormat="0" applyAlignment="0" applyProtection="0">
      <alignment vertical="center"/>
    </xf>
    <xf numFmtId="0" fontId="25" fillId="44" borderId="102" applyNumberFormat="0" applyFont="0" applyAlignment="0" applyProtection="0">
      <alignment vertical="center"/>
    </xf>
    <xf numFmtId="0" fontId="235" fillId="0" borderId="98" applyNumberFormat="0" applyFill="0" applyAlignment="0" applyProtection="0">
      <alignment vertical="center"/>
    </xf>
    <xf numFmtId="0" fontId="236" fillId="7" borderId="101" applyNumberFormat="0" applyAlignment="0" applyProtection="0">
      <alignment vertical="center"/>
    </xf>
    <xf numFmtId="0" fontId="242" fillId="34" borderId="79" applyNumberFormat="0" applyAlignment="0" applyProtection="0">
      <alignment vertical="center"/>
    </xf>
    <xf numFmtId="0" fontId="19" fillId="0" borderId="117" applyNumberFormat="0" applyFill="0" applyAlignment="0" applyProtection="0"/>
    <xf numFmtId="0" fontId="19" fillId="0" borderId="117" applyNumberFormat="0" applyFill="0" applyAlignment="0" applyProtection="0"/>
    <xf numFmtId="0" fontId="19" fillId="0" borderId="117" applyNumberFormat="0" applyFill="0" applyAlignment="0" applyProtection="0"/>
    <xf numFmtId="0" fontId="19" fillId="0" borderId="117" applyNumberFormat="0" applyFill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7" fillId="34" borderId="119" applyNumberFormat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2" fillId="44" borderId="120" applyNumberFormat="0" applyFont="0" applyAlignment="0" applyProtection="0"/>
    <xf numFmtId="0" fontId="17" fillId="34" borderId="121" applyNumberFormat="0" applyAlignment="0" applyProtection="0"/>
    <xf numFmtId="4" fontId="38" fillId="41" borderId="121" applyNumberFormat="0" applyProtection="0">
      <alignment vertical="center"/>
    </xf>
    <xf numFmtId="4" fontId="38" fillId="41" borderId="121" applyNumberFormat="0" applyProtection="0">
      <alignment vertical="center"/>
    </xf>
    <xf numFmtId="4" fontId="38" fillId="41" borderId="121" applyNumberFormat="0" applyProtection="0">
      <alignment horizontal="left" vertical="center" indent="1"/>
    </xf>
    <xf numFmtId="4" fontId="38" fillId="41" borderId="121" applyNumberFormat="0" applyProtection="0">
      <alignment horizontal="left" vertical="center" indent="1"/>
    </xf>
    <xf numFmtId="4" fontId="38" fillId="41" borderId="121" applyNumberFormat="0" applyProtection="0">
      <alignment horizontal="left" vertical="center" indent="1"/>
    </xf>
    <xf numFmtId="4" fontId="38" fillId="41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4" fontId="41" fillId="46" borderId="121" applyNumberFormat="0" applyProtection="0">
      <alignment horizontal="left" vertical="center" indent="1"/>
    </xf>
    <xf numFmtId="4" fontId="38" fillId="47" borderId="115" applyNumberFormat="0" applyProtection="0">
      <alignment horizontal="left" vertical="center" indent="1"/>
    </xf>
    <xf numFmtId="4" fontId="38" fillId="47" borderId="115" applyNumberFormat="0" applyProtection="0">
      <alignment horizontal="left" vertical="center" indent="1"/>
    </xf>
    <xf numFmtId="4" fontId="42" fillId="47" borderId="121" applyNumberFormat="0" applyProtection="0">
      <alignment horizontal="left" vertical="center" indent="1"/>
    </xf>
    <xf numFmtId="4" fontId="38" fillId="48" borderId="121" applyNumberFormat="0" applyProtection="0">
      <alignment horizontal="left" vertical="center" indent="1"/>
    </xf>
    <xf numFmtId="4" fontId="38" fillId="48" borderId="121" applyNumberFormat="0" applyProtection="0">
      <alignment horizontal="left" vertical="center" indent="1"/>
    </xf>
    <xf numFmtId="0" fontId="25" fillId="48" borderId="121" applyNumberFormat="0" applyProtection="0">
      <alignment horizontal="left" vertical="center" indent="1"/>
    </xf>
    <xf numFmtId="0" fontId="25" fillId="48" borderId="121" applyNumberFormat="0" applyProtection="0">
      <alignment horizontal="left" vertical="center" indent="1"/>
    </xf>
    <xf numFmtId="0" fontId="25" fillId="49" borderId="121" applyNumberFormat="0" applyProtection="0">
      <alignment horizontal="left" vertical="center" indent="1"/>
    </xf>
    <xf numFmtId="0" fontId="25" fillId="49" borderId="121" applyNumberFormat="0" applyProtection="0">
      <alignment horizontal="left" vertical="center" indent="1"/>
    </xf>
    <xf numFmtId="0" fontId="25" fillId="39" borderId="121" applyNumberFormat="0" applyProtection="0">
      <alignment horizontal="left" vertical="center" indent="1"/>
    </xf>
    <xf numFmtId="0" fontId="25" fillId="39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4" fontId="38" fillId="42" borderId="121" applyNumberFormat="0" applyProtection="0">
      <alignment horizontal="left" vertical="center" indent="1"/>
    </xf>
    <xf numFmtId="4" fontId="38" fillId="42" borderId="121" applyNumberFormat="0" applyProtection="0">
      <alignment horizontal="left" vertical="center" indent="1"/>
    </xf>
    <xf numFmtId="4" fontId="38" fillId="47" borderId="121" applyNumberFormat="0" applyProtection="0">
      <alignment horizontal="right" vertical="center"/>
    </xf>
    <xf numFmtId="4" fontId="38" fillId="47" borderId="121" applyNumberFormat="0" applyProtection="0">
      <alignment horizontal="right" vertical="center"/>
    </xf>
    <xf numFmtId="0" fontId="25" fillId="45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4" fontId="44" fillId="47" borderId="121" applyNumberFormat="0" applyProtection="0">
      <alignment horizontal="right" vertical="center"/>
    </xf>
    <xf numFmtId="0" fontId="19" fillId="0" borderId="116" applyNumberFormat="0" applyFill="0" applyAlignment="0" applyProtection="0"/>
    <xf numFmtId="0" fontId="7" fillId="88" borderId="119" applyNumberFormat="0" applyAlignment="0" applyProtection="0"/>
    <xf numFmtId="0" fontId="7" fillId="88" borderId="119" applyNumberFormat="0" applyAlignment="0" applyProtection="0"/>
    <xf numFmtId="0" fontId="7" fillId="88" borderId="119" applyNumberFormat="0" applyAlignment="0" applyProtection="0"/>
    <xf numFmtId="0" fontId="7" fillId="34" borderId="119" applyNumberFormat="0" applyAlignment="0" applyProtection="0"/>
    <xf numFmtId="0" fontId="7" fillId="88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9" fillId="0" borderId="117" applyNumberFormat="0" applyFill="0" applyAlignment="0" applyProtection="0"/>
    <xf numFmtId="0" fontId="19" fillId="0" borderId="117" applyNumberFormat="0" applyFill="0" applyAlignment="0" applyProtection="0"/>
    <xf numFmtId="0" fontId="19" fillId="0" borderId="117" applyNumberFormat="0" applyFill="0" applyAlignment="0" applyProtection="0"/>
    <xf numFmtId="0" fontId="19" fillId="0" borderId="116" applyNumberFormat="0" applyFill="0" applyAlignment="0" applyProtection="0"/>
    <xf numFmtId="0" fontId="19" fillId="0" borderId="117" applyNumberFormat="0" applyFill="0" applyAlignment="0" applyProtection="0"/>
    <xf numFmtId="0" fontId="17" fillId="88" borderId="121" applyNumberFormat="0" applyAlignment="0" applyProtection="0"/>
    <xf numFmtId="0" fontId="17" fillId="88" borderId="121" applyNumberFormat="0" applyAlignment="0" applyProtection="0"/>
    <xf numFmtId="0" fontId="17" fillId="88" borderId="121" applyNumberFormat="0" applyAlignment="0" applyProtection="0"/>
    <xf numFmtId="0" fontId="17" fillId="34" borderId="121" applyNumberFormat="0" applyAlignment="0" applyProtection="0"/>
    <xf numFmtId="0" fontId="17" fillId="88" borderId="121" applyNumberFormat="0" applyAlignment="0" applyProtection="0"/>
    <xf numFmtId="0" fontId="3" fillId="44" borderId="120" applyNumberFormat="0" applyFont="0" applyAlignment="0" applyProtection="0"/>
    <xf numFmtId="0" fontId="2" fillId="44" borderId="120" applyNumberFormat="0" applyFont="0" applyAlignment="0" applyProtection="0"/>
    <xf numFmtId="0" fontId="2" fillId="44" borderId="120" applyNumberFormat="0" applyFont="0" applyAlignment="0" applyProtection="0"/>
    <xf numFmtId="0" fontId="2" fillId="44" borderId="120" applyNumberFormat="0" applyFont="0" applyAlignment="0" applyProtection="0"/>
    <xf numFmtId="10" fontId="31" fillId="42" borderId="118" applyNumberFormat="0" applyBorder="0" applyAlignment="0" applyProtection="0"/>
    <xf numFmtId="3" fontId="25" fillId="0" borderId="118" applyNumberFormat="0" applyFont="0" applyFill="0" applyAlignment="0" applyProtection="0">
      <alignment vertical="center"/>
    </xf>
    <xf numFmtId="10" fontId="31" fillId="42" borderId="118" applyNumberFormat="0" applyBorder="0" applyAlignment="0" applyProtection="0"/>
    <xf numFmtId="3" fontId="25" fillId="0" borderId="118" applyNumberFormat="0" applyFont="0" applyFill="0" applyAlignment="0" applyProtection="0">
      <alignment vertical="center"/>
    </xf>
    <xf numFmtId="0" fontId="33" fillId="0" borderId="69">
      <alignment horizontal="left" vertical="center"/>
    </xf>
    <xf numFmtId="0" fontId="7" fillId="34" borderId="119" applyNumberFormat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2" fillId="44" borderId="120" applyNumberFormat="0" applyFont="0" applyAlignment="0" applyProtection="0"/>
    <xf numFmtId="0" fontId="17" fillId="34" borderId="121" applyNumberFormat="0" applyAlignment="0" applyProtection="0"/>
    <xf numFmtId="4" fontId="38" fillId="41" borderId="121" applyNumberFormat="0" applyProtection="0">
      <alignment vertical="center"/>
    </xf>
    <xf numFmtId="4" fontId="38" fillId="41" borderId="121" applyNumberFormat="0" applyProtection="0">
      <alignment vertical="center"/>
    </xf>
    <xf numFmtId="4" fontId="38" fillId="41" borderId="121" applyNumberFormat="0" applyProtection="0">
      <alignment horizontal="left" vertical="center" indent="1"/>
    </xf>
    <xf numFmtId="4" fontId="38" fillId="41" borderId="121" applyNumberFormat="0" applyProtection="0">
      <alignment horizontal="left" vertical="center" indent="1"/>
    </xf>
    <xf numFmtId="4" fontId="38" fillId="41" borderId="121" applyNumberFormat="0" applyProtection="0">
      <alignment horizontal="left" vertical="center" indent="1"/>
    </xf>
    <xf numFmtId="4" fontId="38" fillId="41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4" fontId="41" fillId="46" borderId="121" applyNumberFormat="0" applyProtection="0">
      <alignment horizontal="left" vertical="center" indent="1"/>
    </xf>
    <xf numFmtId="4" fontId="38" fillId="47" borderId="115" applyNumberFormat="0" applyProtection="0">
      <alignment horizontal="left" vertical="center" indent="1"/>
    </xf>
    <xf numFmtId="4" fontId="38" fillId="47" borderId="115" applyNumberFormat="0" applyProtection="0">
      <alignment horizontal="left" vertical="center" indent="1"/>
    </xf>
    <xf numFmtId="4" fontId="42" fillId="47" borderId="121" applyNumberFormat="0" applyProtection="0">
      <alignment horizontal="left" vertical="center" indent="1"/>
    </xf>
    <xf numFmtId="4" fontId="38" fillId="48" borderId="121" applyNumberFormat="0" applyProtection="0">
      <alignment horizontal="left" vertical="center" indent="1"/>
    </xf>
    <xf numFmtId="4" fontId="38" fillId="48" borderId="121" applyNumberFormat="0" applyProtection="0">
      <alignment horizontal="left" vertical="center" indent="1"/>
    </xf>
    <xf numFmtId="0" fontId="25" fillId="48" borderId="121" applyNumberFormat="0" applyProtection="0">
      <alignment horizontal="left" vertical="center" indent="1"/>
    </xf>
    <xf numFmtId="0" fontId="25" fillId="48" borderId="121" applyNumberFormat="0" applyProtection="0">
      <alignment horizontal="left" vertical="center" indent="1"/>
    </xf>
    <xf numFmtId="0" fontId="25" fillId="49" borderId="121" applyNumberFormat="0" applyProtection="0">
      <alignment horizontal="left" vertical="center" indent="1"/>
    </xf>
    <xf numFmtId="0" fontId="25" fillId="49" borderId="121" applyNumberFormat="0" applyProtection="0">
      <alignment horizontal="left" vertical="center" indent="1"/>
    </xf>
    <xf numFmtId="0" fontId="25" fillId="39" borderId="121" applyNumberFormat="0" applyProtection="0">
      <alignment horizontal="left" vertical="center" indent="1"/>
    </xf>
    <xf numFmtId="0" fontId="25" fillId="39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4" fontId="38" fillId="42" borderId="121" applyNumberFormat="0" applyProtection="0">
      <alignment horizontal="left" vertical="center" indent="1"/>
    </xf>
    <xf numFmtId="4" fontId="38" fillId="42" borderId="121" applyNumberFormat="0" applyProtection="0">
      <alignment horizontal="left" vertical="center" indent="1"/>
    </xf>
    <xf numFmtId="4" fontId="38" fillId="47" borderId="121" applyNumberFormat="0" applyProtection="0">
      <alignment horizontal="right" vertical="center"/>
    </xf>
    <xf numFmtId="4" fontId="38" fillId="47" borderId="121" applyNumberFormat="0" applyProtection="0">
      <alignment horizontal="right" vertical="center"/>
    </xf>
    <xf numFmtId="0" fontId="25" fillId="45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0" fontId="25" fillId="45" borderId="121" applyNumberFormat="0" applyProtection="0">
      <alignment horizontal="left" vertical="center" indent="1"/>
    </xf>
    <xf numFmtId="4" fontId="44" fillId="47" borderId="121" applyNumberFormat="0" applyProtection="0">
      <alignment horizontal="right" vertical="center"/>
    </xf>
    <xf numFmtId="0" fontId="19" fillId="0" borderId="116" applyNumberFormat="0" applyFill="0" applyAlignment="0" applyProtection="0"/>
    <xf numFmtId="0" fontId="7" fillId="88" borderId="119" applyNumberFormat="0" applyAlignment="0" applyProtection="0"/>
    <xf numFmtId="0" fontId="7" fillId="88" borderId="119" applyNumberFormat="0" applyAlignment="0" applyProtection="0"/>
    <xf numFmtId="0" fontId="7" fillId="88" borderId="119" applyNumberFormat="0" applyAlignment="0" applyProtection="0"/>
    <xf numFmtId="0" fontId="7" fillId="34" borderId="119" applyNumberFormat="0" applyAlignment="0" applyProtection="0"/>
    <xf numFmtId="0" fontId="7" fillId="88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9" fillId="0" borderId="117" applyNumberFormat="0" applyFill="0" applyAlignment="0" applyProtection="0"/>
    <xf numFmtId="0" fontId="19" fillId="0" borderId="117" applyNumberFormat="0" applyFill="0" applyAlignment="0" applyProtection="0"/>
    <xf numFmtId="0" fontId="19" fillId="0" borderId="117" applyNumberFormat="0" applyFill="0" applyAlignment="0" applyProtection="0"/>
    <xf numFmtId="0" fontId="19" fillId="0" borderId="116" applyNumberFormat="0" applyFill="0" applyAlignment="0" applyProtection="0"/>
    <xf numFmtId="0" fontId="19" fillId="0" borderId="117" applyNumberFormat="0" applyFill="0" applyAlignment="0" applyProtection="0"/>
    <xf numFmtId="0" fontId="17" fillId="88" borderId="121" applyNumberFormat="0" applyAlignment="0" applyProtection="0"/>
    <xf numFmtId="0" fontId="17" fillId="88" borderId="121" applyNumberFormat="0" applyAlignment="0" applyProtection="0"/>
    <xf numFmtId="0" fontId="17" fillId="88" borderId="121" applyNumberFormat="0" applyAlignment="0" applyProtection="0"/>
    <xf numFmtId="0" fontId="17" fillId="34" borderId="121" applyNumberFormat="0" applyAlignment="0" applyProtection="0"/>
    <xf numFmtId="0" fontId="17" fillId="88" borderId="121" applyNumberFormat="0" applyAlignment="0" applyProtection="0"/>
    <xf numFmtId="0" fontId="3" fillId="44" borderId="120" applyNumberFormat="0" applyFont="0" applyAlignment="0" applyProtection="0"/>
    <xf numFmtId="0" fontId="2" fillId="44" borderId="120" applyNumberFormat="0" applyFont="0" applyAlignment="0" applyProtection="0"/>
    <xf numFmtId="0" fontId="2" fillId="44" borderId="120" applyNumberFormat="0" applyFont="0" applyAlignment="0" applyProtection="0"/>
    <xf numFmtId="0" fontId="2" fillId="44" borderId="120" applyNumberFormat="0" applyFont="0" applyAlignment="0" applyProtection="0"/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0" fontId="33" fillId="0" borderId="69">
      <alignment horizontal="left" vertical="center"/>
    </xf>
    <xf numFmtId="314" fontId="120" fillId="0" borderId="114">
      <alignment horizontal="left"/>
    </xf>
    <xf numFmtId="0" fontId="32" fillId="1" borderId="114">
      <alignment horizontal="left"/>
    </xf>
    <xf numFmtId="0" fontId="7" fillId="34" borderId="119" applyNumberFormat="0" applyAlignment="0" applyProtection="0"/>
    <xf numFmtId="0" fontId="14" fillId="7" borderId="119" applyNumberFormat="0" applyAlignment="0" applyProtection="0"/>
    <xf numFmtId="0" fontId="2" fillId="44" borderId="120" applyNumberFormat="0" applyFont="0" applyAlignment="0" applyProtection="0"/>
    <xf numFmtId="0" fontId="17" fillId="34" borderId="121" applyNumberFormat="0" applyAlignment="0" applyProtection="0"/>
    <xf numFmtId="0" fontId="19" fillId="0" borderId="116" applyNumberFormat="0" applyFill="0" applyAlignment="0" applyProtection="0"/>
    <xf numFmtId="0" fontId="7" fillId="34" borderId="119" applyNumberFormat="0" applyAlignment="0" applyProtection="0"/>
    <xf numFmtId="0" fontId="7" fillId="34" borderId="119" applyNumberFormat="0" applyAlignment="0" applyProtection="0"/>
    <xf numFmtId="0" fontId="14" fillId="7" borderId="119" applyNumberFormat="0" applyAlignment="0" applyProtection="0"/>
    <xf numFmtId="0" fontId="14" fillId="7" borderId="119" applyNumberFormat="0" applyAlignment="0" applyProtection="0"/>
    <xf numFmtId="0" fontId="19" fillId="0" borderId="116" applyNumberFormat="0" applyFill="0" applyAlignment="0" applyProtection="0"/>
    <xf numFmtId="0" fontId="19" fillId="0" borderId="116" applyNumberFormat="0" applyFill="0" applyAlignment="0" applyProtection="0"/>
    <xf numFmtId="0" fontId="17" fillId="34" borderId="121" applyNumberFormat="0" applyAlignment="0" applyProtection="0"/>
    <xf numFmtId="0" fontId="17" fillId="34" borderId="121" applyNumberForma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15" fontId="115" fillId="87" borderId="122">
      <alignment horizontal="center"/>
    </xf>
    <xf numFmtId="0" fontId="119" fillId="34" borderId="119" applyNumberFormat="0" applyAlignment="0" applyProtection="0"/>
    <xf numFmtId="5" fontId="258" fillId="0" borderId="124" applyAlignment="0" applyProtection="0"/>
    <xf numFmtId="259" fontId="101" fillId="0" borderId="123" applyAlignment="0" applyProtection="0"/>
    <xf numFmtId="5" fontId="258" fillId="0" borderId="124" applyAlignment="0" applyProtection="0"/>
    <xf numFmtId="5" fontId="101" fillId="0" borderId="124" applyAlignment="0" applyProtection="0"/>
    <xf numFmtId="0" fontId="119" fillId="88" borderId="119" applyNumberFormat="0" applyAlignment="0" applyProtection="0"/>
    <xf numFmtId="0" fontId="119" fillId="142" borderId="119" applyNumberFormat="0" applyAlignment="0" applyProtection="0"/>
    <xf numFmtId="0" fontId="118" fillId="88" borderId="119" applyNumberFormat="0" applyAlignment="0" applyProtection="0"/>
    <xf numFmtId="0" fontId="118" fillId="88" borderId="119" applyNumberFormat="0" applyAlignment="0" applyProtection="0"/>
    <xf numFmtId="0" fontId="119" fillId="142" borderId="119" applyNumberFormat="0" applyAlignment="0" applyProtection="0"/>
    <xf numFmtId="0" fontId="118" fillId="88" borderId="119" applyNumberFormat="0" applyAlignment="0" applyProtection="0"/>
    <xf numFmtId="0" fontId="119" fillId="142" borderId="119" applyNumberFormat="0" applyAlignment="0" applyProtection="0"/>
    <xf numFmtId="0" fontId="119" fillId="142" borderId="119" applyNumberFormat="0" applyAlignment="0" applyProtection="0"/>
    <xf numFmtId="0" fontId="119" fillId="34" borderId="119" applyNumberFormat="0" applyAlignment="0" applyProtection="0"/>
    <xf numFmtId="0" fontId="119" fillId="142" borderId="119" applyNumberFormat="0" applyAlignment="0" applyProtection="0"/>
    <xf numFmtId="0" fontId="119" fillId="142" borderId="119" applyNumberFormat="0" applyAlignment="0" applyProtection="0"/>
    <xf numFmtId="0" fontId="119" fillId="34" borderId="119" applyNumberFormat="0" applyAlignment="0" applyProtection="0"/>
    <xf numFmtId="203" fontId="135" fillId="89" borderId="122" applyProtection="0">
      <alignment horizontal="center"/>
    </xf>
    <xf numFmtId="0" fontId="47" fillId="0" borderId="122"/>
    <xf numFmtId="0" fontId="278" fillId="0" borderId="122"/>
    <xf numFmtId="198" fontId="141" fillId="90" borderId="125"/>
    <xf numFmtId="0" fontId="278" fillId="0" borderId="122"/>
    <xf numFmtId="0" fontId="141" fillId="90" borderId="125"/>
    <xf numFmtId="0" fontId="278" fillId="0" borderId="122"/>
    <xf numFmtId="198" fontId="141" fillId="90" borderId="125"/>
    <xf numFmtId="0" fontId="278" fillId="0" borderId="122"/>
    <xf numFmtId="0" fontId="141" fillId="90" borderId="125"/>
    <xf numFmtId="203" fontId="147" fillId="92" borderId="122" applyProtection="0">
      <alignment horizontal="center"/>
    </xf>
    <xf numFmtId="0" fontId="283" fillId="0" borderId="122"/>
    <xf numFmtId="198" fontId="148" fillId="90" borderId="125"/>
    <xf numFmtId="0" fontId="283" fillId="0" borderId="122"/>
    <xf numFmtId="0" fontId="148" fillId="90" borderId="125"/>
    <xf numFmtId="0" fontId="283" fillId="145" borderId="122"/>
    <xf numFmtId="0" fontId="148" fillId="93" borderId="125"/>
    <xf numFmtId="198" fontId="148" fillId="93" borderId="125"/>
    <xf numFmtId="0" fontId="33" fillId="0" borderId="126">
      <alignment horizontal="left" vertical="center"/>
    </xf>
    <xf numFmtId="0" fontId="33" fillId="0" borderId="126">
      <alignment horizontal="left" vertical="center"/>
    </xf>
    <xf numFmtId="0" fontId="33" fillId="0" borderId="126">
      <alignment horizontal="left" vertical="center"/>
    </xf>
    <xf numFmtId="0" fontId="151" fillId="0" borderId="127">
      <alignment horizontal="left" vertical="center"/>
    </xf>
    <xf numFmtId="0" fontId="33" fillId="0" borderId="126">
      <alignment horizontal="left" vertical="center"/>
    </xf>
    <xf numFmtId="0" fontId="25" fillId="147" borderId="122" applyNumberFormat="0" applyFont="0" applyAlignment="0"/>
    <xf numFmtId="0" fontId="25" fillId="147" borderId="122" applyNumberFormat="0" applyFont="0" applyAlignment="0"/>
    <xf numFmtId="0" fontId="25" fillId="125" borderId="122" applyNumberFormat="0" applyAlignment="0"/>
    <xf numFmtId="0" fontId="25" fillId="125" borderId="122" applyNumberFormat="0" applyAlignment="0"/>
    <xf numFmtId="0" fontId="25" fillId="147" borderId="122" applyNumberFormat="0" applyAlignment="0"/>
    <xf numFmtId="0" fontId="287" fillId="147" borderId="122" applyNumberFormat="0" applyAlignment="0"/>
    <xf numFmtId="0" fontId="287" fillId="147" borderId="122" applyNumberFormat="0" applyAlignment="0"/>
    <xf numFmtId="0" fontId="287" fillId="147" borderId="122" applyNumberFormat="0" applyAlignment="0"/>
    <xf numFmtId="0" fontId="25" fillId="125" borderId="122" applyNumberFormat="0" applyAlignment="0"/>
    <xf numFmtId="0" fontId="25" fillId="125" borderId="122" applyNumberFormat="0" applyAlignment="0"/>
    <xf numFmtId="0" fontId="25" fillId="125" borderId="122" applyNumberFormat="0" applyAlignment="0"/>
    <xf numFmtId="0" fontId="23" fillId="148" borderId="122" applyNumberFormat="0" applyAlignment="0"/>
    <xf numFmtId="0" fontId="23" fillId="148" borderId="122" applyNumberFormat="0" applyAlignment="0"/>
    <xf numFmtId="0" fontId="23" fillId="148" borderId="122" applyNumberFormat="0" applyAlignment="0"/>
    <xf numFmtId="0" fontId="167" fillId="0" borderId="122" applyNumberFormat="0" applyAlignment="0" applyProtection="0"/>
    <xf numFmtId="198" fontId="167" fillId="0" borderId="122" applyNumberFormat="0" applyAlignment="0" applyProtection="0"/>
    <xf numFmtId="0" fontId="168" fillId="127" borderId="119" applyNumberFormat="0" applyAlignment="0" applyProtection="0"/>
    <xf numFmtId="0" fontId="168" fillId="43" borderId="119" applyNumberFormat="0" applyAlignment="0" applyProtection="0"/>
    <xf numFmtId="0" fontId="168" fillId="43" borderId="119" applyNumberFormat="0" applyAlignment="0" applyProtection="0"/>
    <xf numFmtId="0" fontId="168" fillId="127" borderId="119" applyNumberFormat="0" applyAlignment="0" applyProtection="0"/>
    <xf numFmtId="0" fontId="168" fillId="43" borderId="119" applyNumberFormat="0" applyAlignment="0" applyProtection="0"/>
    <xf numFmtId="0" fontId="168" fillId="7" borderId="119" applyNumberFormat="0" applyAlignment="0" applyProtection="0"/>
    <xf numFmtId="0" fontId="169" fillId="91" borderId="122" applyNumberFormat="0" applyAlignment="0" applyProtection="0"/>
    <xf numFmtId="198" fontId="169" fillId="91" borderId="122" applyNumberFormat="0" applyAlignment="0" applyProtection="0"/>
    <xf numFmtId="0" fontId="290" fillId="150" borderId="122"/>
    <xf numFmtId="0" fontId="25" fillId="44" borderId="120" applyNumberFormat="0" applyFont="0" applyAlignment="0" applyProtection="0"/>
    <xf numFmtId="0" fontId="297" fillId="149" borderId="120" applyNumberFormat="0" applyAlignment="0" applyProtection="0"/>
    <xf numFmtId="0" fontId="50" fillId="44" borderId="120" applyNumberFormat="0" applyFont="0" applyAlignment="0" applyProtection="0"/>
    <xf numFmtId="0" fontId="146" fillId="149" borderId="120" applyNumberFormat="0" applyAlignment="0" applyProtection="0"/>
    <xf numFmtId="0" fontId="23" fillId="149" borderId="120" applyNumberFormat="0" applyAlignment="0" applyProtection="0"/>
    <xf numFmtId="0" fontId="23" fillId="149" borderId="120" applyNumberFormat="0" applyAlignment="0" applyProtection="0"/>
    <xf numFmtId="0" fontId="25" fillId="44" borderId="120" applyNumberFormat="0" applyFont="0" applyAlignment="0" applyProtection="0"/>
    <xf numFmtId="0" fontId="25" fillId="44" borderId="120" applyNumberFormat="0" applyFont="0" applyAlignment="0" applyProtection="0"/>
    <xf numFmtId="0" fontId="191" fillId="142" borderId="121" applyNumberFormat="0" applyAlignment="0" applyProtection="0"/>
    <xf numFmtId="0" fontId="191" fillId="88" borderId="121" applyNumberFormat="0" applyAlignment="0" applyProtection="0"/>
    <xf numFmtId="0" fontId="191" fillId="88" borderId="121" applyNumberFormat="0" applyAlignment="0" applyProtection="0"/>
    <xf numFmtId="0" fontId="191" fillId="142" borderId="121" applyNumberFormat="0" applyAlignment="0" applyProtection="0"/>
    <xf numFmtId="0" fontId="191" fillId="88" borderId="121" applyNumberFormat="0" applyAlignment="0" applyProtection="0"/>
    <xf numFmtId="0" fontId="191" fillId="142" borderId="121" applyNumberFormat="0" applyAlignment="0" applyProtection="0"/>
    <xf numFmtId="0" fontId="191" fillId="142" borderId="121" applyNumberFormat="0" applyAlignment="0" applyProtection="0"/>
    <xf numFmtId="0" fontId="191" fillId="34" borderId="121" applyNumberFormat="0" applyAlignment="0" applyProtection="0"/>
    <xf numFmtId="0" fontId="191" fillId="142" borderId="121" applyNumberFormat="0" applyAlignment="0" applyProtection="0"/>
    <xf numFmtId="0" fontId="191" fillId="142" borderId="121" applyNumberFormat="0" applyAlignment="0" applyProtection="0"/>
    <xf numFmtId="0" fontId="191" fillId="34" borderId="121" applyNumberFormat="0" applyAlignment="0" applyProtection="0"/>
    <xf numFmtId="203" fontId="169" fillId="102" borderId="128" applyProtection="0">
      <alignment horizontal="center"/>
    </xf>
    <xf numFmtId="0" fontId="202" fillId="103" borderId="129" applyNumberFormat="0" applyProtection="0">
      <alignment vertical="center"/>
    </xf>
    <xf numFmtId="198" fontId="202" fillId="103" borderId="129" applyNumberFormat="0" applyProtection="0">
      <alignment vertical="center"/>
    </xf>
    <xf numFmtId="0" fontId="205" fillId="105" borderId="129" applyNumberFormat="0" applyProtection="0">
      <alignment horizontal="right" vertical="center"/>
    </xf>
    <xf numFmtId="198" fontId="205" fillId="105" borderId="129" applyNumberFormat="0" applyProtection="0">
      <alignment horizontal="right" vertical="center"/>
    </xf>
    <xf numFmtId="0" fontId="205" fillId="106" borderId="129" applyNumberFormat="0" applyProtection="0">
      <alignment horizontal="right" vertical="center"/>
    </xf>
    <xf numFmtId="198" fontId="205" fillId="106" borderId="129" applyNumberFormat="0" applyProtection="0">
      <alignment horizontal="right" vertical="center"/>
    </xf>
    <xf numFmtId="0" fontId="205" fillId="97" borderId="129" applyNumberFormat="0" applyProtection="0">
      <alignment horizontal="right" vertical="center"/>
    </xf>
    <xf numFmtId="198" fontId="205" fillId="97" borderId="129" applyNumberFormat="0" applyProtection="0">
      <alignment horizontal="right" vertical="center"/>
    </xf>
    <xf numFmtId="0" fontId="205" fillId="107" borderId="129" applyNumberFormat="0" applyProtection="0">
      <alignment horizontal="right" vertical="center"/>
    </xf>
    <xf numFmtId="198" fontId="205" fillId="107" borderId="129" applyNumberFormat="0" applyProtection="0">
      <alignment horizontal="right" vertical="center"/>
    </xf>
    <xf numFmtId="0" fontId="205" fillId="108" borderId="129" applyNumberFormat="0" applyProtection="0">
      <alignment horizontal="right" vertical="center"/>
    </xf>
    <xf numFmtId="198" fontId="205" fillId="108" borderId="129" applyNumberFormat="0" applyProtection="0">
      <alignment horizontal="right" vertical="center"/>
    </xf>
    <xf numFmtId="0" fontId="205" fillId="109" borderId="129" applyNumberFormat="0" applyProtection="0">
      <alignment horizontal="right" vertical="center"/>
    </xf>
    <xf numFmtId="198" fontId="205" fillId="109" borderId="129" applyNumberFormat="0" applyProtection="0">
      <alignment horizontal="right" vertical="center"/>
    </xf>
    <xf numFmtId="0" fontId="205" fillId="110" borderId="129" applyNumberFormat="0" applyProtection="0">
      <alignment horizontal="right" vertical="center"/>
    </xf>
    <xf numFmtId="198" fontId="205" fillId="110" borderId="129" applyNumberFormat="0" applyProtection="0">
      <alignment horizontal="right" vertical="center"/>
    </xf>
    <xf numFmtId="0" fontId="205" fillId="111" borderId="129" applyNumberFormat="0" applyProtection="0">
      <alignment horizontal="right" vertical="center"/>
    </xf>
    <xf numFmtId="198" fontId="205" fillId="111" borderId="129" applyNumberFormat="0" applyProtection="0">
      <alignment horizontal="right" vertical="center"/>
    </xf>
    <xf numFmtId="0" fontId="205" fillId="112" borderId="129" applyNumberFormat="0" applyProtection="0">
      <alignment horizontal="right" vertical="center"/>
    </xf>
    <xf numFmtId="198" fontId="205" fillId="112" borderId="129" applyNumberFormat="0" applyProtection="0">
      <alignment horizontal="right" vertical="center"/>
    </xf>
    <xf numFmtId="0" fontId="205" fillId="116" borderId="129" applyNumberFormat="0" applyProtection="0">
      <alignment horizontal="right" vertical="center"/>
    </xf>
    <xf numFmtId="198" fontId="205" fillId="116" borderId="129" applyNumberFormat="0" applyProtection="0">
      <alignment horizontal="right" vertical="center"/>
    </xf>
    <xf numFmtId="0" fontId="138" fillId="117" borderId="121" applyNumberFormat="0" applyProtection="0">
      <alignment horizontal="left" vertical="center" indent="1"/>
    </xf>
    <xf numFmtId="198" fontId="138" fillId="117" borderId="121" applyNumberFormat="0" applyProtection="0">
      <alignment horizontal="left" vertical="center" indent="1"/>
    </xf>
    <xf numFmtId="0" fontId="138" fillId="118" borderId="121" applyNumberFormat="0" applyProtection="0">
      <alignment horizontal="left" vertical="center" indent="1"/>
    </xf>
    <xf numFmtId="198" fontId="138" fillId="118" borderId="121" applyNumberFormat="0" applyProtection="0">
      <alignment horizontal="left" vertical="center" indent="1"/>
    </xf>
    <xf numFmtId="0" fontId="138" fillId="99" borderId="121" applyNumberFormat="0" applyProtection="0">
      <alignment horizontal="left" vertical="center" indent="1"/>
    </xf>
    <xf numFmtId="198" fontId="138" fillId="99" borderId="121" applyNumberFormat="0" applyProtection="0">
      <alignment horizontal="left" vertical="center" indent="1"/>
    </xf>
    <xf numFmtId="0" fontId="138" fillId="104" borderId="121" applyNumberFormat="0" applyProtection="0">
      <alignment horizontal="left" vertical="center" indent="1"/>
    </xf>
    <xf numFmtId="198" fontId="138" fillId="104" borderId="121" applyNumberFormat="0" applyProtection="0">
      <alignment horizontal="left" vertical="center" indent="1"/>
    </xf>
    <xf numFmtId="0" fontId="205" fillId="86" borderId="129" applyNumberFormat="0" applyProtection="0">
      <alignment vertical="center"/>
    </xf>
    <xf numFmtId="198" fontId="205" fillId="86" borderId="129" applyNumberFormat="0" applyProtection="0">
      <alignment vertical="center"/>
    </xf>
    <xf numFmtId="0" fontId="208" fillId="86" borderId="129" applyNumberFormat="0" applyProtection="0">
      <alignment vertical="center"/>
    </xf>
    <xf numFmtId="198" fontId="208" fillId="86" borderId="129" applyNumberFormat="0" applyProtection="0">
      <alignment vertical="center"/>
    </xf>
    <xf numFmtId="0" fontId="162" fillId="119" borderId="121" applyNumberFormat="0" applyProtection="0">
      <alignment horizontal="left" vertical="center" indent="1"/>
    </xf>
    <xf numFmtId="198" fontId="162" fillId="119" borderId="121" applyNumberFormat="0" applyProtection="0">
      <alignment horizontal="left" vertical="center" indent="1"/>
    </xf>
    <xf numFmtId="198" fontId="211" fillId="121" borderId="130" applyNumberFormat="0" applyProtection="0">
      <alignment horizontal="left" vertical="center" indent="1"/>
    </xf>
    <xf numFmtId="0" fontId="169" fillId="122" borderId="131" applyNumberFormat="0" applyProtection="0">
      <alignment horizontal="center"/>
    </xf>
    <xf numFmtId="198" fontId="169" fillId="122" borderId="131" applyNumberFormat="0" applyProtection="0">
      <alignment horizontal="center"/>
    </xf>
    <xf numFmtId="0" fontId="306" fillId="1" borderId="126" applyNumberFormat="0" applyFont="0" applyAlignment="0">
      <alignment horizontal="center"/>
    </xf>
    <xf numFmtId="203" fontId="138" fillId="0" borderId="123" applyAlignment="0"/>
    <xf numFmtId="203" fontId="138" fillId="0" borderId="123" applyAlignment="0"/>
    <xf numFmtId="203" fontId="138" fillId="0" borderId="123" applyAlignment="0"/>
    <xf numFmtId="203" fontId="138" fillId="0" borderId="123" applyAlignment="0"/>
    <xf numFmtId="203" fontId="217" fillId="0" borderId="123" applyFill="0" applyAlignment="0" applyProtection="0"/>
    <xf numFmtId="0" fontId="47" fillId="0" borderId="122"/>
    <xf numFmtId="0" fontId="117" fillId="0" borderId="122" applyNumberFormat="0" applyFill="0" applyAlignment="0" applyProtection="0"/>
    <xf numFmtId="0" fontId="30" fillId="0" borderId="116" applyNumberFormat="0" applyFill="0" applyAlignment="0" applyProtection="0"/>
    <xf numFmtId="0" fontId="30" fillId="0" borderId="116" applyNumberFormat="0" applyFill="0" applyAlignment="0" applyProtection="0"/>
    <xf numFmtId="0" fontId="30" fillId="0" borderId="116" applyNumberFormat="0" applyFill="0" applyAlignment="0" applyProtection="0"/>
    <xf numFmtId="171" fontId="217" fillId="0" borderId="127" applyFill="0"/>
    <xf numFmtId="0" fontId="30" fillId="0" borderId="132" applyNumberFormat="0" applyFill="0" applyAlignment="0" applyProtection="0"/>
    <xf numFmtId="0" fontId="30" fillId="0" borderId="132" applyNumberFormat="0" applyFill="0" applyAlignment="0" applyProtection="0"/>
    <xf numFmtId="171" fontId="217" fillId="0" borderId="123" applyFill="0"/>
    <xf numFmtId="0" fontId="30" fillId="0" borderId="116" applyNumberFormat="0" applyFill="0" applyAlignment="0" applyProtection="0"/>
    <xf numFmtId="0" fontId="30" fillId="0" borderId="116" applyNumberFormat="0" applyFill="0" applyAlignment="0" applyProtection="0"/>
    <xf numFmtId="171" fontId="138" fillId="0" borderId="127" applyFill="0"/>
    <xf numFmtId="0" fontId="30" fillId="0" borderId="116" applyNumberFormat="0" applyFill="0" applyAlignment="0" applyProtection="0"/>
    <xf numFmtId="0" fontId="30" fillId="0" borderId="116" applyNumberFormat="0" applyFill="0" applyAlignment="0" applyProtection="0"/>
    <xf numFmtId="171" fontId="138" fillId="0" borderId="123" applyFill="0"/>
    <xf numFmtId="0" fontId="30" fillId="0" borderId="117" applyNumberFormat="0" applyFill="0" applyAlignment="0" applyProtection="0"/>
    <xf numFmtId="0" fontId="290" fillId="0" borderId="122"/>
    <xf numFmtId="0" fontId="191" fillId="34" borderId="121" applyNumberFormat="0" applyAlignment="0" applyProtection="0"/>
    <xf numFmtId="0" fontId="7" fillId="34" borderId="119" applyNumberFormat="0" applyAlignment="0" applyProtection="0"/>
    <xf numFmtId="0" fontId="7" fillId="88" borderId="119" applyNumberFormat="0" applyAlignment="0" applyProtection="0"/>
    <xf numFmtId="0" fontId="7" fillId="34" borderId="119" applyNumberFormat="0" applyAlignment="0" applyProtection="0"/>
    <xf numFmtId="0" fontId="14" fillId="7" borderId="119" applyNumberFormat="0" applyAlignment="0" applyProtection="0"/>
    <xf numFmtId="0" fontId="19" fillId="0" borderId="116" applyNumberFormat="0" applyFill="0" applyAlignment="0" applyProtection="0"/>
    <xf numFmtId="0" fontId="19" fillId="0" borderId="117" applyNumberFormat="0" applyFill="0" applyAlignment="0" applyProtection="0"/>
    <xf numFmtId="0" fontId="19" fillId="0" borderId="116" applyNumberFormat="0" applyFill="0" applyAlignment="0" applyProtection="0"/>
    <xf numFmtId="0" fontId="17" fillId="34" borderId="121" applyNumberFormat="0" applyAlignment="0" applyProtection="0"/>
    <xf numFmtId="0" fontId="17" fillId="88" borderId="121" applyNumberFormat="0" applyAlignment="0" applyProtection="0"/>
    <xf numFmtId="0" fontId="17" fillId="34" borderId="121" applyNumberForma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2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229" fillId="34" borderId="119" applyNumberFormat="0" applyAlignment="0" applyProtection="0">
      <alignment vertical="center"/>
    </xf>
    <xf numFmtId="0" fontId="25" fillId="44" borderId="120" applyNumberFormat="0" applyFont="0" applyAlignment="0" applyProtection="0">
      <alignment vertical="center"/>
    </xf>
    <xf numFmtId="0" fontId="235" fillId="0" borderId="116" applyNumberFormat="0" applyFill="0" applyAlignment="0" applyProtection="0">
      <alignment vertical="center"/>
    </xf>
    <xf numFmtId="0" fontId="236" fillId="7" borderId="119" applyNumberFormat="0" applyAlignment="0" applyProtection="0">
      <alignment vertical="center"/>
    </xf>
    <xf numFmtId="0" fontId="242" fillId="34" borderId="121" applyNumberFormat="0" applyAlignment="0" applyProtection="0">
      <alignment vertical="center"/>
    </xf>
  </cellStyleXfs>
  <cellXfs count="258">
    <xf numFmtId="0" fontId="0" fillId="0" borderId="0" xfId="0"/>
    <xf numFmtId="167" fontId="65" fillId="0" borderId="0" xfId="40" applyFont="1" applyFill="1"/>
    <xf numFmtId="41" fontId="64" fillId="0" borderId="0" xfId="257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/>
    <xf numFmtId="41" fontId="65" fillId="0" borderId="0" xfId="60" applyNumberFormat="1" applyFont="1" applyFill="1" applyAlignment="1">
      <alignment horizontal="center"/>
    </xf>
    <xf numFmtId="41" fontId="65" fillId="0" borderId="0" xfId="257" applyNumberFormat="1" applyFont="1" applyFill="1" applyBorder="1"/>
    <xf numFmtId="41" fontId="65" fillId="0" borderId="18" xfId="257" applyNumberFormat="1" applyFont="1" applyFill="1" applyBorder="1"/>
    <xf numFmtId="41" fontId="65" fillId="0" borderId="0" xfId="257" applyNumberFormat="1" applyFont="1" applyFill="1"/>
    <xf numFmtId="41" fontId="64" fillId="0" borderId="19" xfId="257" applyNumberFormat="1" applyFont="1" applyFill="1" applyBorder="1"/>
    <xf numFmtId="171" fontId="67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40" applyFont="1" applyFill="1" applyAlignment="1">
      <alignment horizontal="center"/>
    </xf>
    <xf numFmtId="49" fontId="61" fillId="0" borderId="0" xfId="60" applyNumberFormat="1" applyFont="1" applyFill="1" applyBorder="1" applyAlignment="1"/>
    <xf numFmtId="167" fontId="61" fillId="0" borderId="0" xfId="60" applyFont="1" applyFill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167" fontId="65" fillId="0" borderId="0" xfId="60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8" fillId="0" borderId="0" xfId="60" applyNumberFormat="1" applyFont="1" applyFill="1" applyBorder="1" applyAlignment="1">
      <alignment horizontal="center"/>
    </xf>
    <xf numFmtId="49" fontId="66" fillId="0" borderId="0" xfId="60" applyNumberFormat="1" applyFont="1" applyFill="1" applyBorder="1" applyAlignment="1"/>
    <xf numFmtId="49" fontId="67" fillId="0" borderId="0" xfId="60" applyNumberFormat="1" applyFont="1" applyFill="1"/>
    <xf numFmtId="49" fontId="65" fillId="0" borderId="0" xfId="60" applyNumberFormat="1" applyFont="1" applyFill="1"/>
    <xf numFmtId="49" fontId="68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41" fontId="65" fillId="0" borderId="0" xfId="60" applyNumberFormat="1" applyFont="1" applyFill="1" applyBorder="1" applyAlignment="1"/>
    <xf numFmtId="167" fontId="65" fillId="0" borderId="0" xfId="60" applyFont="1" applyFill="1"/>
    <xf numFmtId="49" fontId="68" fillId="0" borderId="0" xfId="60" quotePrefix="1" applyNumberFormat="1" applyFont="1" applyFill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9" fontId="64" fillId="0" borderId="0" xfId="60" applyNumberFormat="1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>
      <alignment horizontal="center"/>
    </xf>
    <xf numFmtId="167" fontId="64" fillId="0" borderId="0" xfId="60" applyFont="1" applyFill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/>
    <xf numFmtId="41" fontId="64" fillId="0" borderId="0" xfId="60" applyNumberFormat="1" applyFont="1" applyFill="1"/>
    <xf numFmtId="180" fontId="65" fillId="0" borderId="0" xfId="60" quotePrefix="1" applyNumberFormat="1" applyFont="1" applyFill="1" applyBorder="1" applyAlignment="1">
      <alignment horizontal="center"/>
    </xf>
    <xf numFmtId="167" fontId="65" fillId="0" borderId="0" xfId="60" quotePrefix="1" applyFont="1" applyFill="1" applyBorder="1" applyAlignment="1">
      <alignment horizontal="center"/>
    </xf>
    <xf numFmtId="49" fontId="64" fillId="0" borderId="0" xfId="60" applyNumberFormat="1" applyFont="1" applyFill="1" applyAlignment="1"/>
    <xf numFmtId="167" fontId="65" fillId="0" borderId="0" xfId="60" applyFont="1" applyFill="1" applyBorder="1"/>
    <xf numFmtId="167" fontId="65" fillId="0" borderId="0" xfId="40" quotePrefix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41" fontId="65" fillId="0" borderId="18" xfId="60" applyNumberFormat="1" applyFont="1" applyFill="1" applyBorder="1" applyAlignment="1"/>
    <xf numFmtId="49" fontId="65" fillId="0" borderId="0" xfId="60" applyNumberFormat="1" applyFont="1" applyFill="1" applyAlignment="1"/>
    <xf numFmtId="41" fontId="64" fillId="0" borderId="20" xfId="60" applyNumberFormat="1" applyFont="1" applyFill="1" applyBorder="1" applyAlignment="1">
      <alignment horizontal="center"/>
    </xf>
    <xf numFmtId="170" fontId="64" fillId="0" borderId="20" xfId="60" applyNumberFormat="1" applyFont="1" applyFill="1" applyBorder="1" applyAlignment="1">
      <alignment horizontal="center"/>
    </xf>
    <xf numFmtId="49" fontId="61" fillId="0" borderId="0" xfId="60" applyNumberFormat="1" applyFont="1" applyFill="1" applyAlignment="1">
      <alignment horizontal="left"/>
    </xf>
    <xf numFmtId="49" fontId="64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Border="1" applyAlignment="1">
      <alignment horizontal="centerContinuous"/>
    </xf>
    <xf numFmtId="167" fontId="64" fillId="0" borderId="0" xfId="60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167" fontId="66" fillId="0" borderId="0" xfId="60" applyFont="1" applyFill="1" applyBorder="1" applyAlignment="1">
      <alignment horizontal="center"/>
    </xf>
    <xf numFmtId="167" fontId="66" fillId="0" borderId="0" xfId="60" applyFont="1" applyFill="1" applyBorder="1"/>
    <xf numFmtId="49" fontId="66" fillId="0" borderId="0" xfId="60" applyNumberFormat="1" applyFont="1" applyFill="1" applyAlignment="1"/>
    <xf numFmtId="49" fontId="70" fillId="0" borderId="0" xfId="60" applyNumberFormat="1" applyFont="1" applyFill="1" applyBorder="1" applyAlignment="1">
      <alignment horizontal="centerContinuous"/>
    </xf>
    <xf numFmtId="167" fontId="66" fillId="0" borderId="0" xfId="60" applyFont="1" applyFill="1"/>
    <xf numFmtId="49" fontId="67" fillId="0" borderId="0" xfId="60" applyNumberFormat="1" applyFont="1" applyFill="1" applyAlignment="1"/>
    <xf numFmtId="167" fontId="67" fillId="0" borderId="0" xfId="60" applyFont="1" applyFill="1" applyBorder="1" applyAlignment="1">
      <alignment horizontal="center"/>
    </xf>
    <xf numFmtId="167" fontId="67" fillId="0" borderId="0" xfId="60" applyFont="1" applyFill="1"/>
    <xf numFmtId="49" fontId="67" fillId="0" borderId="0" xfId="60" applyNumberFormat="1" applyFont="1" applyFill="1" applyAlignment="1">
      <alignment horizontal="centerContinuous"/>
    </xf>
    <xf numFmtId="41" fontId="69" fillId="0" borderId="0" xfId="60" applyNumberFormat="1" applyFont="1" applyFill="1"/>
    <xf numFmtId="41" fontId="71" fillId="0" borderId="5" xfId="60" applyNumberFormat="1" applyFont="1" applyFill="1" applyBorder="1"/>
    <xf numFmtId="41" fontId="71" fillId="0" borderId="21" xfId="60" applyNumberFormat="1" applyFont="1" applyFill="1" applyBorder="1"/>
    <xf numFmtId="49" fontId="68" fillId="0" borderId="0" xfId="60" applyNumberFormat="1" applyFont="1" applyFill="1" applyAlignment="1">
      <alignment horizontal="centerContinuous"/>
    </xf>
    <xf numFmtId="167" fontId="67" fillId="0" borderId="0" xfId="60" applyFont="1" applyFill="1" applyAlignment="1">
      <alignment horizontal="center"/>
    </xf>
    <xf numFmtId="41" fontId="72" fillId="0" borderId="0" xfId="60" applyNumberFormat="1" applyFont="1" applyFill="1" applyBorder="1"/>
    <xf numFmtId="41" fontId="67" fillId="0" borderId="0" xfId="60" applyNumberFormat="1" applyFont="1" applyFill="1" applyAlignment="1">
      <alignment horizontal="center"/>
    </xf>
    <xf numFmtId="41" fontId="67" fillId="0" borderId="0" xfId="60" applyNumberFormat="1" applyFont="1" applyFill="1"/>
    <xf numFmtId="41" fontId="64" fillId="0" borderId="5" xfId="257" applyNumberFormat="1" applyFont="1" applyFill="1" applyBorder="1"/>
    <xf numFmtId="41" fontId="71" fillId="0" borderId="0" xfId="60" applyNumberFormat="1" applyFont="1" applyFill="1" applyBorder="1"/>
    <xf numFmtId="41" fontId="64" fillId="0" borderId="0" xfId="60" applyNumberFormat="1" applyFont="1" applyFill="1" applyBorder="1"/>
    <xf numFmtId="0" fontId="68" fillId="0" borderId="0" xfId="60" quotePrefix="1" applyNumberFormat="1" applyFont="1" applyFill="1" applyAlignment="1">
      <alignment horizontal="centerContinuous"/>
    </xf>
    <xf numFmtId="167" fontId="61" fillId="0" borderId="0" xfId="60" applyFont="1" applyFill="1" applyAlignment="1">
      <alignment horizontal="left"/>
    </xf>
    <xf numFmtId="49" fontId="64" fillId="0" borderId="0" xfId="60" applyNumberFormat="1" applyFont="1" applyFill="1" applyBorder="1"/>
    <xf numFmtId="41" fontId="64" fillId="0" borderId="0" xfId="60" applyNumberFormat="1" applyFont="1" applyFill="1" applyBorder="1" applyAlignment="1">
      <alignment horizontal="right"/>
    </xf>
    <xf numFmtId="39" fontId="65" fillId="0" borderId="0" xfId="60" applyNumberFormat="1" applyFont="1" applyFill="1" applyBorder="1" applyAlignment="1">
      <alignment horizontal="center"/>
    </xf>
    <xf numFmtId="170" fontId="71" fillId="0" borderId="0" xfId="60" applyNumberFormat="1" applyFont="1" applyFill="1" applyBorder="1"/>
    <xf numFmtId="49" fontId="65" fillId="0" borderId="0" xfId="60" quotePrefix="1" applyNumberFormat="1" applyFont="1" applyFill="1"/>
    <xf numFmtId="170" fontId="64" fillId="0" borderId="19" xfId="60" applyNumberFormat="1" applyFont="1" applyFill="1" applyBorder="1"/>
    <xf numFmtId="39" fontId="65" fillId="0" borderId="0" xfId="257" applyNumberFormat="1" applyFont="1" applyFill="1" applyBorder="1"/>
    <xf numFmtId="39" fontId="64" fillId="0" borderId="0" xfId="60" applyNumberFormat="1" applyFont="1" applyFill="1" applyBorder="1" applyAlignment="1">
      <alignment horizontal="center"/>
    </xf>
    <xf numFmtId="181" fontId="65" fillId="0" borderId="0" xfId="257" applyNumberFormat="1" applyFont="1" applyFill="1" applyBorder="1"/>
    <xf numFmtId="49" fontId="67" fillId="0" borderId="0" xfId="60" applyNumberFormat="1" applyFont="1" applyFill="1" applyBorder="1"/>
    <xf numFmtId="49" fontId="68" fillId="0" borderId="0" xfId="60" applyNumberFormat="1" applyFont="1" applyFill="1" applyBorder="1" applyAlignment="1" applyProtection="1">
      <alignment horizontal="left"/>
    </xf>
    <xf numFmtId="49" fontId="65" fillId="0" borderId="0" xfId="60" applyNumberFormat="1" applyFont="1" applyFill="1" applyBorder="1"/>
    <xf numFmtId="49" fontId="68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41" fontId="64" fillId="0" borderId="19" xfId="60" applyNumberFormat="1" applyFont="1" applyFill="1" applyBorder="1" applyAlignment="1"/>
    <xf numFmtId="49" fontId="65" fillId="0" borderId="0" xfId="60" applyNumberFormat="1" applyFont="1" applyFill="1" applyBorder="1" applyAlignment="1">
      <alignment horizontal="left"/>
    </xf>
    <xf numFmtId="170" fontId="65" fillId="0" borderId="0" xfId="40" applyNumberFormat="1" applyFont="1" applyFill="1" applyBorder="1" applyAlignment="1"/>
    <xf numFmtId="41" fontId="65" fillId="0" borderId="0" xfId="40" quotePrefix="1" applyNumberFormat="1" applyFont="1" applyFill="1" applyBorder="1" applyAlignment="1">
      <alignment horizontal="center"/>
    </xf>
    <xf numFmtId="167" fontId="69" fillId="0" borderId="0" xfId="40" applyFont="1" applyFill="1"/>
    <xf numFmtId="170" fontId="65" fillId="0" borderId="0" xfId="60" quotePrefix="1" applyNumberFormat="1" applyFont="1" applyFill="1" applyBorder="1" applyAlignment="1">
      <alignment horizontal="center"/>
    </xf>
    <xf numFmtId="167" fontId="65" fillId="0" borderId="0" xfId="40" applyFont="1" applyFill="1" applyBorder="1" applyAlignment="1"/>
    <xf numFmtId="167" fontId="64" fillId="0" borderId="0" xfId="40" applyFont="1" applyFill="1" applyBorder="1" applyAlignment="1">
      <alignment horizontal="center"/>
    </xf>
    <xf numFmtId="167" fontId="65" fillId="0" borderId="0" xfId="40" applyFont="1" applyFill="1" applyBorder="1"/>
    <xf numFmtId="167" fontId="65" fillId="0" borderId="0" xfId="40" applyFont="1" applyFill="1" applyBorder="1" applyAlignment="1">
      <alignment horizontal="center"/>
    </xf>
    <xf numFmtId="49" fontId="75" fillId="0" borderId="0" xfId="60" applyNumberFormat="1" applyFont="1" applyFill="1" applyBorder="1"/>
    <xf numFmtId="49" fontId="64" fillId="0" borderId="0" xfId="60" applyNumberFormat="1" applyFont="1" applyFill="1" applyAlignment="1">
      <alignment vertical="top"/>
    </xf>
    <xf numFmtId="15" fontId="68" fillId="0" borderId="0" xfId="60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/>
    </xf>
    <xf numFmtId="49" fontId="76" fillId="0" borderId="0" xfId="60" applyNumberFormat="1" applyFont="1" applyFill="1" applyAlignment="1"/>
    <xf numFmtId="182" fontId="65" fillId="0" borderId="18" xfId="60" applyNumberFormat="1" applyFont="1" applyFill="1" applyBorder="1" applyAlignment="1">
      <alignment horizontal="center"/>
    </xf>
    <xf numFmtId="49" fontId="64" fillId="0" borderId="0" xfId="60" quotePrefix="1" applyNumberFormat="1" applyFont="1" applyFill="1" applyAlignment="1"/>
    <xf numFmtId="170" fontId="64" fillId="0" borderId="18" xfId="60" applyNumberFormat="1" applyFont="1" applyFill="1" applyBorder="1" applyAlignment="1">
      <alignment horizontal="center"/>
    </xf>
    <xf numFmtId="41" fontId="65" fillId="0" borderId="18" xfId="40" applyNumberFormat="1" applyFont="1" applyFill="1" applyBorder="1"/>
    <xf numFmtId="15" fontId="67" fillId="0" borderId="0" xfId="60" applyNumberFormat="1" applyFont="1" applyFill="1" applyBorder="1" applyAlignment="1">
      <alignment horizontal="center"/>
    </xf>
    <xf numFmtId="41" fontId="65" fillId="0" borderId="0" xfId="40" applyNumberFormat="1" applyFont="1" applyFill="1" applyBorder="1" applyAlignment="1"/>
    <xf numFmtId="170" fontId="64" fillId="0" borderId="18" xfId="40" applyNumberFormat="1" applyFont="1" applyFill="1" applyBorder="1"/>
    <xf numFmtId="41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9" fontId="61" fillId="0" borderId="0" xfId="60" applyNumberFormat="1" applyFont="1"/>
    <xf numFmtId="167" fontId="64" fillId="0" borderId="0" xfId="60" applyFont="1"/>
    <xf numFmtId="41" fontId="64" fillId="0" borderId="0" xfId="60" applyNumberFormat="1" applyFont="1"/>
    <xf numFmtId="49" fontId="64" fillId="0" borderId="0" xfId="60" applyNumberFormat="1" applyFont="1" applyAlignment="1">
      <alignment horizontal="center"/>
    </xf>
    <xf numFmtId="41" fontId="64" fillId="0" borderId="0" xfId="60" applyNumberFormat="1" applyFont="1" applyAlignment="1">
      <alignment horizontal="center"/>
    </xf>
    <xf numFmtId="49" fontId="68" fillId="0" borderId="0" xfId="60" applyNumberFormat="1" applyFont="1" applyAlignment="1">
      <alignment horizontal="center"/>
    </xf>
    <xf numFmtId="41" fontId="68" fillId="0" borderId="0" xfId="60" applyNumberFormat="1" applyFont="1" applyAlignment="1">
      <alignment horizontal="center"/>
    </xf>
    <xf numFmtId="49" fontId="65" fillId="0" borderId="0" xfId="60" applyNumberFormat="1" applyFont="1" applyAlignment="1">
      <alignment horizontal="left"/>
    </xf>
    <xf numFmtId="49" fontId="65" fillId="0" borderId="0" xfId="60" applyNumberFormat="1" applyFont="1"/>
    <xf numFmtId="167" fontId="65" fillId="0" borderId="0" xfId="60" applyFont="1" applyAlignment="1">
      <alignment horizontal="center"/>
    </xf>
    <xf numFmtId="41" fontId="65" fillId="0" borderId="0" xfId="60" applyNumberFormat="1" applyFont="1"/>
    <xf numFmtId="167" fontId="65" fillId="0" borderId="0" xfId="60" applyFont="1"/>
    <xf numFmtId="49" fontId="68" fillId="0" borderId="0" xfId="60" quotePrefix="1" applyNumberFormat="1" applyFont="1" applyAlignment="1">
      <alignment horizontal="center"/>
    </xf>
    <xf numFmtId="170" fontId="65" fillId="0" borderId="0" xfId="60" applyNumberFormat="1" applyFont="1" applyAlignment="1">
      <alignment horizontal="center"/>
    </xf>
    <xf numFmtId="49" fontId="64" fillId="0" borderId="0" xfId="60" applyNumberFormat="1" applyFont="1"/>
    <xf numFmtId="41" fontId="64" fillId="0" borderId="5" xfId="60" applyNumberFormat="1" applyFont="1" applyBorder="1"/>
    <xf numFmtId="0" fontId="68" fillId="0" borderId="0" xfId="60" quotePrefix="1" applyNumberFormat="1" applyFont="1" applyAlignment="1">
      <alignment horizontal="center"/>
    </xf>
    <xf numFmtId="167" fontId="65" fillId="0" borderId="0" xfId="60" quotePrefix="1" applyFont="1" applyAlignment="1">
      <alignment horizontal="center"/>
    </xf>
    <xf numFmtId="170" fontId="65" fillId="0" borderId="0" xfId="60" applyNumberFormat="1" applyFont="1"/>
    <xf numFmtId="41" fontId="64" fillId="0" borderId="18" xfId="60" applyNumberFormat="1" applyFont="1" applyBorder="1"/>
    <xf numFmtId="49" fontId="68" fillId="0" borderId="0" xfId="60" applyNumberFormat="1" applyFont="1"/>
    <xf numFmtId="170" fontId="64" fillId="0" borderId="0" xfId="60" applyNumberFormat="1" applyFont="1"/>
    <xf numFmtId="170" fontId="64" fillId="0" borderId="0" xfId="60" applyNumberFormat="1" applyFont="1" applyAlignment="1">
      <alignment horizontal="center"/>
    </xf>
    <xf numFmtId="170" fontId="65" fillId="0" borderId="0" xfId="60" applyNumberFormat="1" applyFont="1" applyAlignment="1">
      <alignment vertical="top"/>
    </xf>
    <xf numFmtId="170" fontId="65" fillId="0" borderId="0" xfId="60" applyNumberFormat="1" applyFont="1" applyAlignment="1">
      <alignment horizontal="center" vertical="top"/>
    </xf>
    <xf numFmtId="49" fontId="64" fillId="0" borderId="0" xfId="60" applyNumberFormat="1" applyFont="1" applyAlignment="1">
      <alignment horizontal="left"/>
    </xf>
    <xf numFmtId="15" fontId="68" fillId="0" borderId="0" xfId="60" applyNumberFormat="1" applyFont="1" applyAlignment="1">
      <alignment horizontal="center"/>
    </xf>
    <xf numFmtId="167" fontId="64" fillId="0" borderId="5" xfId="60" applyFont="1" applyBorder="1"/>
    <xf numFmtId="49" fontId="67" fillId="0" borderId="0" xfId="60" applyNumberFormat="1" applyFont="1" applyAlignment="1">
      <alignment horizontal="left"/>
    </xf>
    <xf numFmtId="182" fontId="65" fillId="0" borderId="0" xfId="60" applyNumberFormat="1" applyFont="1"/>
    <xf numFmtId="182" fontId="64" fillId="0" borderId="5" xfId="60" applyNumberFormat="1" applyFont="1" applyBorder="1"/>
    <xf numFmtId="182" fontId="64" fillId="0" borderId="0" xfId="60" applyNumberFormat="1" applyFont="1"/>
    <xf numFmtId="167" fontId="64" fillId="0" borderId="18" xfId="60" applyFont="1" applyBorder="1"/>
    <xf numFmtId="167" fontId="65" fillId="0" borderId="18" xfId="60" quotePrefix="1" applyFont="1" applyBorder="1" applyAlignment="1">
      <alignment horizontal="center"/>
    </xf>
    <xf numFmtId="182" fontId="65" fillId="0" borderId="18" xfId="60" quotePrefix="1" applyNumberFormat="1" applyFont="1" applyBorder="1" applyAlignment="1">
      <alignment horizontal="center"/>
    </xf>
    <xf numFmtId="167" fontId="65" fillId="0" borderId="18" xfId="60" applyFont="1" applyBorder="1"/>
    <xf numFmtId="41" fontId="65" fillId="0" borderId="18" xfId="60" quotePrefix="1" applyNumberFormat="1" applyFont="1" applyBorder="1" applyAlignment="1">
      <alignment horizontal="center"/>
    </xf>
    <xf numFmtId="167" fontId="64" fillId="0" borderId="18" xfId="60" quotePrefix="1" applyFont="1" applyBorder="1" applyAlignment="1">
      <alignment horizontal="center"/>
    </xf>
    <xf numFmtId="170" fontId="64" fillId="0" borderId="18" xfId="60" quotePrefix="1" applyNumberFormat="1" applyFont="1" applyBorder="1" applyAlignment="1">
      <alignment horizontal="center"/>
    </xf>
    <xf numFmtId="182" fontId="64" fillId="0" borderId="18" xfId="60" quotePrefix="1" applyNumberFormat="1" applyFont="1" applyBorder="1" applyAlignment="1">
      <alignment horizontal="center"/>
    </xf>
    <xf numFmtId="182" fontId="65" fillId="0" borderId="0" xfId="60" applyNumberFormat="1" applyFont="1" applyAlignment="1">
      <alignment horizontal="center"/>
    </xf>
    <xf numFmtId="41" fontId="64" fillId="0" borderId="20" xfId="60" applyNumberFormat="1" applyFont="1" applyBorder="1" applyAlignment="1">
      <alignment horizontal="center"/>
    </xf>
    <xf numFmtId="182" fontId="64" fillId="0" borderId="20" xfId="60" applyNumberFormat="1" applyFont="1" applyBorder="1" applyAlignment="1">
      <alignment horizontal="center"/>
    </xf>
    <xf numFmtId="170" fontId="61" fillId="0" borderId="0" xfId="60" applyNumberFormat="1" applyFont="1"/>
    <xf numFmtId="0" fontId="77" fillId="0" borderId="0" xfId="0" applyFont="1" applyAlignment="1">
      <alignment horizontal="center"/>
    </xf>
    <xf numFmtId="170" fontId="68" fillId="0" borderId="0" xfId="60" applyNumberFormat="1" applyFont="1" applyAlignment="1">
      <alignment vertical="top"/>
    </xf>
    <xf numFmtId="41" fontId="65" fillId="0" borderId="18" xfId="60" applyNumberFormat="1" applyFont="1" applyBorder="1"/>
    <xf numFmtId="170" fontId="64" fillId="0" borderId="0" xfId="60" quotePrefix="1" applyNumberFormat="1" applyFont="1" applyAlignment="1">
      <alignment horizontal="center"/>
    </xf>
    <xf numFmtId="183" fontId="65" fillId="0" borderId="0" xfId="60" quotePrefix="1" applyNumberFormat="1" applyFont="1" applyAlignment="1">
      <alignment horizontal="center"/>
    </xf>
    <xf numFmtId="180" fontId="65" fillId="0" borderId="18" xfId="60" quotePrefix="1" applyNumberFormat="1" applyFont="1" applyBorder="1" applyAlignment="1">
      <alignment horizontal="center"/>
    </xf>
    <xf numFmtId="182" fontId="65" fillId="0" borderId="18" xfId="60" applyNumberFormat="1" applyFont="1" applyBorder="1" applyAlignment="1">
      <alignment horizontal="center"/>
    </xf>
    <xf numFmtId="41" fontId="71" fillId="0" borderId="0" xfId="60" applyNumberFormat="1" applyFont="1" applyFill="1"/>
    <xf numFmtId="49" fontId="65" fillId="0" borderId="0" xfId="60" quotePrefix="1" applyNumberFormat="1" applyFont="1" applyFill="1" applyAlignment="1"/>
    <xf numFmtId="180" fontId="64" fillId="0" borderId="0" xfId="60" quotePrefix="1" applyNumberFormat="1" applyFont="1" applyFill="1" applyBorder="1" applyAlignment="1">
      <alignment horizontal="center"/>
    </xf>
    <xf numFmtId="170" fontId="65" fillId="0" borderId="18" xfId="40" quotePrefix="1" applyNumberFormat="1" applyFont="1" applyFill="1" applyBorder="1" applyAlignment="1">
      <alignment horizontal="center"/>
    </xf>
    <xf numFmtId="167" fontId="65" fillId="0" borderId="18" xfId="40" applyFont="1" applyFill="1" applyBorder="1"/>
    <xf numFmtId="41" fontId="65" fillId="0" borderId="18" xfId="60" applyNumberFormat="1" applyFont="1" applyFill="1" applyBorder="1"/>
    <xf numFmtId="170" fontId="65" fillId="0" borderId="0" xfId="40" applyNumberFormat="1" applyFont="1" applyFill="1" applyBorder="1"/>
    <xf numFmtId="170" fontId="65" fillId="0" borderId="0" xfId="40" applyNumberFormat="1" applyFont="1" applyFill="1" applyBorder="1" applyAlignment="1">
      <alignment horizontal="center"/>
    </xf>
    <xf numFmtId="167" fontId="79" fillId="0" borderId="0" xfId="60" applyFont="1" applyFill="1"/>
    <xf numFmtId="41" fontId="79" fillId="0" borderId="0" xfId="60" applyNumberFormat="1" applyFont="1" applyFill="1"/>
    <xf numFmtId="170" fontId="65" fillId="0" borderId="0" xfId="40" quotePrefix="1" applyNumberFormat="1" applyFont="1" applyFill="1" applyBorder="1" applyAlignment="1">
      <alignment horizontal="center"/>
    </xf>
    <xf numFmtId="41" fontId="68" fillId="0" borderId="0" xfId="60" applyNumberFormat="1" applyFont="1" applyAlignment="1">
      <alignment horizontal="center"/>
    </xf>
    <xf numFmtId="41" fontId="64" fillId="0" borderId="0" xfId="60" applyNumberFormat="1" applyFont="1" applyAlignment="1">
      <alignment horizontal="center"/>
    </xf>
    <xf numFmtId="167" fontId="64" fillId="0" borderId="0" xfId="60" applyFont="1" applyFill="1" applyBorder="1" applyAlignment="1">
      <alignment horizontal="center"/>
    </xf>
    <xf numFmtId="49" fontId="61" fillId="0" borderId="0" xfId="60" applyNumberFormat="1" applyFont="1" applyFill="1"/>
    <xf numFmtId="41" fontId="65" fillId="0" borderId="0" xfId="60" quotePrefix="1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center"/>
    </xf>
    <xf numFmtId="41" fontId="65" fillId="0" borderId="20" xfId="60" applyNumberFormat="1" applyFont="1" applyFill="1" applyBorder="1" applyAlignment="1">
      <alignment horizontal="center"/>
    </xf>
    <xf numFmtId="41" fontId="64" fillId="0" borderId="21" xfId="60" applyNumberFormat="1" applyFont="1" applyFill="1" applyBorder="1"/>
    <xf numFmtId="41" fontId="64" fillId="0" borderId="0" xfId="60" applyNumberFormat="1" applyFont="1" applyBorder="1"/>
    <xf numFmtId="41" fontId="65" fillId="0" borderId="0" xfId="60" applyNumberFormat="1" applyFont="1" applyBorder="1"/>
    <xf numFmtId="182" fontId="64" fillId="0" borderId="0" xfId="60" applyNumberFormat="1" applyFont="1" applyBorder="1"/>
    <xf numFmtId="167" fontId="65" fillId="0" borderId="18" xfId="40" applyFont="1" applyFill="1" applyBorder="1" applyAlignment="1"/>
    <xf numFmtId="184" fontId="65" fillId="0" borderId="20" xfId="60" applyNumberFormat="1" applyFont="1" applyFill="1" applyBorder="1" applyAlignment="1">
      <alignment horizontal="center"/>
    </xf>
    <xf numFmtId="181" fontId="65" fillId="0" borderId="20" xfId="257" applyNumberFormat="1" applyFont="1" applyFill="1" applyBorder="1"/>
    <xf numFmtId="41" fontId="64" fillId="0" borderId="0" xfId="60" applyNumberFormat="1" applyFont="1" applyFill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70" fontId="64" fillId="0" borderId="0" xfId="60" applyNumberFormat="1" applyFont="1" applyAlignment="1">
      <alignment horizontal="center"/>
    </xf>
    <xf numFmtId="167" fontId="64" fillId="0" borderId="0" xfId="60" applyFont="1" applyFill="1" applyBorder="1" applyAlignment="1"/>
    <xf numFmtId="41" fontId="65" fillId="0" borderId="0" xfId="60" applyNumberFormat="1" applyFont="1" applyFill="1" applyBorder="1" applyAlignment="1">
      <alignment horizontal="centerContinuous"/>
    </xf>
    <xf numFmtId="49" fontId="65" fillId="0" borderId="0" xfId="60" applyNumberFormat="1" applyFont="1" applyFill="1" applyBorder="1" applyAlignment="1">
      <alignment horizontal="center"/>
    </xf>
    <xf numFmtId="49" fontId="65" fillId="0" borderId="0" xfId="60" applyNumberFormat="1" applyFont="1" applyFill="1" applyAlignment="1" applyProtection="1">
      <alignment horizontal="left"/>
    </xf>
    <xf numFmtId="41" fontId="65" fillId="0" borderId="0" xfId="60" applyNumberFormat="1" applyFont="1" applyFill="1" applyAlignment="1"/>
    <xf numFmtId="0" fontId="68" fillId="0" borderId="0" xfId="60" applyNumberFormat="1" applyFont="1" applyFill="1" applyAlignment="1">
      <alignment horizontal="center"/>
    </xf>
    <xf numFmtId="41" fontId="64" fillId="0" borderId="0" xfId="60" applyNumberFormat="1" applyFont="1" applyFill="1" applyAlignment="1"/>
    <xf numFmtId="167" fontId="65" fillId="0" borderId="0" xfId="60" applyFont="1" applyFill="1" applyBorder="1" applyAlignment="1"/>
    <xf numFmtId="41" fontId="64" fillId="0" borderId="20" xfId="60" applyNumberFormat="1" applyFont="1" applyFill="1" applyBorder="1" applyAlignment="1"/>
    <xf numFmtId="41" fontId="61" fillId="0" borderId="0" xfId="60" applyNumberFormat="1" applyFont="1" applyFill="1" applyBorder="1" applyAlignment="1"/>
    <xf numFmtId="167" fontId="61" fillId="0" borderId="0" xfId="60" applyFont="1" applyFill="1" applyBorder="1"/>
    <xf numFmtId="49" fontId="61" fillId="0" borderId="0" xfId="60" applyNumberFormat="1" applyFont="1" applyFill="1" applyAlignment="1"/>
    <xf numFmtId="167" fontId="65" fillId="0" borderId="0" xfId="60" applyFont="1" applyFill="1" applyAlignment="1"/>
    <xf numFmtId="49" fontId="64" fillId="0" borderId="0" xfId="60" applyNumberFormat="1" applyFont="1" applyFill="1" applyBorder="1" applyAlignment="1"/>
    <xf numFmtId="167" fontId="68" fillId="0" borderId="0" xfId="60" applyFont="1"/>
    <xf numFmtId="0" fontId="68" fillId="0" borderId="0" xfId="60" applyNumberFormat="1" applyFont="1" applyFill="1" applyBorder="1" applyAlignment="1">
      <alignment horizontal="center"/>
    </xf>
    <xf numFmtId="15" fontId="65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70" fontId="64" fillId="0" borderId="0" xfId="60" applyNumberFormat="1" applyFont="1" applyAlignment="1">
      <alignment horizontal="center"/>
    </xf>
    <xf numFmtId="167" fontId="79" fillId="0" borderId="0" xfId="40" applyFont="1" applyFill="1" applyAlignment="1">
      <alignment horizontal="center"/>
    </xf>
    <xf numFmtId="41" fontId="65" fillId="0" borderId="0" xfId="40" applyNumberFormat="1" applyFont="1" applyFill="1"/>
    <xf numFmtId="167" fontId="65" fillId="0" borderId="0" xfId="60" quotePrefix="1" applyFont="1" applyBorder="1" applyAlignment="1">
      <alignment horizontal="center"/>
    </xf>
    <xf numFmtId="183" fontId="65" fillId="0" borderId="0" xfId="60" quotePrefix="1" applyNumberFormat="1" applyFont="1" applyBorder="1" applyAlignment="1">
      <alignment horizontal="center"/>
    </xf>
    <xf numFmtId="180" fontId="65" fillId="0" borderId="0" xfId="60" quotePrefix="1" applyNumberFormat="1" applyFont="1" applyBorder="1" applyAlignment="1">
      <alignment horizontal="center"/>
    </xf>
    <xf numFmtId="182" fontId="65" fillId="0" borderId="0" xfId="60" applyNumberFormat="1" applyFont="1" applyBorder="1" applyAlignment="1">
      <alignment horizontal="center"/>
    </xf>
    <xf numFmtId="167" fontId="65" fillId="0" borderId="18" xfId="60" quotePrefix="1" applyFont="1" applyFill="1" applyBorder="1" applyAlignment="1">
      <alignment horizontal="center"/>
    </xf>
    <xf numFmtId="41" fontId="65" fillId="0" borderId="0" xfId="40" applyNumberFormat="1" applyFont="1" applyFill="1" applyBorder="1" applyAlignment="1">
      <alignment horizontal="center"/>
    </xf>
    <xf numFmtId="41" fontId="64" fillId="0" borderId="5" xfId="60" applyNumberFormat="1" applyFont="1" applyFill="1" applyBorder="1" applyAlignment="1">
      <alignment horizontal="center"/>
    </xf>
    <xf numFmtId="182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/>
    <xf numFmtId="167" fontId="64" fillId="0" borderId="5" xfId="60" applyFont="1" applyFill="1" applyBorder="1" applyAlignment="1"/>
    <xf numFmtId="182" fontId="64" fillId="0" borderId="5" xfId="60" applyNumberFormat="1" applyFont="1" applyFill="1" applyBorder="1" applyAlignment="1"/>
    <xf numFmtId="170" fontId="65" fillId="0" borderId="0" xfId="60" applyNumberFormat="1" applyFont="1" applyFill="1" applyAlignment="1"/>
    <xf numFmtId="167" fontId="64" fillId="0" borderId="0" xfId="60" applyFont="1" applyFill="1" applyBorder="1" applyAlignment="1">
      <alignment horizontal="center"/>
    </xf>
    <xf numFmtId="10" fontId="79" fillId="0" borderId="0" xfId="1226" applyNumberFormat="1" applyFont="1" applyFill="1" applyAlignment="1">
      <alignment horizontal="center"/>
    </xf>
    <xf numFmtId="181" fontId="65" fillId="0" borderId="0" xfId="60" applyNumberFormat="1" applyFont="1" applyFill="1" applyBorder="1" applyAlignment="1">
      <alignment horizontal="center"/>
    </xf>
    <xf numFmtId="184" fontId="65" fillId="0" borderId="0" xfId="60" applyNumberFormat="1" applyFont="1" applyFill="1" applyAlignment="1">
      <alignment horizontal="center"/>
    </xf>
    <xf numFmtId="184" fontId="65" fillId="0" borderId="0" xfId="60" applyNumberFormat="1" applyFont="1" applyFill="1" applyBorder="1" applyAlignment="1">
      <alignment horizontal="center"/>
    </xf>
    <xf numFmtId="184" fontId="65" fillId="0" borderId="0" xfId="60" applyNumberFormat="1" applyFont="1" applyFill="1"/>
    <xf numFmtId="41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70" fontId="64" fillId="0" borderId="0" xfId="60" applyNumberFormat="1" applyFont="1" applyAlignment="1">
      <alignment horizontal="center"/>
    </xf>
    <xf numFmtId="170" fontId="65" fillId="0" borderId="18" xfId="60" applyNumberFormat="1" applyFont="1" applyBorder="1" applyAlignment="1">
      <alignment horizontal="center"/>
    </xf>
    <xf numFmtId="170" fontId="68" fillId="0" borderId="0" xfId="60" applyNumberFormat="1" applyFont="1" applyAlignment="1">
      <alignment horizontal="center" vertical="top"/>
    </xf>
    <xf numFmtId="170" fontId="65" fillId="0" borderId="0" xfId="40" applyNumberFormat="1" applyFont="1" applyFill="1" applyAlignment="1">
      <alignment horizontal="center"/>
    </xf>
    <xf numFmtId="170" fontId="65" fillId="0" borderId="0" xfId="40" applyNumberFormat="1" applyFont="1" applyFill="1"/>
    <xf numFmtId="170" fontId="65" fillId="0" borderId="0" xfId="40" applyNumberFormat="1" applyFont="1" applyFill="1" applyAlignment="1"/>
    <xf numFmtId="170" fontId="64" fillId="0" borderId="5" xfId="40" applyNumberFormat="1" applyFont="1" applyFill="1" applyBorder="1" applyAlignment="1"/>
    <xf numFmtId="170" fontId="64" fillId="0" borderId="0" xfId="40" applyNumberFormat="1" applyFont="1" applyFill="1" applyAlignment="1">
      <alignment horizontal="center"/>
    </xf>
    <xf numFmtId="170" fontId="64" fillId="0" borderId="0" xfId="40" applyNumberFormat="1" applyFont="1" applyFill="1" applyAlignment="1"/>
    <xf numFmtId="170" fontId="64" fillId="0" borderId="0" xfId="40" applyNumberFormat="1" applyFont="1" applyFill="1" applyBorder="1" applyAlignment="1"/>
    <xf numFmtId="170" fontId="65" fillId="0" borderId="0" xfId="40" quotePrefix="1" applyNumberFormat="1" applyFont="1" applyFill="1"/>
    <xf numFmtId="170" fontId="64" fillId="0" borderId="0" xfId="40" applyNumberFormat="1" applyFont="1" applyFill="1" applyBorder="1" applyAlignment="1">
      <alignment horizontal="center"/>
    </xf>
    <xf numFmtId="170" fontId="64" fillId="0" borderId="20" xfId="40" applyNumberFormat="1" applyFont="1" applyFill="1" applyBorder="1" applyAlignment="1"/>
    <xf numFmtId="170" fontId="64" fillId="0" borderId="18" xfId="40" applyNumberFormat="1" applyFont="1" applyFill="1" applyBorder="1" applyAlignment="1"/>
  </cellXfs>
  <cellStyles count="18031">
    <cellStyle name="_x0001_" xfId="8854" xr:uid="{6A2062A8-AA4C-459E-A1F7-5AD86B60E99D}"/>
    <cellStyle name="_x000a_386grabber=M" xfId="1237" xr:uid="{CFBEF261-4F92-4AAC-A59D-B0C0E1B4D638}"/>
    <cellStyle name="_x000a_386grabber=M 2" xfId="1238" xr:uid="{8643F783-A11C-4416-93D6-E5BFD7587A12}"/>
    <cellStyle name="_x000a_386grabber=M 3" xfId="8692" xr:uid="{5F5056C5-E720-48E7-B268-BCFE4EA7F73A}"/>
    <cellStyle name="#" xfId="1239" xr:uid="{2F8F3846-FDC4-46BF-8500-77A60B9FC406}"/>
    <cellStyle name="#_AAAMxMain" xfId="1240" xr:uid="{1CCA1B98-9107-481C-AEAD-1087CEF2DBED}"/>
    <cellStyle name="#_AAAMxMain 2" xfId="1241" xr:uid="{1A99B368-567F-4C89-A3AA-ED4D15D68428}"/>
    <cellStyle name="#_AAAMxSummary" xfId="1242" xr:uid="{5DA7F9CC-5774-4EE5-8A78-C44AE1C37F5C}"/>
    <cellStyle name="??" xfId="1243" xr:uid="{D99184EF-D69F-4D07-A9F1-51E7BBF8E041}"/>
    <cellStyle name="?? - Style1" xfId="1244" xr:uid="{21C6443B-526E-48F0-8ACB-191333E5ED90}"/>
    <cellStyle name="?? [0] - Style2" xfId="1245" xr:uid="{F5816D9D-D6A2-464A-970C-15F19CB02613}"/>
    <cellStyle name="?? [0]_PERSONAL" xfId="1246" xr:uid="{2DA719DB-2E36-4144-B61F-8FA1FD248EF0}"/>
    <cellStyle name="?? 2" xfId="4878" xr:uid="{B8CFEAA3-66A5-4D8A-9441-7FBFA66B59C2}"/>
    <cellStyle name="?? 3" xfId="11557" xr:uid="{3951912A-0CBF-4420-B697-609F0157F7D1}"/>
    <cellStyle name="?? 4" xfId="12311" xr:uid="{BFD3E75F-8BF3-4F66-B7C2-AFC46AAE27F7}"/>
    <cellStyle name="?? 5" xfId="16896" xr:uid="{4A22BFAD-8A64-45F8-861F-FA9492C573E2}"/>
    <cellStyle name="???" xfId="4178" xr:uid="{0B922D2D-1BE3-44EB-B4A5-D8D72D4C9D4D}"/>
    <cellStyle name="???? [0.00]_laroux" xfId="4179" xr:uid="{6F7C1D12-EB78-4057-867E-907AA6F11BB9}"/>
    <cellStyle name="?????? - Style3" xfId="1247" xr:uid="{61A54692-B2AB-46F6-AA39-73E83B04CF47}"/>
    <cellStyle name="?????? - Style4" xfId="1248" xr:uid="{BBDA4009-3291-4856-8FE8-E38CA0D3D147}"/>
    <cellStyle name="?????????????????" xfId="1249" xr:uid="{F58EED89-7514-41AB-852B-5F68CC18E53F}"/>
    <cellStyle name="????????????????? [0]_MOGAS97" xfId="4181" xr:uid="{82BC055D-5275-46CF-BC63-DFC5E2457B98}"/>
    <cellStyle name="????????????????? 2" xfId="5135" xr:uid="{15B045F4-C5C7-49A3-9404-B1AE265022C1}"/>
    <cellStyle name="????????????????? 3" xfId="5136" xr:uid="{1928194B-7902-4485-BA86-062E97FE4C93}"/>
    <cellStyle name="????????????????? 4" xfId="5137" xr:uid="{B0AD2171-4EE4-465A-AE3F-18A6C525B702}"/>
    <cellStyle name="????????????????? 5" xfId="5138" xr:uid="{FB3AAA17-FD5A-48D2-8C2A-2B86C4FD63D9}"/>
    <cellStyle name="????????????????? 6" xfId="5139" xr:uid="{67E663C2-FC58-45C4-B7FA-5C6C8FE3CBC3}"/>
    <cellStyle name="????????????????? 7" xfId="5140" xr:uid="{9F0CB022-553F-425D-A8AD-AA434A2C4AB6}"/>
    <cellStyle name="????????????????? 8" xfId="4180" xr:uid="{2694662E-A720-444D-B2B4-8D960A83A4D2}"/>
    <cellStyle name="??????????????????? [0]_MOGAS97" xfId="4182" xr:uid="{5BFEDB50-284D-4B78-9530-79EEC7C0D324}"/>
    <cellStyle name="???????????????????????" xfId="1250" xr:uid="{F1997621-2079-46E2-A758-22D6F1FEA12F}"/>
    <cellStyle name="??????????????????????? 2" xfId="5141" xr:uid="{65AA6B02-EB3C-4513-9251-9A2C841AECBA}"/>
    <cellStyle name="??????????????????????? 3" xfId="5142" xr:uid="{DBF303F6-E7B0-4F55-8DA5-57D644D64FC0}"/>
    <cellStyle name="??????????????????????? 4" xfId="4183" xr:uid="{2A45C859-4F4E-4548-8F65-0225A75959DC}"/>
    <cellStyle name="???????????????????????????????ma_QTR94_95_1ฟ๙ศธบ๑ณปฟช (2)" xfId="4184" xr:uid="{9823D49C-9DFA-48A2-9655-62117141C40C}"/>
    <cellStyle name="???????????????????_MOGAS97" xfId="4185" xr:uid="{3016E10D-A2EB-499A-8ED0-9F4CA6834870}"/>
    <cellStyle name="?????????????????_Aging AP" xfId="1251" xr:uid="{17343272-1642-4469-B308-3B177BF01916}"/>
    <cellStyle name="????_C2+C3+POLY" xfId="4186" xr:uid="{2DD35883-7670-4474-BE26-C63AD160BDC8}"/>
    <cellStyle name="???[0]_liz-ss" xfId="4187" xr:uid="{165DB61E-96CF-4565-B55B-5FF399588753}"/>
    <cellStyle name="???_'01.11" xfId="4188" xr:uid="{175787AD-DE77-46CD-928F-F36BED245CFD}"/>
    <cellStyle name="???b???b???b???b???????????????????????????????ma_QTR94_95_1ฟ๙ศธบ๑ณปฟช (2)" xfId="4189" xr:uid="{F867919B-AB92-4293-8F18-2B28BCE58973}"/>
    <cellStyle name="??_Book1" xfId="4190" xr:uid="{18DEA7EF-D65D-48B1-94DD-A92278A18987}"/>
    <cellStyle name="?鹎%U龡&amp;H鼼_x0008__x0001__x001f_?_x0007__x0001__x0001_" xfId="8855" xr:uid="{AE1EEEE7-C9CB-4837-A143-1397D8CFDAF9}"/>
    <cellStyle name="?鹎%U龡&amp;H鼼_x0008__x0001__x001f_?_x0007__x0001__x0001_ 2" xfId="8856" xr:uid="{D0542663-922A-4F58-9782-DA784951A051}"/>
    <cellStyle name="^6A_x0001_" xfId="6280" xr:uid="{B4EAECF3-5917-46AA-818C-B57BCE7D8F42}"/>
    <cellStyle name="_20-TEST'04-yim" xfId="4191" xr:uid="{059F9ACA-F8B6-4A15-9995-9C8242109D2E}"/>
    <cellStyle name="_20-TEST'04-yim 2" xfId="9102" xr:uid="{A06EC86A-3CC3-43DD-A158-28EA800862B4}"/>
    <cellStyle name="_20-TEST'04-yim 2 2" xfId="14454" xr:uid="{C54F875C-93FD-40D0-89DE-95444DC534DE}"/>
    <cellStyle name="_20-TEST'04-yim 3" xfId="10779" xr:uid="{5A7BD236-54C3-4532-AA11-B141F9D04DDA}"/>
    <cellStyle name="_20-TEST'04-yim 3 2" xfId="15937" xr:uid="{0BBBEC79-6C03-4FE2-BDC3-81802C3C6790}"/>
    <cellStyle name="_20-TEST'04-yim 4" xfId="12460" xr:uid="{0C8E4344-C981-4412-8CE6-1F53A8BBB11A}"/>
    <cellStyle name="_222-00 RM" xfId="4192" xr:uid="{3065CAAD-C671-4C22-8B82-F90E9DD104EF}"/>
    <cellStyle name="_30 11" xfId="4193" xr:uid="{62F30CDD-A6D0-4625-9719-3E184CE38131}"/>
    <cellStyle name="_30 11 2" xfId="9103" xr:uid="{15211A0D-2F2B-480F-9F6B-7B564B1D8904}"/>
    <cellStyle name="_30 11 2 2" xfId="14455" xr:uid="{E0A9A614-802E-4A51-A64A-0955C03A0C14}"/>
    <cellStyle name="_30 11 3" xfId="10780" xr:uid="{41147537-1CB9-4279-9D7D-A1652007ABB5}"/>
    <cellStyle name="_30 11 3 2" xfId="15938" xr:uid="{2CD56153-C3F3-46F5-9843-8939F0B924F1}"/>
    <cellStyle name="_30 11 4" xfId="12462" xr:uid="{BF698B87-7775-4894-80D9-0E69739C8376}"/>
    <cellStyle name="_AJE - RJE" xfId="4194" xr:uid="{C03FAFE3-0B79-421E-BF3E-AEA0B32FB681}"/>
    <cellStyle name="_Anol_PCC_06.30.05" xfId="4195" xr:uid="{21C55BDF-5941-41EE-949A-14EF1D1152D5}"/>
    <cellStyle name="_Anol_PCC_06.30.05 2" xfId="9104" xr:uid="{D509515E-0685-435D-AB3D-1D1A87C18FE4}"/>
    <cellStyle name="_Anol_PCC_06.30.05 2 2" xfId="14456" xr:uid="{8BDC78DB-4B7B-46CC-8910-57242D7ABB48}"/>
    <cellStyle name="_Anol_PCC_06.30.05 3" xfId="10781" xr:uid="{2000F181-43C0-4F54-A755-246A7CD3448D}"/>
    <cellStyle name="_Anol_PCC_06.30.05 3 2" xfId="15939" xr:uid="{A8AA2DB1-22D5-4646-874D-2C340779503A}"/>
    <cellStyle name="_Anol_PCC_06.30.05 4" xfId="12463" xr:uid="{4B7923D8-4827-497F-B1C9-02410037B3F9}"/>
    <cellStyle name="_Anol_RocheDiag_12.31.05" xfId="4196" xr:uid="{CF937E7F-FC15-4101-B357-C70237904DD1}"/>
    <cellStyle name="_Anol_RocheDiag_12.31.05 2" xfId="9105" xr:uid="{B37C71E2-492C-471D-91E8-BA9655F71133}"/>
    <cellStyle name="_Anol_RocheDiag_12.31.05 2 2" xfId="14457" xr:uid="{C9506926-6FF5-48C7-BA5D-512D403CBC5F}"/>
    <cellStyle name="_Anol_RocheDiag_12.31.05 3" xfId="10782" xr:uid="{4BC13FD9-8118-499B-B59A-39BF0D68CD63}"/>
    <cellStyle name="_Anol_RocheDiag_12.31.05 3 2" xfId="15940" xr:uid="{D9411A47-382F-4223-93F0-79F39911E941}"/>
    <cellStyle name="_Anol_RocheDiag_12.31.05 4" xfId="12464" xr:uid="{3ECBE2AC-BB29-49A4-B8A0-4DF74E4065ED}"/>
    <cellStyle name="_BB" xfId="4197" xr:uid="{21D40A50-8BBF-4854-84E1-F4533B707A9E}"/>
    <cellStyle name="_BB 2" xfId="9106" xr:uid="{BDBB2B4C-AD00-41DE-8D1B-2E4A73ECE8DD}"/>
    <cellStyle name="_BB 2 2" xfId="14458" xr:uid="{5471D164-FF75-4E32-9343-F5FB6FB634C7}"/>
    <cellStyle name="_BB 3" xfId="10783" xr:uid="{1F01F7E9-F12D-4454-8A46-3153EF34D9FA}"/>
    <cellStyle name="_BB 3 2" xfId="15941" xr:uid="{298E02A5-0874-4432-9A62-EE50DE37872F}"/>
    <cellStyle name="_BB 4" xfId="12465" xr:uid="{BAEA2BD3-BD3A-4AF8-8B14-6F2C504999D1}"/>
    <cellStyle name="_BCC 30.11.07 K3 KSP" xfId="4198" xr:uid="{934FA072-36BA-47CB-8BA2-792F98F668EF}"/>
    <cellStyle name="_BCC 31.12.07 K3-KSP Ve" xfId="4199" xr:uid="{8554087A-FC62-4AEC-B823-1F831E11A1E0}"/>
    <cellStyle name="_BCC 31.12.07 V KSP.ve" xfId="4200" xr:uid="{309C8C49-B7D1-4345-8EC9-8982E8BB6C15}"/>
    <cellStyle name="_Book1" xfId="1252" xr:uid="{82098311-94D4-4126-8AE1-B2C59EB8C058}"/>
    <cellStyle name="_Book1 2" xfId="1253" xr:uid="{2E909ADA-48F9-4BC1-8F30-880F41EAB043}"/>
    <cellStyle name="_Book2" xfId="1254" xr:uid="{142BFBC3-52F0-4B4B-87EE-8DB48C27E788}"/>
    <cellStyle name="_Book2 2" xfId="1255" xr:uid="{38B4A018-E78A-437A-BDA5-DAC25B544A49}"/>
    <cellStyle name="_BQP Cost" xfId="4201" xr:uid="{D0639750-8DE1-4E8B-B56B-A637CAB13DFC}"/>
    <cellStyle name="_BQP SGA" xfId="4202" xr:uid="{601E05AF-8F92-4F9D-A5DA-A8C32489B0A7}"/>
    <cellStyle name="_CFO 009-53 Form ตารางยกเลิกใบแจ้งหนี้ FC" xfId="1256" xr:uid="{63ED0E89-7723-42C7-989D-470F1E656C82}"/>
    <cellStyle name="_CFO 009-53 Form ตารางยกเลิกใบแจ้งหนี้ FC 2" xfId="1257" xr:uid="{0222D10F-CE69-4815-A200-672547758612}"/>
    <cellStyle name="_Daily Sale McDonald" xfId="1258" xr:uid="{CA23545F-7012-4B92-8CC6-CA9A0AA0A0F8}"/>
    <cellStyle name="_Daily Sale McDonald 2" xfId="1259" xr:uid="{81D4ADB2-F6CE-4033-A94A-5CCD7069C03E}"/>
    <cellStyle name="_Daily Sale ZARA" xfId="1260" xr:uid="{ADF393BC-2D52-4A73-A024-D195299CBCBF}"/>
    <cellStyle name="_Daily Sale ZARA 2" xfId="1261" xr:uid="{646BC571-2C06-4DCE-B4E7-753FEDF0E4FA}"/>
    <cellStyle name="_Daily Sale ZARA เริ่ม 0953" xfId="1262" xr:uid="{570F62EF-4879-4A88-BC88-B88DD8B79511}"/>
    <cellStyle name="_Daily Sale ZARA เริ่ม 0953 2" xfId="1263" xr:uid="{44F005D9-D8AF-4F50-8774-369C76E9FAB5}"/>
    <cellStyle name="_Final AR ratio-BCC" xfId="4203" xr:uid="{8900B234-DF07-4AE3-9BD7-F1CB38AEC0F3}"/>
    <cellStyle name="_Final AR ratio-BCC 2" xfId="9107" xr:uid="{A1F5E498-D8D2-4132-9EFC-0B90A8F05FBE}"/>
    <cellStyle name="_Final AR ratio-BCC 2 2" xfId="14459" xr:uid="{A4867076-A950-4B99-8CD0-920735F9A58F}"/>
    <cellStyle name="_Final AR ratio-BCC 3" xfId="10784" xr:uid="{E6DEE650-BAC8-4E54-A93A-FFDB8E42386B}"/>
    <cellStyle name="_Final AR ratio-BCC 3 2" xfId="15942" xr:uid="{F1E85C67-62FD-4DEB-B106-9E37A28EB249}"/>
    <cellStyle name="_Final AR ratio-BCC 4" xfId="12469" xr:uid="{D5C3A170-A9B1-43A8-8B8B-27C85C0BDC2B}"/>
    <cellStyle name="_Form ตารางยกเลิกใบแจ้งหนี้" xfId="1264" xr:uid="{9292020C-E672-4591-915A-AB052DBEC330}"/>
    <cellStyle name="_Form ตารางยกเลิกใบแจ้งหนี้ 2" xfId="1265" xr:uid="{F788024E-2CFB-4FA9-ACDB-5E5A33C1A9FE}"/>
    <cellStyle name="_GLS 31.12.06 from ve" xfId="4204" xr:uid="{275A6640-CC48-4C49-A312-355A263622F1}"/>
    <cellStyle name="_group TB-Roche" xfId="4205" xr:uid="{B000D1AC-202A-45A8-ADD1-7B364B38190D}"/>
    <cellStyle name="_group TB-Roche 2" xfId="9108" xr:uid="{C5C9B39E-2D32-4E10-8776-F25F1416673C}"/>
    <cellStyle name="_group TB-Roche 2 2" xfId="14460" xr:uid="{385AFC6C-B335-464F-A6FA-4943660C1AA8}"/>
    <cellStyle name="_group TB-Roche 3" xfId="10785" xr:uid="{37C0329B-89C1-4F5D-BFE8-6B98AF8C46C9}"/>
    <cellStyle name="_group TB-Roche 3 2" xfId="15943" xr:uid="{8A468635-091B-4F9E-BA25-AEF3534B3B2D}"/>
    <cellStyle name="_group TB-Roche 4" xfId="12470" xr:uid="{6F97DF08-45E0-42A8-904C-1F7316264356}"/>
    <cellStyle name="_H2 BALANCE" xfId="4206" xr:uid="{48070B53-B9DC-444B-A72B-4C461FB12E76}"/>
    <cellStyle name="_Ind.xls" xfId="4207" xr:uid="{2D6E18A0-C654-4D34-BE2E-B01A7D8E8F03}"/>
    <cellStyle name="_K3" xfId="4208" xr:uid="{03F3BB07-56B7-4F77-903B-9FBBF3218351}"/>
    <cellStyle name="_KIOSK เก่าถูกปรับขึ้นชั้น4 - และ KIOSK ใหม่ ชั้น 4" xfId="1266" xr:uid="{2E398111-1956-4988-BCE3-6EA9D3428A91}"/>
    <cellStyle name="_KIOSK เก่าถูกปรับขึ้นชั้น4 - และ KIOSK ใหม่ ชั้น 4 2" xfId="1267" xr:uid="{2EA57E7E-FC2A-4C80-A85A-496D7B659C27}"/>
    <cellStyle name="_KT (2)" xfId="8857" xr:uid="{8451E294-A66C-48AF-BCE0-F2EF3D5AF69B}"/>
    <cellStyle name="_KT (2)_1" xfId="8858" xr:uid="{2512241C-74CA-48C3-BB39-FE7AE5B658B3}"/>
    <cellStyle name="_KT (2)_2" xfId="8859" xr:uid="{B394BA44-BE99-4FD0-A120-BE6EEA07DA13}"/>
    <cellStyle name="_KT (2)_2 2" xfId="10687" xr:uid="{41C697C2-14F4-4E77-A822-7F61191826DC}"/>
    <cellStyle name="_KT (2)_2 2 2" xfId="15886" xr:uid="{C3A5BFBC-EE46-46B6-9D9B-49B832EC8B40}"/>
    <cellStyle name="_KT (2)_2 3" xfId="14373" xr:uid="{EFCAB1D4-0F85-4641-8B57-5CBC5095BA63}"/>
    <cellStyle name="_KT (2)_2_TG-TH" xfId="8860" xr:uid="{204BB53F-DE8E-4CB0-9460-88C8A5D0D4FE}"/>
    <cellStyle name="_KT (2)_2_TG-TH 2" xfId="14374" xr:uid="{09A1B931-F981-406D-A581-6225EEA81573}"/>
    <cellStyle name="_KT (2)_3" xfId="8861" xr:uid="{6651BE26-29B0-4B7D-A688-718FB282DD63}"/>
    <cellStyle name="_KT (2)_3 2" xfId="10688" xr:uid="{CDE1D392-3AEC-41C3-93A7-EE72F1AD4AE0}"/>
    <cellStyle name="_KT (2)_3 2 2" xfId="15887" xr:uid="{EB8B8B5D-299F-4685-B250-1806641C3846}"/>
    <cellStyle name="_KT (2)_3 3" xfId="14375" xr:uid="{183C3C66-95BD-45EA-9B72-7641127B371E}"/>
    <cellStyle name="_KT (2)_3_TG-TH" xfId="8862" xr:uid="{63AB3CDD-6971-4808-8A7D-F66680729E9F}"/>
    <cellStyle name="_KT (2)_4" xfId="8863" xr:uid="{43078932-E531-4115-AAD3-39AC729C86FD}"/>
    <cellStyle name="_KT (2)_4 2" xfId="14376" xr:uid="{55CE7B32-293C-4576-8BCF-9BCAA0F9DF40}"/>
    <cellStyle name="_KT (2)_4_TG-TH" xfId="8864" xr:uid="{E67B3DAA-5EE2-4168-9C36-2A7CAAF9E73E}"/>
    <cellStyle name="_KT (2)_4_TG-TH 2" xfId="10689" xr:uid="{44C7CC28-5D0C-4BB8-96C4-D7F4DC018E6F}"/>
    <cellStyle name="_KT (2)_4_TG-TH 2 2" xfId="15888" xr:uid="{BA922B2F-32BD-48AC-B1FC-4F66C171088C}"/>
    <cellStyle name="_KT (2)_4_TG-TH 3" xfId="14377" xr:uid="{83510B52-09B2-4FAD-B146-1A16F3254A66}"/>
    <cellStyle name="_KT (2)_5" xfId="8865" xr:uid="{991565EF-62EE-4C40-A23A-8040A30C96D3}"/>
    <cellStyle name="_KT (2)_5 2" xfId="14378" xr:uid="{D28DED80-36F1-4325-AB0B-8CFD4C6FC014}"/>
    <cellStyle name="_KT (2)_TG-TH" xfId="8866" xr:uid="{7E81EFAB-4E3F-402B-B5E3-7FFD981DF557}"/>
    <cellStyle name="_KT (2)_TG-TH 2" xfId="10690" xr:uid="{A29DB73E-6907-4A39-B6FE-5C645855D33A}"/>
    <cellStyle name="_KT (2)_TG-TH 2 2" xfId="15889" xr:uid="{F2746EF9-010A-44F8-8E13-95D0CF1433CB}"/>
    <cellStyle name="_KT (2)_TG-TH 3" xfId="14379" xr:uid="{D674549A-B7BC-431D-AF5F-1E581772BE7C}"/>
    <cellStyle name="_KT_TG" xfId="8867" xr:uid="{6F6CB82B-BA10-4C7E-B186-5CD49B9C3E93}"/>
    <cellStyle name="_KT_TG 2" xfId="10691" xr:uid="{414437E1-3278-4997-8D36-FD8CF15E108F}"/>
    <cellStyle name="_KT_TG 2 2" xfId="15890" xr:uid="{DDDAAB55-F518-4BA3-9756-7BC8E6A86DE4}"/>
    <cellStyle name="_KT_TG 3" xfId="14380" xr:uid="{E992B290-F3CF-47A5-BC33-15DBFE5C2530}"/>
    <cellStyle name="_KT_TG_1" xfId="8868" xr:uid="{579F7D93-629F-4BD0-BF79-1052130B3971}"/>
    <cellStyle name="_KT_TG_1 2" xfId="14381" xr:uid="{E5A275F8-86EC-4DF4-B036-A1E3624AE285}"/>
    <cellStyle name="_KT_TG_2" xfId="8869" xr:uid="{89CDDAF8-9BB1-45FD-9136-8498870CFC9F}"/>
    <cellStyle name="_KT_TG_2 2" xfId="14382" xr:uid="{46EC7B17-70EB-4FDF-904D-D825708D0CFB}"/>
    <cellStyle name="_KT_TG_3" xfId="8870" xr:uid="{BD0E6E4D-72D7-4808-9538-8A954CF7ADB6}"/>
    <cellStyle name="_KT_TG_3 2" xfId="10692" xr:uid="{85A35641-967F-4984-ABEC-51238A34F1B1}"/>
    <cellStyle name="_KT_TG_3 2 2" xfId="15891" xr:uid="{FB616B08-96E9-46B4-9BD9-78CBE6E51DE3}"/>
    <cellStyle name="_KT_TG_3 3" xfId="14383" xr:uid="{43329A7A-D1F9-4AAE-B635-F573C8C403F3}"/>
    <cellStyle name="_KT_TG_4" xfId="8871" xr:uid="{95CF9225-1A2D-4094-995E-B5437FA7C5BF}"/>
    <cellStyle name="_Lead Seiko" xfId="4209" xr:uid="{EBD8780C-6085-443D-93D1-6D2E20E6151D}"/>
    <cellStyle name="_Lead Seiko 2" xfId="9109" xr:uid="{4DF99D32-DB70-4795-9DC7-9421DB1B6FFA}"/>
    <cellStyle name="_Lead Seiko 2 2" xfId="14461" xr:uid="{773C7806-A1D9-4C30-A2BB-D161C69FADD4}"/>
    <cellStyle name="_Lead Seiko 3" xfId="10786" xr:uid="{4467715A-5B74-4EFD-9FC4-CC35C0BFCAFA}"/>
    <cellStyle name="_Lead Seiko 3 2" xfId="15944" xr:uid="{F7E1B920-7D6E-4CDC-B6E4-2AE4B8A8F2AF}"/>
    <cellStyle name="_Lead Seiko 4" xfId="12471" xr:uid="{DCC153AC-04A0-4B8B-A7C0-3A99A9F44AEC}"/>
    <cellStyle name="_Loan" xfId="4210" xr:uid="{316A71AE-E971-40DF-9696-0CD14ECC262B}"/>
    <cellStyle name="_Loan 2" xfId="9110" xr:uid="{39DEC142-3B33-440C-955F-B475DE81038C}"/>
    <cellStyle name="_Loan 2 2" xfId="14462" xr:uid="{AE46A0A9-A604-4F37-BD26-4096BB6A09C5}"/>
    <cellStyle name="_Loan 3" xfId="10787" xr:uid="{17C48856-FC88-40D7-8081-630F058A69F4}"/>
    <cellStyle name="_Loan 3 2" xfId="15945" xr:uid="{11551029-6E53-4310-95C5-C2DB74B570F3}"/>
    <cellStyle name="_Loan 4" xfId="12472" xr:uid="{D154B0F3-9215-4D09-8727-539BE0D9BD6E}"/>
    <cellStyle name="_LTX-DEC05" xfId="4211" xr:uid="{60091B2C-7F6A-4585-A658-8F6D3EB93448}"/>
    <cellStyle name="_MATAQ2'05" xfId="4212" xr:uid="{38416F29-7E55-43E6-BADE-518EB2EB4B20}"/>
    <cellStyle name="_MATAQ2'05 2" xfId="9111" xr:uid="{F10FBE65-EC4D-4A18-ACC9-C81A1B64C7E6}"/>
    <cellStyle name="_MATAQ2'05 2 2" xfId="14463" xr:uid="{702A093C-F991-41E4-B4D6-3FDD3F89A13C}"/>
    <cellStyle name="_MATAQ2'05 3" xfId="10788" xr:uid="{062A9BD2-B90B-480B-9CF7-944EA25C1D8D}"/>
    <cellStyle name="_MATAQ2'05 3 2" xfId="15946" xr:uid="{64B1DDA0-A1AF-4321-A521-1288DCD498E8}"/>
    <cellStyle name="_MATAQ2'05 4" xfId="12473" xr:uid="{62099EB1-1D59-4A73-B832-1747A7C83039}"/>
    <cellStyle name="_NI_12.31.05_WP_YIM" xfId="4213" xr:uid="{58CDE8AF-09CE-4EB5-AD0A-AE7FCC8E1CA8}"/>
    <cellStyle name="_PCC_Q2'05" xfId="4214" xr:uid="{F5DA1177-761A-4580-AC46-57951A96F9DD}"/>
    <cellStyle name="_PCC_Q'3 05-Tal" xfId="4215" xr:uid="{C9B17BD0-923C-4E1F-964F-6FFA06F59EBF}"/>
    <cellStyle name="_PCC_Q'3 05-Tal 2" xfId="9112" xr:uid="{71734EEB-DBC2-4385-88AE-E9FB8E99CD27}"/>
    <cellStyle name="_PCC_Q'3 05-Tal 2 2" xfId="14464" xr:uid="{0B380A6F-20E7-447C-BC55-DFD3CDB9D760}"/>
    <cellStyle name="_PCC_Q'3 05-Tal 3" xfId="10789" xr:uid="{39D806D5-B4D4-4725-9AAE-2E59661C2936}"/>
    <cellStyle name="_PCC_Q'3 05-Tal 3 2" xfId="15947" xr:uid="{AF1FC035-AAAF-44E7-9776-696D0005C4B6}"/>
    <cellStyle name="_PCC_Q'3 05-Tal 4" xfId="12474" xr:uid="{013B41A1-9FE0-412D-994A-A06CB97A7ECF}"/>
    <cellStyle name="_PCC-Tal" xfId="4216" xr:uid="{A57D0799-F979-466E-9311-4BEC3A62982C}"/>
    <cellStyle name="_PCC-Tal 2" xfId="9113" xr:uid="{140DC30C-80E5-4031-8427-C3E5D96FE3C3}"/>
    <cellStyle name="_PCC-Tal 2 2" xfId="14465" xr:uid="{AFAE6F33-411F-425A-9EA3-69459C64943F}"/>
    <cellStyle name="_PCC-Tal 3" xfId="10790" xr:uid="{50BDBE65-5554-4BBC-B102-704355AD59D8}"/>
    <cellStyle name="_PCC-Tal 3 2" xfId="15948" xr:uid="{2837C738-05EE-429F-ADAE-FB3461F12ED9}"/>
    <cellStyle name="_PCC-Tal 4" xfId="12475" xr:uid="{6A0DC4FB-0B8F-4C9E-B412-39C29288EF4E}"/>
    <cellStyle name="_PF ตารางแจ้งหนี้ 04.54 ครั้งที่ 5 ย้อนหลัง" xfId="1268" xr:uid="{4E659F28-CB64-4010-9602-C7AD14B6B620}"/>
    <cellStyle name="_PF ตารางแจ้งหนี้ 04.54 ครั้งที่ 5 ย้อนหลัง 2" xfId="1269" xr:uid="{E2B64762-9FA5-4C8C-8165-B42197B2A4D5}"/>
    <cellStyle name="_PF ตารางแจ้งหนี้คงที่ 01.54 SSP Crocs" xfId="1270" xr:uid="{DDA9F86D-8E4A-4964-AB94-A7EBBE838D48}"/>
    <cellStyle name="_PF ตารางแจ้งหนี้คงที่ 01.54 SSP Crocs 2" xfId="1271" xr:uid="{0919A7B1-98EF-4A46-B756-8C7D2C0D5C5C}"/>
    <cellStyle name="_PF ตารางแจ้งหนี้คงที่ 01.54 SSP Crocs_Form ตารางยกเลิกใบแจ้งหนี้" xfId="1272" xr:uid="{CB9DCCED-05DD-4EE6-A171-96AD021AE2AB}"/>
    <cellStyle name="_PF ตารางแจ้งหนี้คงที่ 01.54 SSP Crocs_Form ตารางยกเลิกใบแจ้งหนี้ 2" xfId="1273" xr:uid="{E69CB8FD-BEC1-4BD6-963C-6E9BD74A7E3E}"/>
    <cellStyle name="_PF ตารางแจ้งหนี้คงที่ 01.54 SSP Crocs_PF ตารางแจ้งหนี้ 04.54 ครั้งที่ 5 ย้อนหลัง" xfId="1274" xr:uid="{11B36E3E-A744-407B-B2C7-565B08B454C6}"/>
    <cellStyle name="_PF ตารางแจ้งหนี้คงที่ 01.54 SSP Crocs_PF ตารางแจ้งหนี้ 04.54 ครั้งที่ 5 ย้อนหลัง 2" xfId="1275" xr:uid="{C1C28CE2-FF51-42FA-9E6B-424641A8804C}"/>
    <cellStyle name="_PF ตารางแจ้งหนี้คงที่ 01.54 SSP Crocs_PF ตารางแจ้งหนี้ 06.54" xfId="1276" xr:uid="{266488E5-6F5F-49F4-B005-853713E90F4C}"/>
    <cellStyle name="_PF ตารางแจ้งหนี้คงที่ 01.54 SSP Crocs_PF ตารางแจ้งหนี้ 06.54 2" xfId="1277" xr:uid="{ECC3BEA5-7735-4147-B6E8-1B9C55E1ADCC}"/>
    <cellStyle name="_PF ตารางแจ้งหนี้คงที่ 01.54 SSP Crocs_PF ตารางแจ้งหนี้คงที่ 04.54 BU" xfId="1278" xr:uid="{D29ADD92-1095-4F3C-B070-BE8DE1AFB974}"/>
    <cellStyle name="_PF ตารางแจ้งหนี้คงที่ 01.54 SSP Crocs_PF ตารางแจ้งหนี้คงที่ 04.54 BU 2" xfId="1279" xr:uid="{C8792B0D-7BB6-4802-87A5-ED9CA1DE72CB}"/>
    <cellStyle name="_PF ตารางแจ้งหนี้คงที่ 01.54 SSP Crocs_PF สรุปผลInterface - โก้" xfId="1280" xr:uid="{0CB849AD-9A7E-4D1C-81F7-28AC09622281}"/>
    <cellStyle name="_PF ตารางแจ้งหนี้คงที่ 01.54 SSP Crocs_PF สรุปผลInterface - โก้ 2" xfId="1281" xr:uid="{62AE2770-9987-40FB-9306-14CE6F766527}"/>
    <cellStyle name="_PF ตารางแจ้งหนี้คงที่ 01.54 SSP Crocs_ทะเบียนร้านค้า 01.54" xfId="1282" xr:uid="{E27C0860-2620-4267-B004-8475388D82D0}"/>
    <cellStyle name="_PF ตารางแจ้งหนี้คงที่ 01.54 SSP Crocs_ทะเบียนร้านค้า 01.54 2" xfId="1283" xr:uid="{C230C029-9758-489B-9C92-E19B0DD911A2}"/>
    <cellStyle name="_PF ตารางแจ้งหนี้คงที่ 01.54 SSP Crocs_ทะเบียนร้านค้า 05.54" xfId="1284" xr:uid="{9912CCC6-5C1A-4D64-95E8-631269411664}"/>
    <cellStyle name="_PF ตารางแจ้งหนี้คงที่ 01.54 SSP Crocs_ทะเบียนร้านค้า 05.54 2" xfId="1285" xr:uid="{FF389F64-1800-474C-B862-17BCF1238EE3}"/>
    <cellStyle name="_PF ตารางแจ้งหนี้คงที่ 01.54 SSP Crocs_ทะเบียนร้านค้า 05.54 Update" xfId="1286" xr:uid="{73E56C61-EE11-4F76-813B-E10EBA21F685}"/>
    <cellStyle name="_PF ตารางแจ้งหนี้คงที่ 01.54 SSP Crocs_ทะเบียนร้านค้า 05.54 Update 2" xfId="1287" xr:uid="{8D57D6EA-597D-432C-8C06-13BF8EF29020}"/>
    <cellStyle name="_PF ตารางแจ้งหนี้คงที่ 01.54 SSP Crocs_ทะเบียนร้านค้า 05.54 นก" xfId="1288" xr:uid="{40EAF4EC-B365-4AF8-99E2-81697977B975}"/>
    <cellStyle name="_PF ตารางแจ้งหนี้คงที่ 01.54 SSP Crocs_ทะเบียนร้านค้า 05.54 นก 2" xfId="1289" xr:uid="{1C37FD67-ED5F-4CEA-9E8D-7BBA11D098CA}"/>
    <cellStyle name="_PF ตารางแจ้งหนี้คงที่ 01.54 SSP Crocs_ทะเบียนร้านค้า 06.54" xfId="1290" xr:uid="{1C170602-1AEA-43A8-8F77-C958B95BBA01}"/>
    <cellStyle name="_PF ตารางแจ้งหนี้คงที่ 01.54 SSP Crocs_ทะเบียนร้านค้า 06.54 2" xfId="1291" xr:uid="{4DDD1EB4-7B61-41EF-A7C7-B9D0AACB8184}"/>
    <cellStyle name="_PF ตารางแจ้งหนี้คงที่ 01.54 SSP Crocs_ทะเบียนร้านค้า 06.54 Update" xfId="1292" xr:uid="{D390FD9B-7E32-487F-9C50-FF2C1624422C}"/>
    <cellStyle name="_PF ตารางแจ้งหนี้คงที่ 01.54 SSP Crocs_ทะเบียนร้านค้า 06.54 Update 2" xfId="1293" xr:uid="{9CA37D73-716F-4497-BC3A-1A45AE4DB88A}"/>
    <cellStyle name="_PF ตารางแจ้งหนี้คงที่ 01.54 SSP Crocs_ทะเบียนร้านค้า พ.ค.54" xfId="1294" xr:uid="{BAD34610-1758-4FE6-B698-33EB567CF253}"/>
    <cellStyle name="_PF ตารางแจ้งหนี้คงที่ 01.54 SSP Crocs_ทะเบียนร้านค้า พ.ค.54 2" xfId="1295" xr:uid="{53532069-5461-4EF9-B126-94C95A12EF63}"/>
    <cellStyle name="_PF ตารางแจ้งหนี้คงที่ 01.54 SSP Crocs_ทะเบียนร้านค้า พ.ค.54-KIOSK" xfId="1296" xr:uid="{472F0B35-D21B-45B5-A3B1-28EE6C3022AE}"/>
    <cellStyle name="_PF ตารางแจ้งหนี้คงที่ 01.54 SSP Crocs_ทะเบียนร้านค้า พ.ค.54-KIOSK 2" xfId="1297" xr:uid="{15868A03-B499-42DC-AD38-DA07200C1AE2}"/>
    <cellStyle name="_PF ตารางแจ้งหนี้คงที่ 01.54 SSP Crocs_ทะเบียนร้านค้า พ.ค.54-KIOSK-IT BOOTH-PRO" xfId="1298" xr:uid="{0B3F21B6-8357-4AB7-AA05-663449E4BB5D}"/>
    <cellStyle name="_PF ตารางแจ้งหนี้คงที่ 01.54 SSP Crocs_ทะเบียนร้านค้า พ.ค.54-KIOSK-IT BOOTH-PRO 2" xfId="1299" xr:uid="{B3DF4A00-8AF8-4AEA-B5A4-9A7B84EDF7AA}"/>
    <cellStyle name="_PF ตารางแจ้งหนี้คงที่ 01.54 SSP Crocs_รายงานตัวแผ่ 13.5.54" xfId="1300" xr:uid="{A6EC1D85-761D-4B44-B34D-71F2507D72E5}"/>
    <cellStyle name="_PF ตารางแจ้งหนี้คงที่ 01.54 SSP Crocs_รายงานตัวแผ่ 13.5.54 2" xfId="1301" xr:uid="{4B15625F-81CD-4DBB-B511-43CDD7B50B92}"/>
    <cellStyle name="_PF ตารางแจ้งหนี้คงที่ 12.53" xfId="1302" xr:uid="{80BAE6F2-BE60-43CE-8F6E-0809BBC5DA1A}"/>
    <cellStyle name="_PF ตารางแจ้งหนี้คงที่ 12.53 2" xfId="1303" xr:uid="{7F84857A-4014-4593-B2F5-C9253FC6D42C}"/>
    <cellStyle name="_PF ตารางแจ้งหนี้คงที่ 12.53_Form ตารางยกเลิกใบแจ้งหนี้" xfId="1304" xr:uid="{E8A02BBC-CCF6-47AB-97B3-EC87A45ADA32}"/>
    <cellStyle name="_PF ตารางแจ้งหนี้คงที่ 12.53_Form ตารางยกเลิกใบแจ้งหนี้ 2" xfId="1305" xr:uid="{AB56554C-EA17-46D5-BCE4-96663CDF4412}"/>
    <cellStyle name="_PF ตารางแจ้งหนี้คงที่ 12.53_PF ตารางแจ้งหนี้ 04.54 ครั้งที่ 5 ย้อนหลัง" xfId="1306" xr:uid="{E5168E9C-0DE1-4D78-A6E9-A248B7919D31}"/>
    <cellStyle name="_PF ตารางแจ้งหนี้คงที่ 12.53_PF ตารางแจ้งหนี้ 04.54 ครั้งที่ 5 ย้อนหลัง 2" xfId="1307" xr:uid="{9A4ADF42-423D-4294-85C1-21FC0F5DFD2D}"/>
    <cellStyle name="_PF ตารางแจ้งหนี้คงที่ 12.53_PF ตารางแจ้งหนี้ 06.54" xfId="1308" xr:uid="{E3DBBB7F-D8FF-4308-9000-8E2C67435789}"/>
    <cellStyle name="_PF ตารางแจ้งหนี้คงที่ 12.53_PF ตารางแจ้งหนี้ 06.54 2" xfId="1309" xr:uid="{70BF6279-BB1D-4F35-AB47-5543A347BFF8}"/>
    <cellStyle name="_PF ตารางแจ้งหนี้คงที่ 12.53_PF ตารางแจ้งหนี้คงที่ 04.54 BU" xfId="1310" xr:uid="{D1CD8633-79C0-4294-A1F4-AA37521693C2}"/>
    <cellStyle name="_PF ตารางแจ้งหนี้คงที่ 12.53_PF ตารางแจ้งหนี้คงที่ 04.54 BU 2" xfId="1311" xr:uid="{EDC51DFC-E7B2-4CD9-A6F9-B281E3CFD45A}"/>
    <cellStyle name="_PF ตารางแจ้งหนี้คงที่ 12.53_PF สรุปผลInterface - โก้" xfId="1312" xr:uid="{B2FA0013-F90A-4A0A-AF83-2E0C452785CF}"/>
    <cellStyle name="_PF ตารางแจ้งหนี้คงที่ 12.53_PF สรุปผลInterface - โก้ 2" xfId="1313" xr:uid="{87F93C26-B560-4C77-9D52-D1B88F328C10}"/>
    <cellStyle name="_PF ตารางแจ้งหนี้คงที่ 12.53_ทะเบียนร้านค้า 01.54" xfId="1314" xr:uid="{9AEC5E37-CCD1-482A-AE0D-828FCAEB70C3}"/>
    <cellStyle name="_PF ตารางแจ้งหนี้คงที่ 12.53_ทะเบียนร้านค้า 01.54 2" xfId="1315" xr:uid="{2B3747E3-F431-4E0F-9493-06A2B08230B7}"/>
    <cellStyle name="_PF ตารางแจ้งหนี้คงที่ 12.53_ทะเบียนร้านค้า 05.54" xfId="1316" xr:uid="{1109DD38-670D-43E4-8E31-8B0FF043D3BD}"/>
    <cellStyle name="_PF ตารางแจ้งหนี้คงที่ 12.53_ทะเบียนร้านค้า 05.54 2" xfId="1317" xr:uid="{74A1F38A-DFEA-4975-B9C8-6E40A3652499}"/>
    <cellStyle name="_PF ตารางแจ้งหนี้คงที่ 12.53_ทะเบียนร้านค้า 05.54 Update" xfId="1318" xr:uid="{A93DD348-14F6-4426-BDAB-A5A3155B1316}"/>
    <cellStyle name="_PF ตารางแจ้งหนี้คงที่ 12.53_ทะเบียนร้านค้า 05.54 Update 2" xfId="1319" xr:uid="{B4ABF21B-C348-4008-9CE8-BCA755AAABDB}"/>
    <cellStyle name="_PF ตารางแจ้งหนี้คงที่ 12.53_ทะเบียนร้านค้า 05.54 นก" xfId="1320" xr:uid="{68C3CD5F-F428-4F31-BE0A-A826B4BAF8AB}"/>
    <cellStyle name="_PF ตารางแจ้งหนี้คงที่ 12.53_ทะเบียนร้านค้า 05.54 นก 2" xfId="1321" xr:uid="{6D5F64B4-0636-4870-A644-1B7E711C87F7}"/>
    <cellStyle name="_PF ตารางแจ้งหนี้คงที่ 12.53_ทะเบียนร้านค้า 06.54" xfId="1322" xr:uid="{BDBF40B8-C121-430E-A599-4D667236DD59}"/>
    <cellStyle name="_PF ตารางแจ้งหนี้คงที่ 12.53_ทะเบียนร้านค้า 06.54 2" xfId="1323" xr:uid="{2CE0C998-A4C8-43F7-BE3B-712A9D2170FD}"/>
    <cellStyle name="_PF ตารางแจ้งหนี้คงที่ 12.53_ทะเบียนร้านค้า 06.54 Update" xfId="1324" xr:uid="{39C7AC9E-4561-4822-8629-C835C4C51986}"/>
    <cellStyle name="_PF ตารางแจ้งหนี้คงที่ 12.53_ทะเบียนร้านค้า 06.54 Update 2" xfId="1325" xr:uid="{7EC1CFDD-1ABB-48FB-ACFA-8394160C0B25}"/>
    <cellStyle name="_PF ตารางแจ้งหนี้คงที่ 12.53_ทะเบียนร้านค้า พ.ค.54" xfId="1326" xr:uid="{D62DF952-E50E-4D13-B148-F59468AA64D9}"/>
    <cellStyle name="_PF ตารางแจ้งหนี้คงที่ 12.53_ทะเบียนร้านค้า พ.ค.54 2" xfId="1327" xr:uid="{FAA9C9EE-2DC4-47A8-9CD1-77831F212C38}"/>
    <cellStyle name="_PF ตารางแจ้งหนี้คงที่ 12.53_ทะเบียนร้านค้า พ.ค.54-KIOSK" xfId="1328" xr:uid="{01E3F31F-3BC9-4470-ACF7-439DC8AE0328}"/>
    <cellStyle name="_PF ตารางแจ้งหนี้คงที่ 12.53_ทะเบียนร้านค้า พ.ค.54-KIOSK 2" xfId="1329" xr:uid="{66251817-1EBE-4F97-8FAB-68E8F767D8A0}"/>
    <cellStyle name="_PF ตารางแจ้งหนี้คงที่ 12.53_ทะเบียนร้านค้า พ.ค.54-KIOSK-IT BOOTH-PRO" xfId="1330" xr:uid="{E0C48742-1441-47D3-A109-CC4C96D9A199}"/>
    <cellStyle name="_PF ตารางแจ้งหนี้คงที่ 12.53_ทะเบียนร้านค้า พ.ค.54-KIOSK-IT BOOTH-PRO 2" xfId="1331" xr:uid="{2480BACA-6A9F-486D-A5FE-1661F15AD350}"/>
    <cellStyle name="_PF ตารางแจ้งหนี้คงที่ 12.53_รายงานตัวแผ่ 13.5.54" xfId="1332" xr:uid="{1D3D2FBE-5316-40F7-AF90-94B332048918}"/>
    <cellStyle name="_PF ตารางแจ้งหนี้คงที่ 12.53_รายงานตัวแผ่ 13.5.54 2" xfId="1333" xr:uid="{EF6BB784-D8C0-4ACF-957B-6EC904B48884}"/>
    <cellStyle name="_Profit and Loss for Fon from p'um" xfId="4217" xr:uid="{A156F3C4-84D9-40E8-AA07-0C515E4048B9}"/>
    <cellStyle name="_Profit and Loss for Fon from p'um 2" xfId="9114" xr:uid="{447A2426-0CB6-4B65-8364-01AEFCB76F21}"/>
    <cellStyle name="_Profit and Loss for Fon from p'um 2 2" xfId="14466" xr:uid="{29D399E5-2D75-4AF1-8A6D-DCCEDEB00E97}"/>
    <cellStyle name="_Profit and Loss for Fon from p'um 3" xfId="10791" xr:uid="{4B5EA121-7BF6-4440-8FE6-197F6D10A84A}"/>
    <cellStyle name="_Profit and Loss for Fon from p'um 3 2" xfId="15949" xr:uid="{521CA0DD-31E7-4F2E-92BD-C326FFDEC902}"/>
    <cellStyle name="_Profit and Loss for Fon from p'um 4" xfId="12476" xr:uid="{076EFC47-E177-4B7E-9E75-A4228F1A1262}"/>
    <cellStyle name="_prorate sampling plan BCC" xfId="4218" xr:uid="{226DB265-C353-429D-BD32-1591306C9FB8}"/>
    <cellStyle name="_Q2'05-Jeab" xfId="4219" xr:uid="{2DA0D01E-9A95-4249-ABD2-D75FE8016484}"/>
    <cellStyle name="_Roche Thailand 2005-1" xfId="4220" xr:uid="{D25B56A6-9067-46C9-8687-D38E37C99AE5}"/>
    <cellStyle name="_Roche Thailand 2005-1 2" xfId="9115" xr:uid="{C35F29DA-7DF9-42F6-AE54-30893413377D}"/>
    <cellStyle name="_Roche Thailand 2005-1 2 2" xfId="14467" xr:uid="{91708358-F3AE-426F-99C2-23EC06E32091}"/>
    <cellStyle name="_Roche Thailand 2005-1 3" xfId="10792" xr:uid="{9C005813-3B9B-484C-9FA8-CFA0E4459B28}"/>
    <cellStyle name="_Roche Thailand 2005-1 3 2" xfId="15950" xr:uid="{706BC896-4F48-49D5-9EE4-2EEF69D08C98}"/>
    <cellStyle name="_Roche Thailand 2005-1 4" xfId="12477" xr:uid="{6E4205A1-81E2-409D-999D-BF8E55AE411D}"/>
    <cellStyle name="_Seiko 07 31 06" xfId="4221" xr:uid="{F58C42F3-2327-45E9-8A37-5D2FDE2BE66F}"/>
    <cellStyle name="_Showa-2004-Test" xfId="4222" xr:uid="{401542EA-F8C2-4307-AE6A-E6B030120AB5}"/>
    <cellStyle name="_SimaTech-Dec05" xfId="4223" xr:uid="{77304882-01C0-49BC-941F-F31FD69A6FE2}"/>
    <cellStyle name="_SL ทะเบียนคุมร้านค้า 08.54" xfId="1334" xr:uid="{0E49520E-3BF3-42F7-B2D9-910989A6149F}"/>
    <cellStyle name="_SL ทะเบียนคุมร้านค้า 08.54 2" xfId="1335" xr:uid="{55DAAE67-8BC4-469B-9DF5-54B23D1BA455}"/>
    <cellStyle name="_SL ทะเบียนคุมร้านค้า 09.54" xfId="1336" xr:uid="{625A720E-7496-40A0-BFB3-1A8978749720}"/>
    <cellStyle name="_SL ทะเบียนคุมร้านค้า 09.54 2" xfId="1337" xr:uid="{0A5A8008-5C87-4BD5-92E3-44947969D3D5}"/>
    <cellStyle name="_SSR 08-09 Mining and Process" xfId="1338" xr:uid="{869D27B8-35F9-4786-9899-5D0B16E6C295}"/>
    <cellStyle name="_SSR 08-09 Mining and Process 2" xfId="1339" xr:uid="{80235B44-FF8E-41A2-BAF2-3097318AEA87}"/>
    <cellStyle name="_SSR 08-09 Transport Industry 20080402" xfId="1340" xr:uid="{D6208625-3AAB-42AE-AC6F-13CE1AE51657}"/>
    <cellStyle name="_SSR 08-09 Transport Industry 20080402 2" xfId="1341" xr:uid="{809BA6D5-E2BB-434C-9E65-3DA7B3913BE1}"/>
    <cellStyle name="_SSR 08-09 Water Industry 200803402v3" xfId="1342" xr:uid="{355B8431-4C86-4431-9405-8569D9CB386A}"/>
    <cellStyle name="_SSR 08-09 Water Industry 200803402v3 2" xfId="1343" xr:uid="{6A4E7274-878D-4504-A062-40F650B5DABE}"/>
    <cellStyle name="_Summary Electric" xfId="1344" xr:uid="{AF88887B-0900-444C-B8CE-837CBC03D11E}"/>
    <cellStyle name="_Summary Electric 2" xfId="1345" xr:uid="{96ECDC6F-C108-48B3-A42B-5308B19B6E4D}"/>
    <cellStyle name="_Summary Electric_BD_ทะเบียนโทรศัพท์ Zen fl.16" xfId="1346" xr:uid="{5A90F9A6-BC0D-404A-9F21-2BFDEA305EAF}"/>
    <cellStyle name="_Summary Electric_BD_ทะเบียนโทรศัพท์ Zen fl.16 2" xfId="1347" xr:uid="{5BB12E4F-FBA0-4774-9E3D-9C569E64F9E1}"/>
    <cellStyle name="_Summary Electric_BD_ทะเบียนโทรศัพท์ Zen fl.16_สรุปหนี้ค้าง &amp; Action plan SFX 290212" xfId="1348" xr:uid="{1AC83190-7CB0-4368-A896-D3632E7172E9}"/>
    <cellStyle name="_Summary Electric_BD_ทะเบียนโทรศัพท์ Zen fl.16_สรุปหนี้ค้าง &amp; Action plan SFX 290212 2" xfId="1349" xr:uid="{1E49F00D-01A3-4D85-BD75-DE52B9AB1BC5}"/>
    <cellStyle name="_Summary Electric_Form ตารางยกเลิกใบแจ้งหนี้" xfId="1350" xr:uid="{0C197284-7C2A-4FE2-A76C-C5387C72F764}"/>
    <cellStyle name="_Summary Electric_Form ตารางยกเลิกใบแจ้งหนี้ 2" xfId="1351" xr:uid="{7B1EF861-779A-486B-B9B6-F81FBE724018}"/>
    <cellStyle name="_Summary Electric_Form ตารางยกเลิกใบแจ้งหนี้_BD_ทะเบียนโทรศัพท์ Zen fl.16" xfId="1352" xr:uid="{D0CBF5FF-FC22-4183-8D38-49F496AAD2C9}"/>
    <cellStyle name="_Summary Electric_Form ตารางยกเลิกใบแจ้งหนี้_BD_ทะเบียนโทรศัพท์ Zen fl.16 2" xfId="1353" xr:uid="{DF5E68EF-86F2-4957-A823-A54C0A848B3D}"/>
    <cellStyle name="_Summary Electric_Form ตารางยกเลิกใบแจ้งหนี้_BD_ทะเบียนโทรศัพท์ Zen fl.16_สรุปหนี้ค้าง &amp; Action plan SFX 290212" xfId="1354" xr:uid="{600AB0EF-E273-4878-B5E8-CC66C950E775}"/>
    <cellStyle name="_Summary Electric_Form ตารางยกเลิกใบแจ้งหนี้_BD_ทะเบียนโทรศัพท์ Zen fl.16_สรุปหนี้ค้าง &amp; Action plan SFX 290212 2" xfId="1355" xr:uid="{A295D41A-C884-4F7B-8B26-D88CEBBF42AD}"/>
    <cellStyle name="_Summary Electric_Form ตารางยกเลิกใบแจ้งหนี้_PF ตารางยกเลิกใบแจ้งหนี้ 4.1.55" xfId="1356" xr:uid="{AF7C4D2C-2120-4EC1-B9C8-296B91E28104}"/>
    <cellStyle name="_Summary Electric_Form ตารางยกเลิกใบแจ้งหนี้_PF ตารางยกเลิกใบแจ้งหนี้ 4.1.55 2" xfId="1357" xr:uid="{64261780-4AA8-4DB1-ABFB-E5B5A1FDF750}"/>
    <cellStyle name="_Summary Electric_Form ตารางยกเลิกใบแจ้งหนี้_PF ตารางยกเลิกใบแจ้งหนี้ 4.1.55_1" xfId="1358" xr:uid="{E3916EE9-B077-4887-890E-A3F632C86CC9}"/>
    <cellStyle name="_Summary Electric_Form ตารางยกเลิกใบแจ้งหนี้_PF ตารางยกเลิกใบแจ้งหนี้ 4.1.55_1 2" xfId="1359" xr:uid="{77D53230-D8E8-45F6-A8C5-A1578FA31546}"/>
    <cellStyle name="_Summary Electric_Form ตารางยกเลิกใบแจ้งหนี้_PF ตารางยกเลิกใบแจ้งหนี้ 4.1.55_สรุปหนี้ค้าง &amp; Action plan SFX 290212" xfId="1360" xr:uid="{D9E69259-E693-4382-8789-CFFDB8FD9E1D}"/>
    <cellStyle name="_Summary Electric_Form ตารางยกเลิกใบแจ้งหนี้_PF ตารางยกเลิกใบแจ้งหนี้ 4.1.55_สรุปหนี้ค้าง &amp; Action plan SFX 290212 2" xfId="1361" xr:uid="{D2A23672-5DE7-470C-9CB3-C4859B62985B}"/>
    <cellStyle name="_Summary Electric_Form ตารางยกเลิกใบแจ้งหนี้_PF ตารางลดหนี้ 19.10.54" xfId="1362" xr:uid="{29C91F30-9932-41FC-9ABB-F44E26C1B427}"/>
    <cellStyle name="_Summary Electric_Form ตารางยกเลิกใบแจ้งหนี้_PF ตารางลดหนี้ 19.10.54 2" xfId="1363" xr:uid="{E4B28809-4752-4B66-9615-BA6B2582FF30}"/>
    <cellStyle name="_Summary Electric_Form ตารางยกเลิกใบแจ้งหนี้_PF ตารางลดหนี้ 19.10.54_สรุปหนี้ค้าง &amp; Action plan SFX 290212" xfId="1364" xr:uid="{C5BB23A4-2B8B-4AC1-972E-FEF4ECDB1A34}"/>
    <cellStyle name="_Summary Electric_Form ตารางยกเลิกใบแจ้งหนี้_PF ตารางลดหนี้ 19.10.54_สรุปหนี้ค้าง &amp; Action plan SFX 290212 2" xfId="1365" xr:uid="{C1B4B579-C506-4AF6-BC4A-4B33445E7AAF}"/>
    <cellStyle name="_Summary Electric_Form ตารางยกเลิกใบแจ้งหนี้_สรุปหนี้ค้าง &amp; Action plan SFX 010312 ลงนามแล้ว" xfId="1366" xr:uid="{8B844881-E366-4E0A-8C4C-E1B19FC19D21}"/>
    <cellStyle name="_Summary Electric_Form ตารางยกเลิกใบแจ้งหนี้_สรุปหนี้ค้าง &amp; Action plan SFX 010312 ลงนามแล้ว 2" xfId="1367" xr:uid="{968EC4EA-3157-44F1-BF88-4F2690BF042F}"/>
    <cellStyle name="_Summary Electric_PF ตารางแจ้งหนี้ 04.54 ครั้งที่ 5 ย้อนหลัง" xfId="1368" xr:uid="{488BD4B2-F66D-47DB-99BF-54DB0E1A772B}"/>
    <cellStyle name="_Summary Electric_PF ตารางแจ้งหนี้ 04.54 ครั้งที่ 5 ย้อนหลัง 2" xfId="1369" xr:uid="{27030AC9-796E-418A-B35B-A2733D249BEE}"/>
    <cellStyle name="_Summary Electric_PF ตารางแจ้งหนี้ 06.54" xfId="1370" xr:uid="{E337ADF6-2CBC-46EA-B039-D76178E5232A}"/>
    <cellStyle name="_Summary Electric_PF ตารางแจ้งหนี้ 06.54 2" xfId="1371" xr:uid="{225CAC99-45F3-4D3C-BA5C-62A801CB72DA}"/>
    <cellStyle name="_Summary Electric_PF ตารางแจ้งหนี้ 06.54_PF ตารางยกเลิกใบแจ้งหนี้ 4.1.55" xfId="1372" xr:uid="{CE71F8A3-2193-4D15-9120-DEF92B475410}"/>
    <cellStyle name="_Summary Electric_PF ตารางแจ้งหนี้ 06.54_PF ตารางยกเลิกใบแจ้งหนี้ 4.1.55 2" xfId="1373" xr:uid="{1B4EDEAB-72F1-4975-859C-3F8925D06E38}"/>
    <cellStyle name="_Summary Electric_PF ตารางแจ้งหนี้ 06.54_สรุปหนี้ค้าง &amp; Action plan SFX 010312 ลงนามแล้ว" xfId="1374" xr:uid="{B87E1885-F7FD-4BA3-BD55-8B15A48F8FD3}"/>
    <cellStyle name="_Summary Electric_PF ตารางแจ้งหนี้ 06.54_สรุปหนี้ค้าง &amp; Action plan SFX 010312 ลงนามแล้ว 2" xfId="1375" xr:uid="{D519E2E2-D08B-4AE7-B306-FA3767327AC6}"/>
    <cellStyle name="_Summary Electric_PF ตารางแจ้งหนี้ 06.54_สรุปหนี้ค้าง &amp; Action plan SFX 290212" xfId="1376" xr:uid="{DA8A9A31-2537-4249-870D-BC490777AFB1}"/>
    <cellStyle name="_Summary Electric_PF ตารางแจ้งหนี้ 06.54_สรุปหนี้ค้าง &amp; Action plan SFX 290212 2" xfId="1377" xr:uid="{05618650-CF66-4662-A1EF-0E2471F8A8C0}"/>
    <cellStyle name="_Summary Electric_PF ตารางยกเลิกใบแจ้งหนี้ 4.1.55" xfId="1378" xr:uid="{9E5E2159-A5A6-4F85-A3E9-126704FFBC5E}"/>
    <cellStyle name="_Summary Electric_PF ตารางยกเลิกใบแจ้งหนี้ 4.1.55 2" xfId="1379" xr:uid="{E2CE1A5D-19B9-479E-B967-AEAB1DA9336F}"/>
    <cellStyle name="_Summary Electric_PF ตารางยกเลิกใบแจ้งหนี้ 4.1.55_1" xfId="1380" xr:uid="{D24FD567-B436-4947-BBBD-53BCA766880B}"/>
    <cellStyle name="_Summary Electric_PF ตารางยกเลิกใบแจ้งหนี้ 4.1.55_1 2" xfId="1381" xr:uid="{F3CE55B1-30F5-42BC-9FAC-2265A368EDBA}"/>
    <cellStyle name="_Summary Electric_PF ตารางยกเลิกใบแจ้งหนี้ 4.1.55_สรุปหนี้ค้าง &amp; Action plan SFX 290212" xfId="1382" xr:uid="{5F4D9FF7-3563-4D0D-9B38-F60E9F369060}"/>
    <cellStyle name="_Summary Electric_PF ตารางยกเลิกใบแจ้งหนี้ 4.1.55_สรุปหนี้ค้าง &amp; Action plan SFX 290212 2" xfId="1383" xr:uid="{E9D2FB57-7640-4789-A607-3103D3B81832}"/>
    <cellStyle name="_Summary Electric_PF ตารางลดหนี้ 19.10.54" xfId="1384" xr:uid="{DB94BE22-4496-4172-8F77-F3975029DAF8}"/>
    <cellStyle name="_Summary Electric_PF ตารางลดหนี้ 19.10.54 2" xfId="1385" xr:uid="{431725A6-8CF8-4419-A32A-4A90C6D05613}"/>
    <cellStyle name="_Summary Electric_PF ตารางลดหนี้ 19.10.54_สรุปหนี้ค้าง &amp; Action plan SFX 290212" xfId="1386" xr:uid="{56581235-E57D-4F73-9214-08D027457D66}"/>
    <cellStyle name="_Summary Electric_PF ตารางลดหนี้ 19.10.54_สรุปหนี้ค้าง &amp; Action plan SFX 290212 2" xfId="1387" xr:uid="{319429B0-938F-40E2-B880-F5B39EA89791}"/>
    <cellStyle name="_Summary Electric_PF สรุปผลInterface - โก้" xfId="1388" xr:uid="{06E7CC56-1CEC-4551-88D1-4D36DCFF4671}"/>
    <cellStyle name="_Summary Electric_PF สรุปผลInterface - โก้ 2" xfId="1389" xr:uid="{08BC03D8-D075-4854-8A6D-987A9161D25E}"/>
    <cellStyle name="_Summary Electric_ตารางแจ้งหนี้ เดินสะพัด CDS อัตราน้ำเย็น 04.54" xfId="1390" xr:uid="{ADDDB652-969A-4CBC-AF4F-B6B682390102}"/>
    <cellStyle name="_Summary Electric_ตารางแจ้งหนี้ เดินสะพัด CDS อัตราน้ำเย็น 04.54 2" xfId="1391" xr:uid="{6EB500B4-6139-4C39-92E8-0CA6EA02DA3F}"/>
    <cellStyle name="_Summary Electric_ตารางแจ้งหนี้ เดินสะพัด CDS อัตราน้ำเย็น 04.54_PF ตารางยกเลิกใบแจ้งหนี้ 4.1.55" xfId="1392" xr:uid="{C319A711-6AAF-4C29-B0D6-2BD929C82287}"/>
    <cellStyle name="_Summary Electric_ตารางแจ้งหนี้ เดินสะพัด CDS อัตราน้ำเย็น 04.54_PF ตารางยกเลิกใบแจ้งหนี้ 4.1.55 2" xfId="1393" xr:uid="{029EC722-4F2E-4652-875E-5D5C910D3252}"/>
    <cellStyle name="_Summary Electric_ตารางแจ้งหนี้ เดินสะพัด CDS อัตราน้ำเย็น 04.54_สรุปหนี้ค้าง &amp; Action plan SFX 010312 ลงนามแล้ว" xfId="1394" xr:uid="{09E61C35-F90E-484C-89C3-155463F23B4D}"/>
    <cellStyle name="_Summary Electric_ตารางแจ้งหนี้ เดินสะพัด CDS อัตราน้ำเย็น 04.54_สรุปหนี้ค้าง &amp; Action plan SFX 010312 ลงนามแล้ว 2" xfId="1395" xr:uid="{AC871124-45B2-474D-9B7D-62D91A3AE3F9}"/>
    <cellStyle name="_Summary Electric_ตารางแจ้งหนี้ เดินสะพัด CDS อัตราน้ำเย็น 04.54_สรุปหนี้ค้าง &amp; Action plan SFX 290212" xfId="1396" xr:uid="{AC8B6E64-0287-46CD-A2DA-C164FD7B1C49}"/>
    <cellStyle name="_Summary Electric_ตารางแจ้งหนี้ เดินสะพัด CDS อัตราน้ำเย็น 04.54_สรุปหนี้ค้าง &amp; Action plan SFX 290212 2" xfId="1397" xr:uid="{4869B2C5-FD6A-400D-B68F-DB8A40663049}"/>
    <cellStyle name="_Summary Electric_ตารางแจ้งหนี้ เดินสะพัด WU 04.54" xfId="1398" xr:uid="{35C7EF96-D07F-48C5-9D04-100D6AE56418}"/>
    <cellStyle name="_Summary Electric_ตารางแจ้งหนี้ เดินสะพัด WU 04.54 2" xfId="1399" xr:uid="{1A0E1B66-3C4B-49A0-8378-8726146EFEC7}"/>
    <cellStyle name="_Summary Electric_ตารางแจ้งหนี้ เดินสะพัด WU 04.54_PF ตารางยกเลิกใบแจ้งหนี้ 4.1.55" xfId="1400" xr:uid="{64D520DC-7928-488B-B168-A18A20C1925A}"/>
    <cellStyle name="_Summary Electric_ตารางแจ้งหนี้ เดินสะพัด WU 04.54_PF ตารางยกเลิกใบแจ้งหนี้ 4.1.55 2" xfId="1401" xr:uid="{D42C24C4-416E-4CC3-AA75-10C5B3BE35E8}"/>
    <cellStyle name="_Summary Electric_ตารางแจ้งหนี้ เดินสะพัด WU 04.54_สรุปหนี้ค้าง &amp; Action plan SFX 010312 ลงนามแล้ว" xfId="1402" xr:uid="{88D60E3B-9EAB-4FB7-89D1-2C9D78BEFA6C}"/>
    <cellStyle name="_Summary Electric_ตารางแจ้งหนี้ เดินสะพัด WU 04.54_สรุปหนี้ค้าง &amp; Action plan SFX 010312 ลงนามแล้ว 2" xfId="1403" xr:uid="{ECB2FF71-7407-46DE-970F-380CC1569DBF}"/>
    <cellStyle name="_Summary Electric_ตารางแจ้งหนี้ เดินสะพัด WU 04.54_สรุปหนี้ค้าง &amp; Action plan SFX 290212" xfId="1404" xr:uid="{8A388FE7-80E1-4715-BF25-9101BF830911}"/>
    <cellStyle name="_Summary Electric_ตารางแจ้งหนี้ เดินสะพัด WU 04.54_สรุปหนี้ค้าง &amp; Action plan SFX 290212 2" xfId="1405" xr:uid="{DA80E749-9312-46F6-84C2-BE06773D3175}"/>
    <cellStyle name="_Summary Electric_ทะเบียนร้านค้า 01.54" xfId="1406" xr:uid="{99ACF168-11F5-4141-863C-C9CD42C8FF35}"/>
    <cellStyle name="_Summary Electric_ทะเบียนร้านค้า 01.54 2" xfId="1407" xr:uid="{CF9220B0-8B7E-488C-AC9A-BE29AB17AA61}"/>
    <cellStyle name="_Summary Electric_ทะเบียนร้านค้า 01.54_PF ตารางยกเลิกใบแจ้งหนี้ 4.1.55" xfId="1408" xr:uid="{87E153F9-7AAB-4AF7-95DC-5DB2195399CD}"/>
    <cellStyle name="_Summary Electric_ทะเบียนร้านค้า 01.54_PF ตารางยกเลิกใบแจ้งหนี้ 4.1.55 2" xfId="1409" xr:uid="{4DAA2D45-139A-4CE6-A3B2-2043A67D9593}"/>
    <cellStyle name="_Summary Electric_ทะเบียนร้านค้า 01.54_สรุปหนี้ค้าง &amp; Action plan SFX 010312 ลงนามแล้ว" xfId="1410" xr:uid="{B600E9F5-F2C0-4C06-AD74-CFCBD61D1C57}"/>
    <cellStyle name="_Summary Electric_ทะเบียนร้านค้า 01.54_สรุปหนี้ค้าง &amp; Action plan SFX 010312 ลงนามแล้ว 2" xfId="1411" xr:uid="{2CE474D9-7774-4E68-9452-5D38EE947DAA}"/>
    <cellStyle name="_Summary Electric_ทะเบียนร้านค้า 01.54_สรุปหนี้ค้าง &amp; Action plan SFX 290212" xfId="1412" xr:uid="{2E3D7E87-1B54-4074-8D57-78F48C23BECD}"/>
    <cellStyle name="_Summary Electric_ทะเบียนร้านค้า 01.54_สรุปหนี้ค้าง &amp; Action plan SFX 290212 2" xfId="1413" xr:uid="{859B43CD-9EC6-4317-BC63-3922E71ED2E6}"/>
    <cellStyle name="_Summary Electric_ทะเบียนร้านค้า 05.54 Update" xfId="1414" xr:uid="{6B7ADDDF-5ACD-49BF-A3F5-F9C3A6BD463A}"/>
    <cellStyle name="_Summary Electric_ทะเบียนร้านค้า 05.54 Update 2" xfId="1415" xr:uid="{0CE1CB42-A752-4860-931B-946BAD978507}"/>
    <cellStyle name="_Summary Electric_ทะเบียนร้านค้า 06.54" xfId="1416" xr:uid="{A35C44CB-57C5-48BC-A94D-3C72C7B1739B}"/>
    <cellStyle name="_Summary Electric_ทะเบียนร้านค้า 06.54 2" xfId="1417" xr:uid="{AFD5DD8B-29D6-415C-90A7-672B83321930}"/>
    <cellStyle name="_Summary Electric_ทะเบียนร้านค้า 06.54 Update" xfId="1418" xr:uid="{C24F3555-09C9-4A44-A277-16F906F711A5}"/>
    <cellStyle name="_Summary Electric_ทะเบียนร้านค้า 06.54 Update 2" xfId="1419" xr:uid="{CD2979C3-B749-40E8-A199-2C0C16724CFC}"/>
    <cellStyle name="_Summary Electric_ทะเบียนร้านค้า พ.ค.54" xfId="1420" xr:uid="{21A20259-6919-4B60-94DE-C219376D847A}"/>
    <cellStyle name="_Summary Electric_ทะเบียนร้านค้า พ.ค.54 2" xfId="1421" xr:uid="{B47B710E-924B-481D-B8D0-D259E9960840}"/>
    <cellStyle name="_Summary Electric_ทะเบียนร้านค้า พ.ค.54-KIOSK" xfId="1422" xr:uid="{8AA2F239-E1EC-4C7E-9CAF-46B8BD09EB99}"/>
    <cellStyle name="_Summary Electric_ทะเบียนร้านค้า พ.ค.54-KIOSK 2" xfId="1423" xr:uid="{6D0F3B29-A200-464B-97CA-71C238347998}"/>
    <cellStyle name="_Summary Electric_ทะเบียนร้านค้า พ.ค.54-KIOSK-IT BOOTH-PRO" xfId="1424" xr:uid="{3F316184-4879-4A9C-A042-8E88213C7574}"/>
    <cellStyle name="_Summary Electric_ทะเบียนร้านค้า พ.ค.54-KIOSK-IT BOOTH-PRO 2" xfId="1425" xr:uid="{7CA4A8C9-85BC-4876-86FB-28EAAC1D87B3}"/>
    <cellStyle name="_Summary Electric_ทะเบียนร้านค้า พ.ค.54-KIOSK-ตกค้างแจ้งหนี้เดือน5-54" xfId="1426" xr:uid="{66C16292-D90D-422F-A4E1-39F2E778F8F0}"/>
    <cellStyle name="_Summary Electric_ทะเบียนร้านค้า พ.ค.54-KIOSK-ตกค้างแจ้งหนี้เดือน5-54 2" xfId="1427" xr:uid="{1EB94750-1F86-45F0-9BD7-765888FDE6AC}"/>
    <cellStyle name="_Summary Electric_รายงานตัวแผ่ 13.5.54" xfId="1428" xr:uid="{B3DD0C12-FB48-4B5C-B48E-05C63DBE3752}"/>
    <cellStyle name="_Summary Electric_รายงานตัวแผ่ 13.5.54 2" xfId="1429" xr:uid="{CA9D4435-DA93-4D20-96F5-01B2F26BC0B1}"/>
    <cellStyle name="_Summary Electric_สรุปหนี้ค้าง &amp; Action plan SFX 010312 ลงนามแล้ว" xfId="1430" xr:uid="{F7F35763-80FF-4229-8E63-EBF110C1526C}"/>
    <cellStyle name="_Summary Electric_สรุปหนี้ค้าง &amp; Action plan SFX 010312 ลงนามแล้ว 2" xfId="1431" xr:uid="{B0039619-D8E2-413D-9DB6-4CEB813277FE}"/>
    <cellStyle name="_TG-TH" xfId="8872" xr:uid="{E10F940C-0452-45A4-872D-44C908DD3F2B}"/>
    <cellStyle name="_TG-TH 2" xfId="10693" xr:uid="{FAFDFA47-B5A9-4554-8564-A5011137D8F6}"/>
    <cellStyle name="_TG-TH 2 2" xfId="15892" xr:uid="{BDA8949B-7530-49AD-B2C4-590F3347C564}"/>
    <cellStyle name="_TG-TH 3" xfId="14384" xr:uid="{20E3452F-F943-4F5C-9501-CF225B6A1675}"/>
    <cellStyle name="_TG-TH_1" xfId="8873" xr:uid="{3D8C27BE-7627-4F9F-B552-D0F9A4E1290A}"/>
    <cellStyle name="_TG-TH_1 2" xfId="14385" xr:uid="{8CD23443-C8DA-4228-A580-521067E6FDD8}"/>
    <cellStyle name="_TG-TH_2" xfId="8874" xr:uid="{78CDD830-DDCF-4B34-AA63-CF1FCD54177E}"/>
    <cellStyle name="_TG-TH_2 2" xfId="14386" xr:uid="{4294208A-06E7-4904-8D62-0C0FD6693471}"/>
    <cellStyle name="_TG-TH_3" xfId="8875" xr:uid="{9A7F5415-7EDE-430F-8E17-D82660F80D1C}"/>
    <cellStyle name="_TG-TH_4" xfId="8876" xr:uid="{3D5EBB28-CD83-4071-BACF-2F91FFC8CACD}"/>
    <cellStyle name="_TG-TH_4 2" xfId="10694" xr:uid="{D770D5AB-BBD1-45D7-8CFE-5B57ED481283}"/>
    <cellStyle name="_TG-TH_4 2 2" xfId="15893" xr:uid="{D54DC96F-FD7F-495C-A362-4F9DDA0F2885}"/>
    <cellStyle name="_TG-TH_4 3" xfId="14387" xr:uid="{84EFE40C-04B7-41DF-8650-97959EA645E9}"/>
    <cellStyle name="_Thai Semcon_Top_Midyear_06" xfId="4224" xr:uid="{C1CE3814-BD2E-4C6D-80E0-A5F627EB7279}"/>
    <cellStyle name="_TOP BCC YE07 ve" xfId="4225" xr:uid="{ACF11A2C-08FB-4E95-9050-AE052B73AF4E}"/>
    <cellStyle name="_TOP BCC YE07 ve 2" xfId="9117" xr:uid="{9B15CCCB-00B9-46B1-92E2-8F8AD8044740}"/>
    <cellStyle name="_TOP BCC YE07 ve 2 2" xfId="14469" xr:uid="{3FB2F87D-F282-454E-8E9E-E1BF81A7CE46}"/>
    <cellStyle name="_TOP BCC YE07 ve 3" xfId="10793" xr:uid="{0BBEF00E-7428-4736-B22A-B86DB3B29692}"/>
    <cellStyle name="_TOP BCC YE07 ve 3 2" xfId="15951" xr:uid="{089CFF57-E0F2-48A8-A4D7-2A7AE4D04ADF}"/>
    <cellStyle name="_TOP BCC YE07 ve 4" xfId="12478" xr:uid="{B244372A-9D82-494D-9A8B-36A9AD6A0AE7}"/>
    <cellStyle name="_V1" xfId="4226" xr:uid="{233972D9-3F73-4D33-A707-DE1BDF12BE39}"/>
    <cellStyle name="_wp 12.31.05" xfId="4227" xr:uid="{FA3F8D66-2279-40A5-835A-BDE8A1B02103}"/>
    <cellStyle name="_wp 25.09.06" xfId="4228" xr:uid="{BA537EBA-E6B5-484F-A436-7A95A0CA8309}"/>
    <cellStyle name="_wp bcc 31 12 06" xfId="4229" xr:uid="{C0A6FFBB-EF08-48C7-A53C-0545CD198177}"/>
    <cellStyle name="_wp bcc 31.12.06 V,K3,ZC" xfId="4230" xr:uid="{3F910257-436D-4B7C-9558-D2F4EA969A27}"/>
    <cellStyle name="_wp GLS31.12.07_ju (version 1)" xfId="4231" xr:uid="{89281860-154F-4F0C-B873-6C3165EAC8B0}"/>
    <cellStyle name="_wp_other assets_BCT" xfId="4232" xr:uid="{02644ED3-A441-418E-B6C0-9B45B7524B9C}"/>
    <cellStyle name="_wp_other income_BQR" xfId="4233" xr:uid="{FCA68226-30A9-4DC7-B35F-87DAAACA0566}"/>
    <cellStyle name="_WP-Boral package-ju" xfId="4234" xr:uid="{3A2462A9-D39D-4ADB-9DDD-83877BAD3991}"/>
    <cellStyle name="_WP-Boral year ended-ju" xfId="4235" xr:uid="{935A80C5-7432-4800-A295-6C19307A8B4F}"/>
    <cellStyle name="_Write Off 2 Gusti" xfId="1432" xr:uid="{AF0FB742-7ED3-42B7-AFC8-2D263F7053BD}"/>
    <cellStyle name="_Write Off 2 Gusti 2" xfId="1433" xr:uid="{6968DEBA-E7EC-41E1-9930-FCE139A1F551}"/>
    <cellStyle name="_YE" xfId="4236" xr:uid="{76C6504F-D6AE-4509-9F6A-ACDF03DF3F6F}"/>
    <cellStyle name="_ZC" xfId="4237" xr:uid="{6C27122B-0D51-4E30-9164-5451C030C1AD}"/>
    <cellStyle name="_ZC 2" xfId="9118" xr:uid="{87926E35-AEF6-4D67-BD12-39B7C45CDB59}"/>
    <cellStyle name="_ZC 2 2" xfId="14470" xr:uid="{833A653B-5810-405E-8BEB-E0FAF125CAB9}"/>
    <cellStyle name="_ZC 3" xfId="10794" xr:uid="{CE18C897-DE01-42F2-8F0C-CAD92ECCC81B}"/>
    <cellStyle name="_ZC 3 2" xfId="15952" xr:uid="{39E13920-6208-4F18-9C61-166330F30DDF}"/>
    <cellStyle name="_ZC 4" xfId="12479" xr:uid="{35C5CC1E-7815-49BE-99C9-160F595926A8}"/>
    <cellStyle name="_กระดาษทำการ ปี 51" xfId="1434" xr:uid="{FD103B6B-C65D-4F58-949E-489133E5C261}"/>
    <cellStyle name="_กระดาษทำการ ปี 51 10" xfId="1435" xr:uid="{025A85CC-816A-4224-AB74-BB329A22644F}"/>
    <cellStyle name="_กระดาษทำการ ปี 51 11" xfId="1436" xr:uid="{E68479CA-D0B8-4B3A-8D23-59575BC1153E}"/>
    <cellStyle name="_กระดาษทำการ ปี 51 2" xfId="1437" xr:uid="{2CE3789A-3646-42E1-81B6-55C1C4CF6526}"/>
    <cellStyle name="_กระดาษทำการ ปี 51 3" xfId="1438" xr:uid="{6BCDCDDC-D324-4590-9B01-E800CB0E3080}"/>
    <cellStyle name="_กระดาษทำการ ปี 51 4" xfId="1439" xr:uid="{71866D2C-C664-4230-A654-5967DF71E8E6}"/>
    <cellStyle name="_กระดาษทำการ ปี 51 5" xfId="1440" xr:uid="{9064890C-845A-400C-85E6-443C3A504A1D}"/>
    <cellStyle name="_กระดาษทำการ ปี 51 6" xfId="1441" xr:uid="{20A8A4CD-EA18-4E54-88B7-5C2C10CA51E1}"/>
    <cellStyle name="_กระดาษทำการ ปี 51 7" xfId="1442" xr:uid="{EF6C2D0A-1D95-40A1-9575-C2D65F6CBEDD}"/>
    <cellStyle name="_กระดาษทำการ ปี 51 8" xfId="1443" xr:uid="{44AB8071-4AE9-4CB7-AC44-1A476B388C2D}"/>
    <cellStyle name="_กระดาษทำการ ปี 51 9" xfId="1444" xr:uid="{2C81FF81-DFA7-4738-ACA6-350C4113D25E}"/>
    <cellStyle name="_ตารางแจ้งหนี้ เดินสะพัด CDS อัตราน้ำเย็น 04.54" xfId="1445" xr:uid="{A22F48FB-20D4-4DC9-88F5-A0604E284342}"/>
    <cellStyle name="_ตารางแจ้งหนี้ เดินสะพัด CDS อัตราน้ำเย็น 04.54 2" xfId="1446" xr:uid="{D4969635-2C8A-45D5-8850-873611BA01B2}"/>
    <cellStyle name="_ตารางแจ้งหนี้ เดินสะพัด WU 04.54" xfId="1447" xr:uid="{EC5F1A9E-1607-4126-8135-A0279E98EC73}"/>
    <cellStyle name="_ตารางแจ้งหนี้ เดินสะพัด WU 04.54 2" xfId="1448" xr:uid="{9E70DF62-A814-4992-B762-5E0A74967A0B}"/>
    <cellStyle name="_ตารางแจ้งหนี้ โปรโมชั่น" xfId="1449" xr:uid="{5CC6100E-88E9-4AD3-90EE-4B98B10280B8}"/>
    <cellStyle name="_ตารางแจ้งหนี้ โปรโมชั่น 2" xfId="1450" xr:uid="{3465D4F2-E9E7-422C-875F-695496FDDCAF}"/>
    <cellStyle name="_ตารางแจ้งหนี้ โปรโมชั่น 6 ร้านค้า" xfId="1451" xr:uid="{BA013E1D-273C-4F5C-9E10-376735825E2D}"/>
    <cellStyle name="_ตารางแจ้งหนี้ โปรโมชั่น 6 ร้านค้า 2" xfId="1452" xr:uid="{FD99AB12-9892-4454-90B9-700BAD6F7550}"/>
    <cellStyle name="_ตารางแจ้งหนี้ โปรโมชั่น ธนาสิริ,โปรลิฟวิ่ง,อิออน" xfId="1453" xr:uid="{E18BCDBB-4CD0-491E-A0EA-86D6E6943FD3}"/>
    <cellStyle name="_ตารางแจ้งหนี้ โปรโมชั่น ธนาสิริ,โปรลิฟวิ่ง,อิออน 2" xfId="1454" xr:uid="{F35C0F46-0F26-400A-8258-2987C9C0DC84}"/>
    <cellStyle name="_ตารางแจ้งหนี้ ผันแปร 05.54 GP" xfId="1455" xr:uid="{0FA7E8B6-5250-4B66-BEAB-005041C30526}"/>
    <cellStyle name="_ตารางแจ้งหนี้ ผันแปร 05.54 GP 2" xfId="1456" xr:uid="{3713B575-AEA0-431A-A9B9-015D3C89F1E2}"/>
    <cellStyle name="_ตารางแจ้งหนี้ ผันแปร 12.53 ค่าน้ำ,ค่าไฟ" xfId="1457" xr:uid="{17532433-AEF5-4227-A39C-A6C8F271F7F7}"/>
    <cellStyle name="_ตารางแจ้งหนี้ ผันแปร 12.53 ค่าน้ำ,ค่าไฟ 2" xfId="1458" xr:uid="{BAFE7C4A-3F54-423F-ADD3-6611F285ECBB}"/>
    <cellStyle name="_ทะเบียนร้านค้า 01.54" xfId="1459" xr:uid="{0F8A5D75-2BBC-4DB2-AC59-C0E83B42C028}"/>
    <cellStyle name="_ทะเบียนร้านค้า 01.54 2" xfId="1460" xr:uid="{D7FEF295-A821-43A2-B521-75B72BA7947A}"/>
    <cellStyle name="_ทะเบียนร้านค้า 02.54" xfId="1461" xr:uid="{AA7F5009-BA85-47A3-BDEA-AA58CBED0246}"/>
    <cellStyle name="_ทะเบียนร้านค้า 02.54 2" xfId="1462" xr:uid="{5176B4FB-4AB7-4D0D-9613-E2E04F11F9E6}"/>
    <cellStyle name="_ทะเบียนร้านค้า 06.54 Update" xfId="1463" xr:uid="{AE3C2E5D-FF68-411C-9FDE-640B6BDEB337}"/>
    <cellStyle name="_ทะเบียนร้านค้า 06.54 Update 2" xfId="1464" xr:uid="{366CF31E-E219-49C3-B2E1-BF04095BB5BE}"/>
    <cellStyle name="’ส [0.00]_her " xfId="4238" xr:uid="{AA8DCF8C-ABD8-4E73-9FB3-9E818D08FC41}"/>
    <cellStyle name="’ส_her " xfId="4239" xr:uid="{FD254524-3D6B-4173-A6C8-CAF7E8CC9985}"/>
    <cellStyle name="=C:\WINDOWS\SYSTEM32\COMMAND.COM 2" xfId="6281" xr:uid="{E0F4A3E3-E818-464E-8E42-1688F0D5BADD}"/>
    <cellStyle name="•W€_her " xfId="4240" xr:uid="{D5375C0F-78F5-4807-BBA6-4C385AEF3ACD}"/>
    <cellStyle name="…ๆุ่ [0.00]_her " xfId="4241" xr:uid="{574EAAA1-B8E9-42BA-A61F-F5D340A409E4}"/>
    <cellStyle name="…ๆุ่_her " xfId="4242" xr:uid="{3E798953-CA6E-49A8-8398-456E1D2134A7}"/>
    <cellStyle name="0,0_x000a__x000a_NA_x000a__x000a_" xfId="4243" xr:uid="{E9DC997A-C5F0-48C5-BE9D-F7334C9D6A38}"/>
    <cellStyle name="0,0_x000d__x000a_NA_x000d__x000a_" xfId="1465" xr:uid="{C3A380F4-386F-444E-A105-83E29EB4F36E}"/>
    <cellStyle name="0,0_x000d__x000a_NA_x000d__x000a_ 2" xfId="1466" xr:uid="{B39AEAA9-8D31-49A5-B857-654B18611D3F}"/>
    <cellStyle name="0,0_x000d__x000a_NA_x000d__x000a_ 2 2" xfId="8732" xr:uid="{76ABE431-56BC-4A85-AD3A-669A724AE157}"/>
    <cellStyle name="0,0_x000d__x000a_NA_x000d__x000a_ 3" xfId="8731" xr:uid="{6846178F-0AEE-431F-B76A-2A9D41ECC862}"/>
    <cellStyle name="0,000" xfId="1467" xr:uid="{385840C9-AC3F-42C3-B222-ED851FF0AE60}"/>
    <cellStyle name="_x0005_0&gt;឴Ǵ" xfId="5143" xr:uid="{C404D3CA-C830-483A-93B9-A987462B27BC}"/>
    <cellStyle name="¹éºÐÀ²_±âÅ¸" xfId="8877" xr:uid="{87758EB6-1B99-4361-9CF8-EDDFFFE846BB}"/>
    <cellStyle name="2)" xfId="4244" xr:uid="{42973696-A87E-4351-B026-0A0DF01379F3}"/>
    <cellStyle name="20% - Accent1 1" xfId="4245" xr:uid="{B9CB1177-A951-4593-BCBC-04D55F655F8A}"/>
    <cellStyle name="20% - Accent1 2" xfId="1468" xr:uid="{4A52D746-A618-44D8-948B-E56B8C3277F0}"/>
    <cellStyle name="20% - Accent1 2 2" xfId="1469" xr:uid="{009847DD-2DE0-4748-8045-9252C4966CD1}"/>
    <cellStyle name="20% - Accent1 2 2 2" xfId="8878" xr:uid="{E32C9F19-7D6A-45F8-B1D1-F08295EEBB6D}"/>
    <cellStyle name="20% - Accent1 2 3" xfId="1470" xr:uid="{1F538CE1-3A97-40E9-8B77-58DD38A0E9D3}"/>
    <cellStyle name="20% - Accent1 2 4" xfId="5144" xr:uid="{2AC798D7-6C67-4E55-8E6E-4547B9ADB484}"/>
    <cellStyle name="20% - Accent1 2 5" xfId="5145" xr:uid="{47D9F26C-C471-43F2-97C6-F1B5FA0BAAE7}"/>
    <cellStyle name="20% - Accent1 2 6" xfId="6282" xr:uid="{6D98A288-50E1-4921-AD83-C3AAC6D0C410}"/>
    <cellStyle name="20% - Accent1 2 7" xfId="4246" xr:uid="{B3A9BA07-D437-433A-82C5-6CC2113C6375}"/>
    <cellStyle name="20% - Accent1 3" xfId="1471" xr:uid="{27D66CFA-5304-4830-B448-D43879000C1F}"/>
    <cellStyle name="20% - Accent1 3 2" xfId="5146" xr:uid="{C69CAF7B-0BD5-4E26-BAE7-BF8E72E3DAB9}"/>
    <cellStyle name="20% - Accent1 3 3" xfId="5147" xr:uid="{516F5FE8-B16D-484A-AC5A-058B3F49B157}"/>
    <cellStyle name="20% - Accent1 3 4" xfId="4247" xr:uid="{17DC4451-1408-4342-B4CB-ADE318A7FFA8}"/>
    <cellStyle name="20% - Accent1 4" xfId="4248" xr:uid="{F4466D68-A636-4A0D-BE83-55BB86BDD689}"/>
    <cellStyle name="20% - Accent1 5" xfId="6140" xr:uid="{6CDE808E-201C-4212-8BE7-03A49691F7AA}"/>
    <cellStyle name="20% - Accent1 6" xfId="6169" xr:uid="{F93D40A6-521B-4D07-9B47-2690D39D6014}"/>
    <cellStyle name="20% - Accent1 7" xfId="6113" xr:uid="{F4854A13-F83F-4EB3-B774-1AC9A0E94395}"/>
    <cellStyle name="20% - Accent2 1" xfId="4249" xr:uid="{899E3EBA-F2BC-483F-BDA3-C90F8F986E28}"/>
    <cellStyle name="20% - Accent2 2" xfId="1472" xr:uid="{744E6AAE-C41C-4AA0-86B6-CD8697900B3D}"/>
    <cellStyle name="20% - Accent2 2 2" xfId="1473" xr:uid="{97D8226E-5866-4A66-AF8F-89FCD5776EAA}"/>
    <cellStyle name="20% - Accent2 2 2 2" xfId="8879" xr:uid="{F1E40CF8-6CAC-4574-BDFF-56918742A825}"/>
    <cellStyle name="20% - Accent2 2 3" xfId="1474" xr:uid="{33EBD46D-E606-4686-9DF0-D9B1C9ADC0E2}"/>
    <cellStyle name="20% - Accent2 2 4" xfId="5148" xr:uid="{54C7096C-6365-467A-9681-5B628C1CBD17}"/>
    <cellStyle name="20% - Accent2 2 5" xfId="5149" xr:uid="{887927A1-D72F-4808-9291-05918CB6D456}"/>
    <cellStyle name="20% - Accent2 2 6" xfId="6283" xr:uid="{ABB1C995-6424-417A-BEE0-3FD9A038CF55}"/>
    <cellStyle name="20% - Accent2 2 7" xfId="4250" xr:uid="{DD0AFFE0-7AC4-4695-B6DB-32B9FE871FAE}"/>
    <cellStyle name="20% - Accent2 3" xfId="1475" xr:uid="{B0524E5B-DA54-4EAE-B2E6-A110528AC507}"/>
    <cellStyle name="20% - Accent2 3 2" xfId="5150" xr:uid="{FEEED256-34D3-4FC0-958A-16DC2CAF4279}"/>
    <cellStyle name="20% - Accent2 3 3" xfId="5151" xr:uid="{DACF89B5-00A1-40D3-B613-98E47A5B53E9}"/>
    <cellStyle name="20% - Accent2 3 4" xfId="4251" xr:uid="{EEEAE222-8D05-4830-BEBB-171D34BA3921}"/>
    <cellStyle name="20% - Accent2 4" xfId="4252" xr:uid="{EB1DBAE7-00A8-4320-84C1-B7DFC1BA2A2C}"/>
    <cellStyle name="20% - Accent2 5" xfId="6142" xr:uid="{7D1ADE33-0D04-48F0-875C-736C4BAD82E0}"/>
    <cellStyle name="20% - Accent2 6" xfId="6173" xr:uid="{0C6C063F-0786-4300-89BA-4C2733E1CBB6}"/>
    <cellStyle name="20% - Accent2 7" xfId="6117" xr:uid="{D75F5706-D763-4901-B125-C7FAA0155471}"/>
    <cellStyle name="20% - Accent3 1" xfId="4253" xr:uid="{E90C1494-F461-4494-9DE1-D661420DFCEA}"/>
    <cellStyle name="20% - Accent3 2" xfId="1476" xr:uid="{EFF4081B-E996-4BBB-97EB-04DC6C7AA8EB}"/>
    <cellStyle name="20% - Accent3 2 2" xfId="1477" xr:uid="{86C3713C-92AF-4BAB-A154-A1246DB7B53E}"/>
    <cellStyle name="20% - Accent3 2 2 2" xfId="8880" xr:uid="{05FBECF5-7D99-4F74-A39A-24697B015993}"/>
    <cellStyle name="20% - Accent3 2 3" xfId="1478" xr:uid="{4179947D-C6F7-4D2D-8B74-DF4091DC41FA}"/>
    <cellStyle name="20% - Accent3 2 4" xfId="5152" xr:uid="{3DB712E1-FF1D-4376-9F73-E993A3F44D5C}"/>
    <cellStyle name="20% - Accent3 2 5" xfId="5153" xr:uid="{410DE588-BA0A-4196-A53F-158756D8B9CA}"/>
    <cellStyle name="20% - Accent3 2 6" xfId="6284" xr:uid="{721DAABA-9721-4707-9DFA-DF64469E2412}"/>
    <cellStyle name="20% - Accent3 2 7" xfId="4254" xr:uid="{C7DE1753-6E76-4C25-878B-82E0C581965C}"/>
    <cellStyle name="20% - Accent3 3" xfId="1479" xr:uid="{2A805B92-DBE2-444D-888D-F3846DB26FCC}"/>
    <cellStyle name="20% - Accent3 3 2" xfId="5154" xr:uid="{407D7432-3926-4088-9147-81AF1BBC0EB2}"/>
    <cellStyle name="20% - Accent3 3 3" xfId="5155" xr:uid="{C9909A44-BE1F-4EEF-8BBB-CE21E93920DE}"/>
    <cellStyle name="20% - Accent3 3 4" xfId="4255" xr:uid="{FEADD4D2-4844-4C79-841D-DDE8BC1AD469}"/>
    <cellStyle name="20% - Accent3 4" xfId="4256" xr:uid="{63D52BE9-18B8-4761-9EB3-D82CAAC6C551}"/>
    <cellStyle name="20% - Accent3 5" xfId="6144" xr:uid="{9819B57A-F6D8-4C3E-863F-61D93713F19A}"/>
    <cellStyle name="20% - Accent3 6" xfId="6177" xr:uid="{95FB6A6E-2D03-47AF-94BF-726D85167CE9}"/>
    <cellStyle name="20% - Accent3 7" xfId="6121" xr:uid="{580B82E1-D516-4E93-B8F6-2F157DE6B60B}"/>
    <cellStyle name="20% - Accent4 1" xfId="4257" xr:uid="{B37D61B9-4B68-450C-A4FC-84824AC9B621}"/>
    <cellStyle name="20% - Accent4 2" xfId="1480" xr:uid="{60BBC8AE-2863-4E4C-941B-8443D10ACAA5}"/>
    <cellStyle name="20% - Accent4 2 2" xfId="1481" xr:uid="{0C56AC3A-7ADC-40A2-80F7-F13FCC97A34E}"/>
    <cellStyle name="20% - Accent4 2 2 2" xfId="8881" xr:uid="{32338EB1-DC1A-4DA9-8A4B-2AC09C8EA82E}"/>
    <cellStyle name="20% - Accent4 2 3" xfId="1482" xr:uid="{FFBF5FAF-C7FD-4F17-9CCD-D49B0ABFD33B}"/>
    <cellStyle name="20% - Accent4 2 4" xfId="5156" xr:uid="{9C01A567-9631-452C-AD9D-699A3C31C005}"/>
    <cellStyle name="20% - Accent4 2 5" xfId="5157" xr:uid="{ECE17AA5-FE7D-403C-BAA3-A341A78D892A}"/>
    <cellStyle name="20% - Accent4 2 6" xfId="6285" xr:uid="{2D511E11-5495-48CA-BA41-C74B629C67ED}"/>
    <cellStyle name="20% - Accent4 2 7" xfId="4258" xr:uid="{5900A9D4-18F6-4267-9DB2-500913B08719}"/>
    <cellStyle name="20% - Accent4 3" xfId="1483" xr:uid="{12916983-1A7F-481D-AC4E-F0F824335068}"/>
    <cellStyle name="20% - Accent4 3 2" xfId="5158" xr:uid="{3D297A0C-CC5B-4882-8FA3-AE4D0F9D579F}"/>
    <cellStyle name="20% - Accent4 3 3" xfId="5159" xr:uid="{774B24A7-5C98-423E-88BE-59771AF0FFA1}"/>
    <cellStyle name="20% - Accent4 3 4" xfId="4259" xr:uid="{28104338-78DE-4723-9B0A-CEFAA1F973A7}"/>
    <cellStyle name="20% - Accent4 4" xfId="4260" xr:uid="{A6C9BF1C-AD0C-4F41-86F1-0A93371C585E}"/>
    <cellStyle name="20% - Accent4 5" xfId="6146" xr:uid="{D99724F1-8D87-479F-8EF2-33F5D524A350}"/>
    <cellStyle name="20% - Accent4 6" xfId="6181" xr:uid="{678FFDE6-D7D3-42F8-8D74-27DAF28213B1}"/>
    <cellStyle name="20% - Accent4 7" xfId="6125" xr:uid="{1D5AFF55-3096-4BFC-8607-12166567D3D8}"/>
    <cellStyle name="20% - Accent5 1" xfId="4261" xr:uid="{89B9561C-854B-41BA-AF60-A2E8FA4A99C0}"/>
    <cellStyle name="20% - Accent5 2" xfId="1484" xr:uid="{3D40EBB6-765A-44E5-9AEB-9EE21B87BC0A}"/>
    <cellStyle name="20% - Accent5 2 2" xfId="5160" xr:uid="{753ED2F0-D395-4612-B40A-08612CE3977F}"/>
    <cellStyle name="20% - Accent5 2 2 2" xfId="8882" xr:uid="{29E09AED-2ABA-43F3-B838-E3EDE9C9BEA5}"/>
    <cellStyle name="20% - Accent5 2 3" xfId="5161" xr:uid="{6BC7C720-333D-4F8A-A694-8BAB4AF4566B}"/>
    <cellStyle name="20% - Accent5 2 4" xfId="6286" xr:uid="{2284838F-25F9-42B8-A3C4-E2CC17289438}"/>
    <cellStyle name="20% - Accent5 2 5" xfId="4262" xr:uid="{1A612541-DE2B-45D7-BD58-2AAFDC52678F}"/>
    <cellStyle name="20% - Accent5 3" xfId="1485" xr:uid="{CDEABA07-8068-443C-BE1B-CD737D149983}"/>
    <cellStyle name="20% - Accent5 3 2" xfId="5162" xr:uid="{F7CE88E3-D449-4578-808C-78EE37DA07D0}"/>
    <cellStyle name="20% - Accent5 3 3" xfId="5163" xr:uid="{A6DB4128-FFB5-4C45-A617-B6F461A58C38}"/>
    <cellStyle name="20% - Accent5 3 4" xfId="4263" xr:uid="{3362FB3B-9807-4D36-98E8-E06AB2AFD358}"/>
    <cellStyle name="20% - Accent5 4" xfId="4264" xr:uid="{CB39D301-D5DB-448E-8417-157793EEB836}"/>
    <cellStyle name="20% - Accent5 5" xfId="6148" xr:uid="{52359622-BEB3-4EE9-ADF5-F9FF77708DF0}"/>
    <cellStyle name="20% - Accent5 6" xfId="6185" xr:uid="{9846C959-E458-420C-B061-6746C357EA41}"/>
    <cellStyle name="20% - Accent5 7" xfId="6129" xr:uid="{82C9419D-F0F5-453B-A4FC-9E5F3F41608D}"/>
    <cellStyle name="20% - Accent6 1" xfId="4265" xr:uid="{349D139A-9AD1-486E-845F-1351491705A4}"/>
    <cellStyle name="20% - Accent6 2" xfId="1486" xr:uid="{EACE124C-EC85-4F34-B5F1-0E1FE7A7D773}"/>
    <cellStyle name="20% - Accent6 2 2" xfId="1487" xr:uid="{D52DE77E-85F7-4552-B912-9E37F05325F7}"/>
    <cellStyle name="20% - Accent6 2 2 2" xfId="8883" xr:uid="{590B8725-E6B9-46F5-9642-7E2576BB89E0}"/>
    <cellStyle name="20% - Accent6 2 3" xfId="1488" xr:uid="{F241F579-0BB5-4645-8599-BB1EB02518BE}"/>
    <cellStyle name="20% - Accent6 2 4" xfId="5164" xr:uid="{DDEECFE5-2C1E-402A-8678-FCC3DC0BD8B4}"/>
    <cellStyle name="20% - Accent6 2 5" xfId="5165" xr:uid="{4CFF0CE9-3129-4E53-94FF-9CCC34CA3BEE}"/>
    <cellStyle name="20% - Accent6 2 6" xfId="6287" xr:uid="{E7999542-2A56-40A1-825F-DEBECD30082E}"/>
    <cellStyle name="20% - Accent6 2 7" xfId="4266" xr:uid="{2F2AA10D-A9EF-402D-9947-BFCD7887256F}"/>
    <cellStyle name="20% - Accent6 3" xfId="1489" xr:uid="{2F0CE1DA-5172-4DB7-89BD-D404AD3C7107}"/>
    <cellStyle name="20% - Accent6 3 2" xfId="5166" xr:uid="{E52E1505-1F13-4B11-AC31-0C7E60C84434}"/>
    <cellStyle name="20% - Accent6 3 3" xfId="5167" xr:uid="{DF413F44-B61B-4647-BB04-156F7652A5D7}"/>
    <cellStyle name="20% - Accent6 3 4" xfId="4267" xr:uid="{F411A134-2E1C-45A7-8C44-D30469D4437F}"/>
    <cellStyle name="20% - Accent6 4" xfId="4268" xr:uid="{EF1C37CA-2205-4CE6-87CE-A36A39EB8722}"/>
    <cellStyle name="20% - Accent6 5" xfId="6150" xr:uid="{4C376609-E649-46FD-B5F0-BEED66DC155B}"/>
    <cellStyle name="20% - Accent6 6" xfId="6189" xr:uid="{00F3C5BE-CF01-4A2E-A9DD-D920949260E1}"/>
    <cellStyle name="20% - Accent6 7" xfId="6133" xr:uid="{FDCB47EA-32E7-4209-BBAE-800913AEFEFF}"/>
    <cellStyle name="20% - Colore 1" xfId="4269" xr:uid="{64EBD297-1F41-4032-93D1-EFF4A8D19F58}"/>
    <cellStyle name="20% - Colore 2" xfId="4270" xr:uid="{8FAA3001-3DE0-480D-9248-7346462A10EE}"/>
    <cellStyle name="20% - Colore 3" xfId="4271" xr:uid="{8245D7F4-24AA-47E5-8205-930A3C745EFF}"/>
    <cellStyle name="20% - Colore 4" xfId="4272" xr:uid="{82F8AFA6-DC5F-490C-9526-AB893ADA70C2}"/>
    <cellStyle name="20% - Colore 5" xfId="4273" xr:uid="{357B5EC7-C56B-4948-8C16-73F0D7C77BE7}"/>
    <cellStyle name="20% - Colore 6" xfId="4274" xr:uid="{7D73F293-2E6C-4136-97D9-B33F54E0F847}"/>
    <cellStyle name="20% - ส่วนที่ถูกเน้น1" xfId="1490" xr:uid="{39177FEC-8858-4F60-8D65-CBCA3645A972}"/>
    <cellStyle name="20% - ส่วนที่ถูกเน้น1 2" xfId="1" xr:uid="{00000000-0005-0000-0000-000000000000}"/>
    <cellStyle name="20% - ส่วนที่ถูกเน้น1 2 2" xfId="6289" xr:uid="{CCBA805F-ED1C-4499-B2C9-059322399A6D}"/>
    <cellStyle name="20% - ส่วนที่ถูกเน้น1 2 2 2" xfId="6290" xr:uid="{E939A188-98FA-4FDE-B169-95BE6CD425C8}"/>
    <cellStyle name="20% - ส่วนที่ถูกเน้น1 2 3" xfId="6291" xr:uid="{19B18EB4-502E-4194-A1D2-5432BFBCE72D}"/>
    <cellStyle name="20% - ส่วนที่ถูกเน้น1 2 4" xfId="6292" xr:uid="{52CD5E06-F809-4F27-B933-E865663D2A5D}"/>
    <cellStyle name="20% - ส่วนที่ถูกเน้น1 2 5" xfId="6288" xr:uid="{31B2EF11-ED09-4D3B-A028-E6E37CCA00F5}"/>
    <cellStyle name="20% - ส่วนที่ถูกเน้น1 2 6" xfId="1491" xr:uid="{24987CA3-FEE8-4244-8EE8-D74DF0F0D89E}"/>
    <cellStyle name="20% - ส่วนที่ถูกเน้น1 3" xfId="5168" xr:uid="{B4ECCDD3-B8DA-41F2-B260-A78EFDC329A9}"/>
    <cellStyle name="20% - ส่วนที่ถูกเน้น1 4" xfId="5169" xr:uid="{3725C6AC-B50B-4A5A-AB47-E9B15A8A0EBD}"/>
    <cellStyle name="20% - ส่วนที่ถูกเน้น1 5" xfId="4275" xr:uid="{2491B613-C555-4A13-8B29-D5E1B42AEC9E}"/>
    <cellStyle name="20% - ส่วนที่ถูกเน้น2" xfId="1492" xr:uid="{8FB2E587-6FB8-491C-9827-123642F95651}"/>
    <cellStyle name="20% - ส่วนที่ถูกเน้น2 2" xfId="2" xr:uid="{00000000-0005-0000-0000-000001000000}"/>
    <cellStyle name="20% - ส่วนที่ถูกเน้น2 2 2" xfId="6294" xr:uid="{367592DD-2F80-4AC8-B4D4-2E7373D4E991}"/>
    <cellStyle name="20% - ส่วนที่ถูกเน้น2 2 2 2" xfId="6295" xr:uid="{9D585CE3-E3BF-4846-8708-BD62794D8FED}"/>
    <cellStyle name="20% - ส่วนที่ถูกเน้น2 2 3" xfId="6296" xr:uid="{8BA77CB8-CE03-4254-9AA8-DE6A3AEC2205}"/>
    <cellStyle name="20% - ส่วนที่ถูกเน้น2 2 4" xfId="6297" xr:uid="{AED0A54E-548B-4BDC-9153-BC2E2931B2B8}"/>
    <cellStyle name="20% - ส่วนที่ถูกเน้น2 2 5" xfId="6293" xr:uid="{C4821A16-D0AD-4571-BD36-336A417A8AF1}"/>
    <cellStyle name="20% - ส่วนที่ถูกเน้น2 2 6" xfId="1493" xr:uid="{246260E9-E129-45D5-BEC3-4F5AF490D782}"/>
    <cellStyle name="20% - ส่วนที่ถูกเน้น2 3" xfId="5170" xr:uid="{69B9DE3B-32E5-4F50-BF94-0767A87AEDEC}"/>
    <cellStyle name="20% - ส่วนที่ถูกเน้น2 4" xfId="5171" xr:uid="{63B3D810-64F3-4027-AB6D-23E234ED5A5A}"/>
    <cellStyle name="20% - ส่วนที่ถูกเน้น2 5" xfId="4276" xr:uid="{D7489248-A10B-4035-AACD-2377763C2C5F}"/>
    <cellStyle name="20% - ส่วนที่ถูกเน้น3" xfId="1494" xr:uid="{CCB55DBE-29FF-4585-BFF8-76CC252801B3}"/>
    <cellStyle name="20% - ส่วนที่ถูกเน้น3 2" xfId="3" xr:uid="{00000000-0005-0000-0000-000002000000}"/>
    <cellStyle name="20% - ส่วนที่ถูกเน้น3 2 2" xfId="6299" xr:uid="{1B33EA3B-38D5-4C9E-B4C3-8A7A66896813}"/>
    <cellStyle name="20% - ส่วนที่ถูกเน้น3 2 2 2" xfId="6300" xr:uid="{729EF42B-C052-429E-B059-EDB42373758B}"/>
    <cellStyle name="20% - ส่วนที่ถูกเน้น3 2 3" xfId="6301" xr:uid="{F5D38E64-E5BA-4D50-A36B-EFAD920B1FD2}"/>
    <cellStyle name="20% - ส่วนที่ถูกเน้น3 2 4" xfId="6302" xr:uid="{BD902BA7-29E7-4D69-926A-3952EE4FC084}"/>
    <cellStyle name="20% - ส่วนที่ถูกเน้น3 2 5" xfId="6298" xr:uid="{21E38731-3E48-49DD-8FF9-4FD4A49CF4F7}"/>
    <cellStyle name="20% - ส่วนที่ถูกเน้น3 2 6" xfId="1495" xr:uid="{3DC4A778-C397-4081-8C60-369F92E8AFCB}"/>
    <cellStyle name="20% - ส่วนที่ถูกเน้น3 3" xfId="5172" xr:uid="{61937B8B-D025-4094-8432-D028312702EE}"/>
    <cellStyle name="20% - ส่วนที่ถูกเน้น3 4" xfId="5173" xr:uid="{57DA8B14-3BCD-4CAB-8C76-081DADE44651}"/>
    <cellStyle name="20% - ส่วนที่ถูกเน้น3 5" xfId="4277" xr:uid="{FFF14297-365A-4941-BD2D-D1D2095DB410}"/>
    <cellStyle name="20% - ส่วนที่ถูกเน้น4" xfId="1496" xr:uid="{64073323-2080-43CA-A381-29E2DA14E8FB}"/>
    <cellStyle name="20% - ส่วนที่ถูกเน้น4 2" xfId="4" xr:uid="{00000000-0005-0000-0000-000003000000}"/>
    <cellStyle name="20% - ส่วนที่ถูกเน้น4 2 2" xfId="6304" xr:uid="{106C44B6-6E42-4F96-B838-21F0580646FA}"/>
    <cellStyle name="20% - ส่วนที่ถูกเน้น4 2 2 2" xfId="6305" xr:uid="{5213BF46-55BF-43FF-A103-BCA5C18B4A64}"/>
    <cellStyle name="20% - ส่วนที่ถูกเน้น4 2 3" xfId="6306" xr:uid="{20FF8B7B-2972-4403-9AF5-37FBAFE1B4BB}"/>
    <cellStyle name="20% - ส่วนที่ถูกเน้น4 2 4" xfId="6307" xr:uid="{3BDFEEE9-8E02-45B2-B3EF-A4C9B484B595}"/>
    <cellStyle name="20% - ส่วนที่ถูกเน้น4 2 5" xfId="6303" xr:uid="{770EAD4B-6F94-4E87-A0D8-1BFFABF37ECD}"/>
    <cellStyle name="20% - ส่วนที่ถูกเน้น4 2 6" xfId="1497" xr:uid="{27C5E2BF-F832-4198-BB4B-0BBE88F81AE0}"/>
    <cellStyle name="20% - ส่วนที่ถูกเน้น4 3" xfId="5174" xr:uid="{8EE0EF6C-B4D6-4EAD-A48E-6FB6AFDE0F49}"/>
    <cellStyle name="20% - ส่วนที่ถูกเน้น4 4" xfId="5175" xr:uid="{BD811C02-26B3-4ED1-87BC-C511ADABD723}"/>
    <cellStyle name="20% - ส่วนที่ถูกเน้น4 5" xfId="4278" xr:uid="{CA96DE64-118A-414D-BBB1-1E0ECB4EFCF2}"/>
    <cellStyle name="20% - ส่วนที่ถูกเน้น5" xfId="1498" xr:uid="{B8A72CEB-74D1-48BE-880A-57B39ACAB7B3}"/>
    <cellStyle name="20% - ส่วนที่ถูกเน้น5 2" xfId="5" xr:uid="{00000000-0005-0000-0000-000004000000}"/>
    <cellStyle name="20% - ส่วนที่ถูกเน้น5 2 2" xfId="6309" xr:uid="{6C216A4A-EE41-4D7F-967A-B08D6A0DFF20}"/>
    <cellStyle name="20% - ส่วนที่ถูกเน้น5 2 3" xfId="6310" xr:uid="{F8D7E2EF-FD63-4339-B3EF-45AD580AD245}"/>
    <cellStyle name="20% - ส่วนที่ถูกเน้น5 2 4" xfId="6308" xr:uid="{034D2796-B0AE-4A85-92DC-8E1FC44B2F3C}"/>
    <cellStyle name="20% - ส่วนที่ถูกเน้น5 2 5" xfId="1499" xr:uid="{14F8E112-3DF6-4C32-8627-4A8383F6426C}"/>
    <cellStyle name="20% - ส่วนที่ถูกเน้น6" xfId="1500" xr:uid="{D2AF62BE-9435-4347-81B2-539043B54F67}"/>
    <cellStyle name="20% - ส่วนที่ถูกเน้น6 2" xfId="6" xr:uid="{00000000-0005-0000-0000-000005000000}"/>
    <cellStyle name="20% - ส่วนที่ถูกเน้น6 2 2" xfId="6312" xr:uid="{FB61A726-D974-419C-99EC-AA1A82450F8D}"/>
    <cellStyle name="20% - ส่วนที่ถูกเน้น6 2 3" xfId="6313" xr:uid="{584FD791-6FB1-411C-9ED6-FD2A7B4B279F}"/>
    <cellStyle name="20% - ส่วนที่ถูกเน้น6 2 4" xfId="6311" xr:uid="{2483111E-1EE6-4A6A-AC6C-B9B757BFC276}"/>
    <cellStyle name="20% - ส่วนที่ถูกเน้น6 2 5" xfId="1501" xr:uid="{3577F02F-677B-49E9-988B-BDB0F3573255}"/>
    <cellStyle name="20% - 강조색1" xfId="1502" xr:uid="{4A94E223-4F83-4527-A2F9-084C7B545EC8}"/>
    <cellStyle name="20% - 강조색2" xfId="1503" xr:uid="{AD2F3FAA-69C4-4F3D-95CA-3AB527FA4FF9}"/>
    <cellStyle name="20% - 강조색3" xfId="1504" xr:uid="{E4982848-9773-4A94-9A42-5A037300C689}"/>
    <cellStyle name="20% - 강조색4" xfId="1505" xr:uid="{72D6DCD5-F340-4659-A450-7A998EB654A6}"/>
    <cellStyle name="20% - 강조색5" xfId="1506" xr:uid="{A46C9D15-1758-461A-ABC8-72F39E4CE257}"/>
    <cellStyle name="20% - 강조색6" xfId="1507" xr:uid="{A29CCB6B-AFE7-41E9-87E4-F3C42DA41B68}"/>
    <cellStyle name="๒๖๋_x000d_A_x0001_" xfId="6314" xr:uid="{29037C3D-0D85-407D-8775-BB54CAEF60C5}"/>
    <cellStyle name="2decimal" xfId="4279" xr:uid="{06ABF967-9FE8-40AE-B8DD-C7718113A5D1}"/>
    <cellStyle name="40% - Accent1 1" xfId="4280" xr:uid="{39800DF6-0EAF-4361-BD80-8CC141EB04D6}"/>
    <cellStyle name="40% - Accent1 2" xfId="1508" xr:uid="{AE39B418-3B28-42C8-9096-21CE8CBB6431}"/>
    <cellStyle name="40% - Accent1 2 2" xfId="1509" xr:uid="{B0F29411-1047-4478-A03B-FF10F1A67369}"/>
    <cellStyle name="40% - Accent1 2 2 2" xfId="8884" xr:uid="{08D56171-5A02-4674-858A-B9723006D208}"/>
    <cellStyle name="40% - Accent1 2 3" xfId="1510" xr:uid="{428658C8-9DAA-4901-8520-9DFC3FFC7DA5}"/>
    <cellStyle name="40% - Accent1 2 4" xfId="5176" xr:uid="{F3C55F0D-0FE8-4349-81BA-E401C9974D3A}"/>
    <cellStyle name="40% - Accent1 2 5" xfId="5177" xr:uid="{6C44DBE1-E287-4124-A5C8-CB31269A942C}"/>
    <cellStyle name="40% - Accent1 2 6" xfId="6315" xr:uid="{01E07E90-A28F-44B0-848E-D6451CC2B0E9}"/>
    <cellStyle name="40% - Accent1 2 7" xfId="4281" xr:uid="{4CC78F59-EF40-4F6C-B0CE-BFFB94FCF332}"/>
    <cellStyle name="40% - Accent1 3" xfId="1511" xr:uid="{FAB802FC-1328-482B-8157-EDD7D2882F6D}"/>
    <cellStyle name="40% - Accent1 3 2" xfId="5178" xr:uid="{BFE24BA9-EA90-4929-87B4-DBBCC863B27F}"/>
    <cellStyle name="40% - Accent1 3 3" xfId="5179" xr:uid="{8FDE5CCC-8C35-439F-91B7-F8F234CA8800}"/>
    <cellStyle name="40% - Accent1 3 4" xfId="4282" xr:uid="{491A0BFD-6074-4B68-9495-E7961F8DD50A}"/>
    <cellStyle name="40% - Accent1 4" xfId="4283" xr:uid="{F601E2C3-FF42-4B31-928E-4E0975D5ECB1}"/>
    <cellStyle name="40% - Accent1 5" xfId="6141" xr:uid="{60DA1568-43F6-49CA-8363-E5B71927A5B0}"/>
    <cellStyle name="40% - Accent1 6" xfId="6170" xr:uid="{E405E8F8-880C-4173-BBC1-8492315DB6DF}"/>
    <cellStyle name="40% - Accent1 7" xfId="6114" xr:uid="{FFC27D03-B773-4312-9DB8-90C2D41581FA}"/>
    <cellStyle name="40% - Accent2 1" xfId="4284" xr:uid="{105054EC-602F-4CEE-97E7-4167E6A87EFD}"/>
    <cellStyle name="40% - Accent2 2" xfId="1512" xr:uid="{3880F2F2-4B0A-48AC-B4A7-B5FD92062FF3}"/>
    <cellStyle name="40% - Accent2 2 2" xfId="5180" xr:uid="{B6D56DC3-40F6-44B5-8BC7-4612E52CD0F2}"/>
    <cellStyle name="40% - Accent2 2 2 2" xfId="8885" xr:uid="{19066FE5-E42E-4424-B1BD-002EB0BE18FB}"/>
    <cellStyle name="40% - Accent2 2 3" xfId="5181" xr:uid="{C3A600A9-6816-422B-8233-8748DD769AD1}"/>
    <cellStyle name="40% - Accent2 2 4" xfId="6316" xr:uid="{A2CF6715-E84D-4F81-A515-82D1A9DAD6A2}"/>
    <cellStyle name="40% - Accent2 2 5" xfId="4285" xr:uid="{C00C0155-425D-4FFC-929E-4C6F03279BB5}"/>
    <cellStyle name="40% - Accent2 3" xfId="1513" xr:uid="{01E4E0F8-F3D5-4E84-8F28-DA649928CFF9}"/>
    <cellStyle name="40% - Accent2 3 2" xfId="5182" xr:uid="{96778AE1-4762-4CDE-AA6D-5A4A746B690E}"/>
    <cellStyle name="40% - Accent2 3 3" xfId="5183" xr:uid="{830ABDD6-E353-439C-B57F-71E46D07E410}"/>
    <cellStyle name="40% - Accent2 3 4" xfId="4286" xr:uid="{87C8AB59-4E68-4EB5-9993-0BB1AB8F9384}"/>
    <cellStyle name="40% - Accent2 4" xfId="4287" xr:uid="{DC00A54F-9CEE-427E-9799-02B9860013CE}"/>
    <cellStyle name="40% - Accent2 5" xfId="6143" xr:uid="{F5F75BBE-8182-4A65-8F96-8912198DA935}"/>
    <cellStyle name="40% - Accent2 6" xfId="6174" xr:uid="{BF31BF4F-767B-4B09-9AA5-80E4DFB4C926}"/>
    <cellStyle name="40% - Accent2 7" xfId="6118" xr:uid="{33D5D56E-990D-4E88-B98D-C0F734DDD060}"/>
    <cellStyle name="40% - Accent3 1" xfId="4288" xr:uid="{A3A8E2EB-7B7D-426B-84CF-2C26ECFEA245}"/>
    <cellStyle name="40% - Accent3 2" xfId="1514" xr:uid="{E9257B5C-1B44-4D22-B0B2-A544FF0EA849}"/>
    <cellStyle name="40% - Accent3 2 2" xfId="1515" xr:uid="{8ACA286E-CFA7-4B15-B61C-1EF04F4C9EA2}"/>
    <cellStyle name="40% - Accent3 2 2 2" xfId="8886" xr:uid="{3B21BA39-05FA-4087-8EB4-FB3F39DF8F7D}"/>
    <cellStyle name="40% - Accent3 2 3" xfId="1516" xr:uid="{C5B0EA49-12D6-4283-86A7-FA57666BEF5E}"/>
    <cellStyle name="40% - Accent3 2 4" xfId="5184" xr:uid="{D51073CC-6CCE-40DA-A57F-B62127CE4A93}"/>
    <cellStyle name="40% - Accent3 2 5" xfId="5185" xr:uid="{1A5F9B80-0C26-4EE0-88FE-3B8B00E8A6F7}"/>
    <cellStyle name="40% - Accent3 2 6" xfId="6317" xr:uid="{21EB7776-ADB0-48CF-8F60-0E8B7C2AA567}"/>
    <cellStyle name="40% - Accent3 2 7" xfId="4289" xr:uid="{4FB8DAC9-6814-4F95-BF4E-D7FC3FFE42D9}"/>
    <cellStyle name="40% - Accent3 3" xfId="1517" xr:uid="{25BC3370-FF69-4C87-AB52-953C53E19D7B}"/>
    <cellStyle name="40% - Accent3 3 2" xfId="5186" xr:uid="{07CF8269-A88D-44C3-8725-00584F391A01}"/>
    <cellStyle name="40% - Accent3 3 3" xfId="5187" xr:uid="{5B873232-BF22-4814-BD7D-B8D54FEAA9D2}"/>
    <cellStyle name="40% - Accent3 3 4" xfId="4290" xr:uid="{5F149F31-1322-4500-BD2C-EE785C263AD0}"/>
    <cellStyle name="40% - Accent3 4" xfId="4291" xr:uid="{F3B8FC62-461B-40E6-B346-ADF417D08328}"/>
    <cellStyle name="40% - Accent3 5" xfId="6145" xr:uid="{9885A32E-905B-456F-984E-23812E22E956}"/>
    <cellStyle name="40% - Accent3 6" xfId="6178" xr:uid="{562ED2A2-7B23-44E1-9717-B3481990BEEC}"/>
    <cellStyle name="40% - Accent3 7" xfId="6122" xr:uid="{9171B4C0-60D8-4095-B639-FB4CBFEB2894}"/>
    <cellStyle name="40% - Accent4 1" xfId="4292" xr:uid="{8F9CF642-042E-46AD-896B-4D96CB0F9186}"/>
    <cellStyle name="40% - Accent4 2" xfId="1518" xr:uid="{19481A9A-28E4-4390-BAC3-8A566163F231}"/>
    <cellStyle name="40% - Accent4 2 2" xfId="1519" xr:uid="{7AD4D414-29A8-4AD1-A46A-F94DA23C31A2}"/>
    <cellStyle name="40% - Accent4 2 2 2" xfId="8887" xr:uid="{7F7CAE3B-BCE2-4F7A-A73A-9AB5E28ED356}"/>
    <cellStyle name="40% - Accent4 2 3" xfId="1520" xr:uid="{38618142-4254-4FFC-9B1B-16030187FC48}"/>
    <cellStyle name="40% - Accent4 2 4" xfId="5188" xr:uid="{B46B031B-59BB-4462-A33C-B7B0B99F8650}"/>
    <cellStyle name="40% - Accent4 2 5" xfId="5189" xr:uid="{4578F14D-516A-4FF7-A91E-1B33A6046962}"/>
    <cellStyle name="40% - Accent4 2 6" xfId="6318" xr:uid="{58708D31-D41E-4AFE-8BC3-78C36BB3088D}"/>
    <cellStyle name="40% - Accent4 2 7" xfId="4293" xr:uid="{612AB4CC-AC73-49FA-A9FC-3735F8E807E2}"/>
    <cellStyle name="40% - Accent4 3" xfId="1521" xr:uid="{99E40493-AEFF-4C9A-A970-86C804E1AFCC}"/>
    <cellStyle name="40% - Accent4 3 2" xfId="5190" xr:uid="{94563584-8165-40A1-9CF5-1B4C9ABF8740}"/>
    <cellStyle name="40% - Accent4 3 3" xfId="5191" xr:uid="{424655D4-206C-4D94-AC2F-CC262ABAB717}"/>
    <cellStyle name="40% - Accent4 3 4" xfId="4294" xr:uid="{D85FF60C-97DC-4FF0-AF36-8C0C9E390679}"/>
    <cellStyle name="40% - Accent4 4" xfId="4295" xr:uid="{EF501B6E-840C-4F9E-A224-5A1070603C75}"/>
    <cellStyle name="40% - Accent4 5" xfId="6147" xr:uid="{D01DC6EA-3E71-4C1E-A1E7-DDD3069C7806}"/>
    <cellStyle name="40% - Accent4 6" xfId="6182" xr:uid="{F477DF9A-8D70-44C1-B9C6-71843E4401B8}"/>
    <cellStyle name="40% - Accent4 7" xfId="6126" xr:uid="{C7D74629-25DC-43C5-9FC0-E693E752FC8C}"/>
    <cellStyle name="40% - Accent5 1" xfId="4296" xr:uid="{90F00EF0-BBF3-45B4-980F-8E311DD174A2}"/>
    <cellStyle name="40% - Accent5 2" xfId="1522" xr:uid="{484B4CA9-6DEE-4E19-B438-2822F1B61B2B}"/>
    <cellStyle name="40% - Accent5 2 2" xfId="1523" xr:uid="{D01868B0-17C7-4556-92C4-A030FEDB8062}"/>
    <cellStyle name="40% - Accent5 2 2 2" xfId="8888" xr:uid="{AD39BA05-BA78-4F12-A5B1-63BD51629FE6}"/>
    <cellStyle name="40% - Accent5 2 3" xfId="1524" xr:uid="{975FCDC0-153E-4956-94BD-D314CE4101C1}"/>
    <cellStyle name="40% - Accent5 2 4" xfId="5192" xr:uid="{54DCF374-1A40-4646-AB0A-8AC0EF7F750E}"/>
    <cellStyle name="40% - Accent5 2 5" xfId="5193" xr:uid="{321BEFFB-DCF1-47AC-A995-75B0C5E33383}"/>
    <cellStyle name="40% - Accent5 2 6" xfId="6319" xr:uid="{9EAB4A40-9A51-4BC7-BCBE-76298A54A831}"/>
    <cellStyle name="40% - Accent5 2 7" xfId="4297" xr:uid="{532ED3B7-DC7A-4EFA-8DE9-B132F590E9F4}"/>
    <cellStyle name="40% - Accent5 3" xfId="1525" xr:uid="{0947CBBB-9D2C-47BC-ACBE-1BE9A6BB1AEE}"/>
    <cellStyle name="40% - Accent5 3 2" xfId="5194" xr:uid="{A6B72F1C-8DD3-4567-8A07-E3B6EBC98079}"/>
    <cellStyle name="40% - Accent5 3 3" xfId="5195" xr:uid="{6DF75A9B-3F52-43A5-B3B5-DD1538AE9654}"/>
    <cellStyle name="40% - Accent5 3 4" xfId="4298" xr:uid="{C08B199D-EDCF-427B-8313-3A0407F6E94E}"/>
    <cellStyle name="40% - Accent5 4" xfId="4299" xr:uid="{862DEC53-C482-41C1-997F-3F46042CEEA5}"/>
    <cellStyle name="40% - Accent5 5" xfId="6149" xr:uid="{066A46F9-D09D-4E8F-8F00-D5C6933067ED}"/>
    <cellStyle name="40% - Accent5 6" xfId="6186" xr:uid="{43372DAE-4E60-41A1-8BBC-D3118AD01E0F}"/>
    <cellStyle name="40% - Accent5 7" xfId="6130" xr:uid="{7AADEED1-29E6-424E-9413-DAADD89D803F}"/>
    <cellStyle name="40% - Accent6 1" xfId="4300" xr:uid="{4977DE4A-DDB3-4D5F-A015-831BA2F17856}"/>
    <cellStyle name="40% - Accent6 2" xfId="1526" xr:uid="{A98E0B58-3D95-4AE5-85C2-E70CB83DBE20}"/>
    <cellStyle name="40% - Accent6 2 2" xfId="1527" xr:uid="{BE2D7717-28BB-4F86-86EA-97FFB0925F73}"/>
    <cellStyle name="40% - Accent6 2 2 2" xfId="8889" xr:uid="{F7D81D66-7345-4AE5-8523-3B72158E6BD9}"/>
    <cellStyle name="40% - Accent6 2 3" xfId="1528" xr:uid="{E4DAC3AE-AC34-4689-A424-CE84389248F6}"/>
    <cellStyle name="40% - Accent6 2 4" xfId="5196" xr:uid="{C7382750-BBDC-4987-AD2B-9A83AC0B2636}"/>
    <cellStyle name="40% - Accent6 2 5" xfId="5197" xr:uid="{A1242D17-FED1-4DC8-AE32-351F43B12F97}"/>
    <cellStyle name="40% - Accent6 2 6" xfId="6320" xr:uid="{8A27CD69-A1D4-41D9-8CAB-153470B12399}"/>
    <cellStyle name="40% - Accent6 2 7" xfId="4301" xr:uid="{F7D3ED09-0310-47B0-9525-EFC6F43F9E47}"/>
    <cellStyle name="40% - Accent6 3" xfId="1529" xr:uid="{8722C08C-7EAC-4B7B-8FD2-D352D7689B29}"/>
    <cellStyle name="40% - Accent6 3 2" xfId="5198" xr:uid="{657F16C4-BAC3-4559-94FD-3DFF90CD0203}"/>
    <cellStyle name="40% - Accent6 3 3" xfId="5199" xr:uid="{A04C6D8F-FFE6-4475-819E-4ED947B7DF0F}"/>
    <cellStyle name="40% - Accent6 3 4" xfId="4302" xr:uid="{FE2F97B0-C44B-41BE-83FF-6C5FCA8829EE}"/>
    <cellStyle name="40% - Accent6 4" xfId="4303" xr:uid="{B1D54FEB-6666-4D4B-8B4F-42C799CC7309}"/>
    <cellStyle name="40% - Accent6 5" xfId="6151" xr:uid="{F32BFEFF-AA82-4AB8-9DF3-8D6292C70E20}"/>
    <cellStyle name="40% - Accent6 6" xfId="6190" xr:uid="{83D72983-5B2C-43E6-878D-6A866DBFA846}"/>
    <cellStyle name="40% - Accent6 7" xfId="6134" xr:uid="{6A662ADA-339E-467C-89E9-5F1588384A54}"/>
    <cellStyle name="40% - Colore 1" xfId="4304" xr:uid="{4CC5EE5A-DC17-4674-8918-4294750E6E36}"/>
    <cellStyle name="40% - Colore 2" xfId="4305" xr:uid="{E7D4D938-8ADC-44B2-9431-5BFDA9B803B9}"/>
    <cellStyle name="40% - Colore 3" xfId="4306" xr:uid="{4206CCD3-5E0E-4402-B868-2E128E508259}"/>
    <cellStyle name="40% - Colore 4" xfId="4307" xr:uid="{6F494EEE-F5CB-460B-B307-AD4B18F81E71}"/>
    <cellStyle name="40% - Colore 5" xfId="4308" xr:uid="{D4ACB8AC-315A-4297-8F09-1D2D2CA4CAD6}"/>
    <cellStyle name="40% - Colore 6" xfId="4309" xr:uid="{5A516D1F-621D-4921-B1B3-BBF0E6BCE54A}"/>
    <cellStyle name="40% - ส่วนที่ถูกเน้น1" xfId="1530" xr:uid="{5D9A18B7-99EF-429F-8B04-40E4002F31BA}"/>
    <cellStyle name="40% - ส่วนที่ถูกเน้น1 2" xfId="7" xr:uid="{00000000-0005-0000-0000-000006000000}"/>
    <cellStyle name="40% - ส่วนที่ถูกเน้น1 2 2" xfId="6322" xr:uid="{DF79C956-ADED-4D69-99D0-3B874C1DAAA5}"/>
    <cellStyle name="40% - ส่วนที่ถูกเน้น1 2 2 2" xfId="6323" xr:uid="{71541FFE-1FAA-4221-A592-9207DEE1164D}"/>
    <cellStyle name="40% - ส่วนที่ถูกเน้น1 2 3" xfId="6324" xr:uid="{3B999927-DF00-4AD9-89C8-0D2634727F2F}"/>
    <cellStyle name="40% - ส่วนที่ถูกเน้น1 2 4" xfId="6325" xr:uid="{9D97AE76-CFD0-4DC6-9F03-B5B34109DA29}"/>
    <cellStyle name="40% - ส่วนที่ถูกเน้น1 2 5" xfId="6321" xr:uid="{AE5788C2-6BD5-47DC-92BB-EAB3AE83A6C7}"/>
    <cellStyle name="40% - ส่วนที่ถูกเน้น1 2 6" xfId="1531" xr:uid="{40A3A53F-9597-4D4F-9B05-FF7DF4A8853C}"/>
    <cellStyle name="40% - ส่วนที่ถูกเน้น1 3" xfId="5200" xr:uid="{6DF2AD42-BB1A-4D9E-886E-27A405F9DC76}"/>
    <cellStyle name="40% - ส่วนที่ถูกเน้น1 4" xfId="5201" xr:uid="{F4163099-C4B4-4BCF-AF35-7C9FDA25ED02}"/>
    <cellStyle name="40% - ส่วนที่ถูกเน้น1 5" xfId="4310" xr:uid="{DFE605BD-369F-4FB5-A181-27975FC83EF2}"/>
    <cellStyle name="40% - ส่วนที่ถูกเน้น2" xfId="1532" xr:uid="{664B8F6C-D9B3-4BE5-B7D3-99EC0BF9912E}"/>
    <cellStyle name="40% - ส่วนที่ถูกเน้น2 2" xfId="8" xr:uid="{00000000-0005-0000-0000-000007000000}"/>
    <cellStyle name="40% - ส่วนที่ถูกเน้น2 2 2" xfId="6327" xr:uid="{D5D983A9-AECE-40A1-8DA0-3095A0C4898B}"/>
    <cellStyle name="40% - ส่วนที่ถูกเน้น2 2 3" xfId="6328" xr:uid="{ABFA1ECA-056E-4192-86DE-D7C22C73B6D6}"/>
    <cellStyle name="40% - ส่วนที่ถูกเน้น2 2 4" xfId="6326" xr:uid="{A4B64812-1A1D-410D-806A-AD938782EC37}"/>
    <cellStyle name="40% - ส่วนที่ถูกเน้น2 2 5" xfId="1533" xr:uid="{54C48B7A-1F63-4DCE-8F68-2D799B004039}"/>
    <cellStyle name="40% - ส่วนที่ถูกเน้น3" xfId="1534" xr:uid="{9C95FF0B-4772-4D75-977E-25A7D252A412}"/>
    <cellStyle name="40% - ส่วนที่ถูกเน้น3 2" xfId="9" xr:uid="{00000000-0005-0000-0000-000008000000}"/>
    <cellStyle name="40% - ส่วนที่ถูกเน้น3 2 2" xfId="6330" xr:uid="{EE1D5659-3F3D-483A-BBCB-3AFC2E46A377}"/>
    <cellStyle name="40% - ส่วนที่ถูกเน้น3 2 2 2" xfId="6331" xr:uid="{3D014411-6AE3-41EB-A3A7-6918774C4194}"/>
    <cellStyle name="40% - ส่วนที่ถูกเน้น3 2 3" xfId="6332" xr:uid="{E90B1FF1-9AE5-4DDD-9A09-DE206780FA25}"/>
    <cellStyle name="40% - ส่วนที่ถูกเน้น3 2 4" xfId="6333" xr:uid="{5388C715-B46D-4580-8667-6494CD5AEA4B}"/>
    <cellStyle name="40% - ส่วนที่ถูกเน้น3 2 5" xfId="6329" xr:uid="{4A48F8EB-55CA-49BC-90CC-D5884D9DB05C}"/>
    <cellStyle name="40% - ส่วนที่ถูกเน้น3 2 6" xfId="1535" xr:uid="{AA78A8DF-072C-484E-8492-B458E8FCC52D}"/>
    <cellStyle name="40% - ส่วนที่ถูกเน้น3 3" xfId="5202" xr:uid="{3DBE986A-788A-4438-BCE1-190E96E35EFE}"/>
    <cellStyle name="40% - ส่วนที่ถูกเน้น3 4" xfId="5203" xr:uid="{AB388BFD-8372-40E8-A8FB-B31F0F1BADF1}"/>
    <cellStyle name="40% - ส่วนที่ถูกเน้น3 5" xfId="4311" xr:uid="{3A5A5842-D085-4409-871F-A039B1AE71BA}"/>
    <cellStyle name="40% - ส่วนที่ถูกเน้น4" xfId="1536" xr:uid="{CB5F1EC5-D511-4CD5-892F-685C3C36F1F6}"/>
    <cellStyle name="40% - ส่วนที่ถูกเน้น4 2" xfId="10" xr:uid="{00000000-0005-0000-0000-000009000000}"/>
    <cellStyle name="40% - ส่วนที่ถูกเน้น4 2 2" xfId="6335" xr:uid="{27441D37-174D-4334-A03C-A3F2DE26A6C2}"/>
    <cellStyle name="40% - ส่วนที่ถูกเน้น4 2 2 2" xfId="6336" xr:uid="{8AF8D071-A259-442C-A3AF-76C6EA24A1DA}"/>
    <cellStyle name="40% - ส่วนที่ถูกเน้น4 2 3" xfId="6337" xr:uid="{9C7A4B38-76B4-41DC-A045-0B9FC6B46ECE}"/>
    <cellStyle name="40% - ส่วนที่ถูกเน้น4 2 4" xfId="6338" xr:uid="{8836B23C-A7A4-4A35-ABD7-999A03684EFF}"/>
    <cellStyle name="40% - ส่วนที่ถูกเน้น4 2 5" xfId="6334" xr:uid="{AE525C18-8E7B-4E3D-A805-8AA71C6596DC}"/>
    <cellStyle name="40% - ส่วนที่ถูกเน้น4 2 6" xfId="1537" xr:uid="{EE319F2F-06B2-4B6A-9AC9-A53E36C31CC4}"/>
    <cellStyle name="40% - ส่วนที่ถูกเน้น4 3" xfId="5204" xr:uid="{E1F38DBF-A4C7-433E-A403-63AD98CFDE74}"/>
    <cellStyle name="40% - ส่วนที่ถูกเน้น4 4" xfId="5205" xr:uid="{07EF1ABA-550C-46B6-90E4-2496C86D3843}"/>
    <cellStyle name="40% - ส่วนที่ถูกเน้น4 5" xfId="4312" xr:uid="{17ED2340-F7E4-4E91-B6BA-98ECE7A9A850}"/>
    <cellStyle name="40% - ส่วนที่ถูกเน้น5" xfId="1538" xr:uid="{3585E3E1-7A60-4C04-B134-AB0020041DD4}"/>
    <cellStyle name="40% - ส่วนที่ถูกเน้น5 2" xfId="11" xr:uid="{00000000-0005-0000-0000-00000A000000}"/>
    <cellStyle name="40% - ส่วนที่ถูกเน้น5 2 2" xfId="6340" xr:uid="{BE26F464-B1E7-438B-9BE2-41ABCC74D1DE}"/>
    <cellStyle name="40% - ส่วนที่ถูกเน้น5 2 3" xfId="6341" xr:uid="{A54BBDBE-1085-4BF6-8D06-E10C0B0A9EAF}"/>
    <cellStyle name="40% - ส่วนที่ถูกเน้น5 2 4" xfId="6339" xr:uid="{E2EFB762-2083-424C-95EC-1204C50C8504}"/>
    <cellStyle name="40% - ส่วนที่ถูกเน้น5 2 5" xfId="1539" xr:uid="{7D5BFB4F-AAA8-4D44-BE1F-C802E800FE5F}"/>
    <cellStyle name="40% - ส่วนที่ถูกเน้น6" xfId="1540" xr:uid="{13074CDD-11DC-4B63-8F04-AF43D2944496}"/>
    <cellStyle name="40% - ส่วนที่ถูกเน้น6 2" xfId="12" xr:uid="{00000000-0005-0000-0000-00000B000000}"/>
    <cellStyle name="40% - ส่วนที่ถูกเน้น6 2 2" xfId="6343" xr:uid="{8333665F-AB93-494F-AE7A-C2E12D7416B5}"/>
    <cellStyle name="40% - ส่วนที่ถูกเน้น6 2 2 2" xfId="6344" xr:uid="{3BC5FDC4-0CD8-4AE8-AEFC-366F345F3B2D}"/>
    <cellStyle name="40% - ส่วนที่ถูกเน้น6 2 3" xfId="6345" xr:uid="{C4D46434-1011-49AB-87D9-B077A76ADDF8}"/>
    <cellStyle name="40% - ส่วนที่ถูกเน้น6 2 4" xfId="6346" xr:uid="{4646E40F-10FB-45A1-A97C-79E9050702D3}"/>
    <cellStyle name="40% - ส่วนที่ถูกเน้น6 2 5" xfId="6342" xr:uid="{25D45960-8FA4-4F11-A4CC-8F9D51B36F96}"/>
    <cellStyle name="40% - ส่วนที่ถูกเน้น6 2 6" xfId="1541" xr:uid="{C7C2AB8E-E8A0-4B57-875B-F6CA6EB899A4}"/>
    <cellStyle name="40% - ส่วนที่ถูกเน้น6 3" xfId="5206" xr:uid="{78198B45-D17D-45CB-8FDE-39535D7EBB97}"/>
    <cellStyle name="40% - ส่วนที่ถูกเน้น6 4" xfId="5207" xr:uid="{0B0AA14D-6145-4B0D-97E4-C72CE61276A3}"/>
    <cellStyle name="40% - ส่วนที่ถูกเน้น6 5" xfId="4313" xr:uid="{F735A916-2F8F-4828-A718-185080AFFABB}"/>
    <cellStyle name="40% - 강조색1" xfId="1542" xr:uid="{C77395D4-BA03-4FCA-BFE6-A1B7BBFC52AD}"/>
    <cellStyle name="40% - 강조색2" xfId="1543" xr:uid="{B416D61D-D2BC-406B-929D-3099B446D1A1}"/>
    <cellStyle name="40% - 강조색3" xfId="1544" xr:uid="{6898A7C1-D1BD-42A5-841F-AAF94937F0A6}"/>
    <cellStyle name="40% - 강조색4" xfId="1545" xr:uid="{9BF0AD40-9541-4CB8-BCBB-F9B0924EDFE0}"/>
    <cellStyle name="40% - 강조색5" xfId="1546" xr:uid="{CB6A1D0E-5674-4528-AE0F-385276FFA6A2}"/>
    <cellStyle name="40% - 강조색6" xfId="1547" xr:uid="{86268144-142B-4661-9CB0-72B6B9FD48A0}"/>
    <cellStyle name="594941.25" xfId="4314" xr:uid="{1F5D0317-00FF-47C1-94F1-BD71757420B0}"/>
    <cellStyle name="594941.25 2" xfId="9121" xr:uid="{B7F8E292-1577-42F4-8945-31312EA877B8}"/>
    <cellStyle name="594941.25 2 2" xfId="14471" xr:uid="{2AEBB9A8-87E9-445C-8C2A-FC60267081ED}"/>
    <cellStyle name="60% - Accent1 1" xfId="4315" xr:uid="{F8A53677-3A8C-4622-A517-436C777AA208}"/>
    <cellStyle name="60% - Accent1 2" xfId="1548" xr:uid="{A53DD1BA-1EEA-4084-A6A9-56CBDD66BA0A}"/>
    <cellStyle name="60% - Accent1 2 2" xfId="1549" xr:uid="{F26EC888-4F8E-4AC0-9485-A18644E90869}"/>
    <cellStyle name="60% - Accent1 2 2 2" xfId="8890" xr:uid="{4E1F2614-A058-4A2F-8F51-667E7958D524}"/>
    <cellStyle name="60% - Accent1 2 3" xfId="1550" xr:uid="{5B062AC7-A04D-413F-83F9-FED5A6F06B68}"/>
    <cellStyle name="60% - Accent1 2 4" xfId="5208" xr:uid="{A31DB026-0E1D-49F7-BB66-EAA344EF8984}"/>
    <cellStyle name="60% - Accent1 2 5" xfId="5209" xr:uid="{25925A0D-7F15-429C-9051-3F311F3F5854}"/>
    <cellStyle name="60% - Accent1 2 6" xfId="6347" xr:uid="{9E4D721A-8C14-4510-BDFD-22C7B918C9E0}"/>
    <cellStyle name="60% - Accent1 2 7" xfId="4316" xr:uid="{5516A2CB-00C0-43F3-9C37-E1E9346AD90B}"/>
    <cellStyle name="60% - Accent1 3" xfId="1551" xr:uid="{13DD0E1B-F44E-44B9-B05A-D0478B85ADF8}"/>
    <cellStyle name="60% - Accent1 3 2" xfId="5210" xr:uid="{F4B45912-1174-4C7A-9DDC-ABE158407481}"/>
    <cellStyle name="60% - Accent1 3 3" xfId="5211" xr:uid="{61C75DA6-9187-40D9-B50C-7F1FB1B055D8}"/>
    <cellStyle name="60% - Accent1 3 4" xfId="4317" xr:uid="{4613602C-7370-4482-A2D4-EEBDCB686F6A}"/>
    <cellStyle name="60% - Accent1 4" xfId="4318" xr:uid="{942B8921-84BE-49D7-A509-8E2C33F6C34C}"/>
    <cellStyle name="60% - Accent1 5" xfId="6171" xr:uid="{CCD273FF-AB7F-4CF9-861E-396CE0C7E0A3}"/>
    <cellStyle name="60% - Accent1 6" xfId="6115" xr:uid="{06C28D18-9804-4ED5-999C-45A1D85D161B}"/>
    <cellStyle name="60% - Accent2 1" xfId="4319" xr:uid="{954F35F4-A630-4D61-AC2D-5877360C7E5F}"/>
    <cellStyle name="60% - Accent2 2" xfId="1552" xr:uid="{6FA0D9C8-1525-4C5C-9623-2A5A12369C0E}"/>
    <cellStyle name="60% - Accent2 2 2" xfId="1553" xr:uid="{9B9EE7AD-823D-480C-80EB-A97A016568F4}"/>
    <cellStyle name="60% - Accent2 2 2 2" xfId="8891" xr:uid="{14A9F536-6F19-44D5-8874-6D252C76E15B}"/>
    <cellStyle name="60% - Accent2 2 3" xfId="1554" xr:uid="{5CA11518-DB1F-4B0A-8448-FC57D52C3ADA}"/>
    <cellStyle name="60% - Accent2 2 4" xfId="5212" xr:uid="{54B4F21B-848A-48BF-8911-6AED77F324FB}"/>
    <cellStyle name="60% - Accent2 2 5" xfId="5213" xr:uid="{3B08A097-91BF-474B-A699-EC0D8DB70249}"/>
    <cellStyle name="60% - Accent2 2 6" xfId="6348" xr:uid="{6ACB0EE9-28A9-44F7-9111-835CE7EAB429}"/>
    <cellStyle name="60% - Accent2 2 7" xfId="4320" xr:uid="{9087EF5A-5B5E-4DA3-9CA1-0EF18C1B0502}"/>
    <cellStyle name="60% - Accent2 3" xfId="1555" xr:uid="{1128DCC9-5E8C-44EF-8604-1BE23780DA7D}"/>
    <cellStyle name="60% - Accent2 3 2" xfId="5214" xr:uid="{9779EDB9-DE82-48C9-9D10-349ED99808D2}"/>
    <cellStyle name="60% - Accent2 3 3" xfId="5215" xr:uid="{7DA2DDEE-6B0B-4969-8492-76996BFBB73C}"/>
    <cellStyle name="60% - Accent2 3 4" xfId="4321" xr:uid="{F3B91BE6-430E-478D-9CA5-A8F58BCA797D}"/>
    <cellStyle name="60% - Accent2 4" xfId="4322" xr:uid="{A5BF6AA7-9977-4A98-A19A-44B73E373E25}"/>
    <cellStyle name="60% - Accent2 5" xfId="6175" xr:uid="{02EE530C-175A-4D46-BAFB-A9290D240DEC}"/>
    <cellStyle name="60% - Accent2 6" xfId="6119" xr:uid="{D54E7125-5602-45A4-87D6-AC0018FAA58C}"/>
    <cellStyle name="60% - Accent3 1" xfId="4323" xr:uid="{391B4D5B-1BC0-4416-B8B7-E5D37C25689F}"/>
    <cellStyle name="60% - Accent3 2" xfId="1556" xr:uid="{3F92F9EF-F8D1-4CF6-8E37-B862769EE16A}"/>
    <cellStyle name="60% - Accent3 2 2" xfId="1557" xr:uid="{5D6885E5-7D3B-4719-A482-AA5B6FD6CBB6}"/>
    <cellStyle name="60% - Accent3 2 2 2" xfId="8892" xr:uid="{466A12F8-79B7-4556-B011-4E4FCD68C303}"/>
    <cellStyle name="60% - Accent3 2 3" xfId="1558" xr:uid="{BE1ADEFA-D1BD-4298-A6E8-070FAE0D1D9C}"/>
    <cellStyle name="60% - Accent3 2 4" xfId="5216" xr:uid="{D8998E7B-159D-476D-BE21-4552E1B487FD}"/>
    <cellStyle name="60% - Accent3 2 5" xfId="5217" xr:uid="{BCC65839-E0C8-4A34-94FD-67E2FE22E689}"/>
    <cellStyle name="60% - Accent3 2 6" xfId="6349" xr:uid="{DFD65C65-FEEC-412D-A5A0-6ED2A408CA8E}"/>
    <cellStyle name="60% - Accent3 2 7" xfId="4324" xr:uid="{3CAD8293-112A-42EA-B5B5-408A10632029}"/>
    <cellStyle name="60% - Accent3 3" xfId="1559" xr:uid="{A731752B-6D31-46A5-B39E-4B9E3D4FAA40}"/>
    <cellStyle name="60% - Accent3 3 2" xfId="5218" xr:uid="{66380B70-CA37-4F2A-ABDB-C625C7D895D4}"/>
    <cellStyle name="60% - Accent3 3 3" xfId="5219" xr:uid="{94269ABE-3D20-41C2-AB27-EFC445C1BD39}"/>
    <cellStyle name="60% - Accent3 3 4" xfId="4325" xr:uid="{CF59BFDA-6EA5-400E-BAD1-B8A0E009BC62}"/>
    <cellStyle name="60% - Accent3 4" xfId="4326" xr:uid="{0F732520-7D39-42F9-8E25-24840CFE8ACA}"/>
    <cellStyle name="60% - Accent3 5" xfId="6179" xr:uid="{62CD716C-D0D7-46C4-9595-D98F6DD3D166}"/>
    <cellStyle name="60% - Accent3 6" xfId="6123" xr:uid="{60357CA8-ED73-4428-8493-D273ED758E1D}"/>
    <cellStyle name="60% - Accent4 1" xfId="4327" xr:uid="{B510FCD9-0D9E-4538-B811-095DEEB9B2DD}"/>
    <cellStyle name="60% - Accent4 2" xfId="1560" xr:uid="{090B86AA-DE1D-4225-B7A1-77B3894600F1}"/>
    <cellStyle name="60% - Accent4 2 2" xfId="1561" xr:uid="{7E6C5B33-32C1-4BA7-8258-398232C9744A}"/>
    <cellStyle name="60% - Accent4 2 2 2" xfId="8893" xr:uid="{BCC747B3-6151-4603-9DD1-47417E047B7E}"/>
    <cellStyle name="60% - Accent4 2 3" xfId="1562" xr:uid="{E88E7607-9929-46BE-B3DD-9A9A06257ADC}"/>
    <cellStyle name="60% - Accent4 2 4" xfId="5220" xr:uid="{BA1C6E0E-1522-4EA3-94F5-325CFCFA3208}"/>
    <cellStyle name="60% - Accent4 2 5" xfId="5221" xr:uid="{271AB982-B630-4084-9F50-E065758DAE59}"/>
    <cellStyle name="60% - Accent4 2 6" xfId="6350" xr:uid="{3DF6F977-5C1F-4FB3-A6D4-D176FFA1FA36}"/>
    <cellStyle name="60% - Accent4 2 7" xfId="4328" xr:uid="{325B21CE-0599-4E78-B45C-F24ADFE2F6E5}"/>
    <cellStyle name="60% - Accent4 3" xfId="1563" xr:uid="{B831767E-A95A-4DDC-909F-F3C3C393BCD0}"/>
    <cellStyle name="60% - Accent4 3 2" xfId="5222" xr:uid="{51EF785C-82D2-4642-BDBC-F6F38FF05200}"/>
    <cellStyle name="60% - Accent4 3 3" xfId="5223" xr:uid="{4169FAAB-E28B-4580-A356-DC4F4FF5BE24}"/>
    <cellStyle name="60% - Accent4 3 4" xfId="4329" xr:uid="{57154245-352A-4773-B369-99004E088ECC}"/>
    <cellStyle name="60% - Accent4 4" xfId="4330" xr:uid="{5EDB37F7-93E9-4CE6-99C8-0872901C6A80}"/>
    <cellStyle name="60% - Accent4 5" xfId="6183" xr:uid="{4D9C4FF5-CB55-4BA2-810D-E402AB8BDDF0}"/>
    <cellStyle name="60% - Accent4 6" xfId="6127" xr:uid="{F2445ACD-9FC8-4054-8F6A-F0F1D4344B1E}"/>
    <cellStyle name="60% - Accent5 1" xfId="4331" xr:uid="{4E78C3D8-501F-400A-A554-A01A6E22DBA7}"/>
    <cellStyle name="60% - Accent5 2" xfId="1564" xr:uid="{321350B6-324F-40AC-BBBC-75D886C445CC}"/>
    <cellStyle name="60% - Accent5 2 2" xfId="1565" xr:uid="{8B394A90-6DAF-4456-B3D3-A5199C6AA999}"/>
    <cellStyle name="60% - Accent5 2 2 2" xfId="8894" xr:uid="{42E9C8CC-432A-44D8-8B5F-66AC5CB412F1}"/>
    <cellStyle name="60% - Accent5 2 3" xfId="1566" xr:uid="{56E98767-3651-4126-B74E-C0AA25D35D32}"/>
    <cellStyle name="60% - Accent5 2 4" xfId="5224" xr:uid="{7CA70CE4-A264-4372-851E-242147A2E1DC}"/>
    <cellStyle name="60% - Accent5 2 5" xfId="5225" xr:uid="{90803035-80A7-455B-85BC-023B47B85484}"/>
    <cellStyle name="60% - Accent5 2 6" xfId="6351" xr:uid="{49FD3F4E-820C-48BB-9FBB-1EAFED3B8EE7}"/>
    <cellStyle name="60% - Accent5 2 7" xfId="4332" xr:uid="{91B9715F-3358-445A-B83D-8C162DE18F16}"/>
    <cellStyle name="60% - Accent5 3" xfId="1567" xr:uid="{7CF732A1-0AE5-4FA4-B515-755529B2AC08}"/>
    <cellStyle name="60% - Accent5 3 2" xfId="5226" xr:uid="{A48FB538-3218-451D-AA0F-432ED46B5D16}"/>
    <cellStyle name="60% - Accent5 3 3" xfId="5227" xr:uid="{DF98F426-4A0D-4883-AF94-CE075A916AD3}"/>
    <cellStyle name="60% - Accent5 3 4" xfId="4333" xr:uid="{454C2901-2E7A-4F4B-8070-25DBCE87EB3B}"/>
    <cellStyle name="60% - Accent5 4" xfId="4334" xr:uid="{A379AA70-452A-4C59-B3B7-3DB0BB732477}"/>
    <cellStyle name="60% - Accent5 5" xfId="6187" xr:uid="{8989FCF0-5F2C-430B-BDBD-9D209C899FC3}"/>
    <cellStyle name="60% - Accent5 6" xfId="6131" xr:uid="{01668266-A05B-41F4-8B19-BB6E60235A9A}"/>
    <cellStyle name="60% - Accent6 1" xfId="4335" xr:uid="{5E29DA95-9BD6-4D34-81CF-BCE6EED30660}"/>
    <cellStyle name="60% - Accent6 2" xfId="1568" xr:uid="{A50100B5-470B-42A7-BD66-4DB7ECBCB793}"/>
    <cellStyle name="60% - Accent6 2 2" xfId="1569" xr:uid="{D5CD4A25-A1F7-43AA-A45D-F84673FA23A1}"/>
    <cellStyle name="60% - Accent6 2 2 2" xfId="8895" xr:uid="{136BDA1F-2D17-46BE-A603-7B680A22EE4D}"/>
    <cellStyle name="60% - Accent6 2 3" xfId="1570" xr:uid="{3B134D09-984A-4D95-913B-FFDBCD46A6D7}"/>
    <cellStyle name="60% - Accent6 2 4" xfId="5228" xr:uid="{E1718D6F-7390-4615-987D-614F90DC6B03}"/>
    <cellStyle name="60% - Accent6 2 5" xfId="5229" xr:uid="{09F1DE5B-76BC-4065-90A1-4EAA82EC4EF9}"/>
    <cellStyle name="60% - Accent6 2 6" xfId="6352" xr:uid="{33841809-4DC8-4669-BACC-F343F8B267C4}"/>
    <cellStyle name="60% - Accent6 2 7" xfId="4336" xr:uid="{EF153CB8-87F8-44E4-B6F0-8018CE98F57C}"/>
    <cellStyle name="60% - Accent6 3" xfId="1571" xr:uid="{21C99408-1BA7-43C1-BBC2-967868E9273B}"/>
    <cellStyle name="60% - Accent6 3 2" xfId="5230" xr:uid="{751B8C5B-EEDF-4AB2-ABFC-3BDBD4C69DFF}"/>
    <cellStyle name="60% - Accent6 3 3" xfId="5231" xr:uid="{F4E6DFD0-DF24-4579-9694-C89F7CCE14E8}"/>
    <cellStyle name="60% - Accent6 3 4" xfId="4337" xr:uid="{64BAB8F0-681E-4051-B607-9D8694D51778}"/>
    <cellStyle name="60% - Accent6 4" xfId="4338" xr:uid="{03A80802-19CD-46DB-A2F8-7D3DD1CB741D}"/>
    <cellStyle name="60% - Accent6 5" xfId="6191" xr:uid="{8A87EC83-DF42-49B6-960D-41185FC47A32}"/>
    <cellStyle name="60% - Accent6 6" xfId="6135" xr:uid="{7E34BFB8-5749-47FF-884C-DCF8A94ABDF9}"/>
    <cellStyle name="60% - Colore 1" xfId="4339" xr:uid="{1A219154-7D11-4F46-AF8C-8261A7CF347E}"/>
    <cellStyle name="60% - Colore 2" xfId="4340" xr:uid="{D44AA4D4-B250-4A4A-8ABA-D226CCE97880}"/>
    <cellStyle name="60% - Colore 3" xfId="4341" xr:uid="{B2AB855C-0466-4FA0-9B01-02EAF1F83816}"/>
    <cellStyle name="60% - Colore 4" xfId="4342" xr:uid="{06BF42B0-2E53-46D9-A2D0-D6555170215D}"/>
    <cellStyle name="60% - Colore 5" xfId="4343" xr:uid="{B49D18CB-0A5B-4393-B568-84E536745582}"/>
    <cellStyle name="60% - Colore 6" xfId="4344" xr:uid="{4B3915F1-3E7A-4FAF-A6AE-5EED2197CC6C}"/>
    <cellStyle name="60% - ส่วนที่ถูกเน้น1" xfId="1572" xr:uid="{ACFC04A9-4D92-4668-8167-FC4F9A335239}"/>
    <cellStyle name="60% - ส่วนที่ถูกเน้น1 2" xfId="13" xr:uid="{00000000-0005-0000-0000-00000C000000}"/>
    <cellStyle name="60% - ส่วนที่ถูกเน้น1 2 2" xfId="6354" xr:uid="{E77051F6-84AF-4C0F-8D00-330C22015ABE}"/>
    <cellStyle name="60% - ส่วนที่ถูกเน้น1 2 2 2" xfId="6355" xr:uid="{8F84118D-5238-4DEC-A688-F0E66FA80731}"/>
    <cellStyle name="60% - ส่วนที่ถูกเน้น1 2 3" xfId="6356" xr:uid="{2BEAC98D-C3CB-429D-8D59-2B70D0D63AB6}"/>
    <cellStyle name="60% - ส่วนที่ถูกเน้น1 2 4" xfId="6357" xr:uid="{559DD8A4-3D0C-44FD-A7C0-4F129B0BE5AB}"/>
    <cellStyle name="60% - ส่วนที่ถูกเน้น1 2 5" xfId="6353" xr:uid="{49129FBB-FA94-4F7C-BBCC-726B2C7E0362}"/>
    <cellStyle name="60% - ส่วนที่ถูกเน้น1 2 6" xfId="1573" xr:uid="{F19AFA53-E70F-402D-98B4-8836EDF88C38}"/>
    <cellStyle name="60% - ส่วนที่ถูกเน้น1 3" xfId="5232" xr:uid="{40D83ACA-D07A-4609-B12B-D9C594D12726}"/>
    <cellStyle name="60% - ส่วนที่ถูกเน้น1 4" xfId="5233" xr:uid="{7937FBF6-8F6F-45BC-A241-2B9D42F1CD8E}"/>
    <cellStyle name="60% - ส่วนที่ถูกเน้น1 5" xfId="4345" xr:uid="{A721784E-40E5-433F-8216-82989A6D8163}"/>
    <cellStyle name="60% - ส่วนที่ถูกเน้น2" xfId="1574" xr:uid="{6A34AA08-F4B9-4965-B6CB-0FC65F44536B}"/>
    <cellStyle name="60% - ส่วนที่ถูกเน้น2 2" xfId="14" xr:uid="{00000000-0005-0000-0000-00000D000000}"/>
    <cellStyle name="60% - ส่วนที่ถูกเน้น2 2 2" xfId="6359" xr:uid="{CB6035AA-2843-48D6-8A91-FF090AE06B47}"/>
    <cellStyle name="60% - ส่วนที่ถูกเน้น2 2 3" xfId="6360" xr:uid="{DD71114B-8643-4970-949D-BBCA2D03D529}"/>
    <cellStyle name="60% - ส่วนที่ถูกเน้น2 2 4" xfId="6358" xr:uid="{86DD5A39-7F94-4D44-914B-305D99E39071}"/>
    <cellStyle name="60% - ส่วนที่ถูกเน้น2 2 5" xfId="1575" xr:uid="{948DD42B-C6BB-4092-9256-2AB8B367492B}"/>
    <cellStyle name="60% - ส่วนที่ถูกเน้น3" xfId="1576" xr:uid="{FDB5E929-D60E-4E29-BA51-FAA7C38E1BA8}"/>
    <cellStyle name="60% - ส่วนที่ถูกเน้น3 2" xfId="15" xr:uid="{00000000-0005-0000-0000-00000E000000}"/>
    <cellStyle name="60% - ส่วนที่ถูกเน้น3 2 2" xfId="6362" xr:uid="{3035C2AE-F4FD-42C9-9CC0-8943D2412F27}"/>
    <cellStyle name="60% - ส่วนที่ถูกเน้น3 2 2 2" xfId="6363" xr:uid="{956D0EEA-99CC-482F-8F8B-2D362D06FA88}"/>
    <cellStyle name="60% - ส่วนที่ถูกเน้น3 2 3" xfId="6364" xr:uid="{575D95C3-0876-469E-9427-AB249A545240}"/>
    <cellStyle name="60% - ส่วนที่ถูกเน้น3 2 4" xfId="6365" xr:uid="{392CD5CB-C30A-4240-8DC0-929584F420CF}"/>
    <cellStyle name="60% - ส่วนที่ถูกเน้น3 2 5" xfId="6361" xr:uid="{F5955B78-42EC-4594-A6A5-B5E465425618}"/>
    <cellStyle name="60% - ส่วนที่ถูกเน้น3 2 6" xfId="1577" xr:uid="{94E69542-B8E0-4560-A3EF-4682C8C37BF4}"/>
    <cellStyle name="60% - ส่วนที่ถูกเน้น3 3" xfId="5234" xr:uid="{C5EEE0C9-0D62-447C-A4D1-2AF79EBC3B3E}"/>
    <cellStyle name="60% - ส่วนที่ถูกเน้น3 4" xfId="5235" xr:uid="{39C0F99A-D397-4874-852C-040ECB331E34}"/>
    <cellStyle name="60% - ส่วนที่ถูกเน้น3 5" xfId="4346" xr:uid="{84A115F1-971A-4D27-8727-AA18EB20DFB5}"/>
    <cellStyle name="60% - ส่วนที่ถูกเน้น4" xfId="1578" xr:uid="{EE6D3933-5927-446C-9D35-67B905F06136}"/>
    <cellStyle name="60% - ส่วนที่ถูกเน้น4 2" xfId="16" xr:uid="{00000000-0005-0000-0000-00000F000000}"/>
    <cellStyle name="60% - ส่วนที่ถูกเน้น4 2 2" xfId="6367" xr:uid="{32A092DB-7806-43EC-A20C-EADC9835BE38}"/>
    <cellStyle name="60% - ส่วนที่ถูกเน้น4 2 2 2" xfId="6368" xr:uid="{1794E748-DA19-4D71-9D88-42EB3D027967}"/>
    <cellStyle name="60% - ส่วนที่ถูกเน้น4 2 3" xfId="6369" xr:uid="{306EB6E5-5169-4244-BD2E-C5C585798419}"/>
    <cellStyle name="60% - ส่วนที่ถูกเน้น4 2 4" xfId="6370" xr:uid="{E4300ACB-77AB-415D-AE00-CC826D00C2EB}"/>
    <cellStyle name="60% - ส่วนที่ถูกเน้น4 2 5" xfId="6366" xr:uid="{33BFC6EE-DF2A-4846-9892-C05ADBC6A9AB}"/>
    <cellStyle name="60% - ส่วนที่ถูกเน้น4 2 6" xfId="1579" xr:uid="{833240E0-B794-48EE-9809-BB34D3BD3D80}"/>
    <cellStyle name="60% - ส่วนที่ถูกเน้น4 3" xfId="5236" xr:uid="{4F20D6F2-5BE2-41E2-93A4-4C5418384E8D}"/>
    <cellStyle name="60% - ส่วนที่ถูกเน้น4 4" xfId="5237" xr:uid="{D641B20E-3AD6-4EB6-8243-E7FDDE88D138}"/>
    <cellStyle name="60% - ส่วนที่ถูกเน้น4 5" xfId="4347" xr:uid="{3551A053-BABF-446C-922C-610B9116C386}"/>
    <cellStyle name="60% - ส่วนที่ถูกเน้น5" xfId="1580" xr:uid="{089BA849-17F4-4B87-9CD7-96BD538852A3}"/>
    <cellStyle name="60% - ส่วนที่ถูกเน้น5 2" xfId="17" xr:uid="{00000000-0005-0000-0000-000010000000}"/>
    <cellStyle name="60% - ส่วนที่ถูกเน้น5 2 2" xfId="6372" xr:uid="{18EFC2ED-E31E-4589-97E2-955D129F6A21}"/>
    <cellStyle name="60% - ส่วนที่ถูกเน้น5 2 3" xfId="6373" xr:uid="{D61AE49C-C30C-4531-B8DC-0DFB9ED13FE4}"/>
    <cellStyle name="60% - ส่วนที่ถูกเน้น5 2 4" xfId="6371" xr:uid="{75D41F12-AA0A-40E2-A8C6-C87ECD044FCA}"/>
    <cellStyle name="60% - ส่วนที่ถูกเน้น5 2 5" xfId="1581" xr:uid="{7471B743-7184-4C26-B767-AD12F1594300}"/>
    <cellStyle name="60% - ส่วนที่ถูกเน้น6" xfId="1582" xr:uid="{B2966659-A4B7-436F-B89B-CA080A22ABD7}"/>
    <cellStyle name="60% - ส่วนที่ถูกเน้น6 2" xfId="18" xr:uid="{00000000-0005-0000-0000-000011000000}"/>
    <cellStyle name="60% - ส่วนที่ถูกเน้น6 2 2" xfId="6375" xr:uid="{AB41E97E-8C8D-4865-B01A-B50EFA9001BC}"/>
    <cellStyle name="60% - ส่วนที่ถูกเน้น6 2 2 2" xfId="6376" xr:uid="{5486AAD4-9405-478F-8A31-46C94AABE2BB}"/>
    <cellStyle name="60% - ส่วนที่ถูกเน้น6 2 3" xfId="6377" xr:uid="{9D3FEC83-243E-4D93-8CA9-B419017AB7EE}"/>
    <cellStyle name="60% - ส่วนที่ถูกเน้น6 2 4" xfId="6378" xr:uid="{E92A1442-05A0-499D-87B4-60CC9BE202CA}"/>
    <cellStyle name="60% - ส่วนที่ถูกเน้น6 2 5" xfId="6374" xr:uid="{A439C29B-9DFC-40B5-98A8-D31B7E844E1A}"/>
    <cellStyle name="60% - ส่วนที่ถูกเน้น6 2 6" xfId="1583" xr:uid="{B85F2459-2D0A-4362-A389-244B81357B4E}"/>
    <cellStyle name="60% - ส่วนที่ถูกเน้น6 3" xfId="5238" xr:uid="{03D3DFF1-7421-441C-B652-59E93D7AA972}"/>
    <cellStyle name="60% - ส่วนที่ถูกเน้น6 4" xfId="5239" xr:uid="{AC986A27-8E0B-416F-9F99-DD4B9979F240}"/>
    <cellStyle name="60% - ส่วนที่ถูกเน้น6 5" xfId="4348" xr:uid="{F1E8B926-AD47-401B-B5E3-BA53769A6374}"/>
    <cellStyle name="60% - 강조색1" xfId="1584" xr:uid="{74200A7B-6D23-4718-A0B9-AA7C895768D2}"/>
    <cellStyle name="60% - 강조색2" xfId="1585" xr:uid="{8D359FBE-E994-452D-80FC-C07E68F16C5C}"/>
    <cellStyle name="60% - 강조색3" xfId="1586" xr:uid="{583355DC-89A5-4984-8D59-C583340DC850}"/>
    <cellStyle name="60% - 강조색4" xfId="1587" xr:uid="{E90D20CB-1E5F-40CE-BBBE-6DEAEFC20D09}"/>
    <cellStyle name="60% - 강조색5" xfId="1588" xr:uid="{E2AD23C1-ABAE-4498-B491-6F150F7B2B98}"/>
    <cellStyle name="60% - 강조색6" xfId="1589" xr:uid="{B5A0B579-229C-4A93-8B78-6A442CB04614}"/>
    <cellStyle name="75" xfId="19" xr:uid="{00000000-0005-0000-0000-000012000000}"/>
    <cellStyle name="75 10" xfId="1590" xr:uid="{2E929158-509B-495D-A8A9-ECFE160FA11A}"/>
    <cellStyle name="75 11" xfId="1591" xr:uid="{9FD45E97-5838-4896-BC08-709BCD8D1E71}"/>
    <cellStyle name="75 2" xfId="20" xr:uid="{00000000-0005-0000-0000-000013000000}"/>
    <cellStyle name="75 2 2" xfId="6379" xr:uid="{3CCEC9B2-1628-48D7-A266-3B22795B0D48}"/>
    <cellStyle name="75 2 3" xfId="6380" xr:uid="{23FECE64-CBE0-4A2E-85CA-51ECCCA059C1}"/>
    <cellStyle name="75 2 4" xfId="6381" xr:uid="{CD7DC3AC-AA60-46B8-8F09-3727161BBFE3}"/>
    <cellStyle name="75 2 5" xfId="4822" xr:uid="{39379D19-09CB-4AA2-9FB8-6C7FE2640B37}"/>
    <cellStyle name="75 3" xfId="21" xr:uid="{00000000-0005-0000-0000-000014000000}"/>
    <cellStyle name="75 4" xfId="1592" xr:uid="{CCFDB2E0-B485-45EA-9FB8-478E3B1CF446}"/>
    <cellStyle name="75 4 2" xfId="6382" xr:uid="{59442A32-07FD-47F3-B1EB-E03ED3D53F96}"/>
    <cellStyle name="75 5" xfId="1593" xr:uid="{82B8FF1B-12A0-423B-B1E1-544CEC6CBB09}"/>
    <cellStyle name="75 5 2" xfId="6383" xr:uid="{9EF24ABA-256A-40E3-812B-87A7EFD64342}"/>
    <cellStyle name="75 6" xfId="1594" xr:uid="{C3590854-CD69-4350-AF38-D53466EEEE02}"/>
    <cellStyle name="75 7" xfId="1595" xr:uid="{CD2E5EC3-BC3B-492C-928F-A0DB68A6B760}"/>
    <cellStyle name="75 8" xfId="1596" xr:uid="{2B1FDD0F-5339-441D-9133-83282668F065}"/>
    <cellStyle name="75 9" xfId="1597" xr:uid="{34FE8D13-2ED1-46CC-BD3F-EEA0CF0E2881}"/>
    <cellStyle name="75_10" xfId="4823" xr:uid="{CDFB188D-D9B0-4EF2-979A-F1AFD35ABA63}"/>
    <cellStyle name="A_x0001_" xfId="6384" xr:uid="{BD238CF4-ACEF-4535-A4A1-58F5EB5F02F1}"/>
    <cellStyle name="a_QTR94_95_1ฟ๙ศธบ๑ณปฟช (2)" xfId="4349" xr:uid="{A494E3DF-D363-4C69-8091-7BAABF75E2AA}"/>
    <cellStyle name="_x0002_-_x0002_Ä_x0001_‡_x0003_0_x0002_P_x0003_ _x0002_X_x0003_·_x0002_®_x0003_@_x0002_p_x0003_ª_x0002_¨_x0010_!_x0002__x0003_&quot;_x0001_ÄÇ_x0002__x000e__x0003_ _x0002_é_x0002_Ä_x0001_‡_x0003_Ë_x0002_H_x0003_ _x0002_X" xfId="1598" xr:uid="{B75DA460-0C8E-4109-8B6F-EAB45841FD68}"/>
    <cellStyle name="_x0002_-_x0002_Ä_x0001_‡_x0003_0_x0002_P_x0003_ _x0002_X_x0003_·_x0002_®_x0003_@_x0002_p_x0003_ª_x0002_¨_x0010_!_x0002__x0003_&quot;_x0001_ÄÇ_x0002__x000e__x0003_ _x0002_é_x0002_Ä_x0001_‡_x0003_Ë_x0002_H_x0003_ _x0002_X 2" xfId="1599" xr:uid="{1F6A7D3F-DD5B-44C8-90FC-FAFDBBF4B69D}"/>
    <cellStyle name="AA FRAME" xfId="1600" xr:uid="{D7A55FF1-21B4-4790-B5FF-47122BED855A}"/>
    <cellStyle name="AA FRAME 10" xfId="1601" xr:uid="{A72FA069-9988-4669-A596-2CE6BBAD9A09}"/>
    <cellStyle name="AA FRAME 10 2" xfId="10796" xr:uid="{038B8D68-5069-4DC4-873D-7082D89B39E2}"/>
    <cellStyle name="AA FRAME 11" xfId="1602" xr:uid="{72A9EDBD-7C74-4BD0-973D-2B1924C3B1E0}"/>
    <cellStyle name="AA FRAME 11 2" xfId="10797" xr:uid="{A4DB3B86-F017-43C7-A115-6A2607B61376}"/>
    <cellStyle name="AA FRAME 12" xfId="10795" xr:uid="{5A86A9F0-39FA-4146-A5D8-659A418191CC}"/>
    <cellStyle name="AA FRAME 2" xfId="1603" xr:uid="{5753BB39-DA33-404E-9C81-F12A2CAB1E1A}"/>
    <cellStyle name="AA FRAME 2 2" xfId="10798" xr:uid="{B3A3116D-FBC4-4C68-A8C3-5849B3101D57}"/>
    <cellStyle name="AA FRAME 3" xfId="1604" xr:uid="{73101FBE-98BB-464C-B829-8674D0B46C2E}"/>
    <cellStyle name="AA FRAME 3 2" xfId="10799" xr:uid="{1E10587A-F84D-461C-AEA6-3428254C32AC}"/>
    <cellStyle name="AA FRAME 4" xfId="1605" xr:uid="{F92DAA02-C59B-4A20-9043-19770667A2F5}"/>
    <cellStyle name="AA FRAME 4 2" xfId="10800" xr:uid="{E8CAABF3-5EEB-45AD-A923-7CE95450DBF7}"/>
    <cellStyle name="AA FRAME 5" xfId="1606" xr:uid="{90767DED-58AE-4E60-A958-3E0C35B7D748}"/>
    <cellStyle name="AA FRAME 5 2" xfId="10801" xr:uid="{CB05C22C-AE70-49BD-BE60-8ABA7FE9B249}"/>
    <cellStyle name="AA FRAME 6" xfId="1607" xr:uid="{7A7B94F1-AC6B-42D2-BD55-CDB72C460B0C}"/>
    <cellStyle name="AA FRAME 6 2" xfId="10802" xr:uid="{EB227451-279E-4576-9254-B1F21EF8450D}"/>
    <cellStyle name="AA FRAME 7" xfId="1608" xr:uid="{1FE9F763-A2D7-4396-A6E4-B6FDABB58B84}"/>
    <cellStyle name="AA FRAME 7 2" xfId="10803" xr:uid="{B1CDA888-3AF0-4CF0-AA17-F364222ECD3F}"/>
    <cellStyle name="AA FRAME 8" xfId="1609" xr:uid="{1AED1448-487D-41BC-B66D-793D3D1E03EB}"/>
    <cellStyle name="AA FRAME 8 2" xfId="10804" xr:uid="{6694E909-78A2-4759-96CB-D25E4706D51A}"/>
    <cellStyle name="AA FRAME 9" xfId="1610" xr:uid="{9FDEE16E-831C-4263-AA7E-E21AE9CF5274}"/>
    <cellStyle name="AA FRAME 9 2" xfId="10805" xr:uid="{58C5B941-93B0-4BB1-995E-04807FCE44B7}"/>
    <cellStyle name="AA HEADING" xfId="1611" xr:uid="{8B9F1158-C57C-4A16-8D8B-CE4D3B0FA452}"/>
    <cellStyle name="AA HEADING 10" xfId="1612" xr:uid="{4CFF65C3-42F2-49A0-8F16-888DAE40F46F}"/>
    <cellStyle name="AA HEADING 11" xfId="1613" xr:uid="{D07EA66E-EA4D-4D39-953C-478EB0D94479}"/>
    <cellStyle name="AA HEADING 2" xfId="1614" xr:uid="{C8E32F0D-8DB3-4FCB-86A4-B4F80F51EC76}"/>
    <cellStyle name="AA HEADING 3" xfId="1615" xr:uid="{F8E27D15-4C26-4F03-9E57-7A1CF2636A01}"/>
    <cellStyle name="AA HEADING 4" xfId="1616" xr:uid="{5EB31E6E-662C-49A1-B9A7-21CBDBF974DC}"/>
    <cellStyle name="AA HEADING 5" xfId="1617" xr:uid="{6A22C519-28CB-43EA-B6C2-7CA062001B1F}"/>
    <cellStyle name="AA HEADING 6" xfId="1618" xr:uid="{D8BF3481-F700-4D57-9A87-D16F31B35FBF}"/>
    <cellStyle name="AA HEADING 7" xfId="1619" xr:uid="{174DA5A1-786A-421F-AB6D-1AB093B1FB06}"/>
    <cellStyle name="AA HEADING 8" xfId="1620" xr:uid="{E68368F5-5D65-4D6C-BD0F-C94F4701CFD3}"/>
    <cellStyle name="AA HEADING 9" xfId="1621" xr:uid="{7828449A-BFC0-4708-9DF8-AE7E043F6A52}"/>
    <cellStyle name="AA INITIALS" xfId="1622" xr:uid="{43DF99A3-BD24-46B7-B3BA-4CB0BA0E6865}"/>
    <cellStyle name="AA INITIALS 10" xfId="1623" xr:uid="{C11AFE0D-4B8E-4DD6-92DA-C0703A54EB21}"/>
    <cellStyle name="AA INITIALS 10 2" xfId="9123" xr:uid="{6EA81CBB-8014-433E-B079-7A30F09FC879}"/>
    <cellStyle name="AA INITIALS 10 2 2" xfId="14473" xr:uid="{894D6935-8C64-4BAC-BD9A-3245A81DDF96}"/>
    <cellStyle name="AA INITIALS 10 3" xfId="11584" xr:uid="{8214B227-9465-40F4-87CD-0D8A562AB83E}"/>
    <cellStyle name="AA INITIALS 11" xfId="1624" xr:uid="{9255E60D-2B4A-462E-8CD0-DA48207CBE17}"/>
    <cellStyle name="AA INITIALS 11 2" xfId="9124" xr:uid="{0D5AECD5-DDA1-437D-A4E6-F9857D38E938}"/>
    <cellStyle name="AA INITIALS 11 2 2" xfId="14474" xr:uid="{4ABE9957-1325-4641-907A-1E60086B2FA6}"/>
    <cellStyle name="AA INITIALS 11 3" xfId="11585" xr:uid="{D854DD0D-34F3-4AB5-B5F0-A4D6A770B045}"/>
    <cellStyle name="AA INITIALS 12" xfId="9122" xr:uid="{75A41DE7-CF96-4776-8C50-A1FA912979C8}"/>
    <cellStyle name="AA INITIALS 12 2" xfId="14472" xr:uid="{8EA3774E-5621-4AF5-A860-950C322B67DA}"/>
    <cellStyle name="AA INITIALS 13" xfId="11583" xr:uid="{CCD07DF1-84AD-4B3C-A6FE-16CFF66DF920}"/>
    <cellStyle name="AA INITIALS 2" xfId="1625" xr:uid="{CA49E207-3AB7-489B-A179-78FEAF171E09}"/>
    <cellStyle name="AA INITIALS 2 2" xfId="9125" xr:uid="{7C5D5417-A61A-4331-95FE-A2E33714480B}"/>
    <cellStyle name="AA INITIALS 2 2 2" xfId="14475" xr:uid="{519742E9-D65B-4665-91B1-DC11994538AC}"/>
    <cellStyle name="AA INITIALS 2 3" xfId="11586" xr:uid="{68DDD62B-E801-4114-B3F0-8884D8FB9DB3}"/>
    <cellStyle name="AA INITIALS 3" xfId="1626" xr:uid="{F06DACCB-D0DD-49F1-B82E-B22D51210FC6}"/>
    <cellStyle name="AA INITIALS 3 2" xfId="9126" xr:uid="{54C30390-FADD-485C-8416-FA6F00FA3B03}"/>
    <cellStyle name="AA INITIALS 3 2 2" xfId="14476" xr:uid="{E84DB3C8-4EA2-4588-B617-065138483A5C}"/>
    <cellStyle name="AA INITIALS 3 3" xfId="11587" xr:uid="{970A3B2D-3C30-4424-B423-D73AC39F606A}"/>
    <cellStyle name="AA INITIALS 4" xfId="1627" xr:uid="{76F1C6CF-E6E8-4BC0-BCA0-6D75FACC68D3}"/>
    <cellStyle name="AA INITIALS 4 2" xfId="9127" xr:uid="{E6B878FD-D1DA-464E-BFCE-F85A89FCAF5A}"/>
    <cellStyle name="AA INITIALS 4 2 2" xfId="14477" xr:uid="{E11D2367-2B0D-4A56-A465-4AF031CBB1CC}"/>
    <cellStyle name="AA INITIALS 4 3" xfId="11588" xr:uid="{36D63D09-16C5-4A78-A31A-4A0BE7F24ED8}"/>
    <cellStyle name="AA INITIALS 5" xfId="1628" xr:uid="{72A4F9F2-FF5E-43F1-8935-BB2DE02DC9C7}"/>
    <cellStyle name="AA INITIALS 5 2" xfId="9128" xr:uid="{050BBA89-5219-4CFE-9914-9FBEF48D2473}"/>
    <cellStyle name="AA INITIALS 5 2 2" xfId="14478" xr:uid="{8D915257-2FF1-4FE1-8579-8D649B9A8568}"/>
    <cellStyle name="AA INITIALS 5 3" xfId="11589" xr:uid="{833F279F-DF91-4610-91B5-4A4923E9CBF2}"/>
    <cellStyle name="AA INITIALS 6" xfId="1629" xr:uid="{471CE750-A08A-4AF7-B7F4-AA3EFFBAEA21}"/>
    <cellStyle name="AA INITIALS 6 2" xfId="9129" xr:uid="{E97EE5C2-B877-4067-B458-FFB337997943}"/>
    <cellStyle name="AA INITIALS 6 2 2" xfId="14479" xr:uid="{77D47948-E4C7-45FD-B709-07BE9CA6DA8D}"/>
    <cellStyle name="AA INITIALS 6 3" xfId="11590" xr:uid="{987B75CE-3052-4CD9-B4AD-AEC82CB48CA5}"/>
    <cellStyle name="AA INITIALS 7" xfId="1630" xr:uid="{73DD87B4-8855-4E97-B66B-58EFA94D4D68}"/>
    <cellStyle name="AA INITIALS 7 2" xfId="9130" xr:uid="{A1905AE2-8A79-4E57-AA74-C7D3EDB43CC3}"/>
    <cellStyle name="AA INITIALS 7 2 2" xfId="14480" xr:uid="{C656169C-1EAE-4DE4-95BD-15A51F9B4CE6}"/>
    <cellStyle name="AA INITIALS 7 3" xfId="11591" xr:uid="{AB6EEB6C-827E-40F8-9B36-CFB657288418}"/>
    <cellStyle name="AA INITIALS 8" xfId="1631" xr:uid="{922405EC-0C84-41E8-8AC3-FCE0032B3E11}"/>
    <cellStyle name="AA INITIALS 8 2" xfId="9131" xr:uid="{3598D210-A0E4-44D2-B50B-7ADD4E7337B9}"/>
    <cellStyle name="AA INITIALS 8 2 2" xfId="14481" xr:uid="{E094AFA3-B9FE-4277-AEEF-13BA8A0F98C4}"/>
    <cellStyle name="AA INITIALS 8 3" xfId="11592" xr:uid="{9FB64481-4FCC-4EBE-8D37-572BB84E36EA}"/>
    <cellStyle name="AA INITIALS 9" xfId="1632" xr:uid="{861ED5E3-C7F6-4191-A986-D687147FE6E8}"/>
    <cellStyle name="AA INITIALS 9 2" xfId="9132" xr:uid="{D8263E31-5B4C-471C-B131-B399AC3D6B09}"/>
    <cellStyle name="AA INITIALS 9 2 2" xfId="14482" xr:uid="{15A70D10-EFFF-4C84-92F9-DB25DF13331E}"/>
    <cellStyle name="AA INITIALS 9 3" xfId="11593" xr:uid="{148BAC55-239D-4954-B7A0-C30B1930AB54}"/>
    <cellStyle name="AA INPUT" xfId="1633" xr:uid="{A5BE0C6D-B0AC-4B3B-B8E4-E30CD5B14091}"/>
    <cellStyle name="AA INPUT 10" xfId="1634" xr:uid="{9133964C-2C6A-4F97-964A-91AE2AFEB3F0}"/>
    <cellStyle name="AA INPUT 11" xfId="1635" xr:uid="{308BB292-0D0D-43EB-BA50-DECA106A0688}"/>
    <cellStyle name="AA INPUT 2" xfId="1636" xr:uid="{DA5D5612-EF82-481F-A011-4FD2E07B85C3}"/>
    <cellStyle name="AA INPUT 3" xfId="1637" xr:uid="{922DFEB0-B851-498B-953E-41384C42A4A7}"/>
    <cellStyle name="AA INPUT 4" xfId="1638" xr:uid="{FE803A83-4253-4A4B-9911-B455E505F02E}"/>
    <cellStyle name="AA INPUT 5" xfId="1639" xr:uid="{A15E1CAF-28D6-476D-A1CF-B245A9CADA01}"/>
    <cellStyle name="AA INPUT 6" xfId="1640" xr:uid="{3B58326C-508A-4F87-8339-A4379756DB1E}"/>
    <cellStyle name="AA INPUT 7" xfId="1641" xr:uid="{4DAAFAA9-F49B-4885-BE63-08C3BA7B94D9}"/>
    <cellStyle name="AA INPUT 8" xfId="1642" xr:uid="{84C0DF8D-0541-4707-88F7-1F2C4F6C83E0}"/>
    <cellStyle name="AA INPUT 9" xfId="1643" xr:uid="{201D5177-D6A1-465F-999E-D4B1D9C83CFE}"/>
    <cellStyle name="AA LOCK" xfId="1644" xr:uid="{2633FB76-041C-4BEC-B779-B702E077DFB2}"/>
    <cellStyle name="AA LOCK 10" xfId="1645" xr:uid="{48648865-909C-470B-9735-ACEF3D608426}"/>
    <cellStyle name="AA LOCK 11" xfId="1646" xr:uid="{5F001EBA-E586-4A67-806B-2E70AA8F3721}"/>
    <cellStyle name="AA LOCK 2" xfId="1647" xr:uid="{92D6E398-8715-4A11-A27D-C74A114B4D66}"/>
    <cellStyle name="AA LOCK 3" xfId="1648" xr:uid="{21B57EEA-35B6-4647-BEC2-C8CB54248DC3}"/>
    <cellStyle name="AA LOCK 4" xfId="1649" xr:uid="{30E64ADF-881C-4CA3-9ED3-2A3C6EC1A7FB}"/>
    <cellStyle name="AA LOCK 5" xfId="1650" xr:uid="{867140B2-7DAE-4F9E-9535-854D533E4600}"/>
    <cellStyle name="AA LOCK 6" xfId="1651" xr:uid="{21FC0639-B22C-45E4-846A-C84B3D2ADF2E}"/>
    <cellStyle name="AA LOCK 7" xfId="1652" xr:uid="{16218FA9-212D-44BF-827C-4D16D00BADE2}"/>
    <cellStyle name="AA LOCK 8" xfId="1653" xr:uid="{D0C8E578-6889-49E7-A945-4E772030C34F}"/>
    <cellStyle name="AA LOCK 9" xfId="1654" xr:uid="{E53C07A5-0D17-47ED-9856-3F4C04D4927C}"/>
    <cellStyle name="AA MGR NAME" xfId="1655" xr:uid="{34820752-40FB-45EE-8DAE-7ED84E555470}"/>
    <cellStyle name="AA MGR NAME 10" xfId="1656" xr:uid="{60376B1E-32ED-4BF4-8487-3DBE0CD1D913}"/>
    <cellStyle name="AA MGR NAME 11" xfId="1657" xr:uid="{DCDAFA3F-B599-4824-9B48-BDBF0F0AFB01}"/>
    <cellStyle name="AA MGR NAME 2" xfId="1658" xr:uid="{3A2C6BC4-D234-4535-8538-6A8AD5EDD8B2}"/>
    <cellStyle name="AA MGR NAME 3" xfId="1659" xr:uid="{F1088FC0-CB19-4A82-A20E-C87FD2C93BD5}"/>
    <cellStyle name="AA MGR NAME 4" xfId="1660" xr:uid="{36A41402-DEF0-4239-B442-7F4B0121AA1E}"/>
    <cellStyle name="AA MGR NAME 5" xfId="1661" xr:uid="{CF4F65BE-A108-40DF-8E5F-6BC25CC247E9}"/>
    <cellStyle name="AA MGR NAME 6" xfId="1662" xr:uid="{2D4B6EAE-287F-4EC9-924E-FE9C5E1EF09C}"/>
    <cellStyle name="AA MGR NAME 7" xfId="1663" xr:uid="{CE24AE25-72E9-407A-8504-B07CF38C7F05}"/>
    <cellStyle name="AA MGR NAME 8" xfId="1664" xr:uid="{15078087-01D4-4C4D-9970-A1A1782E3A34}"/>
    <cellStyle name="AA MGR NAME 9" xfId="1665" xr:uid="{057E3469-9852-446E-B53D-637A3DDF0FE7}"/>
    <cellStyle name="AA NORMAL" xfId="1666" xr:uid="{638DA5CF-7EE6-4811-98C1-8171F5A4805B}"/>
    <cellStyle name="AA NORMAL 10" xfId="1667" xr:uid="{4CD3079A-4A73-4CCA-A096-B1D87DEE8AD9}"/>
    <cellStyle name="AA NORMAL 11" xfId="1668" xr:uid="{5B05C81B-4C52-4093-89C7-FD999D8AC13A}"/>
    <cellStyle name="AA NORMAL 2" xfId="1669" xr:uid="{20B7CC16-DAB3-4BE7-B302-A084E33186ED}"/>
    <cellStyle name="AA NORMAL 3" xfId="1670" xr:uid="{0E486A75-682C-45F1-8BAD-026323E3CD8A}"/>
    <cellStyle name="AA NORMAL 4" xfId="1671" xr:uid="{0AE22CD7-F35F-427D-A4CA-A547B3C24016}"/>
    <cellStyle name="AA NORMAL 5" xfId="1672" xr:uid="{FBF8F59B-7933-4AC1-B1C2-92B5C29B81C5}"/>
    <cellStyle name="AA NORMAL 6" xfId="1673" xr:uid="{A87FAC03-2738-4976-8D30-5801BA6C3604}"/>
    <cellStyle name="AA NORMAL 7" xfId="1674" xr:uid="{DB793FBE-433B-469C-94D3-E21A044B90A0}"/>
    <cellStyle name="AA NORMAL 8" xfId="1675" xr:uid="{4846DC59-12B7-4461-8A9C-786774B234AA}"/>
    <cellStyle name="AA NORMAL 9" xfId="1676" xr:uid="{D44E5B94-5B55-4CC8-8DE7-C0E7AF21F94E}"/>
    <cellStyle name="AA NUMBER" xfId="1677" xr:uid="{76013BE4-2C87-467F-88BC-051DA1BC7AF5}"/>
    <cellStyle name="AA NUMBER 10" xfId="1678" xr:uid="{917053BC-5650-4CBB-8829-F6FC14836E02}"/>
    <cellStyle name="AA NUMBER 11" xfId="1679" xr:uid="{8BB28C86-CCA7-46B8-9383-FB101E6B531D}"/>
    <cellStyle name="AA NUMBER 2" xfId="1680" xr:uid="{2F399074-EA59-4D58-A4B5-F2369A2893C3}"/>
    <cellStyle name="AA NUMBER 3" xfId="1681" xr:uid="{62D3A79E-F11B-4131-8248-A150F578693A}"/>
    <cellStyle name="AA NUMBER 4" xfId="1682" xr:uid="{1A4ECBEA-8515-4C2E-AD1F-4709A2789140}"/>
    <cellStyle name="AA NUMBER 5" xfId="1683" xr:uid="{AACC75DA-5BDB-43A5-97A6-E96B55F7CCB6}"/>
    <cellStyle name="AA NUMBER 6" xfId="1684" xr:uid="{2D26B1A7-6317-4FDB-93C5-BFEECA756D58}"/>
    <cellStyle name="AA NUMBER 7" xfId="1685" xr:uid="{7341C1B7-0C49-463D-AC2D-16B6E4C4FEEC}"/>
    <cellStyle name="AA NUMBER 8" xfId="1686" xr:uid="{8D11C565-8E65-4BB1-9C2F-2C534FEE5DDA}"/>
    <cellStyle name="AA NUMBER 9" xfId="1687" xr:uid="{5E01CA56-4245-4ABD-841C-E58A20B29016}"/>
    <cellStyle name="AA NUMBER2" xfId="1688" xr:uid="{F91B8EB9-BD33-4F33-9B58-FE92F7CD5B24}"/>
    <cellStyle name="AA NUMBER2 10" xfId="1689" xr:uid="{C4EBFD58-B623-4E99-881E-E021B2FEFFE6}"/>
    <cellStyle name="AA NUMBER2 11" xfId="1690" xr:uid="{82873BFC-63ED-429A-AC57-D8C70563E298}"/>
    <cellStyle name="AA NUMBER2 2" xfId="1691" xr:uid="{5A12D07A-5783-423B-9C00-2B142F097F82}"/>
    <cellStyle name="AA NUMBER2 3" xfId="1692" xr:uid="{0049BB78-EEB8-425D-AE3F-F09011BD1041}"/>
    <cellStyle name="AA NUMBER2 4" xfId="1693" xr:uid="{7EC38246-FE3F-4DEF-A74A-BC2FE3C0C593}"/>
    <cellStyle name="AA NUMBER2 5" xfId="1694" xr:uid="{8211D037-87D8-4EF8-9C14-8E64DD155075}"/>
    <cellStyle name="AA NUMBER2 6" xfId="1695" xr:uid="{C519E22B-6B6D-45BF-857D-3C6990C32CE0}"/>
    <cellStyle name="AA NUMBER2 7" xfId="1696" xr:uid="{C18D703E-AA18-4BFE-9729-644480B631EA}"/>
    <cellStyle name="AA NUMBER2 8" xfId="1697" xr:uid="{5B7CDEF4-35A5-4C5F-8187-ABC448547A42}"/>
    <cellStyle name="AA NUMBER2 9" xfId="1698" xr:uid="{794ABD5F-EB0B-45F5-BC6A-5E5394C09A71}"/>
    <cellStyle name="AA QUESTION" xfId="1699" xr:uid="{A4534EC9-8A1C-4786-BB72-D213C0BEF887}"/>
    <cellStyle name="AA QUESTION 10" xfId="1700" xr:uid="{61BFA455-02E6-436D-A29A-4BA8C33C8CCA}"/>
    <cellStyle name="AA QUESTION 11" xfId="1701" xr:uid="{F62BD1DD-6CE0-4596-BFF9-00911CC7DE5E}"/>
    <cellStyle name="AA QUESTION 2" xfId="1702" xr:uid="{8BC8F3AA-2E1E-4DB0-8C8A-E10A23314C29}"/>
    <cellStyle name="AA QUESTION 3" xfId="1703" xr:uid="{F845F981-D61E-4CB3-9C4C-0DFBD826EE58}"/>
    <cellStyle name="AA QUESTION 4" xfId="1704" xr:uid="{D1D48070-DFC7-4439-AA93-AB6CE279B8D5}"/>
    <cellStyle name="AA QUESTION 5" xfId="1705" xr:uid="{0F242AA5-2C4C-46CA-ADE7-E057782FA2FA}"/>
    <cellStyle name="AA QUESTION 6" xfId="1706" xr:uid="{2ACAE3B2-4647-463D-BD07-2A4CD134662F}"/>
    <cellStyle name="AA QUESTION 7" xfId="1707" xr:uid="{1C8A313E-E272-4892-8672-0656EA43064E}"/>
    <cellStyle name="AA QUESTION 8" xfId="1708" xr:uid="{40E403DC-C580-484A-A90C-EFA894156DFB}"/>
    <cellStyle name="AA QUESTION 9" xfId="1709" xr:uid="{99AD2815-EED9-44C8-A50D-4BEBC8981FB1}"/>
    <cellStyle name="AA SHADE" xfId="1710" xr:uid="{EEE13EE7-F9BF-435C-9B9B-D107F05FB0B5}"/>
    <cellStyle name="AA SHADE 10" xfId="1711" xr:uid="{CF546C65-DE64-4EFE-9672-4A506AE94756}"/>
    <cellStyle name="AA SHADE 11" xfId="1712" xr:uid="{C364AE5B-2EC7-4999-99E5-736DC5EE04BE}"/>
    <cellStyle name="AA SHADE 2" xfId="1713" xr:uid="{F7C36508-1507-4BC4-90E9-3EEE359EA95C}"/>
    <cellStyle name="AA SHADE 3" xfId="1714" xr:uid="{19249E8B-7FF1-46BF-8770-486901E5D968}"/>
    <cellStyle name="AA SHADE 4" xfId="1715" xr:uid="{4F5D5A75-D76F-4BF7-8A50-E1A962370B12}"/>
    <cellStyle name="AA SHADE 5" xfId="1716" xr:uid="{0B03DB0C-8F85-43A9-BBBD-4DF0D1654F77}"/>
    <cellStyle name="AA SHADE 6" xfId="1717" xr:uid="{A361228F-9824-4CB9-96B1-554CB8D9227C}"/>
    <cellStyle name="AA SHADE 7" xfId="1718" xr:uid="{188EA670-2313-4B1E-997A-FC9B9C794A16}"/>
    <cellStyle name="AA SHADE 8" xfId="1719" xr:uid="{8F867F16-87D2-4FAD-9428-3EAC3EC6A07C}"/>
    <cellStyle name="AA SHADE 9" xfId="1720" xr:uid="{AB51E1AA-BA1E-4414-97BA-4B184F862F05}"/>
    <cellStyle name="Accent1 - 20%" xfId="22" xr:uid="{00000000-0005-0000-0000-000015000000}"/>
    <cellStyle name="Accent1 - 20% 2" xfId="6385" xr:uid="{061D31F4-2D3B-4A07-BAF8-13F9AD301BE7}"/>
    <cellStyle name="Accent1 - 40%" xfId="23" xr:uid="{00000000-0005-0000-0000-000016000000}"/>
    <cellStyle name="Accent1 - 40% 2" xfId="6386" xr:uid="{5018F923-991F-49A4-A6AD-6C4D04A71FFA}"/>
    <cellStyle name="Accent1 - 60%" xfId="24" xr:uid="{00000000-0005-0000-0000-000017000000}"/>
    <cellStyle name="Accent1 - 60% 2" xfId="6387" xr:uid="{BB939E25-4028-43F4-A344-7AD1085CE680}"/>
    <cellStyle name="Accent1 1" xfId="4350" xr:uid="{A23B44FF-2ED4-4CC7-8501-17E4ADFA6918}"/>
    <cellStyle name="Accent1 10" xfId="6388" xr:uid="{E70A30BE-75D1-4828-BFEC-155A5FA0EB39}"/>
    <cellStyle name="Accent1 11" xfId="6112" xr:uid="{80587400-54CA-4554-9475-2F42076F9542}"/>
    <cellStyle name="Accent1 2" xfId="1721" xr:uid="{B64FBF4E-A0CA-4861-A499-AC9B27F957EE}"/>
    <cellStyle name="Accent1 2 2" xfId="1722" xr:uid="{CA5DDE78-21CB-47C0-9B62-72BDD2E67954}"/>
    <cellStyle name="Accent1 2 2 2" xfId="8896" xr:uid="{EBA5E3C7-CBBD-4CB8-8D2C-6920B83EC0B6}"/>
    <cellStyle name="Accent1 2 3" xfId="1723" xr:uid="{8307D4FF-6AE5-453E-9DBA-EE9CD0A02FDC}"/>
    <cellStyle name="Accent1 2 4" xfId="5240" xr:uid="{92EE1396-01C1-45D7-B8B6-39BFE00867B4}"/>
    <cellStyle name="Accent1 2 5" xfId="5241" xr:uid="{9DB58185-9768-4322-810E-370FE16B5CDC}"/>
    <cellStyle name="Accent1 2 6" xfId="6389" xr:uid="{16E2E750-AC93-4AA1-A1AC-F988522DE8E3}"/>
    <cellStyle name="Accent1 2 7" xfId="4351" xr:uid="{27A338A3-EF7B-4261-85EA-09EDBE8B85D1}"/>
    <cellStyle name="Accent1 3" xfId="1724" xr:uid="{A24133AF-BF13-45F6-974F-A2BACC055D31}"/>
    <cellStyle name="Accent1 3 2" xfId="5242" xr:uid="{C95B66EC-89E4-40F2-B424-90ABDC754CF3}"/>
    <cellStyle name="Accent1 3 3" xfId="5243" xr:uid="{8CDD0B57-3B86-4DEF-BD07-F07CBE08430A}"/>
    <cellStyle name="Accent1 3 4" xfId="6390" xr:uid="{500A282E-B64C-40F5-83A9-691932324F02}"/>
    <cellStyle name="Accent1 3 5" xfId="4352" xr:uid="{C12279F8-F17A-4C2C-AB33-FD099B7EAE2D}"/>
    <cellStyle name="Accent1 4" xfId="4353" xr:uid="{3DF7A655-AAD3-4250-84C3-71A835BC7BE0}"/>
    <cellStyle name="Accent1 4 2" xfId="6391" xr:uid="{0184205E-B549-4FF0-8AC5-C87612994255}"/>
    <cellStyle name="Accent1 5" xfId="6168" xr:uid="{093ADA67-54BB-4E65-9C17-2F7A149958EF}"/>
    <cellStyle name="Accent1 5 2" xfId="6392" xr:uid="{0DF5A1A6-4A45-491B-9EA1-1C9ECF5621E8}"/>
    <cellStyle name="Accent1 6" xfId="6393" xr:uid="{C902F653-3335-469B-B56E-6A8316D1F79D}"/>
    <cellStyle name="Accent1 7" xfId="6394" xr:uid="{D83D9D07-0AE7-458C-927E-FC8D86946F18}"/>
    <cellStyle name="Accent1 8" xfId="6395" xr:uid="{C69604C2-4B45-41AA-B75D-84F0FA780A8A}"/>
    <cellStyle name="Accent1 9" xfId="6396" xr:uid="{06AFC7AC-CF18-479C-B2F6-F1E01B0A228F}"/>
    <cellStyle name="Accent2 - 20%" xfId="25" xr:uid="{00000000-0005-0000-0000-000018000000}"/>
    <cellStyle name="Accent2 - 20% 2" xfId="6397" xr:uid="{93B5C685-1C56-4D8D-B729-0773EDB5AB61}"/>
    <cellStyle name="Accent2 - 40%" xfId="26" xr:uid="{00000000-0005-0000-0000-000019000000}"/>
    <cellStyle name="Accent2 - 40% 2" xfId="6398" xr:uid="{BA53B6F0-F146-4294-A0D0-43EDEEBCE9CC}"/>
    <cellStyle name="Accent2 - 60%" xfId="27" xr:uid="{00000000-0005-0000-0000-00001A000000}"/>
    <cellStyle name="Accent2 - 60% 2" xfId="6399" xr:uid="{EAAB52DB-C4FB-420D-88FC-39DC8EB5EE55}"/>
    <cellStyle name="Accent2 1" xfId="4354" xr:uid="{625E1EAD-1420-4D21-B20F-01B43C8B104A}"/>
    <cellStyle name="Accent2 10" xfId="6400" xr:uid="{42604BEF-6E2F-4492-818D-204814DF05A2}"/>
    <cellStyle name="Accent2 11" xfId="6116" xr:uid="{93ECCBD4-A103-4E46-89D4-2168D46B4CB7}"/>
    <cellStyle name="Accent2 2" xfId="1725" xr:uid="{28C367F3-87E8-4239-A983-F4F8D9B26E71}"/>
    <cellStyle name="Accent2 2 2" xfId="1726" xr:uid="{88DC16C7-039B-4E57-9050-4E71F35E51DE}"/>
    <cellStyle name="Accent2 2 2 2" xfId="8897" xr:uid="{4D36F109-BBB9-45A1-8348-28B8A15FE6DE}"/>
    <cellStyle name="Accent2 2 3" xfId="1727" xr:uid="{B1AE28C4-BD1C-4E08-8A3C-AD1CAD8F11E9}"/>
    <cellStyle name="Accent2 2 4" xfId="5244" xr:uid="{2DD6DD3B-8869-41F9-9C6D-FA9AB2F88B44}"/>
    <cellStyle name="Accent2 2 5" xfId="5245" xr:uid="{F8D8E85B-2562-4FCB-93D2-928129345CA5}"/>
    <cellStyle name="Accent2 2 6" xfId="6401" xr:uid="{972CC006-B684-4863-BE85-B2CA756F7EAE}"/>
    <cellStyle name="Accent2 2 7" xfId="4355" xr:uid="{20CFBE3F-9DF1-4A3E-8429-79F362740A3F}"/>
    <cellStyle name="Accent2 3" xfId="1728" xr:uid="{704841C4-FCD4-43DD-A198-C859838F821C}"/>
    <cellStyle name="Accent2 3 2" xfId="5246" xr:uid="{AE8188D3-6C7A-43AE-AF5D-F2FC399FFA01}"/>
    <cellStyle name="Accent2 3 3" xfId="5247" xr:uid="{52FF2552-862B-4ADF-9AD6-2E47CCA472F5}"/>
    <cellStyle name="Accent2 3 4" xfId="6402" xr:uid="{E47DC6D9-DE8A-4133-989A-A4E261905DA0}"/>
    <cellStyle name="Accent2 3 5" xfId="4356" xr:uid="{D650BDB2-F903-413D-8B4C-1608755B1773}"/>
    <cellStyle name="Accent2 4" xfId="4357" xr:uid="{C048BB03-24BC-4642-9AEE-ED1D328D6E91}"/>
    <cellStyle name="Accent2 4 2" xfId="6403" xr:uid="{D3F7E562-31BB-40FA-8ADE-BCD435E91BB3}"/>
    <cellStyle name="Accent2 5" xfId="6172" xr:uid="{F0CE53FA-94B2-45C1-A14F-5314CC50B88F}"/>
    <cellStyle name="Accent2 5 2" xfId="6404" xr:uid="{05A148D1-0CE1-48D1-A2BC-AE5FB7833B30}"/>
    <cellStyle name="Accent2 6" xfId="6405" xr:uid="{65185DF3-46B0-4FF5-A451-24787288A7DA}"/>
    <cellStyle name="Accent2 7" xfId="6406" xr:uid="{4E3D81DB-6462-451D-B687-6DA1A115F8B3}"/>
    <cellStyle name="Accent2 8" xfId="6407" xr:uid="{CD13460A-593A-4D09-AFD1-157524A97322}"/>
    <cellStyle name="Accent2 9" xfId="6408" xr:uid="{436384B0-D088-4A25-BF5D-DB67BE88383B}"/>
    <cellStyle name="Accent3 - 20%" xfId="28" xr:uid="{00000000-0005-0000-0000-00001B000000}"/>
    <cellStyle name="Accent3 - 20% 2" xfId="6409" xr:uid="{AC0826FB-2066-4051-8881-09662EDD78A5}"/>
    <cellStyle name="Accent3 - 20% 3" xfId="6208" xr:uid="{5F8E15A0-35DA-4DFE-83A5-AFEBE417009F}"/>
    <cellStyle name="Accent3 - 20% 4" xfId="4358" xr:uid="{737B81AF-745A-488F-849C-7D341AF0602B}"/>
    <cellStyle name="Accent3 - 40%" xfId="29" xr:uid="{00000000-0005-0000-0000-00001C000000}"/>
    <cellStyle name="Accent3 - 40% 2" xfId="6410" xr:uid="{A38CB436-8BEE-49A5-A846-DDB15925C290}"/>
    <cellStyle name="Accent3 - 60%" xfId="30" xr:uid="{00000000-0005-0000-0000-00001D000000}"/>
    <cellStyle name="Accent3 - 60% 2" xfId="6411" xr:uid="{91707F4A-CF5E-4628-9ECB-D3CA9382B1C3}"/>
    <cellStyle name="Accent3 1" xfId="4359" xr:uid="{58FF9C1E-3D93-4EA8-BA85-C15F62DD2954}"/>
    <cellStyle name="Accent3 10" xfId="6412" xr:uid="{219D7D0C-5C63-4A98-963B-252776CDC831}"/>
    <cellStyle name="Accent3 11" xfId="6120" xr:uid="{C38FF60A-1B7A-4434-B23F-A9E032638A63}"/>
    <cellStyle name="Accent3 2" xfId="1729" xr:uid="{BB4D9155-D7DD-41EF-890B-E334850D3397}"/>
    <cellStyle name="Accent3 2 2" xfId="1730" xr:uid="{0AAB60A1-9725-4474-8AAF-15D74C683CC0}"/>
    <cellStyle name="Accent3 2 2 2" xfId="8898" xr:uid="{E3F2C8A9-5271-49CC-BF9D-8D254B6A6BDD}"/>
    <cellStyle name="Accent3 2 3" xfId="1731" xr:uid="{1A2ABBEF-9C6C-498B-8105-877551BA641A}"/>
    <cellStyle name="Accent3 2 4" xfId="5248" xr:uid="{3E2E4A5C-1CB3-4836-BDBB-2C18360CC401}"/>
    <cellStyle name="Accent3 2 5" xfId="5249" xr:uid="{F9C9107C-DDE1-43D6-A0CD-FAC54A2118C3}"/>
    <cellStyle name="Accent3 2 6" xfId="6413" xr:uid="{1A1C4487-3820-453E-ADF5-60742A67406F}"/>
    <cellStyle name="Accent3 2 7" xfId="4360" xr:uid="{900E0860-3EA7-41B1-B555-75E3D4CEA2D3}"/>
    <cellStyle name="Accent3 3" xfId="1732" xr:uid="{424AED57-9A55-47BD-8326-9D3A391258C7}"/>
    <cellStyle name="Accent3 3 2" xfId="5250" xr:uid="{2976A14B-A2D3-4F11-B3FF-C7C3A45F0714}"/>
    <cellStyle name="Accent3 3 3" xfId="5251" xr:uid="{72F861FB-9642-4104-AD1A-8B9E6375BDAC}"/>
    <cellStyle name="Accent3 3 4" xfId="6414" xr:uid="{355430E4-133B-429A-8E9B-AC3894290296}"/>
    <cellStyle name="Accent3 3 5" xfId="4361" xr:uid="{6AF57A0E-2557-4AE2-A503-B0B0247FDB0F}"/>
    <cellStyle name="Accent3 4" xfId="4362" xr:uid="{E4854B8B-80E3-4BC4-B65E-913697EC19D7}"/>
    <cellStyle name="Accent3 4 2" xfId="6415" xr:uid="{52EEC92E-E575-4A6E-A4F3-4C071756D5A4}"/>
    <cellStyle name="Accent3 5" xfId="6176" xr:uid="{AB288B93-48BA-4DF0-9E70-3587132EE6BE}"/>
    <cellStyle name="Accent3 5 2" xfId="6416" xr:uid="{49D0D82F-E01E-4DAB-B730-48427E7D815C}"/>
    <cellStyle name="Accent3 6" xfId="6417" xr:uid="{29169DCD-156B-48FB-9CDB-6FB2DB72F28E}"/>
    <cellStyle name="Accent3 7" xfId="6418" xr:uid="{C093B157-3A9B-4B86-A8E1-DD476A321454}"/>
    <cellStyle name="Accent3 8" xfId="6419" xr:uid="{D4F33FB3-8D17-4614-95E9-F8D88B2C66B7}"/>
    <cellStyle name="Accent3 9" xfId="6420" xr:uid="{7B04819B-0925-493D-B755-64EDC5336872}"/>
    <cellStyle name="Accent4 - 20%" xfId="31" xr:uid="{00000000-0005-0000-0000-00001E000000}"/>
    <cellStyle name="Accent4 - 20% 2" xfId="6421" xr:uid="{821D8CDE-AE28-417B-B223-49196B22EB2F}"/>
    <cellStyle name="Accent4 - 40%" xfId="32" xr:uid="{00000000-0005-0000-0000-00001F000000}"/>
    <cellStyle name="Accent4 - 40% 2" xfId="6422" xr:uid="{B9BBF02A-4EBE-4BC0-812F-4AA0796B6A8B}"/>
    <cellStyle name="Accent4 - 60%" xfId="33" xr:uid="{00000000-0005-0000-0000-000020000000}"/>
    <cellStyle name="Accent4 - 60% 2" xfId="6423" xr:uid="{511FF41D-A2D2-4C53-8E01-B5D9E564D01A}"/>
    <cellStyle name="Accent4 1" xfId="4363" xr:uid="{7B92AD29-544D-494B-8578-4EEC30AD15D0}"/>
    <cellStyle name="Accent4 10" xfId="6424" xr:uid="{84EC35C9-D8D0-4A18-B29D-B5C6AB3132B9}"/>
    <cellStyle name="Accent4 11" xfId="6124" xr:uid="{F059D36A-90AF-4232-84E5-55D826A13422}"/>
    <cellStyle name="Accent4 2" xfId="1733" xr:uid="{CB383AD0-198B-457C-AF7B-33ECDB73F979}"/>
    <cellStyle name="Accent4 2 2" xfId="1734" xr:uid="{DC093507-76AA-4A3C-A0F7-41A306A06514}"/>
    <cellStyle name="Accent4 2 2 2" xfId="8899" xr:uid="{B9C52822-CD1D-4D00-A5CD-512C54A9B54E}"/>
    <cellStyle name="Accent4 2 3" xfId="1735" xr:uid="{446F6508-D9C5-4B03-9445-C3F578D6BEE6}"/>
    <cellStyle name="Accent4 2 4" xfId="5252" xr:uid="{8CD7F352-98A1-496B-B673-DE20FDE3F3B9}"/>
    <cellStyle name="Accent4 2 5" xfId="5253" xr:uid="{4CAA8EF1-4DCF-4C40-9DFC-A2648AEC36E2}"/>
    <cellStyle name="Accent4 2 6" xfId="6425" xr:uid="{211923A8-4B3B-45F3-A93C-50C301A05F17}"/>
    <cellStyle name="Accent4 2 7" xfId="4364" xr:uid="{C963C8B0-A9EF-4369-8835-3439F2135428}"/>
    <cellStyle name="Accent4 3" xfId="1736" xr:uid="{04861C1D-A169-4E7E-9382-E88B416737D7}"/>
    <cellStyle name="Accent4 3 2" xfId="5254" xr:uid="{427DD00D-3939-46CF-8F55-426DF00A1A64}"/>
    <cellStyle name="Accent4 3 3" xfId="5255" xr:uid="{7CCAFBB3-974D-4B89-9188-43053903F163}"/>
    <cellStyle name="Accent4 3 4" xfId="6426" xr:uid="{B0D4BA71-8C35-4F84-AC1C-B0A1A19D16C5}"/>
    <cellStyle name="Accent4 3 5" xfId="4365" xr:uid="{3C501965-A62D-417E-A272-55D568608244}"/>
    <cellStyle name="Accent4 4" xfId="4366" xr:uid="{FC7B34F5-B876-4F6A-897D-82E24BE8BD52}"/>
    <cellStyle name="Accent4 4 2" xfId="6427" xr:uid="{01B6D335-8D55-414C-877E-7DE660B17353}"/>
    <cellStyle name="Accent4 5" xfId="6180" xr:uid="{B1B607B6-34AD-4CEB-A93D-47C2B818BF02}"/>
    <cellStyle name="Accent4 5 2" xfId="6428" xr:uid="{E691E9E5-F24A-42EF-8A03-F99B31C1B3CE}"/>
    <cellStyle name="Accent4 6" xfId="6429" xr:uid="{10361B85-FAA8-4382-BCC1-8C373BDCEF65}"/>
    <cellStyle name="Accent4 7" xfId="6430" xr:uid="{5F3100D2-6796-4E9B-9026-5C8BF6F16AF4}"/>
    <cellStyle name="Accent4 8" xfId="6431" xr:uid="{62231B9E-0A26-4A99-ACA7-90F06B720CCA}"/>
    <cellStyle name="Accent4 9" xfId="6432" xr:uid="{D8D94B31-AAFB-4FCE-A4EC-C7941E0B993D}"/>
    <cellStyle name="Accent5 - 20%" xfId="34" xr:uid="{00000000-0005-0000-0000-000021000000}"/>
    <cellStyle name="Accent5 - 20% 2" xfId="6433" xr:uid="{3D1EE562-D42A-4B43-9E27-D89185362480}"/>
    <cellStyle name="Accent5 - 40%" xfId="35" xr:uid="{00000000-0005-0000-0000-000022000000}"/>
    <cellStyle name="Accent5 - 40% 2" xfId="6434" xr:uid="{180EB147-368D-434D-82A4-F4A97D6EE2EE}"/>
    <cellStyle name="Accent5 - 60%" xfId="36" xr:uid="{00000000-0005-0000-0000-000023000000}"/>
    <cellStyle name="Accent5 - 60% 2" xfId="6435" xr:uid="{5E4235E7-98B3-4C1C-8883-93BA17E5A0B8}"/>
    <cellStyle name="Accent5 1" xfId="4367" xr:uid="{314A11A3-64EE-4169-B1B7-CA3A9E6FEF19}"/>
    <cellStyle name="Accent5 10" xfId="6436" xr:uid="{55C936C1-4EEC-417B-A49F-DF24B1086A28}"/>
    <cellStyle name="Accent5 11" xfId="6128" xr:uid="{05FBECFA-8E23-446F-8655-5CECB0C82DAB}"/>
    <cellStyle name="Accent5 2" xfId="1737" xr:uid="{DD329D6C-A660-4BB3-ADB2-007D79271F02}"/>
    <cellStyle name="Accent5 2 2" xfId="5256" xr:uid="{A19F11A4-0B01-4E1C-ACE4-93321D124797}"/>
    <cellStyle name="Accent5 2 2 2" xfId="8900" xr:uid="{87EA545D-39F8-47A4-97EB-F6F330F01C35}"/>
    <cellStyle name="Accent5 2 3" xfId="5257" xr:uid="{5FB24C33-6065-4016-8993-B3801900DDDA}"/>
    <cellStyle name="Accent5 2 4" xfId="6437" xr:uid="{2A815585-4955-42BA-B1D0-9EF27DC07B93}"/>
    <cellStyle name="Accent5 2 5" xfId="4368" xr:uid="{9E513B6C-85A6-4FD8-9CAD-2B1946FB5B28}"/>
    <cellStyle name="Accent5 3" xfId="1738" xr:uid="{B3406027-2B5C-432A-A10F-00E25FE6BCD3}"/>
    <cellStyle name="Accent5 3 2" xfId="5258" xr:uid="{8DEA22EB-A169-4AE5-ABC7-E32C5DB56AC6}"/>
    <cellStyle name="Accent5 3 3" xfId="5259" xr:uid="{6AFBB526-6184-4C21-A046-44F6F1DCFDA8}"/>
    <cellStyle name="Accent5 3 4" xfId="6438" xr:uid="{DD9B3806-B7FE-48E5-8D72-C47861F5919B}"/>
    <cellStyle name="Accent5 3 5" xfId="4369" xr:uid="{9635DBB3-E77A-4C56-B51D-029B37F3E2FE}"/>
    <cellStyle name="Accent5 4" xfId="4370" xr:uid="{C27A300A-DBEE-409A-815B-3C8C79ACF685}"/>
    <cellStyle name="Accent5 4 2" xfId="6439" xr:uid="{666B604F-D8E0-4B1A-923F-695F1FEED593}"/>
    <cellStyle name="Accent5 5" xfId="6184" xr:uid="{32FAE8A7-D7E2-4EF4-84AE-E629B1D63115}"/>
    <cellStyle name="Accent5 5 2" xfId="6440" xr:uid="{84AA5245-F11F-44C1-B865-E8AA31184343}"/>
    <cellStyle name="Accent5 6" xfId="6441" xr:uid="{6A9257DC-B1F8-4703-ABC1-791A2A93C2EF}"/>
    <cellStyle name="Accent5 7" xfId="6442" xr:uid="{A5E115A6-9B1A-4FD5-9A7D-E1EE73C7284E}"/>
    <cellStyle name="Accent5 8" xfId="6443" xr:uid="{8C9EAE54-D703-44AA-9D67-0211270E9894}"/>
    <cellStyle name="Accent5 9" xfId="6444" xr:uid="{F424D89D-79DC-476D-BF2E-5D1813C3E3EA}"/>
    <cellStyle name="Accent6 - 20%" xfId="37" xr:uid="{00000000-0005-0000-0000-000024000000}"/>
    <cellStyle name="Accent6 - 20% 2" xfId="6445" xr:uid="{DE80E54F-2F5D-4A28-9125-95C006E9F8B3}"/>
    <cellStyle name="Accent6 - 40%" xfId="38" xr:uid="{00000000-0005-0000-0000-000025000000}"/>
    <cellStyle name="Accent6 - 40% 2" xfId="6446" xr:uid="{78F4B113-1900-49A7-9F2D-3B38610717CE}"/>
    <cellStyle name="Accent6 - 60%" xfId="39" xr:uid="{00000000-0005-0000-0000-000026000000}"/>
    <cellStyle name="Accent6 - 60% 2" xfId="6447" xr:uid="{65B69226-0934-465B-8568-E1C262690120}"/>
    <cellStyle name="Accent6 1" xfId="4371" xr:uid="{35371B45-FD27-46DA-B0B4-B998AE91B42C}"/>
    <cellStyle name="Accent6 10" xfId="6448" xr:uid="{935CC140-6D7E-423D-9003-CC611C5F48C5}"/>
    <cellStyle name="Accent6 11" xfId="6132" xr:uid="{820BED6B-B17A-45A3-9A34-4A72B12D66A1}"/>
    <cellStyle name="Accent6 2" xfId="1739" xr:uid="{627F020D-F79C-4D65-9D49-EEE23613DBEE}"/>
    <cellStyle name="Accent6 2 2" xfId="1740" xr:uid="{2E178717-D241-4F85-AC30-537D22EA69F8}"/>
    <cellStyle name="Accent6 2 2 2" xfId="8901" xr:uid="{CB2F47BC-7F1D-4BBF-8DF9-912CFA71EF48}"/>
    <cellStyle name="Accent6 2 3" xfId="1741" xr:uid="{44C6CD91-D977-45C4-AF1F-8916240D07B0}"/>
    <cellStyle name="Accent6 2 4" xfId="5260" xr:uid="{5C82D9D0-65E1-47D9-9F76-E5869AED2177}"/>
    <cellStyle name="Accent6 2 5" xfId="5261" xr:uid="{1EEAB0BC-4F62-4816-A5C1-49C1A4379454}"/>
    <cellStyle name="Accent6 2 6" xfId="6449" xr:uid="{DFEBEA86-D22D-47C4-86CE-20FA116FC369}"/>
    <cellStyle name="Accent6 2 7" xfId="4372" xr:uid="{3DA0825E-CF0E-4914-B06B-6258B46A687C}"/>
    <cellStyle name="Accent6 3" xfId="1742" xr:uid="{8BA35302-448D-49E8-A962-0E921BC1FCA3}"/>
    <cellStyle name="Accent6 3 2" xfId="5262" xr:uid="{C6652D93-2F3C-4942-A158-9FD9DAF69A76}"/>
    <cellStyle name="Accent6 3 3" xfId="5263" xr:uid="{C086FC2D-355E-4828-A501-592F09EDF536}"/>
    <cellStyle name="Accent6 3 4" xfId="6450" xr:uid="{22D5078D-441C-42CB-B951-C48CA327B5EA}"/>
    <cellStyle name="Accent6 3 5" xfId="4373" xr:uid="{B9A62B4F-7797-4DE1-B672-6FFD235ABD0E}"/>
    <cellStyle name="Accent6 4" xfId="4374" xr:uid="{E3F99C79-6678-4FFD-9A46-F601C46439F6}"/>
    <cellStyle name="Accent6 4 2" xfId="6451" xr:uid="{C6344CE1-CADB-4E45-8960-6645FFBA71A8}"/>
    <cellStyle name="Accent6 5" xfId="6188" xr:uid="{3748F9DD-DC83-4651-9466-E84BE0F39776}"/>
    <cellStyle name="Accent6 5 2" xfId="6452" xr:uid="{3A5C43A8-1569-4418-88DB-733F800E27A5}"/>
    <cellStyle name="Accent6 6" xfId="6453" xr:uid="{6791696C-7166-4574-A04F-98CF2BAD15D8}"/>
    <cellStyle name="Accent6 7" xfId="6454" xr:uid="{261E55AA-AB5D-430C-9771-0C45D7E952B9}"/>
    <cellStyle name="Accent6 8" xfId="6455" xr:uid="{210389DA-A061-4990-890C-8418A38EEDE1}"/>
    <cellStyle name="Accent6 9" xfId="6456" xr:uid="{969CD16B-7155-417D-9E85-65F477329192}"/>
    <cellStyle name="ÅëÈ­ [0]_±âÅ¸" xfId="8902" xr:uid="{953ADE62-727C-47AA-90F1-5BAA2EE5B4BE}"/>
    <cellStyle name="ÅëÈ­_±âÅ¸" xfId="8903" xr:uid="{3D4DF73C-07FD-4E44-A91D-3B566A367B39}"/>
    <cellStyle name="AeE­_INQUIRY ¿μ¾÷AßAø " xfId="8904" xr:uid="{96DAF2F0-10A5-43CF-91C9-411EC760E490}"/>
    <cellStyle name="ÅëÈ­_L601CPT" xfId="8905" xr:uid="{AD78A91B-165E-45EC-A6C6-8C9D1521C8E8}"/>
    <cellStyle name="al_group" xfId="4375" xr:uid="{6AE24BAA-61DE-4135-9376-DF75D792A11A}"/>
    <cellStyle name="args.style" xfId="4376" xr:uid="{E2A81C29-E92E-421E-BCD0-E218DA77156B}"/>
    <cellStyle name="AS" xfId="4377" xr:uid="{23ACB7CC-35A6-408E-BAFC-108D1CF08991}"/>
    <cellStyle name="Assumption" xfId="1743" xr:uid="{20C24EF9-0B27-4B09-99B3-C80E8535F382}"/>
    <cellStyle name="AssumptionPercent" xfId="1744" xr:uid="{1EDBC27D-090E-41C9-A354-D93C4BB61A68}"/>
    <cellStyle name="ÄÞ¸¶ [0]_±âÅ¸" xfId="8906" xr:uid="{5ED2DD4A-56BF-4805-ABCB-FF219032FF5A}"/>
    <cellStyle name="AÞ¸¶ [0]_INQUIRY ¿μ¾÷AßAø " xfId="8907" xr:uid="{2568A5EA-DD1F-4828-9CC1-56FDBDFB7DA1}"/>
    <cellStyle name="ÄÞ¸¶ [0]_L601CPT" xfId="8908" xr:uid="{80FBA6CE-766B-4C72-8E34-C940889E93EE}"/>
    <cellStyle name="ÄÞ¸¶_±âÅ¸" xfId="8909" xr:uid="{092A5027-167D-47BA-8BB6-66C43655DC78}"/>
    <cellStyle name="AÞ¸¶_INQUIRY ¿μ¾÷AßAø " xfId="8910" xr:uid="{18A97DBD-BB0D-413D-B21C-A96D4CF3F4EB}"/>
    <cellStyle name="ÄÞ¸¶_L601CPT" xfId="8911" xr:uid="{B3F829B1-D6AB-4449-AD45-C14450A3D215}"/>
    <cellStyle name="AutoFormat Options" xfId="8912" xr:uid="{0DA255B1-14AB-4B6B-BB7B-B5270C13BCDC}"/>
    <cellStyle name="Bad 1" xfId="4378" xr:uid="{738D7486-A74B-4B5F-9D8E-745C5F18EDC4}"/>
    <cellStyle name="Bad 2" xfId="1745" xr:uid="{5972B87C-B127-42E5-A09D-3B51CD4438C1}"/>
    <cellStyle name="Bad 2 2" xfId="1746" xr:uid="{B927C8CF-B4E3-4DE2-BC26-A32EA22A12BB}"/>
    <cellStyle name="Bad 2 2 2" xfId="8913" xr:uid="{04C2B5F3-C9C6-4C27-B0B6-C6B8F8AF8591}"/>
    <cellStyle name="Bad 2 2 3" xfId="4876" xr:uid="{692E794C-92AC-4C8C-9CF3-50F0F0412D9B}"/>
    <cellStyle name="Bad 2 2 3 2" xfId="12611" xr:uid="{185BF9A1-4B50-44EF-A251-E677B6BAEE00}"/>
    <cellStyle name="Bad 2 3" xfId="1747" xr:uid="{7182B5BB-3DC1-44FA-ADFE-7AEB8667F08A}"/>
    <cellStyle name="Bad 2 4" xfId="5264" xr:uid="{1D666E5D-C47E-4037-BF69-D2BF30544487}"/>
    <cellStyle name="Bad 2 5" xfId="5265" xr:uid="{35F5F032-77BD-4DD6-9A22-D3696F2977CC}"/>
    <cellStyle name="Bad 2 6" xfId="6457" xr:uid="{E1087A00-1FC1-4924-84A7-93E22859931A}"/>
    <cellStyle name="Bad 2 7" xfId="4379" xr:uid="{B3F37EE1-4CC3-4A41-AA67-1F92A2A70F9E}"/>
    <cellStyle name="Bad 3" xfId="1748" xr:uid="{AD9ACE8A-DDE5-4B71-8C08-DDE2A1AE82F7}"/>
    <cellStyle name="Bad 3 2" xfId="5266" xr:uid="{77ED0487-E711-4C76-8D98-D0202579D679}"/>
    <cellStyle name="Bad 3 3" xfId="5267" xr:uid="{3448B63A-2175-4EBB-A8A2-586B875C66D6}"/>
    <cellStyle name="Bad 3 4" xfId="4380" xr:uid="{FDE64AAF-C818-477C-90CE-45DA24DE1248}"/>
    <cellStyle name="Bad 4" xfId="4381" xr:uid="{54C719C2-369E-4309-96FE-2AA2DF444755}"/>
    <cellStyle name="Bad 5" xfId="6158" xr:uid="{50DF9F59-3B8C-4A23-9E90-477513EB66C3}"/>
    <cellStyle name="Bad 6" xfId="6102" xr:uid="{E102BD97-C37F-489B-BE82-5AA73BDF846A}"/>
    <cellStyle name="Banner" xfId="1749" xr:uid="{3D51722B-E5CE-443C-873E-819372A859B9}"/>
    <cellStyle name="Banner 2" xfId="1750" xr:uid="{0457ECB8-B4A9-478D-8A09-0E71D40C4D6F}"/>
    <cellStyle name="Banner+Inconsistent" xfId="1751" xr:uid="{4E54DA8F-756B-4F5C-94A5-7452B632DA73}"/>
    <cellStyle name="Banner+Inconsistent 2" xfId="9133" xr:uid="{27F6149A-7797-4878-8114-7D8227088564}"/>
    <cellStyle name="Banner+Inconsistent 2 2" xfId="14483" xr:uid="{3CC689E3-2F4D-4B63-BA49-A178EAED569A}"/>
    <cellStyle name="Banner+Inconsistent 2 3" xfId="16900" xr:uid="{6A87F2C4-8621-45C4-91D0-E0447AEEE4BE}"/>
    <cellStyle name="Banner+Inconsistent 2 4" xfId="16874" xr:uid="{E5DC80A0-2F7D-4E5E-8538-1975102729C6}"/>
    <cellStyle name="Banner+Inconsistent 3" xfId="10806" xr:uid="{BC2C18D0-D60B-4754-A895-D058462C2AFC}"/>
    <cellStyle name="Banner+Inconsistent 3 2" xfId="17487" xr:uid="{0B0FC168-CF06-4A4B-92AA-ADBB95E7E75D}"/>
    <cellStyle name="Banner+Inconsistent 3 3" xfId="17860" xr:uid="{2C02B72F-982D-474A-8B66-B774643F0D3C}"/>
    <cellStyle name="Berekening" xfId="4382" xr:uid="{F3863DA7-BC36-4453-BB59-364BBD5D13EF}"/>
    <cellStyle name="Berekening 2" xfId="9134" xr:uid="{A27C8318-0BAF-42A5-A6E0-3097B91EC98C}"/>
    <cellStyle name="Berekening 2 2" xfId="14484" xr:uid="{D20EBE91-D31F-43A4-A1BB-A891C23B68BE}"/>
    <cellStyle name="Berekening 2 3" xfId="16901" xr:uid="{BC07D7C9-4686-4099-B86F-4DAA693FDBFB}"/>
    <cellStyle name="Berekening 2 4" xfId="16873" xr:uid="{95AACB88-8302-4B0E-A3F4-511778575416}"/>
    <cellStyle name="Berekening 3" xfId="10807" xr:uid="{31C171B5-13F0-4F47-8A99-472FFD1AD05B}"/>
    <cellStyle name="Berekening 3 2" xfId="15953" xr:uid="{1A3FE340-88FC-4051-ACE7-85CACC659B75}"/>
    <cellStyle name="Berekening 3 3" xfId="17488" xr:uid="{0330D34B-CC4A-448F-94D7-13511C812554}"/>
    <cellStyle name="Berekening 3 4" xfId="17861" xr:uid="{6B8C7186-76AA-4503-BC65-C29CE1DB9BFB}"/>
    <cellStyle name="Berekening 4" xfId="13748" xr:uid="{D60FB147-CF1F-4419-B76A-44B437759554}"/>
    <cellStyle name="Berekening 5" xfId="16880" xr:uid="{47CAB75F-D45D-4194-A46E-9E6F2670B0D9}"/>
    <cellStyle name="BL - Style2" xfId="4383" xr:uid="{B586AE47-A467-4C1A-BCF5-12EF5702FD49}"/>
    <cellStyle name="Body" xfId="1752" xr:uid="{2B560206-FFFF-409E-A2C5-62618DA261F9}"/>
    <cellStyle name="Body 2" xfId="1753" xr:uid="{85747530-03F6-4CBB-9047-F61095C14329}"/>
    <cellStyle name="Body 3" xfId="5268" xr:uid="{5083CBA2-2658-401A-BC3E-09E451D5E08C}"/>
    <cellStyle name="Body 4" xfId="5269" xr:uid="{F643E976-3BD1-4807-AE77-633870C81E64}"/>
    <cellStyle name="Body 5" xfId="6458" xr:uid="{90B39EB6-0007-48C5-8AE1-3989BC883E01}"/>
    <cellStyle name="Body 6" xfId="4384" xr:uid="{6F289EDC-9633-4C61-8966-DCE02D799BF3}"/>
    <cellStyle name="BOLD10 - Style1" xfId="4385" xr:uid="{70814CBE-5DA5-4514-B4F9-5EEEBEBB4B31}"/>
    <cellStyle name="BOLD12 - Style3" xfId="4386" xr:uid="{EEB4FBA7-DC6D-4F53-B02C-F9E0374A281D}"/>
    <cellStyle name="Border" xfId="1754" xr:uid="{CB75E198-C021-421E-BDEA-518DF30C7B18}"/>
    <cellStyle name="Border 1" xfId="4388" xr:uid="{452B9EC4-4A02-4890-A966-11FC2E7769B7}"/>
    <cellStyle name="Border 1 2" xfId="9136" xr:uid="{D02E71CB-D1F4-4FB2-BC7F-898962E7EB7F}"/>
    <cellStyle name="Border 1 2 2" xfId="14486" xr:uid="{C4A11C65-6F51-4490-BC07-777326A05868}"/>
    <cellStyle name="Border 1 2 3" xfId="16903" xr:uid="{7A366B08-E201-43E2-AB64-08E2C84D1588}"/>
    <cellStyle name="Border 1 2 4" xfId="16871" xr:uid="{75E85012-9A69-43CA-9438-75633588CD9E}"/>
    <cellStyle name="Border 1 3" xfId="10809" xr:uid="{7DCA8211-E4A6-4FAF-9433-3E5C6DC13250}"/>
    <cellStyle name="Border 1 3 2" xfId="17490" xr:uid="{7C230F2D-FC1A-4A6E-93F6-A570604E3126}"/>
    <cellStyle name="Border 1 3 3" xfId="17863" xr:uid="{C3803DF1-3ED3-491D-8977-F030A8104233}"/>
    <cellStyle name="Border 10" xfId="16650" xr:uid="{298D854D-8707-452D-B4DE-8FCC58F8CADA}"/>
    <cellStyle name="Border 2" xfId="5270" xr:uid="{84E1A181-7A08-4868-81FE-5256E82A5283}"/>
    <cellStyle name="Border 2 2" xfId="9137" xr:uid="{F69D2A5B-D087-4F35-B5AE-74749ED8E1B8}"/>
    <cellStyle name="Border 2 2 2" xfId="14487" xr:uid="{673A1C25-F0F7-41E6-872E-CF5C030E29D6}"/>
    <cellStyle name="Border 2 2 3" xfId="16904" xr:uid="{1232DC9B-BF60-4926-BC4B-F9026E040A95}"/>
    <cellStyle name="Border 2 2 4" xfId="16870" xr:uid="{B7095256-AD9C-4F07-93C2-E10EAD33D899}"/>
    <cellStyle name="Border 2 3" xfId="9907" xr:uid="{9D966BBB-5BC4-4432-964C-08C89B185574}"/>
    <cellStyle name="Border 2 3 2" xfId="15203" xr:uid="{44F25F48-DFC4-495A-8984-5BBE46933ED4}"/>
    <cellStyle name="Border 2 3 3" xfId="17144" xr:uid="{B68E8929-34D4-4625-99AD-26379680DA0C}"/>
    <cellStyle name="Border 2 3 4" xfId="13685" xr:uid="{AE50E96B-9A68-4013-832B-F35EDE909CD6}"/>
    <cellStyle name="Border 2 4" xfId="10810" xr:uid="{DBC51321-31F8-4111-B7F8-3AFB0D9EEB24}"/>
    <cellStyle name="Border 2 4 2" xfId="17491" xr:uid="{3651C619-8B45-4760-B0FF-E3185182D9CD}"/>
    <cellStyle name="Border 2 4 3" xfId="17864" xr:uid="{79974FAF-3032-441F-8FD5-36E8D017BEA6}"/>
    <cellStyle name="Border 3" xfId="5271" xr:uid="{D74EA780-963F-4826-AEC6-AD0790E871D9}"/>
    <cellStyle name="Border 3 2" xfId="9138" xr:uid="{479687FF-FBE7-44FA-98B9-B5DF789D9AFA}"/>
    <cellStyle name="Border 3 2 2" xfId="14488" xr:uid="{00F09645-D0BC-4775-A56F-B8000EF82F97}"/>
    <cellStyle name="Border 3 2 3" xfId="16905" xr:uid="{D9AF69D5-CC32-43CA-96F5-46067A2E1394}"/>
    <cellStyle name="Border 3 2 4" xfId="16869" xr:uid="{AE368517-80F9-4C76-B312-F88C89877E14}"/>
    <cellStyle name="Border 3 3" xfId="9908" xr:uid="{2CECA294-EA80-47B3-8BE8-08D6DCD990A3}"/>
    <cellStyle name="Border 3 3 2" xfId="15204" xr:uid="{68EC1416-D6F0-4BCF-AE39-032790D5EB99}"/>
    <cellStyle name="Border 3 3 3" xfId="17145" xr:uid="{B7444621-8EFC-4CEE-9BBB-F602C5FC5A38}"/>
    <cellStyle name="Border 3 3 4" xfId="14174" xr:uid="{CF4DA118-0167-4865-A28F-825C4ACF0A22}"/>
    <cellStyle name="Border 3 4" xfId="10811" xr:uid="{6C0818BA-BEDB-4642-90D1-EA3E22556CD8}"/>
    <cellStyle name="Border 3 4 2" xfId="17492" xr:uid="{95E6F661-C020-4E4C-A7E3-6DF36E1BEDB1}"/>
    <cellStyle name="Border 3 4 3" xfId="17865" xr:uid="{A70BAC6F-8C68-4CA7-B506-AE524C6C98B9}"/>
    <cellStyle name="Border 4" xfId="9135" xr:uid="{C2ABC330-7753-460F-B34D-64D97FF982B0}"/>
    <cellStyle name="Border 4 2" xfId="14485" xr:uid="{2CF605AF-056B-406B-8CB1-174A111B6220}"/>
    <cellStyle name="Border 4 3" xfId="16902" xr:uid="{79DF435F-0EF8-4281-B2CE-3F4C173E4743}"/>
    <cellStyle name="Border 4 4" xfId="16872" xr:uid="{9466B9EE-8038-4CCA-B0CB-6109027B6E56}"/>
    <cellStyle name="Border 5" xfId="9906" xr:uid="{9890AF54-DD20-4EDB-A553-F1F3715985E7}"/>
    <cellStyle name="Border 5 2" xfId="15202" xr:uid="{50382119-76B9-432D-A200-1A96D408DBFF}"/>
    <cellStyle name="Border 5 3" xfId="17143" xr:uid="{9C8199DC-3201-4F96-A15C-A8DB26C3324D}"/>
    <cellStyle name="Border 5 4" xfId="16859" xr:uid="{DA4D76E2-AF19-48E4-AEF3-2D09199871C2}"/>
    <cellStyle name="Border 6" xfId="10808" xr:uid="{954C9198-74BC-4EB2-B954-128DE05D93C3}"/>
    <cellStyle name="Border 6 2" xfId="17489" xr:uid="{E2B1B776-E7E4-4049-AC87-4AC6CED2D968}"/>
    <cellStyle name="Border 6 3" xfId="17862" xr:uid="{DF84C2CD-E5C6-4F94-AD26-17AF78BA6939}"/>
    <cellStyle name="Border 7" xfId="4387" xr:uid="{8D66C1B4-C0DB-4FC2-B31A-572829F94D19}"/>
    <cellStyle name="Border 7 2" xfId="12485" xr:uid="{2980FF21-A817-4BE1-A4BE-3E37C5175230}"/>
    <cellStyle name="Border 7 3" xfId="13747" xr:uid="{B738DCAD-FC9F-4277-88D7-E6938A274BF5}"/>
    <cellStyle name="Border 7 4" xfId="11577" xr:uid="{93FE705A-491C-46F5-A950-8EC671EB4C5A}"/>
    <cellStyle name="Border 8" xfId="11608" xr:uid="{A644FAC3-5DB4-4947-8364-B6B3428B82AD}"/>
    <cellStyle name="Border 9" xfId="12290" xr:uid="{B82BA75D-F0C5-45C6-A6D1-C989938E0F4A}"/>
    <cellStyle name="Border_Bench Mark Poly &amp; Pet 2009" xfId="4389" xr:uid="{39E0CA90-C75A-468B-9EE5-B79D40BBCDEF}"/>
    <cellStyle name="Ç¥ÁØ_#2(M17)_1" xfId="8914" xr:uid="{937BF6BA-40BD-49E8-A550-24DB52A737F2}"/>
    <cellStyle name="C￥AØ_¿μ¾÷CoE² " xfId="8915" xr:uid="{E08CA20A-FA0E-4D9A-A7A1-309F21ABCC0C}"/>
    <cellStyle name="Ç¥ÁØ_±¸¹Ì´ëÃ¥" xfId="8916" xr:uid="{B86C01A5-8EE0-4A27-8651-C2C60B9AD9D5}"/>
    <cellStyle name="C01_Page_head" xfId="4390" xr:uid="{F1BCE575-1743-4AAB-867E-CC1DC4ECCCCB}"/>
    <cellStyle name="C02_Date line" xfId="4391" xr:uid="{E0457069-A75C-4816-BA4E-4009050D6B5B}"/>
    <cellStyle name="C03_Col head general" xfId="4392" xr:uid="{0314D3A9-12AB-4C0F-BF9C-14238C72EB32}"/>
    <cellStyle name="C05_Current yr col head" xfId="4393" xr:uid="{675A3BA2-16F5-4CF4-8011-F66729FD63C5}"/>
    <cellStyle name="C06_Previous yr col head" xfId="4394" xr:uid="{06AEA01E-C85E-493E-868D-2088B9BC8CE1}"/>
    <cellStyle name="C08_Table text" xfId="4395" xr:uid="{E3E60260-CB09-4BCC-B137-EA8CE837E998}"/>
    <cellStyle name="C09_Text" xfId="4396" xr:uid="{C9226B66-29D6-4D1F-A25A-997A3A65D3EA}"/>
    <cellStyle name="C10_Text subhead" xfId="4397" xr:uid="{C495C837-BDC5-47EC-A9BE-7BC21558A8F7}"/>
    <cellStyle name="C11_Note head" xfId="4398" xr:uid="{38770454-D279-4E4D-8D52-D1392256981B}"/>
    <cellStyle name="C12_Annotation" xfId="4399" xr:uid="{C5C11792-C937-449E-8BE7-D7BE3A45FDB9}"/>
    <cellStyle name="C13_Annotation Superiors" xfId="4400" xr:uid="{343C3C1C-F3B1-4DBA-B82C-01ADD4B660D3}"/>
    <cellStyle name="C14_Current year figs" xfId="4401" xr:uid="{8624800F-D915-4B32-9760-0E768C722305}"/>
    <cellStyle name="C14a_Current Year Figs 2 dec" xfId="4402" xr:uid="{02733956-FD7D-4E71-B4E8-7B0BA7ADB812}"/>
    <cellStyle name="C15_Previous year figs" xfId="4403" xr:uid="{0A161603-AF48-4C6A-9843-E03D16967191}"/>
    <cellStyle name="C23_Folios" xfId="4404" xr:uid="{66B0E67B-8645-4F7F-83F6-365131804B15}"/>
    <cellStyle name="Calc Currency (0)" xfId="1755" xr:uid="{D1ABFAC5-21A4-4FE5-8C6C-9D3E6770CA54}"/>
    <cellStyle name="Calc Currency (0) 2" xfId="5272" xr:uid="{62F4153C-2B28-4647-B14F-B6556A18702A}"/>
    <cellStyle name="Calc Currency (0) 3" xfId="5273" xr:uid="{8D0A0AC6-619F-4089-8E8E-42D332C44EE5}"/>
    <cellStyle name="Calc Currency (0) 4" xfId="8733" xr:uid="{16485865-BB6F-493B-A9FB-66F438F5F7AD}"/>
    <cellStyle name="Calc Currency (0) 5" xfId="4405" xr:uid="{AA0A1F72-EC9A-4335-86BB-0A4FEE8D2821}"/>
    <cellStyle name="Calc Currency (2)" xfId="1756" xr:uid="{365F9E1A-E7F0-4E17-B2E7-5904027EC594}"/>
    <cellStyle name="Calc Currency (2) 2" xfId="5274" xr:uid="{BD5BA65A-4A6A-4687-94DD-1D0C260C869B}"/>
    <cellStyle name="Calc Currency (2) 3" xfId="5275" xr:uid="{636D0611-7D7E-424C-A964-D089064D1762}"/>
    <cellStyle name="Calc Currency (2) 4" xfId="8734" xr:uid="{F2B3E1E4-5F33-4D74-BF1D-C4CF49D0A485}"/>
    <cellStyle name="Calc Currency (2) 5" xfId="4406" xr:uid="{CBA055C4-A4C4-4987-AEEF-AA4CC97D7B9E}"/>
    <cellStyle name="Calc Percent (0)" xfId="1757" xr:uid="{1D3C505F-966D-4047-8A23-B992D9A4B919}"/>
    <cellStyle name="Calc Percent (0) 2" xfId="5276" xr:uid="{80E3ADF9-82BC-430E-9EC2-7E9A561EA31B}"/>
    <cellStyle name="Calc Percent (0) 3" xfId="5277" xr:uid="{626DBCE2-59BA-4CE4-9CC9-16EEB1CF4E07}"/>
    <cellStyle name="Calc Percent (0) 4" xfId="8735" xr:uid="{28A744C0-EE7D-43E5-A175-1231494F44F2}"/>
    <cellStyle name="Calc Percent (0) 5" xfId="4407" xr:uid="{6685913E-E1D1-4C70-B281-87CEB7CB4364}"/>
    <cellStyle name="Calc Percent (1)" xfId="1758" xr:uid="{C39BDB68-0FE9-4DCA-AE4D-BE455A7564DF}"/>
    <cellStyle name="Calc Percent (1) 2" xfId="5278" xr:uid="{48807524-AC92-467B-95EC-1561909F0661}"/>
    <cellStyle name="Calc Percent (1) 3" xfId="5279" xr:uid="{68F0BE85-37B1-4648-B9DA-66967E288D2A}"/>
    <cellStyle name="Calc Percent (1) 4" xfId="4408" xr:uid="{B53CE022-4B6B-4E4D-B235-7C17CB4CAFCC}"/>
    <cellStyle name="Calc Percent (2)" xfId="1759" xr:uid="{61D2C072-2BBB-424D-90DB-265F6D62143C}"/>
    <cellStyle name="Calc Percent (2) 2" xfId="5280" xr:uid="{30DC5E26-74B8-47DC-94FD-828730E2DDB1}"/>
    <cellStyle name="Calc Percent (2) 3" xfId="5281" xr:uid="{5B7A1803-02CA-4911-A539-08D71A92A291}"/>
    <cellStyle name="Calc Percent (2) 4" xfId="4409" xr:uid="{0D01EAC2-1BFD-46A4-85BF-43E020DC4E26}"/>
    <cellStyle name="Calc Units (0)" xfId="1760" xr:uid="{067103F0-36A5-4359-B41C-7ADE29C29085}"/>
    <cellStyle name="Calc Units (0) 2" xfId="5282" xr:uid="{FC8456A8-E0B0-45BE-A632-F6232EBC98FD}"/>
    <cellStyle name="Calc Units (0) 3" xfId="5283" xr:uid="{A64AED5C-3745-45BF-B7DB-354636336C39}"/>
    <cellStyle name="Calc Units (0) 4" xfId="8736" xr:uid="{1827B6E3-800F-4E52-BD0D-A02A17468686}"/>
    <cellStyle name="Calc Units (0) 5" xfId="4410" xr:uid="{8CA856A6-FD80-4EC2-B3FC-3B85B53EFD28}"/>
    <cellStyle name="Calc Units (0) 6" xfId="11610" xr:uid="{71015440-1262-41FE-B15C-5D66E656E154}"/>
    <cellStyle name="Calc Units (1)" xfId="1761" xr:uid="{BEDABC00-FD7A-40EF-BD4C-F9420B72896B}"/>
    <cellStyle name="Calc Units (1) 2" xfId="5284" xr:uid="{646AEE05-B11B-4BF9-B263-4213476F2A24}"/>
    <cellStyle name="Calc Units (1) 3" xfId="5285" xr:uid="{49D251B4-6109-4088-A333-3EFD76E41C82}"/>
    <cellStyle name="Calc Units (1) 4" xfId="8737" xr:uid="{76CB774A-E96D-44DF-B1DD-7FB08523720C}"/>
    <cellStyle name="Calc Units (1) 5" xfId="4411" xr:uid="{6C5CBA62-33AA-47D1-B116-9AF3010866C4}"/>
    <cellStyle name="Calc Units (2)" xfId="1762" xr:uid="{D653CD6D-E954-43E6-817D-6DCB6053747B}"/>
    <cellStyle name="Calc Units (2) 2" xfId="5286" xr:uid="{65A38E0A-B906-485A-9EAC-03444424D26A}"/>
    <cellStyle name="Calc Units (2) 3" xfId="5287" xr:uid="{529099C5-F631-4C45-BAFB-A0B470121FF9}"/>
    <cellStyle name="Calc Units (2) 4" xfId="8738" xr:uid="{7BE5B40E-529D-4BBB-BE2D-85E11980482A}"/>
    <cellStyle name="Calc Units (2) 5" xfId="4412" xr:uid="{5D609CF3-3D41-4364-8CDD-1BD31A626031}"/>
    <cellStyle name="Calcolo" xfId="4413" xr:uid="{25F1A45E-5F23-4D0B-BAB0-8BC3F2E45140}"/>
    <cellStyle name="Calcolo 2" xfId="9139" xr:uid="{CF86F938-492A-4DF7-9180-750253845DB9}"/>
    <cellStyle name="Calcolo 2 2" xfId="14489" xr:uid="{534EB521-E09B-41DF-88BE-378B1B9A1C95}"/>
    <cellStyle name="Calcolo 2 3" xfId="16906" xr:uid="{923574DC-6F33-464C-A3A1-8671E09BC049}"/>
    <cellStyle name="Calcolo 2 4" xfId="14135" xr:uid="{BD9F6145-AE95-4F3C-8440-A61EB886CE29}"/>
    <cellStyle name="Calcolo 3" xfId="10812" xr:uid="{4A3CE35F-D747-4C6E-89D9-13896E742333}"/>
    <cellStyle name="Calcolo 3 2" xfId="15954" xr:uid="{C3805801-A1DF-4DAC-8FB4-9185DD6C2ECF}"/>
    <cellStyle name="Calcolo 3 3" xfId="17493" xr:uid="{90C2A03C-38B3-4313-ADE5-E223243274A0}"/>
    <cellStyle name="Calcolo 3 4" xfId="17866" xr:uid="{2A468014-7975-4341-A6D8-93384F836543}"/>
    <cellStyle name="Calcolo 4" xfId="13744" xr:uid="{5FA4E6C9-97AF-4795-A935-0EA0DA0A6D56}"/>
    <cellStyle name="Calcolo 5" xfId="13866" xr:uid="{1F69DBA4-7E56-431A-9B2B-3BCA24194DCD}"/>
    <cellStyle name="Calculation 1" xfId="4414" xr:uid="{6842FDC3-2DAE-40A7-8A05-BEFA83A0CB77}"/>
    <cellStyle name="Calculation 1 2" xfId="9140" xr:uid="{ED2A33F8-007A-42A5-9096-35603E7318A1}"/>
    <cellStyle name="Calculation 1 2 2" xfId="14490" xr:uid="{77B611AF-EDB3-4369-99AB-8FA3E8F304EF}"/>
    <cellStyle name="Calculation 1 2 3" xfId="16907" xr:uid="{E3471524-2CB5-4962-BFD9-841A3E639E5B}"/>
    <cellStyle name="Calculation 1 2 4" xfId="14136" xr:uid="{AC140A98-9599-4101-987E-3E0596C94D7B}"/>
    <cellStyle name="Calculation 1 3" xfId="10813" xr:uid="{D6F974E9-E4C9-42A1-8F51-B6177B05FE74}"/>
    <cellStyle name="Calculation 1 3 2" xfId="15955" xr:uid="{DF809DBC-6D71-454F-8F9E-A0759F80CC41}"/>
    <cellStyle name="Calculation 1 3 3" xfId="17494" xr:uid="{8509CBF0-F459-429A-852C-F28716A7937F}"/>
    <cellStyle name="Calculation 1 3 4" xfId="17867" xr:uid="{1FFCEC87-7F0C-47D7-9E12-DF4AE5F23FCD}"/>
    <cellStyle name="Calculation 1 4" xfId="13743" xr:uid="{2F19D45D-3230-4176-99BA-9A9FBCA474E2}"/>
    <cellStyle name="Calculation 1 5" xfId="17484" xr:uid="{BE2E7A7C-C4D1-42B2-A53C-6C9C737D3B39}"/>
    <cellStyle name="Calculation 2" xfId="1763" xr:uid="{0A940BB9-7580-47A8-9744-4083C61D0B71}"/>
    <cellStyle name="Calculation 2 10" xfId="4415" xr:uid="{328C08EF-188C-4AD2-80FB-5B977E03E266}"/>
    <cellStyle name="Calculation 2 10 2" xfId="12489" xr:uid="{9D3A583B-FDD0-452A-BF7E-C3EE994ECCD4}"/>
    <cellStyle name="Calculation 2 10 3" xfId="13742" xr:uid="{32CA514A-FF43-4CF7-A01F-F6A72EEF4AF7}"/>
    <cellStyle name="Calculation 2 10 4" xfId="16897" xr:uid="{0DCCEC88-1A38-4EB2-B114-BE73707A0D9F}"/>
    <cellStyle name="Calculation 2 11" xfId="15024" xr:uid="{87905B0F-5D9E-40F3-997E-6FCDBECD4B5D}"/>
    <cellStyle name="Calculation 2 12" xfId="16649" xr:uid="{08E049D0-784D-472A-BBAE-FCB784023C92}"/>
    <cellStyle name="Calculation 2 2" xfId="1764" xr:uid="{7FA8CCD3-4FCD-4817-A1A5-785FAD3A1C59}"/>
    <cellStyle name="Calculation 2 2 2" xfId="8918" xr:uid="{3C9BE8EB-E41E-4B51-9FBA-ACC273C626D2}"/>
    <cellStyle name="Calculation 2 2 3" xfId="8594" xr:uid="{82EB7797-3ABA-4BD2-82F4-9917934179A7}"/>
    <cellStyle name="Calculation 2 2 3 2" xfId="14271" xr:uid="{435640AA-C9DD-4EC0-9738-5455ED8CDBD1}"/>
    <cellStyle name="Calculation 2 2 3 3" xfId="16753" xr:uid="{6A8F8A5C-FFD5-4403-BDC2-08AACD3F3FE7}"/>
    <cellStyle name="Calculation 2 2 3 4" xfId="12496" xr:uid="{870B288B-4A58-4073-8E29-85A7AFBCDCEB}"/>
    <cellStyle name="Calculation 2 2 4" xfId="9807" xr:uid="{F599E368-EB48-4C15-A9FE-415F705BF70C}"/>
    <cellStyle name="Calculation 2 2 4 2" xfId="15104" xr:uid="{BCC06146-4BB7-45B3-B9AF-0BC36C4C0B96}"/>
    <cellStyle name="Calculation 2 2 4 3" xfId="17065" xr:uid="{C7DC303F-B2AA-4B1A-83DC-46AA14276379}"/>
    <cellStyle name="Calculation 2 2 4 4" xfId="13683" xr:uid="{90C5C3B9-10BE-4544-8190-9F260C0DA8B5}"/>
    <cellStyle name="Calculation 2 2 5" xfId="10556" xr:uid="{FED080AA-D1B2-48AF-BBAC-69A4DAD2328F}"/>
    <cellStyle name="Calculation 2 2 5 2" xfId="15788" xr:uid="{946D2F54-37A8-4A3F-8068-1A60CF39AB5E}"/>
    <cellStyle name="Calculation 2 2 5 3" xfId="17382" xr:uid="{073A2DFF-E4CC-45C8-805C-5495B915586D}"/>
    <cellStyle name="Calculation 2 2 5 4" xfId="17761" xr:uid="{40115153-CEF6-4593-B96A-366980A397FE}"/>
    <cellStyle name="Calculation 2 2 6" xfId="11613" xr:uid="{81A6CF41-29B0-4EFF-9216-D432C57C25A5}"/>
    <cellStyle name="Calculation 2 2 7" xfId="13338" xr:uid="{3FE3CD89-9983-4464-B567-CF698CF70E89}"/>
    <cellStyle name="Calculation 2 2 8" xfId="16648" xr:uid="{E427A4DE-769D-49F4-846D-DF7AABEBA178}"/>
    <cellStyle name="Calculation 2 3" xfId="1765" xr:uid="{98713D4B-03E1-43F8-8D13-140F199C2811}"/>
    <cellStyle name="Calculation 2 3 2" xfId="8515" xr:uid="{6668FA80-3BF4-4628-B7E9-977853AB24CB}"/>
    <cellStyle name="Calculation 2 3 2 2" xfId="14239" xr:uid="{FFBB69C9-4273-4B97-9311-FA6B65681C7F}"/>
    <cellStyle name="Calculation 2 3 2 3" xfId="16675" xr:uid="{B47C3D4A-5C14-4077-9C35-94F6F2D48C96}"/>
    <cellStyle name="Calculation 2 3 2 4" xfId="12087" xr:uid="{AA4C0290-BE77-4E68-8891-FA6A1BAE4772}"/>
    <cellStyle name="Calculation 2 3 3" xfId="9734" xr:uid="{50692A97-5591-4B53-8552-89F010346EE5}"/>
    <cellStyle name="Calculation 2 3 3 2" xfId="15031" xr:uid="{B2257912-9966-4220-9499-F087BD03B677}"/>
    <cellStyle name="Calculation 2 3 3 3" xfId="16992" xr:uid="{BD5AD33D-E1C7-4D5C-8293-BF8B2C04BA81}"/>
    <cellStyle name="Calculation 2 3 3 4" xfId="13759" xr:uid="{CF575BDF-E928-41F3-AA55-CC1AEAF45C16}"/>
    <cellStyle name="Calculation 2 3 4" xfId="10479" xr:uid="{5FAFDFE6-D549-4162-B494-BB4E887463EA}"/>
    <cellStyle name="Calculation 2 3 4 2" xfId="15716" xr:uid="{30B03067-7927-476F-821D-4C3AF64A6B42}"/>
    <cellStyle name="Calculation 2 3 4 3" xfId="17305" xr:uid="{DEEE9CCA-5975-4433-A152-BCA4180EF377}"/>
    <cellStyle name="Calculation 2 3 4 4" xfId="17684" xr:uid="{912599C0-A2A3-48A7-8ED5-DE19ADC819E0}"/>
    <cellStyle name="Calculation 2 3 5" xfId="11614" xr:uid="{F628FF6A-FC07-49E5-A4AB-1029FA886C06}"/>
    <cellStyle name="Calculation 2 3 6" xfId="14430" xr:uid="{31802390-2E2E-4314-8603-C4DD59DE26F1}"/>
    <cellStyle name="Calculation 2 3 7" xfId="12158" xr:uid="{D99362AD-654C-478C-BCF9-7E0CD666C9A7}"/>
    <cellStyle name="Calculation 2 4" xfId="1766" xr:uid="{9C5DEE2B-AD4B-4D19-8C0E-ABB4BECEA532}"/>
    <cellStyle name="Calculation 2 4 2" xfId="8917" xr:uid="{7FEA6232-C4F1-4DBA-8BF1-D7B3BF3F1CDA}"/>
    <cellStyle name="Calculation 2 4 2 2" xfId="14389" xr:uid="{83E0177C-0105-471F-802D-1056FA9878DB}"/>
    <cellStyle name="Calculation 2 4 2 3" xfId="16875" xr:uid="{CB26AA9A-B094-44AD-BD01-565964B15C88}"/>
    <cellStyle name="Calculation 2 4 2 4" xfId="12093" xr:uid="{7BF2F23C-75EF-4E8D-94D0-64D468D24510}"/>
    <cellStyle name="Calculation 2 4 3" xfId="10695" xr:uid="{9115882D-FD96-4A36-BC3B-16679BA5667A}"/>
    <cellStyle name="Calculation 2 4 3 2" xfId="15894" xr:uid="{C9F13FA0-5D49-4677-AB4F-7E1D1B9C2029}"/>
    <cellStyle name="Calculation 2 4 3 3" xfId="17468" xr:uid="{6B0D8C25-13EB-4692-B91C-27B53D3F0B30}"/>
    <cellStyle name="Calculation 2 4 3 4" xfId="17845" xr:uid="{2B91BDC2-BC34-456A-9423-BFE56A5DD55F}"/>
    <cellStyle name="Calculation 2 4 4" xfId="11615" xr:uid="{F2618C0F-60DD-4BAF-B363-8CBD1657361F}"/>
    <cellStyle name="Calculation 2 4 5" xfId="14398" xr:uid="{853FBF39-856B-4513-BAE6-A1F39F2862B3}"/>
    <cellStyle name="Calculation 2 4 6" xfId="16645" xr:uid="{E69A8989-9F34-43DF-AD5D-3904F22418FC}"/>
    <cellStyle name="Calculation 2 5" xfId="1767" xr:uid="{481D0721-F4B7-47FA-8D8A-B8EF3A786BFA}"/>
    <cellStyle name="Calculation 2 5 2" xfId="9141" xr:uid="{3AAECFDB-A80B-4064-A9BB-715BDD2989C3}"/>
    <cellStyle name="Calculation 2 5 2 2" xfId="14491" xr:uid="{D2C37173-0432-42E5-8A2C-615DB380ED24}"/>
    <cellStyle name="Calculation 2 5 2 3" xfId="16908" xr:uid="{07D7A085-7091-4ABE-ABB2-ABE0BB9E96D2}"/>
    <cellStyle name="Calculation 2 5 2 4" xfId="12129" xr:uid="{92B55E4E-08AA-4D18-81D1-FB67FCEBC40E}"/>
    <cellStyle name="Calculation 2 5 3" xfId="10814" xr:uid="{1E6928D4-2683-43C4-A090-5F5250A75F66}"/>
    <cellStyle name="Calculation 2 5 3 2" xfId="15956" xr:uid="{C9C5590A-EF44-49F9-A671-B9814C0758C5}"/>
    <cellStyle name="Calculation 2 5 3 3" xfId="17495" xr:uid="{D20FE9F8-5AEF-4AD4-B9AA-CFB407A72461}"/>
    <cellStyle name="Calculation 2 5 3 4" xfId="17868" xr:uid="{D0B05CA7-E05C-4560-A37A-1341F4B2B69F}"/>
    <cellStyle name="Calculation 2 5 4" xfId="14134" xr:uid="{402B0D55-9697-4A83-BE50-783F4F7B6AEA}"/>
    <cellStyle name="Calculation 2 5 5" xfId="16647" xr:uid="{25ADE236-D2C7-430E-8FA9-DCDE717B8054}"/>
    <cellStyle name="Calculation 2 6" xfId="1768" xr:uid="{FF065057-8752-46B3-B5C6-9CD1AF9D98CE}"/>
    <cellStyle name="Calculation 2 6 2" xfId="9142" xr:uid="{FC939B70-2C16-401B-8FE7-D03AAD580346}"/>
    <cellStyle name="Calculation 2 6 2 2" xfId="14492" xr:uid="{C4526E6F-8CC4-4F88-A49C-DCBDEB4A3D41}"/>
    <cellStyle name="Calculation 2 6 2 3" xfId="16909" xr:uid="{127D2BBD-35B0-4169-A4B8-3164967D5766}"/>
    <cellStyle name="Calculation 2 6 2 4" xfId="12130" xr:uid="{0FBD5C04-BD6E-4EC2-AAA1-9CF50EADE673}"/>
    <cellStyle name="Calculation 2 6 3" xfId="10815" xr:uid="{62326D02-B184-482B-8D83-7CFC24DF716A}"/>
    <cellStyle name="Calculation 2 6 3 2" xfId="15957" xr:uid="{2382071E-3945-4900-A8FA-4F4F71435C4F}"/>
    <cellStyle name="Calculation 2 6 3 3" xfId="17496" xr:uid="{1D9D7489-D2D2-48F8-96EB-A78A09652E15}"/>
    <cellStyle name="Calculation 2 6 3 4" xfId="17869" xr:uid="{6A4BD31D-669A-4D15-B69B-AD189890D5B8}"/>
    <cellStyle name="Calculation 2 6 4" xfId="14133" xr:uid="{3D64F721-6FE8-471F-A65D-9755D6E340C1}"/>
    <cellStyle name="Calculation 2 6 5" xfId="16646" xr:uid="{FD4C46E1-80DB-4BF1-A699-EC7880D87CA0}"/>
    <cellStyle name="Calculation 2 7" xfId="5288" xr:uid="{BBBDD840-CB0F-4BF3-9223-96043E1AF1B6}"/>
    <cellStyle name="Calculation 2 7 2" xfId="9143" xr:uid="{599FE3F2-6B82-4024-8EDA-8FB0B3AB1CA0}"/>
    <cellStyle name="Calculation 2 7 2 2" xfId="14493" xr:uid="{67FFD109-BD48-4188-B816-7724463285F1}"/>
    <cellStyle name="Calculation 2 7 2 3" xfId="16910" xr:uid="{C97BF66D-1DD0-4BF0-AE31-A39C5A8DB177}"/>
    <cellStyle name="Calculation 2 7 2 4" xfId="13749" xr:uid="{745B27FE-42D6-4A0C-8698-20118DCC14BA}"/>
    <cellStyle name="Calculation 2 7 3" xfId="10816" xr:uid="{C24D448C-B8CE-459E-B893-538FA9401846}"/>
    <cellStyle name="Calculation 2 7 3 2" xfId="15958" xr:uid="{D80B7524-1105-4214-95B3-D1E0CAC9E100}"/>
    <cellStyle name="Calculation 2 7 3 3" xfId="17497" xr:uid="{671C34C9-5D4C-4CF1-A0A8-32C492A8BEA0}"/>
    <cellStyle name="Calculation 2 7 3 4" xfId="17870" xr:uid="{13CFC38D-AE82-4FA1-A491-9B2231703577}"/>
    <cellStyle name="Calculation 2 7 4" xfId="12100" xr:uid="{B917DD9F-E00E-4D1B-9775-B6C6793A5C28}"/>
    <cellStyle name="Calculation 2 7 5" xfId="12121" xr:uid="{513BC971-1C3F-4037-8750-681E13494ABF}"/>
    <cellStyle name="Calculation 2 8" xfId="5289" xr:uid="{B5DF8E1B-CD5F-47A9-AEDD-C115BF624E45}"/>
    <cellStyle name="Calculation 2 8 2" xfId="9144" xr:uid="{F90F65C8-64AA-4922-B23D-5AB1F075B984}"/>
    <cellStyle name="Calculation 2 8 2 2" xfId="14494" xr:uid="{E4688287-04EE-4367-9ED9-82BB29EE8AB1}"/>
    <cellStyle name="Calculation 2 8 2 3" xfId="16911" xr:uid="{002030C2-2E08-496B-84BF-7E54B645D2C4}"/>
    <cellStyle name="Calculation 2 8 2 4" xfId="16868" xr:uid="{8AFFE0C5-0571-46BD-BD1A-CE38A7442A03}"/>
    <cellStyle name="Calculation 2 8 3" xfId="10817" xr:uid="{02F2EEEA-88BA-417E-A6B4-624D6EE4B342}"/>
    <cellStyle name="Calculation 2 8 3 2" xfId="15959" xr:uid="{A573409B-AC89-4353-8099-6E4928DCA6D7}"/>
    <cellStyle name="Calculation 2 8 3 3" xfId="17498" xr:uid="{C9C2E4C0-4B5C-44C8-8064-488EF09DCEC2}"/>
    <cellStyle name="Calculation 2 8 3 4" xfId="17871" xr:uid="{7B994A5E-345F-4D7B-AF28-5B2896D296DB}"/>
    <cellStyle name="Calculation 2 8 4" xfId="12099" xr:uid="{AFBCBD47-82E7-4BDB-960C-F55E7C58BA15}"/>
    <cellStyle name="Calculation 2 8 5" xfId="11582" xr:uid="{F24C3629-2A78-4287-A9F8-7FA67A688F86}"/>
    <cellStyle name="Calculation 2 9" xfId="6459" xr:uid="{7D0932B7-2D31-4EC6-B336-3308693CE1E4}"/>
    <cellStyle name="Calculation 2 9 2" xfId="13393" xr:uid="{1BA3009A-96C5-4BEB-B287-A9D71008C026}"/>
    <cellStyle name="Calculation 2 9 3" xfId="11636" xr:uid="{1E981582-4F7E-4C00-9E55-EE9BC804B6B9}"/>
    <cellStyle name="Calculation 2 9 4" xfId="12114" xr:uid="{B61677F3-A8F1-4CE1-909A-CC2AC99D439E}"/>
    <cellStyle name="Calculation 3" xfId="1769" xr:uid="{68C0C51A-F10D-4334-950F-CA0BC289F215}"/>
    <cellStyle name="Calculation 3 2" xfId="5290" xr:uid="{3F5C95C3-52B4-4868-A3A3-6F89327878D1}"/>
    <cellStyle name="Calculation 3 2 2" xfId="9146" xr:uid="{63481163-593A-4659-AD16-980472DD9EF6}"/>
    <cellStyle name="Calculation 3 2 2 2" xfId="14496" xr:uid="{C0D91D6B-AA63-4906-A349-252F5C668A65}"/>
    <cellStyle name="Calculation 3 2 2 3" xfId="16913" xr:uid="{F69EDB1A-402E-473C-8D86-1FE3F421B3F5}"/>
    <cellStyle name="Calculation 3 2 2 4" xfId="16866" xr:uid="{AB758A57-E7C4-4CA1-BFA0-1EB4A4E78C9C}"/>
    <cellStyle name="Calculation 3 2 3" xfId="10819" xr:uid="{8223F06C-8A8A-4B79-BE1F-63122142AE7E}"/>
    <cellStyle name="Calculation 3 2 3 2" xfId="15961" xr:uid="{961ED1CF-250E-4D67-A792-602D7F52CE94}"/>
    <cellStyle name="Calculation 3 2 3 3" xfId="17500" xr:uid="{D3BBD004-DAC5-4B75-9031-635B73453EA5}"/>
    <cellStyle name="Calculation 3 2 3 4" xfId="17873" xr:uid="{75FC0F52-EC36-42C6-A74F-941A00EC10BE}"/>
    <cellStyle name="Calculation 3 2 4" xfId="12098" xr:uid="{2D4473E5-E841-454B-A4EE-71C1DD7AFB5A}"/>
    <cellStyle name="Calculation 3 2 5" xfId="12053" xr:uid="{C6553748-2AA2-4796-9E23-5D8D8B482B7C}"/>
    <cellStyle name="Calculation 3 3" xfId="5291" xr:uid="{0FA6C025-BB1A-4D74-B054-3492FA7B9B04}"/>
    <cellStyle name="Calculation 3 3 2" xfId="9147" xr:uid="{A16CB995-1515-42F3-AFEA-1B97400876A1}"/>
    <cellStyle name="Calculation 3 3 2 2" xfId="14497" xr:uid="{478CE996-4192-4359-9917-3FDC203B679E}"/>
    <cellStyle name="Calculation 3 3 2 3" xfId="16914" xr:uid="{B23E6EEB-EAA3-495A-9F24-1C54CA2466AE}"/>
    <cellStyle name="Calculation 3 3 2 4" xfId="16865" xr:uid="{154477F6-3A9A-49E1-AEA9-D9D236743434}"/>
    <cellStyle name="Calculation 3 3 3" xfId="10820" xr:uid="{3AB43D19-123C-4B77-AE1F-3F2DCE16499D}"/>
    <cellStyle name="Calculation 3 3 3 2" xfId="15962" xr:uid="{93F7801A-D78A-40CC-93D8-1BEB84A0F077}"/>
    <cellStyle name="Calculation 3 3 3 3" xfId="17501" xr:uid="{D86440B8-9CAA-4055-8CD7-CCF24441181D}"/>
    <cellStyle name="Calculation 3 3 3 4" xfId="17874" xr:uid="{FC713B07-8B78-4834-BF82-BA11D43487DF}"/>
    <cellStyle name="Calculation 3 3 4" xfId="12097" xr:uid="{7A0CFDC8-1870-461F-96EA-2CF9FB1EB0E7}"/>
    <cellStyle name="Calculation 3 3 5" xfId="14351" xr:uid="{AE5C18F3-0918-45B1-993B-D1FB73C116C9}"/>
    <cellStyle name="Calculation 3 4" xfId="9145" xr:uid="{31D50E0E-2744-4BEC-BF9D-280AE01A8CA2}"/>
    <cellStyle name="Calculation 3 4 2" xfId="14495" xr:uid="{DEFF78B5-E6E2-4C7B-A4A8-B14D70AFB00D}"/>
    <cellStyle name="Calculation 3 4 3" xfId="16912" xr:uid="{44F894D6-DF5A-40C7-9FFB-3F034118EE7B}"/>
    <cellStyle name="Calculation 3 4 4" xfId="16867" xr:uid="{227CE306-041D-4FD8-A4AC-20DFA7A14AC1}"/>
    <cellStyle name="Calculation 3 5" xfId="10818" xr:uid="{6DDFE9BC-1A33-4AAD-A90A-C3B7E7215232}"/>
    <cellStyle name="Calculation 3 5 2" xfId="15960" xr:uid="{485D11D7-A857-4485-B4DA-A8F3500D7A3D}"/>
    <cellStyle name="Calculation 3 5 3" xfId="17499" xr:uid="{BAF4F8EA-9EBA-426C-9808-3317126128AE}"/>
    <cellStyle name="Calculation 3 5 4" xfId="17872" xr:uid="{47C9DECA-FB81-4E26-82F6-11FEE4EDE0E2}"/>
    <cellStyle name="Calculation 3 6" xfId="4416" xr:uid="{1F9B90C4-BDCF-4FC7-8CE1-E7B35FCB8C2A}"/>
    <cellStyle name="Calculation 3 6 2" xfId="12490" xr:uid="{63842264-34F8-4EFB-8A69-277FC48C5ADF}"/>
    <cellStyle name="Calculation 3 6 3" xfId="13741" xr:uid="{0ECC07E4-2C95-4537-AD2A-CCF3361E32F7}"/>
    <cellStyle name="Calculation 3 6 4" xfId="13867" xr:uid="{D6C85997-0A9A-4D2A-B804-4A09FA371D97}"/>
    <cellStyle name="Calculation 3 7" xfId="14132" xr:uid="{FBCE6B16-8F93-4306-A143-0EB3352E36FD}"/>
    <cellStyle name="Calculation 3 8" xfId="12159" xr:uid="{19A46600-135E-4B2D-9782-A73B59F7902C}"/>
    <cellStyle name="Calculation 4" xfId="1770" xr:uid="{F5F786E5-C759-4A1A-84DA-D08A4A9B4394}"/>
    <cellStyle name="Calculation 4 2" xfId="5292" xr:uid="{955A3335-F74D-4170-8B61-7D487915B6B3}"/>
    <cellStyle name="Calculation 4 2 2" xfId="9149" xr:uid="{4965EA2F-2309-4178-BC16-090CD6A072E0}"/>
    <cellStyle name="Calculation 4 2 2 2" xfId="14499" xr:uid="{5A3485B8-416D-44F2-8D75-D0FFFD2C5F83}"/>
    <cellStyle name="Calculation 4 2 2 3" xfId="16916" xr:uid="{CBD7E4D4-FD3F-48BF-BBE8-FFE63731DE02}"/>
    <cellStyle name="Calculation 4 2 2 4" xfId="13348" xr:uid="{BCCCF89D-1E24-4FC0-9BDE-D3AB36F7F584}"/>
    <cellStyle name="Calculation 4 2 3" xfId="10822" xr:uid="{9E46C0DA-DA0D-4384-8122-12591FC45879}"/>
    <cellStyle name="Calculation 4 2 3 2" xfId="15964" xr:uid="{2DC28A7B-603E-4401-9FA5-E8DFD7972DC7}"/>
    <cellStyle name="Calculation 4 2 3 3" xfId="17503" xr:uid="{5576AB24-EC85-4838-8365-3CBA1A12D1EF}"/>
    <cellStyle name="Calculation 4 2 3 4" xfId="17876" xr:uid="{459BC069-018E-4E25-8A94-27F9F27A8BC4}"/>
    <cellStyle name="Calculation 4 2 4" xfId="12096" xr:uid="{80294532-D9C2-40E4-BB21-6A08E7D75EF8}"/>
    <cellStyle name="Calculation 4 2 5" xfId="12147" xr:uid="{BE0B2157-CB4D-429A-AE2E-6FB79B826EC9}"/>
    <cellStyle name="Calculation 4 3" xfId="5293" xr:uid="{5648EC3C-E277-46A2-A6C8-63325082E673}"/>
    <cellStyle name="Calculation 4 3 2" xfId="9150" xr:uid="{64B80610-59E7-4398-9711-9B89A34DF4F8}"/>
    <cellStyle name="Calculation 4 3 2 2" xfId="14500" xr:uid="{DF064710-F49C-4A63-990E-D745D99A9BFB}"/>
    <cellStyle name="Calculation 4 3 2 3" xfId="16917" xr:uid="{FFBFEC46-6A61-4325-BE71-40029A8D8F48}"/>
    <cellStyle name="Calculation 4 3 2 4" xfId="12517" xr:uid="{081F50CB-2504-4E21-995D-9235AFCA3F20}"/>
    <cellStyle name="Calculation 4 3 3" xfId="10823" xr:uid="{FA0D6396-6D36-4C67-B436-3DB653AED8DD}"/>
    <cellStyle name="Calculation 4 3 3 2" xfId="15965" xr:uid="{997DFA3E-71C0-47C8-B3EC-C0EA63EBA150}"/>
    <cellStyle name="Calculation 4 3 3 3" xfId="17504" xr:uid="{5EB1287C-DF8A-4910-976A-636BDD77908F}"/>
    <cellStyle name="Calculation 4 3 3 4" xfId="17877" xr:uid="{4E144CB2-C4B3-4D03-A9F4-572AE666A369}"/>
    <cellStyle name="Calculation 4 3 4" xfId="12095" xr:uid="{50748ABC-1DC7-4577-BDF6-10004B27DBCE}"/>
    <cellStyle name="Calculation 4 3 5" xfId="12122" xr:uid="{2623DDF8-C7C4-40EC-8F3F-4925BB2CE495}"/>
    <cellStyle name="Calculation 4 4" xfId="9148" xr:uid="{0A74A167-48D2-43A0-AC9B-E72EFD56D8FA}"/>
    <cellStyle name="Calculation 4 4 2" xfId="14498" xr:uid="{C2560FA8-D5B0-45E8-B3C9-D3A594A1CFF6}"/>
    <cellStyle name="Calculation 4 4 3" xfId="16915" xr:uid="{935136B7-EFE0-4694-8153-B95B12B19C09}"/>
    <cellStyle name="Calculation 4 4 4" xfId="13419" xr:uid="{1CD83438-1CCA-44BC-8BD4-0067D50BF476}"/>
    <cellStyle name="Calculation 4 5" xfId="10821" xr:uid="{DE02D279-BD60-4D6D-B31A-DBB1DEE303A5}"/>
    <cellStyle name="Calculation 4 5 2" xfId="15963" xr:uid="{CDF21F6C-C49A-42CE-A794-D24FA73BB91E}"/>
    <cellStyle name="Calculation 4 5 3" xfId="17502" xr:uid="{85C4D1D0-755C-4AD3-AB93-BD11DAE28048}"/>
    <cellStyle name="Calculation 4 5 4" xfId="17875" xr:uid="{28BF67C9-F7B9-44E1-BF9D-1B91D7E41C41}"/>
    <cellStyle name="Calculation 4 6" xfId="4417" xr:uid="{5AE142EA-6410-440C-BB16-222C9AFC0178}"/>
    <cellStyle name="Calculation 4 6 2" xfId="12491" xr:uid="{E61274ED-5D97-4825-9E0D-DF52128CF83E}"/>
    <cellStyle name="Calculation 4 6 3" xfId="13740" xr:uid="{F210CBBA-80D7-4CC5-85BD-F24061CB30A2}"/>
    <cellStyle name="Calculation 4 6 4" xfId="13868" xr:uid="{0D9A0CD8-56D8-4B0E-B36B-A0EA8EC9460B}"/>
    <cellStyle name="Calculation 4 7" xfId="14131" xr:uid="{441F85D1-8887-4C94-824A-09768CEAD568}"/>
    <cellStyle name="Calculation 4 8" xfId="11699" xr:uid="{2609334E-7AA8-4396-8EC6-30FE98449337}"/>
    <cellStyle name="Calculation 5" xfId="6162" xr:uid="{2131C3B2-3F3A-4EF7-8035-43587A1A538E}"/>
    <cellStyle name="Calculation 6" xfId="6106" xr:uid="{18633439-3B82-470F-9602-832D4F21CE06}"/>
    <cellStyle name="category" xfId="1771" xr:uid="{B8B17093-DE71-48E0-AF25-26703EB9ED56}"/>
    <cellStyle name="Cella collegata" xfId="4418" xr:uid="{62E94075-074F-4A17-983D-763DC235E191}"/>
    <cellStyle name="Cella da controllare" xfId="4419" xr:uid="{9C64639D-187B-4307-99DD-11E6D2CC04C2}"/>
    <cellStyle name="Change A&amp;ll" xfId="5294" xr:uid="{E5FB283E-001B-4845-AF8B-2BECDE3420F8}"/>
    <cellStyle name="Change A&amp;ll 2" xfId="9151" xr:uid="{43D97712-F8E4-40EF-A298-5698BC2CC4CB}"/>
    <cellStyle name="Change A&amp;ll 2 2" xfId="14501" xr:uid="{6BB6ED9A-752B-4855-9D9B-8E75EA916D60}"/>
    <cellStyle name="Change A&amp;ll 2 3" xfId="16918" xr:uid="{06A1E07C-7D3E-42E0-82B6-12BE7E5F1F1E}"/>
    <cellStyle name="Change A&amp;ll 2 4" xfId="13421" xr:uid="{9DE3CE0C-496E-4FB4-8FA3-718ECC52B722}"/>
    <cellStyle name="Change A&amp;ll 3" xfId="9909" xr:uid="{CD0EBDE3-72A4-4D75-A506-EFC6BCDB9646}"/>
    <cellStyle name="Check Cell 1" xfId="4420" xr:uid="{CA9ACE3E-9A5A-40C8-A489-07A1421F8905}"/>
    <cellStyle name="Check Cell 2" xfId="1772" xr:uid="{DB00B42E-74F2-4D50-A5AF-3C30A75233B8}"/>
    <cellStyle name="Check Cell 2 2" xfId="5295" xr:uid="{609356AC-67F6-49AA-B441-B9EA183BDAFD}"/>
    <cellStyle name="Check Cell 2 2 2" xfId="8919" xr:uid="{D30D99C2-E13E-437F-B448-3BDCD0252588}"/>
    <cellStyle name="Check Cell 2 3" xfId="5296" xr:uid="{6DC2CAD7-406A-4D3C-8F22-336FB66988F0}"/>
    <cellStyle name="Check Cell 2 4" xfId="6460" xr:uid="{55C5FB2C-8EB3-4658-BD48-782A6C0DFC72}"/>
    <cellStyle name="Check Cell 2 5" xfId="4421" xr:uid="{E97DC32E-4AC7-4C03-841A-902745C92048}"/>
    <cellStyle name="Check Cell 3" xfId="1773" xr:uid="{52D004E8-F9B2-4044-92AE-0AE08F8DE92C}"/>
    <cellStyle name="Check Cell 3 2" xfId="5297" xr:uid="{BB74F629-6DD7-4C9C-BF52-389495088F2C}"/>
    <cellStyle name="Check Cell 3 3" xfId="5298" xr:uid="{62C472EB-C0D7-4AE8-80C8-2FA8635DB03F}"/>
    <cellStyle name="Check Cell 3 4" xfId="4422" xr:uid="{7C6F00C3-61D0-4649-BC84-FF184355CC79}"/>
    <cellStyle name="Check Cell 4" xfId="4423" xr:uid="{D5F5E5D9-F755-41CC-9116-93CF82A9CF83}"/>
    <cellStyle name="Check Cell 5" xfId="6164" xr:uid="{B7AB8FAC-C5CF-4FBF-87BB-F2E1C057B666}"/>
    <cellStyle name="Check Cell 6" xfId="6108" xr:uid="{85ABB8E1-3191-4E5C-B350-4F8A83F0DF50}"/>
    <cellStyle name="Colore 1" xfId="4424" xr:uid="{194EF860-3C6B-42EE-BD44-34379B215B3C}"/>
    <cellStyle name="Colore 2" xfId="4425" xr:uid="{9C58BBF9-2E0A-4AB1-9CC0-E81F898300F1}"/>
    <cellStyle name="Colore 3" xfId="4426" xr:uid="{4D0128BD-58BA-4A7E-BB60-904FF91DCF0A}"/>
    <cellStyle name="Colore 4" xfId="4427" xr:uid="{B73BE474-09EE-4006-BFBE-881B45A4A1F8}"/>
    <cellStyle name="Colore 5" xfId="4428" xr:uid="{AF22CA21-561A-45E8-9817-EAFCD60C45DB}"/>
    <cellStyle name="Colore 6" xfId="4429" xr:uid="{DF67B4C2-07C5-41D2-91FA-1D4E55544035}"/>
    <cellStyle name="Comma" xfId="40" builtinId="3"/>
    <cellStyle name="Comma  - Style1" xfId="4430" xr:uid="{E194A812-0E4E-4E7F-93F2-4FED420BA594}"/>
    <cellStyle name="Comma  - Style1 1" xfId="4431" xr:uid="{713DDB0C-22C9-4DFE-8F9E-6088479FBE8E}"/>
    <cellStyle name="Comma  - Style1 2" xfId="8739" xr:uid="{6521AAD0-A686-4FFE-8CB3-623F8F25E071}"/>
    <cellStyle name="Comma  - Style1_Bench Mark Poly &amp; Pet 2009" xfId="4432" xr:uid="{E3767F4D-E8F8-4C68-B656-CF034E8D2B9C}"/>
    <cellStyle name="Comma  - Style2" xfId="4433" xr:uid="{F197BC95-FB10-4076-BADC-47258B548F8E}"/>
    <cellStyle name="Comma  - Style2 1" xfId="4434" xr:uid="{27472946-5098-4127-A10F-3E17136165E9}"/>
    <cellStyle name="Comma  - Style2 2" xfId="8740" xr:uid="{BEF426C5-0769-4BA7-9F87-BF34D666900D}"/>
    <cellStyle name="Comma  - Style2_Bench Mark Poly &amp; Pet 2009" xfId="4435" xr:uid="{7FBB9766-10EB-43C3-B9AE-02CD34E33D5D}"/>
    <cellStyle name="Comma  - Style3" xfId="4436" xr:uid="{EADAB4E7-72F8-4C8A-AB4F-850B12CA83ED}"/>
    <cellStyle name="Comma  - Style3 1" xfId="4437" xr:uid="{CF859B44-21FE-44AF-B902-0869828D482B}"/>
    <cellStyle name="Comma  - Style3 2" xfId="8741" xr:uid="{089F3CB8-25D0-4BD9-89BA-7289BC237D2B}"/>
    <cellStyle name="Comma  - Style3_Bench Mark Poly &amp; Pet 2009" xfId="4438" xr:uid="{18DBBBEF-D4E3-4895-A5A1-0DEFA8C2E14E}"/>
    <cellStyle name="Comma  - Style4" xfId="4439" xr:uid="{717B10BE-C19B-48D1-A8F1-037E7EF14A0F}"/>
    <cellStyle name="Comma  - Style4 1" xfId="4440" xr:uid="{907F5057-39D8-454B-8FE6-FD8C6E483F82}"/>
    <cellStyle name="Comma  - Style4 2" xfId="8742" xr:uid="{A81CF277-70E9-4EBC-8D86-5D7EDB595F40}"/>
    <cellStyle name="Comma  - Style4_Bench Mark Poly &amp; Pet 2009" xfId="4441" xr:uid="{C93DBBAE-3995-4F68-B3A9-ED7292A7F3CE}"/>
    <cellStyle name="Comma  - Style5" xfId="4442" xr:uid="{97B338EC-86A1-429F-B483-29CA6D661C1D}"/>
    <cellStyle name="Comma  - Style5 1" xfId="4443" xr:uid="{57611129-E630-4854-A8DB-805E3D7457BB}"/>
    <cellStyle name="Comma  - Style5 2" xfId="8743" xr:uid="{927EC934-7C1E-4AEE-BFB2-8389ACCC6252}"/>
    <cellStyle name="Comma  - Style5_Bench Mark Poly &amp; Pet 2009" xfId="4444" xr:uid="{BA6DA486-9291-460C-A6B9-E86869F17BDB}"/>
    <cellStyle name="Comma  - Style6" xfId="4445" xr:uid="{DBDAD835-89F6-44CF-A7E9-D7F91062A442}"/>
    <cellStyle name="Comma  - Style6 1" xfId="4446" xr:uid="{B5B3D11C-FFCB-4F37-B2CB-E7F844A39C0E}"/>
    <cellStyle name="Comma  - Style6 2" xfId="8744" xr:uid="{E16705E0-C639-4205-86CE-A8896E976F88}"/>
    <cellStyle name="Comma  - Style6_Bench Mark Poly &amp; Pet 2009" xfId="4447" xr:uid="{DDE69D63-FA4D-48D0-AD9A-042A8FB60423}"/>
    <cellStyle name="Comma  - Style7" xfId="1774" xr:uid="{D8D8ACC9-7ABB-4BAE-8464-7B4035FFFFBA}"/>
    <cellStyle name="Comma  - Style7 2" xfId="5299" xr:uid="{F19FFF50-6254-4266-9E1F-150D0062A3FB}"/>
    <cellStyle name="Comma  - Style7 3" xfId="5300" xr:uid="{A18F1237-3C9A-48BF-A32E-18097674D1DA}"/>
    <cellStyle name="Comma  - Style7 4" xfId="8745" xr:uid="{E6F50586-6299-4636-A617-A4D09F8DA99B}"/>
    <cellStyle name="Comma  - Style7 5" xfId="4448" xr:uid="{064B333F-7983-49A5-941B-6E87CD5C42C5}"/>
    <cellStyle name="Comma  - Style8" xfId="1775" xr:uid="{445695D8-29FF-449C-96EE-3CF2640EDEAE}"/>
    <cellStyle name="Comma  - Style8 2" xfId="5301" xr:uid="{9BFC11C1-0B53-4886-A4F6-929F5CC36B3F}"/>
    <cellStyle name="Comma  - Style8 3" xfId="5302" xr:uid="{4DFD903B-3F28-4BFF-A836-9D012E370AF7}"/>
    <cellStyle name="Comma  - Style8 4" xfId="8746" xr:uid="{1ECC00E1-5DC9-441A-812D-F0F00BADB2EB}"/>
    <cellStyle name="Comma  - Style8 5" xfId="4449" xr:uid="{F7D4144F-F964-4C3D-8F83-6BE2E043D42D}"/>
    <cellStyle name="Comma [00]" xfId="1776" xr:uid="{ACF33E72-E1E5-465B-B812-FE401D9D9530}"/>
    <cellStyle name="Comma [00] 2" xfId="5303" xr:uid="{4CA63BFA-21D2-4D33-81DF-3C6786F2B2F9}"/>
    <cellStyle name="Comma [00] 3" xfId="5304" xr:uid="{225D4BEB-24A7-417E-9D4D-F390467AEF4E}"/>
    <cellStyle name="Comma [00] 4" xfId="8747" xr:uid="{2301DEB1-D0B8-4253-847F-D3A0C3EFF14E}"/>
    <cellStyle name="Comma [00] 5" xfId="4450" xr:uid="{EA62C897-8A3D-4707-86F4-F091CE6EA3C4}"/>
    <cellStyle name="Comma [00] 6" xfId="11624" xr:uid="{2134460E-E33E-407C-81C8-882005245525}"/>
    <cellStyle name="Comma 10" xfId="41" xr:uid="{00000000-0005-0000-0000-000028000000}"/>
    <cellStyle name="Comma 10 2" xfId="42" xr:uid="{00000000-0005-0000-0000-000029000000}"/>
    <cellStyle name="Comma 10 2 2" xfId="1779" xr:uid="{ACFA5EA8-04CA-47DB-A31E-CAEC7AE71FFD}"/>
    <cellStyle name="Comma 10 2 2 2" xfId="6461" xr:uid="{D45A721A-D25C-41DE-ABFF-9E2C7A2B19CE}"/>
    <cellStyle name="Comma 10 2 3" xfId="5305" xr:uid="{62CF8AFF-0527-43F4-BEEF-4635974F00EA}"/>
    <cellStyle name="Comma 10 2 4" xfId="5306" xr:uid="{70A2957E-F98F-4FA6-BA54-0603961D9548}"/>
    <cellStyle name="Comma 10 2 5" xfId="6210" xr:uid="{02662629-1F2A-430F-85A4-3E3569944361}"/>
    <cellStyle name="Comma 10 2 6" xfId="4452" xr:uid="{CBABF6C6-9D0B-4DFB-B118-E7D1994F0D1F}"/>
    <cellStyle name="Comma 10 2 7" xfId="1778" xr:uid="{81459D2B-E6F2-4A41-B96B-E8B0153BB296}"/>
    <cellStyle name="Comma 10 3" xfId="43" xr:uid="{00000000-0005-0000-0000-00002A000000}"/>
    <cellStyle name="Comma 10 3 2" xfId="5307" xr:uid="{2DA46C4E-AEA4-45C7-AA95-CAEC61A94740}"/>
    <cellStyle name="Comma 10 3 2 2" xfId="9152" xr:uid="{56144392-959A-4C7B-8B85-F0E13EF863AC}"/>
    <cellStyle name="Comma 10 3 2 2 2" xfId="14502" xr:uid="{565828C8-90A9-49E3-98DD-62DC53A5A119}"/>
    <cellStyle name="Comma 10 3 3" xfId="1781" xr:uid="{E42C8CAE-8875-47FF-93F2-D0D24F3023F6}"/>
    <cellStyle name="Comma 10 3 3 2" xfId="1782" xr:uid="{194182CA-6A8C-45F5-BAD0-4EEA4EBF5DB8}"/>
    <cellStyle name="Comma 10 3 4" xfId="5308" xr:uid="{ED85F447-EA02-47FF-AE53-21C16D33EBAF}"/>
    <cellStyle name="Comma 10 3 5" xfId="6462" xr:uid="{BD4DED75-CDE8-4E1E-BD75-D8D0D1B6D023}"/>
    <cellStyle name="Comma 10 3 6" xfId="4453" xr:uid="{67215C6C-432D-4D73-A0B0-AA20C8F29FC8}"/>
    <cellStyle name="Comma 10 3 6 2" xfId="12514" xr:uid="{19D523CA-8AF1-440D-90D5-539B25819864}"/>
    <cellStyle name="Comma 10 3 7" xfId="1780" xr:uid="{5327B64D-451B-479F-AF55-E2C458F39B6E}"/>
    <cellStyle name="Comma 10 4" xfId="1783" xr:uid="{6C8C95B4-7E2C-40AF-8260-ED28FE1EC4AC}"/>
    <cellStyle name="Comma 10 4 2" xfId="6463" xr:uid="{1E27D7BC-601C-45F8-B69E-676C04D9C685}"/>
    <cellStyle name="Comma 10 5" xfId="5309" xr:uid="{607379F9-8536-4171-906C-81D0C1275D9F}"/>
    <cellStyle name="Comma 10 5 2" xfId="5134" xr:uid="{2CB11DDD-6BD6-4686-84BD-245F0EFBC8E0}"/>
    <cellStyle name="Comma 10 5 2 2" xfId="9153" xr:uid="{E8CD4A9E-DE29-4664-A796-D587B90938F0}"/>
    <cellStyle name="Comma 10 5 2 2 2" xfId="14503" xr:uid="{58F74C31-9725-46E7-954A-03A53FA171BF}"/>
    <cellStyle name="Comma 10 5 3" xfId="8841" xr:uid="{1B833C71-1E75-4649-A2FB-1C1685846D78}"/>
    <cellStyle name="Comma 10 5 3 2" xfId="14367" xr:uid="{BAE322B4-53BD-4C1F-832E-CA60BEE43D3E}"/>
    <cellStyle name="Comma 10 5 4" xfId="10675" xr:uid="{93090FF0-B9C6-4DC2-9A30-1149753F1C38}"/>
    <cellStyle name="Comma 10 5 4 2" xfId="15883" xr:uid="{0A689CA5-FF09-42D1-B02C-62A4CEE8FFA6}"/>
    <cellStyle name="Comma 10 5 5" xfId="12871" xr:uid="{76863E93-A20C-4058-A30B-763951104E9F}"/>
    <cellStyle name="Comma 10 6" xfId="5310" xr:uid="{F2ADF3F0-2C93-4A1C-B7DF-137557A52EEC}"/>
    <cellStyle name="Comma 10 7" xfId="6209" xr:uid="{E27E5008-CCEC-4E9A-894E-0577BDE9FD43}"/>
    <cellStyle name="Comma 10 8" xfId="4451" xr:uid="{551C0464-DD6C-4FCD-8EC0-3100EBFC1241}"/>
    <cellStyle name="Comma 10 8 2" xfId="12513" xr:uid="{03C16213-EBF3-4231-8A9D-62B9013B2A79}"/>
    <cellStyle name="Comma 10 9" xfId="1777" xr:uid="{83020448-E61E-48F5-BB5A-422DC63114DB}"/>
    <cellStyle name="Comma 10_IPWL conv costs Oct 09" xfId="4454" xr:uid="{6C9652A3-2CE6-4ABA-B278-9718E98D4555}"/>
    <cellStyle name="Comma 11" xfId="44" xr:uid="{00000000-0005-0000-0000-00002B000000}"/>
    <cellStyle name="Comma 11 10" xfId="11625" xr:uid="{4C74A8A0-A9A0-458F-BCF6-D1186099A6A6}"/>
    <cellStyle name="Comma 11 11" xfId="1784" xr:uid="{79414438-71B5-4F2B-B1FA-8FA636C46A50}"/>
    <cellStyle name="Comma 11 2" xfId="45" xr:uid="{00000000-0005-0000-0000-00002C000000}"/>
    <cellStyle name="Comma 11 2 2" xfId="1786" xr:uid="{D7BDEC82-7806-46C4-8065-62C4560193A1}"/>
    <cellStyle name="Comma 11 2 2 2" xfId="1787" xr:uid="{AF044DB9-39BB-45C1-BC1B-38F7EB471EE3}"/>
    <cellStyle name="Comma 11 2 2 3" xfId="5311" xr:uid="{E3BDA79A-FA6F-480F-917D-ADF95CAB2651}"/>
    <cellStyle name="Comma 11 2 2 3 2" xfId="9154" xr:uid="{9130813E-4B69-4685-9F56-78C9E51593E1}"/>
    <cellStyle name="Comma 11 2 2 3 2 2" xfId="14504" xr:uid="{4A4CDF6F-CC2B-49DF-B9F9-7F5ACA9FE349}"/>
    <cellStyle name="Comma 11 2 2 3 3" xfId="10824" xr:uid="{37F06FE1-4A07-43EE-A0D7-DAB21BA6F395}"/>
    <cellStyle name="Comma 11 2 2 3 3 2" xfId="15966" xr:uid="{A9D82BC0-3AC8-4E15-8CDC-91536BABA570}"/>
    <cellStyle name="Comma 11 2 2 3 4" xfId="12872" xr:uid="{8C32236E-34F7-4D3F-BFC2-04935A9D9F7B}"/>
    <cellStyle name="Comma 11 2 2 4" xfId="6464" xr:uid="{7E78757D-48CE-4136-8E0D-F987044C40D9}"/>
    <cellStyle name="Comma 11 2 2 5" xfId="11627" xr:uid="{9FCFA488-1B3C-4BF3-8E1A-6C656AE3FAB6}"/>
    <cellStyle name="Comma 11 2 3" xfId="1788" xr:uid="{D3BF0F09-FE1A-4B09-A315-0B2CE5C9CBE5}"/>
    <cellStyle name="Comma 11 2 3 2" xfId="5312" xr:uid="{1A2605F2-B54C-401E-BED4-99A3FB1C73FD}"/>
    <cellStyle name="Comma 11 2 3 2 2" xfId="9156" xr:uid="{4FF20FF5-BA95-447F-A9DE-F8019EA13A13}"/>
    <cellStyle name="Comma 11 2 3 2 2 2" xfId="14506" xr:uid="{EDAFA822-A9A3-4A04-8548-F1BBEE35D065}"/>
    <cellStyle name="Comma 11 2 3 2 3" xfId="10826" xr:uid="{F9E278BA-66A1-4C74-945B-D63621475218}"/>
    <cellStyle name="Comma 11 2 3 2 3 2" xfId="15968" xr:uid="{B9F52ED1-E2DE-49CE-923A-723F99E95FE7}"/>
    <cellStyle name="Comma 11 2 3 2 4" xfId="12873" xr:uid="{02C72651-CDE0-4072-8645-4A00CE06A3AA}"/>
    <cellStyle name="Comma 11 2 3 3" xfId="9155" xr:uid="{A7CA0985-E8A4-4FC0-9D16-6B4107A7A049}"/>
    <cellStyle name="Comma 11 2 3 3 2" xfId="14505" xr:uid="{205B10AC-C436-483E-83A9-A5CEB8D41F6E}"/>
    <cellStyle name="Comma 11 2 3 4" xfId="10825" xr:uid="{20653652-D6A5-4D11-AA2C-790DCD7A9B66}"/>
    <cellStyle name="Comma 11 2 3 4 2" xfId="15967" xr:uid="{A16FD635-E56A-4222-ABF0-4E041211EFD1}"/>
    <cellStyle name="Comma 11 2 3 5" xfId="11628" xr:uid="{C6B50CE0-2053-42F3-9D8F-66C3A744D57F}"/>
    <cellStyle name="Comma 11 2 4" xfId="5313" xr:uid="{2062778F-BD83-4EBC-98F0-A57859AAE2FC}"/>
    <cellStyle name="Comma 11 2 4 2" xfId="9157" xr:uid="{537E8516-8066-47F7-BA73-D745A48E0C2C}"/>
    <cellStyle name="Comma 11 2 4 2 2" xfId="14507" xr:uid="{332A45E6-8FAF-4796-ACD6-95BA25B61F4B}"/>
    <cellStyle name="Comma 11 2 4 3" xfId="10827" xr:uid="{12482A3A-94B2-4CFE-B09C-6D209E10A513}"/>
    <cellStyle name="Comma 11 2 4 3 2" xfId="15969" xr:uid="{E4DF3189-DEBA-4CEF-A2FA-29BF0DD486AC}"/>
    <cellStyle name="Comma 11 2 4 4" xfId="12874" xr:uid="{7B0A070A-9A1C-46A9-9C3F-CF556E61E3F8}"/>
    <cellStyle name="Comma 11 2 5" xfId="4824" xr:uid="{72C14315-491B-4906-ABBD-E134F515909F}"/>
    <cellStyle name="Comma 11 2 6" xfId="11626" xr:uid="{B9715D89-0512-483A-A53E-3336537AACC4}"/>
    <cellStyle name="Comma 11 2 7" xfId="1785" xr:uid="{BB970090-083F-4148-9BD2-BDC3EB8194CE}"/>
    <cellStyle name="Comma 11 3" xfId="46" xr:uid="{00000000-0005-0000-0000-00002D000000}"/>
    <cellStyle name="Comma 11 3 2" xfId="1790" xr:uid="{717A02E5-4D73-4B6D-936C-88212F8F8E01}"/>
    <cellStyle name="Comma 11 3 2 2" xfId="5314" xr:uid="{9E25441C-FA58-4871-8262-CFA45F7A93F3}"/>
    <cellStyle name="Comma 11 3 2 2 2" xfId="9158" xr:uid="{D58B4F9D-9E15-404A-9323-0DC62EAC7E17}"/>
    <cellStyle name="Comma 11 3 2 2 2 2" xfId="14508" xr:uid="{DB171075-96D7-4C5F-9E1D-C5CA9F69125A}"/>
    <cellStyle name="Comma 11 3 2 2 3" xfId="10828" xr:uid="{01FF0E7F-95FF-4AC9-AD4D-500F5E8EE23F}"/>
    <cellStyle name="Comma 11 3 2 2 3 2" xfId="15970" xr:uid="{32251C11-A45E-49DC-8973-2EA88F4EBEC9}"/>
    <cellStyle name="Comma 11 3 2 2 4" xfId="12875" xr:uid="{6B17252E-0250-431D-A747-92150AF20457}"/>
    <cellStyle name="Comma 11 3 2 3" xfId="4879" xr:uid="{224F6F52-B5D9-400E-AE39-C133542B4E62}"/>
    <cellStyle name="Comma 11 3 2 3 2" xfId="12612" xr:uid="{2227CBC2-C9AD-4B7F-B01D-7902EBB5947A}"/>
    <cellStyle name="Comma 11 3 2 4" xfId="11630" xr:uid="{7E6F0859-F91B-42C0-98F9-09F593660FA6}"/>
    <cellStyle name="Comma 11 3 3" xfId="5315" xr:uid="{55EA2843-C6CE-4A3D-82FC-0C64CE41DB94}"/>
    <cellStyle name="Comma 11 3 3 2" xfId="9159" xr:uid="{7C500BB0-2A21-449C-9B57-BF6F9E206AC4}"/>
    <cellStyle name="Comma 11 3 3 2 2" xfId="14509" xr:uid="{9F0F3085-9350-4C48-9698-79F0485944ED}"/>
    <cellStyle name="Comma 11 3 3 3" xfId="10829" xr:uid="{31D69708-42FE-40B5-970C-B8064D81F908}"/>
    <cellStyle name="Comma 11 3 3 3 2" xfId="15971" xr:uid="{4101D30A-4245-4735-AED5-2FF4D90D15B5}"/>
    <cellStyle name="Comma 11 3 3 4" xfId="12876" xr:uid="{5936D534-8460-48AF-A206-3739101CCCB8}"/>
    <cellStyle name="Comma 11 3 4" xfId="6465" xr:uid="{74023C98-D779-4CBB-A8D2-E39EE778320F}"/>
    <cellStyle name="Comma 11 3 5" xfId="11629" xr:uid="{9F24CAD7-8180-4EA5-B288-CB9B2DE6218C}"/>
    <cellStyle name="Comma 11 3 6" xfId="1789" xr:uid="{1EC341E1-C416-4636-9C31-A5C133AFD867}"/>
    <cellStyle name="Comma 11 4" xfId="1791" xr:uid="{87CE315A-9F82-4644-98C9-721096C41FDA}"/>
    <cellStyle name="Comma 11 4 2" xfId="1792" xr:uid="{2DCFB00F-83E8-44EF-BEF3-B93774FC89AF}"/>
    <cellStyle name="Comma 11 4 3" xfId="6466" xr:uid="{CD210A50-1A24-4E03-839E-37A89A021DBC}"/>
    <cellStyle name="Comma 11 5" xfId="1793" xr:uid="{205FB86B-A4EF-4BFC-AC82-D49FEE27E000}"/>
    <cellStyle name="Comma 11 5 2" xfId="5316" xr:uid="{A4EC332B-5032-4371-BC7F-35532974409E}"/>
    <cellStyle name="Comma 11 5 2 2" xfId="9160" xr:uid="{BEBC12EB-7AC8-4BD5-AA2C-20C15D2D97EE}"/>
    <cellStyle name="Comma 11 5 2 2 2" xfId="14510" xr:uid="{B3B1B6D3-CEC1-4C5F-A3E8-8043899BC11D}"/>
    <cellStyle name="Comma 11 5 2 3" xfId="10830" xr:uid="{C19FC5CA-FBAA-4535-9395-5F3B2C816F0C}"/>
    <cellStyle name="Comma 11 5 2 3 2" xfId="15972" xr:uid="{6359F3D3-6CDF-4A8C-95D7-ADBA3AF3B520}"/>
    <cellStyle name="Comma 11 5 2 4" xfId="12877" xr:uid="{4EC079D8-78E6-4D18-B6F7-F138BED0F38B}"/>
    <cellStyle name="Comma 11 5 3" xfId="8853" xr:uid="{43D069C4-7173-4DBE-B283-E0317EEDE494}"/>
    <cellStyle name="Comma 11 5 3 2" xfId="14370" xr:uid="{683C696A-8733-4BC6-BF0E-D30D54B43944}"/>
    <cellStyle name="Comma 11 5 4" xfId="10686" xr:uid="{2B085427-022D-4DC4-AA35-95B51EFC91E2}"/>
    <cellStyle name="Comma 11 5 4 2" xfId="15885" xr:uid="{D057C36E-DF62-44EE-96D4-61A944F78643}"/>
    <cellStyle name="Comma 11 5 5" xfId="11631" xr:uid="{0223A0F2-BBB1-40D9-8122-3081E1EBCE43}"/>
    <cellStyle name="Comma 11 6" xfId="5317" xr:uid="{4CECCF21-7C23-482A-84AD-64EBE1E05543}"/>
    <cellStyle name="Comma 11 6 2" xfId="9161" xr:uid="{0A1E50F5-F5D6-4630-B669-35E9A12D51DA}"/>
    <cellStyle name="Comma 11 6 2 2" xfId="14511" xr:uid="{9B913A78-9D79-4EE8-A2CF-2264A481D7F3}"/>
    <cellStyle name="Comma 11 7" xfId="5318" xr:uid="{576745BD-60D3-4477-86FA-2936471AFE49}"/>
    <cellStyle name="Comma 11 7 2" xfId="9162" xr:uid="{0872AABA-5AB4-4B0B-9753-5BD96E19FBFD}"/>
    <cellStyle name="Comma 11 7 2 2" xfId="14512" xr:uid="{05AA82A2-8388-4588-BC7D-3DEAEF6B5DD1}"/>
    <cellStyle name="Comma 11 7 3" xfId="10831" xr:uid="{DBA6478A-6681-4A91-A633-A62AAF8933F5}"/>
    <cellStyle name="Comma 11 7 3 2" xfId="15973" xr:uid="{C86D0B82-E929-407C-A435-EFD1C196DE48}"/>
    <cellStyle name="Comma 11 7 4" xfId="12878" xr:uid="{6925CD4A-925D-430D-8E97-36645D6DE20C}"/>
    <cellStyle name="Comma 11 8" xfId="6211" xr:uid="{262DD604-0B92-4F4F-B3CB-12A0C165CEA2}"/>
    <cellStyle name="Comma 11 9" xfId="4165" xr:uid="{4CEA0477-C484-4F20-94E3-D67F7CA3B14D}"/>
    <cellStyle name="Comma 11 9 2" xfId="12451" xr:uid="{6A24FBB1-6BCD-49DE-BC97-ACA8D6EEB64E}"/>
    <cellStyle name="Comma 12" xfId="47" xr:uid="{00000000-0005-0000-0000-00002E000000}"/>
    <cellStyle name="Comma 12 10" xfId="6467" xr:uid="{A51F3729-15A9-4220-9220-A317DBEE691B}"/>
    <cellStyle name="Comma 12 10 2" xfId="10067" xr:uid="{2A83D4A4-2003-4520-925D-F63EA44A0D91}"/>
    <cellStyle name="Comma 12 10 2 2" xfId="15346" xr:uid="{D9A03E8A-0E9D-4E53-8374-DB85F291E70F}"/>
    <cellStyle name="Comma 12 10 3" xfId="13395" xr:uid="{5A5BA191-66B1-4E93-9B7D-A57B573B4398}"/>
    <cellStyle name="Comma 12 11" xfId="6468" xr:uid="{C2E1F8DA-3316-42E6-85C4-0ED24AE2BF0E}"/>
    <cellStyle name="Comma 12 11 2" xfId="10068" xr:uid="{779FDB9E-B6A1-4532-BD21-5627CCD30E78}"/>
    <cellStyle name="Comma 12 11 2 2" xfId="15347" xr:uid="{735219F8-7C6C-4E8A-8062-2A377BCB1889}"/>
    <cellStyle name="Comma 12 11 3" xfId="13396" xr:uid="{61487122-B03C-40CE-9395-C2720AF9DCD0}"/>
    <cellStyle name="Comma 12 12" xfId="6469" xr:uid="{C99A836F-1243-4B0A-82A7-B36C99C002D3}"/>
    <cellStyle name="Comma 12 12 2" xfId="10069" xr:uid="{61197142-AF7C-45A6-8D4F-57CBC917FD8E}"/>
    <cellStyle name="Comma 12 12 2 2" xfId="15348" xr:uid="{40429675-8BA7-444B-A2C7-4E13E98D4587}"/>
    <cellStyle name="Comma 12 12 3" xfId="13397" xr:uid="{DAD4F1D9-901E-44C5-8FB9-92EC1E5619B6}"/>
    <cellStyle name="Comma 12 13" xfId="6199" xr:uid="{E02A6E6F-9C81-40DB-9B7B-4792033BC484}"/>
    <cellStyle name="Comma 12 13 2" xfId="13341" xr:uid="{5F4D259A-452E-4DD6-8035-666401A0255E}"/>
    <cellStyle name="Comma 12 14" xfId="10036" xr:uid="{708B399E-06D9-4A3D-80C9-278403834D88}"/>
    <cellStyle name="Comma 12 14 2" xfId="15322" xr:uid="{CD459E13-FF80-43B8-850B-9302B9688A53}"/>
    <cellStyle name="Comma 12 15" xfId="4455" xr:uid="{C203592F-546D-414A-84ED-6CB604A943FE}"/>
    <cellStyle name="Comma 12 15 2" xfId="12515" xr:uid="{DE6B53EB-F24B-4045-A78E-B66BA86BF0E8}"/>
    <cellStyle name="Comma 12 16" xfId="11632" xr:uid="{40BE685D-55EC-4D01-BF0A-35BD85D84F23}"/>
    <cellStyle name="Comma 12 17" xfId="1794" xr:uid="{30B4BCDC-6324-4D33-8316-EA5B8D732ABA}"/>
    <cellStyle name="Comma 12 2" xfId="48" xr:uid="{00000000-0005-0000-0000-00002F000000}"/>
    <cellStyle name="Comma 12 2 10" xfId="4456" xr:uid="{4E4F0CBC-BF32-49C7-90D4-979653AC9FD7}"/>
    <cellStyle name="Comma 12 2 10 2" xfId="12516" xr:uid="{E0B7E603-E9A6-455B-B459-18EFBD449026}"/>
    <cellStyle name="Comma 12 2 11" xfId="1795" xr:uid="{BF9CB33D-7549-45A5-BCAD-E9C74E0A5D94}"/>
    <cellStyle name="Comma 12 2 2" xfId="1796" xr:uid="{1B000E7C-69BC-4629-9508-C6245706B520}"/>
    <cellStyle name="Comma 12 2 2 2" xfId="1797" xr:uid="{911672AF-9DB1-45ED-BB13-7860694927C7}"/>
    <cellStyle name="Comma 12 2 2 2 2" xfId="5319" xr:uid="{2AE84369-54E5-4CFD-8174-54FE38EFFA2C}"/>
    <cellStyle name="Comma 12 2 2 2 2 2" xfId="8842" xr:uid="{DF0CF307-43DE-4695-9ED1-1DD9B2FC696E}"/>
    <cellStyle name="Comma 12 2 2 2 2 2 2" xfId="14368" xr:uid="{3FF22E5E-5603-4FE7-9195-95C4EE963B43}"/>
    <cellStyle name="Comma 12 2 2 2 2 3" xfId="10676" xr:uid="{A1246653-4CC1-4E49-A9A2-227175D80FDF}"/>
    <cellStyle name="Comma 12 2 2 2 2 3 2" xfId="15884" xr:uid="{13FF8AEE-5C0F-4E9E-A634-2BA91B533A72}"/>
    <cellStyle name="Comma 12 2 2 2 2 4" xfId="12879" xr:uid="{04CDAF21-E099-44B3-85E9-C7DD0B933EEF}"/>
    <cellStyle name="Comma 12 2 2 2 3" xfId="6471" xr:uid="{991ABB17-E8CD-4652-9A2B-ADD84B208653}"/>
    <cellStyle name="Comma 12 2 2 2 3 2" xfId="13398" xr:uid="{59ADD01E-FDDD-4F59-AC18-378ECF282C90}"/>
    <cellStyle name="Comma 12 2 2 2 4" xfId="10070" xr:uid="{11F606D8-ECD3-468C-A955-275D7AC78232}"/>
    <cellStyle name="Comma 12 2 2 2 4 2" xfId="15349" xr:uid="{7FE5B10E-D182-40E8-9C95-CCB2A87C730E}"/>
    <cellStyle name="Comma 12 2 2 2 5" xfId="4880" xr:uid="{41F3F013-9ED5-40A4-86C2-DEFADED97FCB}"/>
    <cellStyle name="Comma 12 2 2 2 5 2" xfId="12613" xr:uid="{051BED12-A7F9-4D0E-B546-2FF51B0D963A}"/>
    <cellStyle name="Comma 12 2 2 2 6" xfId="11633" xr:uid="{DA6F5CCA-8A65-495E-9D83-9A14E12F76E5}"/>
    <cellStyle name="Comma 12 2 2 3" xfId="1798" xr:uid="{641B24B3-12C8-4336-AD50-609E7A41C208}"/>
    <cellStyle name="Comma 12 2 2 3 2" xfId="6472" xr:uid="{4C781C01-8328-424C-B6BE-D3613D6FEF7A}"/>
    <cellStyle name="Comma 12 2 2 4" xfId="6473" xr:uid="{19517DD1-31CD-46C3-87E3-CB8FFF1A6670}"/>
    <cellStyle name="Comma 12 2 2 4 2" xfId="10071" xr:uid="{0D46C971-737F-4A47-A302-5B81609399B2}"/>
    <cellStyle name="Comma 12 2 2 4 2 2" xfId="15350" xr:uid="{C17A5C85-CF4F-485B-9160-A148DEB2B624}"/>
    <cellStyle name="Comma 12 2 2 4 3" xfId="13399" xr:uid="{3846E780-D1B8-47BC-8C8A-2E18E0F8CC15}"/>
    <cellStyle name="Comma 12 2 2 5" xfId="6470" xr:uid="{86C880C7-C240-46E2-9BB0-FDA2E9E1B2CE}"/>
    <cellStyle name="Comma 12 2 3" xfId="1799" xr:uid="{FDBB9AAA-70F9-4A0F-9AF7-71B545948095}"/>
    <cellStyle name="Comma 12 2 3 2" xfId="6474" xr:uid="{E4BCAD6E-334E-4D85-942F-09941F53B31A}"/>
    <cellStyle name="Comma 12 2 3 2 2" xfId="13400" xr:uid="{2B83BA3E-8B3E-4A87-8113-76CDF8DC37A3}"/>
    <cellStyle name="Comma 12 2 3 3" xfId="10072" xr:uid="{C14F711B-4175-486E-A531-7E5308F1EC7A}"/>
    <cellStyle name="Comma 12 2 3 3 2" xfId="15351" xr:uid="{166BBF2F-E6E5-4845-AA83-350B67445CF7}"/>
    <cellStyle name="Comma 12 2 4" xfId="1800" xr:uid="{358CCF50-4411-4F06-91CB-A9878FD29BDD}"/>
    <cellStyle name="Comma 12 2 4 2" xfId="6475" xr:uid="{D8EEBE89-8BDB-479B-A229-9E7CD76C1694}"/>
    <cellStyle name="Comma 12 2 4 2 2" xfId="13401" xr:uid="{7FBC04CE-8F6F-4A84-9FA5-BB789AFDEE98}"/>
    <cellStyle name="Comma 12 2 4 3" xfId="10073" xr:uid="{603D8B76-E637-400C-BD87-1CD41FC7F839}"/>
    <cellStyle name="Comma 12 2 4 3 2" xfId="15352" xr:uid="{23418867-8D76-4C2E-98C3-11B83EAEE25C}"/>
    <cellStyle name="Comma 12 2 5" xfId="1801" xr:uid="{B241B62C-C4D8-42CA-B601-275223533F90}"/>
    <cellStyle name="Comma 12 2 5 2" xfId="1802" xr:uid="{41FC99BF-8571-4D60-8EBE-1359C26DF699}"/>
    <cellStyle name="Comma 12 2 5 2 2" xfId="1803" xr:uid="{968318C5-0E8E-43A6-A6ED-0EA69D2CC48D}"/>
    <cellStyle name="Comma 12 2 5 2 3" xfId="1804" xr:uid="{505D496A-F85D-4918-97B1-DCDC6333370E}"/>
    <cellStyle name="Comma 12 2 5 2 4" xfId="1805" xr:uid="{98CAC8ED-E6F4-4C69-B3D5-56A4A5CDC833}"/>
    <cellStyle name="Comma 12 2 5 3" xfId="6476" xr:uid="{0D4E779D-3019-441B-86D1-02360D525A87}"/>
    <cellStyle name="Comma 12 2 5 3 2" xfId="13402" xr:uid="{62DCCBD4-6AAA-437A-8568-3BD371B18379}"/>
    <cellStyle name="Comma 12 2 6" xfId="1806" xr:uid="{5F1814D3-2B37-4BC9-AFDE-FDAA34022F6E}"/>
    <cellStyle name="Comma 12 2 6 2" xfId="6477" xr:uid="{B094732B-18DD-4DC4-AA6C-34866BC384D5}"/>
    <cellStyle name="Comma 12 2 6 2 2" xfId="13403" xr:uid="{526A0844-B3A9-4BA9-90D8-30647051E876}"/>
    <cellStyle name="Comma 12 2 6 3" xfId="10074" xr:uid="{4DBCDB87-9FFD-4448-B197-76EFFF1807E9}"/>
    <cellStyle name="Comma 12 2 6 3 2" xfId="15353" xr:uid="{B2BD8857-4081-4743-B237-EE6079F7D1FF}"/>
    <cellStyle name="Comma 12 2 7" xfId="1807" xr:uid="{571D0FEF-8476-4D5B-90E0-BA1A3DB6D007}"/>
    <cellStyle name="Comma 12 2 7 2" xfId="5320" xr:uid="{4000559B-A1F3-4F2C-99AA-FD27A82A1210}"/>
    <cellStyle name="Comma 12 2 7 2 2" xfId="9164" xr:uid="{D7ABB8F7-8413-4A16-A842-61B4678C134F}"/>
    <cellStyle name="Comma 12 2 7 2 2 2" xfId="14514" xr:uid="{E093E27D-A1BD-47DD-992E-92CA95D7EADF}"/>
    <cellStyle name="Comma 12 2 7 2 3" xfId="10833" xr:uid="{9BD083F5-EC9F-491D-B8AB-BFB2D5BD3324}"/>
    <cellStyle name="Comma 12 2 7 2 3 2" xfId="15975" xr:uid="{A0AE35A3-B6C5-43EB-86F8-BD553540D9CD}"/>
    <cellStyle name="Comma 12 2 7 2 4" xfId="12880" xr:uid="{4EA17BE0-1FC8-4992-93A4-66A56E8C95F8}"/>
    <cellStyle name="Comma 12 2 7 3" xfId="9163" xr:uid="{3C37EBF8-2DF1-4FF0-8AC9-4A34B6300A7C}"/>
    <cellStyle name="Comma 12 2 7 3 2" xfId="14513" xr:uid="{00ACC544-B45E-4570-A0E7-BEB57563F8A8}"/>
    <cellStyle name="Comma 12 2 7 4" xfId="10832" xr:uid="{39658A6A-2050-40B1-A448-0DBC67B606E3}"/>
    <cellStyle name="Comma 12 2 7 4 2" xfId="15974" xr:uid="{F6818259-83CB-47F4-8731-E0C223BCAB03}"/>
    <cellStyle name="Comma 12 2 7 5" xfId="11634" xr:uid="{78DBB102-5AEE-4ED1-ABFE-1FA055CACAAD}"/>
    <cellStyle name="Comma 12 2 8" xfId="5321" xr:uid="{D5151F12-5DBB-4B74-88FF-538B1D42477E}"/>
    <cellStyle name="Comma 12 2 8 2" xfId="9165" xr:uid="{4597FF9B-B012-4ECC-BF1D-28CFF57A0956}"/>
    <cellStyle name="Comma 12 2 8 2 2" xfId="14515" xr:uid="{572605E4-65FC-4C6E-9CAB-2F7C49A30A6D}"/>
    <cellStyle name="Comma 12 2 9" xfId="5322" xr:uid="{0D5A06CB-D2DC-47F2-89DA-0A6288AD65E6}"/>
    <cellStyle name="Comma 12 3" xfId="49" xr:uid="{00000000-0005-0000-0000-000030000000}"/>
    <cellStyle name="Comma 12 3 2" xfId="6479" xr:uid="{61C15009-6A80-4A94-8F7D-0A5750471257}"/>
    <cellStyle name="Comma 12 3 2 2" xfId="10076" xr:uid="{E0D0A15B-2426-4C21-B129-55B7F8BE4938}"/>
    <cellStyle name="Comma 12 3 2 2 2" xfId="15355" xr:uid="{CD2418CE-FE4E-46BF-9D62-E41D246E1C5E}"/>
    <cellStyle name="Comma 12 3 2 3" xfId="13405" xr:uid="{145419BC-1339-4777-9A0D-8662C394F8F2}"/>
    <cellStyle name="Comma 12 3 3" xfId="6480" xr:uid="{8B2970FC-DF5A-479D-BEF7-61D69AFB95E1}"/>
    <cellStyle name="Comma 12 3 4" xfId="6478" xr:uid="{4E621A77-BB2D-409E-B58F-6296037BA095}"/>
    <cellStyle name="Comma 12 3 4 2" xfId="13404" xr:uid="{9D35AD06-1D48-4DB2-BCD0-5A1ED7C3A507}"/>
    <cellStyle name="Comma 12 3 5" xfId="10075" xr:uid="{3F5F2B9F-9F2E-4867-BC11-FF6B912CBE28}"/>
    <cellStyle name="Comma 12 3 5 2" xfId="15354" xr:uid="{AADD3A20-DAE5-4E6B-B727-2A39F077815F}"/>
    <cellStyle name="Comma 12 3 6" xfId="4825" xr:uid="{EAF8BD49-8B0C-4DE0-AB36-EB8B5E06B9D6}"/>
    <cellStyle name="Comma 12 3 6 2" xfId="12593" xr:uid="{99E3E0F0-C749-47B5-B33F-0A570C8D05E5}"/>
    <cellStyle name="Comma 12 3 7" xfId="1808" xr:uid="{103726FD-34DB-4424-B047-670C6C2FBDF4}"/>
    <cellStyle name="Comma 12 4" xfId="50" xr:uid="{00000000-0005-0000-0000-000031000000}"/>
    <cellStyle name="Comma 12 4 10" xfId="10077" xr:uid="{EF5FE7EE-7FCF-433F-BFAA-B047853807AB}"/>
    <cellStyle name="Comma 12 4 10 2" xfId="15356" xr:uid="{B1D0D58F-811B-4D4D-BF50-D4973008ABB8}"/>
    <cellStyle name="Comma 12 4 11" xfId="1809" xr:uid="{1953CFD3-8983-4367-9C89-273451955B4F}"/>
    <cellStyle name="Comma 12 4 2" xfId="1810" xr:uid="{2CB41355-2714-4E4D-83AC-78A02C65FF94}"/>
    <cellStyle name="Comma 12 4 2 2" xfId="6482" xr:uid="{694D5C1D-6B2B-497D-B0BD-D6D7F61C6C6E}"/>
    <cellStyle name="Comma 12 4 2 2 2" xfId="13407" xr:uid="{E2EAB107-16F2-44CC-812A-0C6A13A90186}"/>
    <cellStyle name="Comma 12 4 2 3" xfId="10078" xr:uid="{844D312A-A2F2-4FE1-97F9-A51E1DC33734}"/>
    <cellStyle name="Comma 12 4 2 3 2" xfId="15357" xr:uid="{7D73DAEA-B870-4953-A16C-13D1F1F315E8}"/>
    <cellStyle name="Comma 12 4 3" xfId="1811" xr:uid="{8A83E0B7-E8DC-4B61-B3AD-CDD605872EBD}"/>
    <cellStyle name="Comma 12 4 4" xfId="1812" xr:uid="{5C468827-C58A-4CA0-9CF4-08C950F9F99A}"/>
    <cellStyle name="Comma 12 4 5" xfId="1813" xr:uid="{832A3E02-E442-4958-A009-AF33A17813A0}"/>
    <cellStyle name="Comma 12 4 6" xfId="1814" xr:uid="{8E52ED61-E4DB-499C-8114-D56D4F116E7C}"/>
    <cellStyle name="Comma 12 4 7" xfId="1815" xr:uid="{F5FE9ABB-6D30-4DB7-BA2E-F31886E98EA3}"/>
    <cellStyle name="Comma 12 4 7 2" xfId="1816" xr:uid="{464D3B86-9853-4E7C-A0E0-84F17A7CE313}"/>
    <cellStyle name="Comma 12 4 7 2 2" xfId="1817" xr:uid="{A65D048B-7FD2-40A5-AAB0-895B8C68E76D}"/>
    <cellStyle name="Comma 12 4 7 2 3" xfId="1818" xr:uid="{612C30D3-8EAA-4392-8733-B808AD31F309}"/>
    <cellStyle name="Comma 12 4 7 2 4" xfId="1819" xr:uid="{204B96F7-CC11-48C5-852D-B3278BF5C805}"/>
    <cellStyle name="Comma 12 4 8" xfId="1820" xr:uid="{126AE0D2-9DA8-4714-A301-37E2D0896C96}"/>
    <cellStyle name="Comma 12 4 9" xfId="6481" xr:uid="{27C7EBB8-D94F-4E73-852D-F55DB54F8396}"/>
    <cellStyle name="Comma 12 4 9 2" xfId="13406" xr:uid="{DE3FD102-BF86-4D5C-8226-F6FBEBF16369}"/>
    <cellStyle name="Comma 12 4_Detial 4.54" xfId="6483" xr:uid="{C546CCFB-F5E9-4975-95CE-1AA7C0CA7117}"/>
    <cellStyle name="Comma 12 5" xfId="1821" xr:uid="{D3E2AD79-3DE5-4FE5-A57E-E5003D8A6F0C}"/>
    <cellStyle name="Comma 12 5 2" xfId="5323" xr:uid="{E323403B-C72B-4D3C-B418-013B75C450B7}"/>
    <cellStyle name="Comma 12 5 2 2" xfId="6485" xr:uid="{55E105C2-106E-4E4E-944D-B9519E885CD7}"/>
    <cellStyle name="Comma 12 5 2 2 2" xfId="13410" xr:uid="{BAA3E4A3-507C-4AD5-86CE-D00B9E21FA6B}"/>
    <cellStyle name="Comma 12 5 2 3" xfId="10080" xr:uid="{7CC9431C-0016-4BB5-8A64-8BF0D1C1753F}"/>
    <cellStyle name="Comma 12 5 2 3 2" xfId="15359" xr:uid="{35AABE7C-3398-44C4-ADDD-C02CA9856968}"/>
    <cellStyle name="Comma 12 5 2 4" xfId="12881" xr:uid="{1ABB565B-C5D0-4333-BE6B-03EEDF53C7F7}"/>
    <cellStyle name="Comma 12 5 3" xfId="6486" xr:uid="{8C8978A1-F416-42E6-ACB9-3A5056AFF868}"/>
    <cellStyle name="Comma 12 5 3 2" xfId="10081" xr:uid="{54E1EFC6-5182-4896-B46A-9AFBDC4FAB00}"/>
    <cellStyle name="Comma 12 5 3 2 2" xfId="15360" xr:uid="{13C0EF90-59CC-43F8-964E-394BB49EF898}"/>
    <cellStyle name="Comma 12 5 3 3" xfId="13411" xr:uid="{1D16DFDA-03B5-4F5E-8B4E-BFA7D999E4B3}"/>
    <cellStyle name="Comma 12 5 4" xfId="6487" xr:uid="{B6D7A9EE-C203-45F9-B4DE-4963394AF62E}"/>
    <cellStyle name="Comma 12 5 4 2" xfId="10082" xr:uid="{CFE591D6-CCA5-4084-B919-07D50AD2738E}"/>
    <cellStyle name="Comma 12 5 4 2 2" xfId="15361" xr:uid="{4E840424-139F-4F1E-ABB4-FCFD10A6B9C7}"/>
    <cellStyle name="Comma 12 5 4 3" xfId="13412" xr:uid="{99FEA3A0-7E44-4EBE-ACAE-14B56266D3C7}"/>
    <cellStyle name="Comma 12 5 5" xfId="6484" xr:uid="{DB9F6903-16D9-47F4-983E-FD48BBB9AE9A}"/>
    <cellStyle name="Comma 12 5 5 2" xfId="13409" xr:uid="{394F61B6-69A3-4732-BF66-2E30F9EFF058}"/>
    <cellStyle name="Comma 12 5 6" xfId="10079" xr:uid="{948E5E8C-5335-4809-B6FA-76817AEEB4B8}"/>
    <cellStyle name="Comma 12 5 6 2" xfId="15358" xr:uid="{A0D7B2D5-8406-4E6B-9AAF-FC28C9A3AD97}"/>
    <cellStyle name="Comma 12 5 7" xfId="11635" xr:uid="{58FC5BA6-646D-405C-AE83-4A493000F70A}"/>
    <cellStyle name="Comma 12 6" xfId="5324" xr:uid="{8D6CAA2A-E149-41F5-A443-1CC57DF7A6CA}"/>
    <cellStyle name="Comma 12 6 2" xfId="6489" xr:uid="{3C664577-2798-4CF4-8A25-6AB1B28DB590}"/>
    <cellStyle name="Comma 12 6 2 2" xfId="10084" xr:uid="{DF1C4ED9-621C-4F25-99EF-273B896CFBC0}"/>
    <cellStyle name="Comma 12 6 2 2 2" xfId="15363" xr:uid="{3F787EE0-5591-4C90-B7BA-9E65CBD4EFE1}"/>
    <cellStyle name="Comma 12 6 2 3" xfId="13414" xr:uid="{3BDB09FC-353C-4C87-B712-2A0DD46880D1}"/>
    <cellStyle name="Comma 12 6 3" xfId="6490" xr:uid="{BE7E419C-842D-4E16-9938-723DC2FBBD80}"/>
    <cellStyle name="Comma 12 6 3 2" xfId="10085" xr:uid="{DFD5C77F-8003-47E7-BDF9-7B3AA192DC85}"/>
    <cellStyle name="Comma 12 6 3 2 2" xfId="15364" xr:uid="{D2FF579D-F4E9-431F-AF02-7CBAB478FF51}"/>
    <cellStyle name="Comma 12 6 3 3" xfId="13415" xr:uid="{8D9F5396-56CA-4FF9-96F6-E22938E8834C}"/>
    <cellStyle name="Comma 12 6 4" xfId="6488" xr:uid="{6FB46FD2-AC8C-4B43-AF90-622EBF6A50E1}"/>
    <cellStyle name="Comma 12 6 4 2" xfId="13413" xr:uid="{FB860B24-4A74-4515-A248-3E1E792C666F}"/>
    <cellStyle name="Comma 12 6 5" xfId="10083" xr:uid="{DCA4BD24-2174-4BBB-9D91-1CBF78CF562D}"/>
    <cellStyle name="Comma 12 6 5 2" xfId="15362" xr:uid="{5F1A3F30-ACD7-4029-9F5F-852B87610B50}"/>
    <cellStyle name="Comma 12 6 6" xfId="12882" xr:uid="{E04A0E04-5496-4E00-9BD2-E232A05B89DD}"/>
    <cellStyle name="Comma 12 7" xfId="5325" xr:uid="{7259962F-EF04-4672-B2AF-2C937AC70E87}"/>
    <cellStyle name="Comma 12 7 2" xfId="6491" xr:uid="{F630DCBA-0A60-4BF8-A72C-61073259C6DA}"/>
    <cellStyle name="Comma 12 7 2 2" xfId="13416" xr:uid="{4EDAE866-389B-4587-BA25-53D4D39143AD}"/>
    <cellStyle name="Comma 12 7 3" xfId="10086" xr:uid="{3F6FA481-08A7-4602-B2F6-55DF0BC843CE}"/>
    <cellStyle name="Comma 12 7 3 2" xfId="15365" xr:uid="{3DD0323A-544E-456E-937F-FB5DD4B7A7E2}"/>
    <cellStyle name="Comma 12 7 4" xfId="12883" xr:uid="{6EAB2B20-C6BB-4C8C-AFB0-CBB616B1F37D}"/>
    <cellStyle name="Comma 12 8" xfId="6492" xr:uid="{02B3B2A3-F094-45F4-B262-3D1E2C415AAF}"/>
    <cellStyle name="Comma 12 8 2" xfId="10087" xr:uid="{C386716D-8258-4343-BCD3-889B293059B0}"/>
    <cellStyle name="Comma 12 8 2 2" xfId="15366" xr:uid="{6D3599C2-A66F-4B90-ACBC-FB6D7334B740}"/>
    <cellStyle name="Comma 12 8 3" xfId="13417" xr:uid="{F1513A97-1FDB-49A5-9003-F8F6B4A61B23}"/>
    <cellStyle name="Comma 12 9" xfId="6493" xr:uid="{2416CB7F-832D-44E6-83C3-D0049DC902FB}"/>
    <cellStyle name="Comma 12 9 2" xfId="10088" xr:uid="{E104DBDA-1397-4351-9E98-D405A26D6ABA}"/>
    <cellStyle name="Comma 12 9 2 2" xfId="15367" xr:uid="{A9BE5001-7202-49DB-96AF-BEB12A924CC4}"/>
    <cellStyle name="Comma 12 9 3" xfId="13418" xr:uid="{684C6DA2-CB76-4080-9E9E-9AB6B7B2C0DE}"/>
    <cellStyle name="Comma 12_Detail_inf (Mar'10)" xfId="51" xr:uid="{00000000-0005-0000-0000-000032000000}"/>
    <cellStyle name="Comma 13" xfId="52" xr:uid="{00000000-0005-0000-0000-000033000000}"/>
    <cellStyle name="Comma 13 10" xfId="6494" xr:uid="{CBD97015-31FD-4173-B2E3-7EEA4F4AC50B}"/>
    <cellStyle name="Comma 13 11" xfId="6495" xr:uid="{0F818EF6-D1F3-4EDA-8A51-E67DF8C9B27F}"/>
    <cellStyle name="Comma 13 12" xfId="6496" xr:uid="{87158A48-D4A2-441F-B7EB-00A6B50F7F2D}"/>
    <cellStyle name="Comma 13 13" xfId="6212" xr:uid="{73DDC7CF-C6EF-44FE-A5EE-E046C4997D45}"/>
    <cellStyle name="Comma 13 14" xfId="4457" xr:uid="{21F7452B-3655-491E-AD30-EBD6A2833811}"/>
    <cellStyle name="Comma 13 15" xfId="1822" xr:uid="{AF0ABFA7-79E2-467F-9355-FB27C3C5BE1D}"/>
    <cellStyle name="Comma 13 2" xfId="53" xr:uid="{00000000-0005-0000-0000-000034000000}"/>
    <cellStyle name="Comma 13 2 2" xfId="54" xr:uid="{00000000-0005-0000-0000-000035000000}"/>
    <cellStyle name="Comma 13 2 2 2" xfId="5326" xr:uid="{3278EEA4-3FDE-4D88-9471-1FF26251F7B7}"/>
    <cellStyle name="Comma 13 2 2 2 2" xfId="9166" xr:uid="{1F74B18A-DB8D-499F-8C99-16A67600261D}"/>
    <cellStyle name="Comma 13 2 2 2 2 2" xfId="14516" xr:uid="{184A9D1B-7ABA-429B-AA3F-8410B68C2C52}"/>
    <cellStyle name="Comma 13 2 2 2 3" xfId="10834" xr:uid="{9A682B5E-C476-4CDA-B15C-C3018580E9D6}"/>
    <cellStyle name="Comma 13 2 2 2 3 2" xfId="15976" xr:uid="{CABC51EC-0B7E-4BDF-A594-5668F95F211D}"/>
    <cellStyle name="Comma 13 2 2 2 4" xfId="12884" xr:uid="{1549E5DD-BB94-45C5-AA70-57BF78CF619B}"/>
    <cellStyle name="Comma 13 2 2 3" xfId="6498" xr:uid="{275C53D5-48E5-414B-883B-D9F6527EF9FB}"/>
    <cellStyle name="Comma 13 2 2 4" xfId="11638" xr:uid="{E628C8E8-5151-4EEB-8D18-C881309E6C3C}"/>
    <cellStyle name="Comma 13 2 2 5" xfId="1824" xr:uid="{DA4FBC03-07C3-4CFB-AAC6-FE252A5B4FDF}"/>
    <cellStyle name="Comma 13 2 3" xfId="5327" xr:uid="{497B71D3-3061-4025-B6D1-854523641084}"/>
    <cellStyle name="Comma 13 2 3 2" xfId="6499" xr:uid="{EA5E17C8-232F-48B1-BE5E-FD9D145129DE}"/>
    <cellStyle name="Comma 13 2 3 2 2" xfId="13422" xr:uid="{EF66503D-CD13-4DD2-AADC-2523F41E506F}"/>
    <cellStyle name="Comma 13 2 3 3" xfId="10090" xr:uid="{C4DEB3E3-6B9D-49AF-81BB-38D04B3EBD86}"/>
    <cellStyle name="Comma 13 2 3 3 2" xfId="15369" xr:uid="{CE5B649C-E419-4FC0-8972-3593C488F95B}"/>
    <cellStyle name="Comma 13 2 3 4" xfId="12885" xr:uid="{7EF174A5-AD78-4C9E-A0EA-7900B5DDB4F8}"/>
    <cellStyle name="Comma 13 2 4" xfId="6497" xr:uid="{CB42C23A-BA06-4B6A-8888-9F5A070253EC}"/>
    <cellStyle name="Comma 13 2 4 2" xfId="13420" xr:uid="{99C0A3A4-9FAB-4B6B-A5E5-4123564A2B70}"/>
    <cellStyle name="Comma 13 2 5" xfId="10089" xr:uid="{B1274E6D-60F4-4BAD-92C8-C7030E4C07F6}"/>
    <cellStyle name="Comma 13 2 5 2" xfId="15368" xr:uid="{6E96A10F-C33D-4727-B215-B7B1847612C9}"/>
    <cellStyle name="Comma 13 2 6" xfId="11637" xr:uid="{FB0AB5A2-F866-4AFA-AB01-0A2463E2F2E3}"/>
    <cellStyle name="Comma 13 2 7" xfId="1823" xr:uid="{48756B30-3830-47B6-8752-F1614EBEFD2E}"/>
    <cellStyle name="Comma 13 2_Detial 4.54" xfId="6500" xr:uid="{E9313AA5-F5A8-4DF2-9EE2-53D13D2C2B1D}"/>
    <cellStyle name="Comma 13 3" xfId="55" xr:uid="{00000000-0005-0000-0000-000036000000}"/>
    <cellStyle name="Comma 13 3 2" xfId="6502" xr:uid="{54D396DB-83B7-48D2-964B-5ECE82E9A5D3}"/>
    <cellStyle name="Comma 13 3 2 2" xfId="10091" xr:uid="{C5BD71D1-4A33-4F5E-BFB0-5CBC58868A56}"/>
    <cellStyle name="Comma 13 3 2 2 2" xfId="15370" xr:uid="{11703877-9257-46D6-ABB4-9DDD76EEC345}"/>
    <cellStyle name="Comma 13 3 2 3" xfId="13423" xr:uid="{ABE2024B-3C1A-4F82-985F-67A76E6CEBF8}"/>
    <cellStyle name="Comma 13 3 3" xfId="6501" xr:uid="{02E44D25-5750-4499-B016-8A3CFBFC73DE}"/>
    <cellStyle name="Comma 13 3 4" xfId="1825" xr:uid="{1283FE25-0111-4B9E-A0CD-DC4416E5560D}"/>
    <cellStyle name="Comma 13 4" xfId="1826" xr:uid="{652BCD17-0737-48A2-819E-70BFB11DB416}"/>
    <cellStyle name="Comma 13 4 2" xfId="5328" xr:uid="{1189C814-3909-428C-BEA2-0906B16C4D2F}"/>
    <cellStyle name="Comma 13 4 2 2" xfId="9167" xr:uid="{108992EE-8D1E-4359-A3F4-3B4F50E530E5}"/>
    <cellStyle name="Comma 13 4 2 2 2" xfId="14517" xr:uid="{A32B160C-0D5F-4120-8277-9D23B149CC2F}"/>
    <cellStyle name="Comma 13 4 2 3" xfId="10835" xr:uid="{24FD2C95-682B-4C29-B151-B2D6EEA4221E}"/>
    <cellStyle name="Comma 13 4 2 3 2" xfId="15977" xr:uid="{52BF5924-C68E-4C20-99FC-6AB0D380348C}"/>
    <cellStyle name="Comma 13 4 2 4" xfId="12886" xr:uid="{BAD0132C-C1D1-41A3-857A-EC2B385CF322}"/>
    <cellStyle name="Comma 13 4 3" xfId="6503" xr:uid="{D5A40A0A-E95C-440B-B52E-D12A0648031E}"/>
    <cellStyle name="Comma 13 4 4" xfId="11639" xr:uid="{629FB75D-7BF3-4372-97EF-D2EB80FAE724}"/>
    <cellStyle name="Comma 13 5" xfId="5329" xr:uid="{6D03A6E9-1B16-4D5F-95C9-FA71D4A9B9BE}"/>
    <cellStyle name="Comma 13 5 2" xfId="6504" xr:uid="{DE371D78-7E35-4036-B7B0-4537C9063BC9}"/>
    <cellStyle name="Comma 13 6" xfId="5330" xr:uid="{3238F684-4842-4AC0-85A2-BAFF67234B55}"/>
    <cellStyle name="Comma 13 6 2" xfId="6505" xr:uid="{5E6239AE-03AF-4772-BABE-7A65664CBB4F}"/>
    <cellStyle name="Comma 13 7" xfId="6506" xr:uid="{76B4BCE3-A610-46BC-ACB1-A79DFC5910D1}"/>
    <cellStyle name="Comma 13 8" xfId="6507" xr:uid="{03690823-C983-4C51-B7EF-0092B355852A}"/>
    <cellStyle name="Comma 13 9" xfId="6508" xr:uid="{AC305565-A3DC-41D8-B031-54086E479564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4 2 2" xfId="1828" xr:uid="{456D5E68-3715-455B-A23D-013BE615BCCC}"/>
    <cellStyle name="Comma 14 2 2 2" xfId="6509" xr:uid="{E51C6920-B20C-4741-B0ED-5F965A744F94}"/>
    <cellStyle name="Comma 14 2 2 2 2" xfId="13424" xr:uid="{8398C5C5-F174-4F94-B779-A63DFACCCED9}"/>
    <cellStyle name="Comma 14 2 2 3" xfId="10092" xr:uid="{4D71C5B2-96FB-4C3A-A793-B5576A256CCE}"/>
    <cellStyle name="Comma 14 2 2 3 2" xfId="15371" xr:uid="{AA70A50C-CC2D-454B-AD19-A0A892F19C72}"/>
    <cellStyle name="Comma 14 2 3" xfId="6198" xr:uid="{D003750E-033D-4430-A186-CA2B0FC08E81}"/>
    <cellStyle name="Comma 14 2 3 2" xfId="13340" xr:uid="{8E5C9F49-C83A-4DED-8A24-9F97098755DE}"/>
    <cellStyle name="Comma 14 2 4" xfId="10035" xr:uid="{B697A474-E16C-47F8-A9EB-FEDA81155248}"/>
    <cellStyle name="Comma 14 2 4 2" xfId="15321" xr:uid="{8EA1F9F7-8C65-4374-AA9E-E9D341644BFF}"/>
    <cellStyle name="Comma 14 2 5" xfId="4826" xr:uid="{32CE8083-100D-4FA0-8F50-18659A6080AB}"/>
    <cellStyle name="Comma 14 2 5 2" xfId="12594" xr:uid="{E65281D3-6C0B-40DC-B708-D3DB3105E7B7}"/>
    <cellStyle name="Comma 14 2 6" xfId="1235" xr:uid="{509D5F1E-B6BA-4C07-B4CF-2303C2FEC2FE}"/>
    <cellStyle name="Comma 14 3" xfId="1829" xr:uid="{99BED255-7CC2-45B6-B97F-82AAAC755166}"/>
    <cellStyle name="Comma 14 3 2" xfId="6510" xr:uid="{D130F877-EF84-48AD-B5BD-B247C20914B1}"/>
    <cellStyle name="Comma 14 3 2 2" xfId="13425" xr:uid="{5E048A1D-6E8C-406C-A15E-FBD207F9DB58}"/>
    <cellStyle name="Comma 14 3 3" xfId="10093" xr:uid="{64E9681C-690F-434B-89FD-058E8F1BB0E5}"/>
    <cellStyle name="Comma 14 3 3 2" xfId="15372" xr:uid="{067A2B53-BD88-4011-8CF2-E42137BE3186}"/>
    <cellStyle name="Comma 14 4" xfId="1830" xr:uid="{CAEF0C92-A4FE-424D-90BB-83F5E1733DC6}"/>
    <cellStyle name="Comma 14 4 2" xfId="6511" xr:uid="{33FA9C2B-CDD3-4DE1-BA4A-4ADCA061F355}"/>
    <cellStyle name="Comma 14 4 2 2" xfId="13426" xr:uid="{E62C6A7F-B04F-4B47-B1FF-556125F2A3BB}"/>
    <cellStyle name="Comma 14 4 3" xfId="10094" xr:uid="{5A6A71EA-2C8B-4EB0-B5A9-849A1A72220E}"/>
    <cellStyle name="Comma 14 4 3 2" xfId="15373" xr:uid="{BFF6E2A6-CFAB-450F-8FA6-56F8746B3C24}"/>
    <cellStyle name="Comma 14 5" xfId="5331" xr:uid="{7F25C5F3-73CC-4489-8DD4-316C148F3E15}"/>
    <cellStyle name="Comma 14 5 2" xfId="9168" xr:uid="{A44B5AF0-8CEF-4A62-9938-0AA7495088F7}"/>
    <cellStyle name="Comma 14 5 2 2" xfId="14518" xr:uid="{0717667D-C7D0-4E1A-B255-7D057EB70287}"/>
    <cellStyle name="Comma 14 6" xfId="5332" xr:uid="{EB8A993F-2095-4BF2-B580-86D869E63AA6}"/>
    <cellStyle name="Comma 14 7" xfId="8748" xr:uid="{C67BA582-9549-4825-BB07-AECF7344C08D}"/>
    <cellStyle name="Comma 14 7 2" xfId="10654" xr:uid="{69419612-5195-4E21-BD94-76EE8456DEC6}"/>
    <cellStyle name="Comma 14 7 2 2" xfId="15870" xr:uid="{B3B1E5AE-98E5-409B-9011-1A33AE5E5B4C}"/>
    <cellStyle name="Comma 14 7 3" xfId="14343" xr:uid="{5EF73A0D-0E78-4FE7-AA3E-4E528C6F36EE}"/>
    <cellStyle name="Comma 14 8" xfId="4176" xr:uid="{A5E3EDA5-B6E7-4D76-BEDD-32040EF8238C}"/>
    <cellStyle name="Comma 14 8 2" xfId="12456" xr:uid="{9B1E73B9-8A3F-40C5-AA61-1D822A30CF76}"/>
    <cellStyle name="Comma 14 9" xfId="1827" xr:uid="{AE63C031-F956-4C9C-93A1-B4D39C853242}"/>
    <cellStyle name="Comma 15" xfId="59" xr:uid="{00000000-0005-0000-0000-00003A000000}"/>
    <cellStyle name="Comma 15 10" xfId="1831" xr:uid="{D0EA55E5-F17A-48BE-811C-FD57C73A2F06}"/>
    <cellStyle name="Comma 15 12" xfId="8513" xr:uid="{80F41EB9-61D4-4B56-A73A-9D28944A3B3A}"/>
    <cellStyle name="Comma 15 12 2" xfId="10477" xr:uid="{5C23C73B-7FB5-44A2-854A-C9DB84408C10}"/>
    <cellStyle name="Comma 15 12 2 2" xfId="15715" xr:uid="{6F07C64E-208B-4D32-92D8-D7327CCD82FA}"/>
    <cellStyle name="Comma 15 12 3" xfId="14237" xr:uid="{7AC61FB3-B01E-4F06-89CA-1376042C1B57}"/>
    <cellStyle name="Comma 15 2" xfId="1832" xr:uid="{2FAF8271-9779-44AB-B028-BA03A81527E7}"/>
    <cellStyle name="Comma 15 2 2" xfId="3989" xr:uid="{91B84EDB-6C43-47AD-8E87-DE70E308A749}"/>
    <cellStyle name="Comma 15 2 2 2" xfId="10642" xr:uid="{A423E119-5040-4338-A7A2-2CFAD5B7C7FD}"/>
    <cellStyle name="Comma 15 2 2 2 2" xfId="15863" xr:uid="{FB17ED5E-EBE1-412E-B9C9-811C9DE4B857}"/>
    <cellStyle name="Comma 15 2 2 3" xfId="12362" xr:uid="{30A58C81-8663-4DC4-BE58-4C66A1516946}"/>
    <cellStyle name="Comma 15 2 3" xfId="6513" xr:uid="{61E9605E-DEE8-43FC-A731-54555DC24B51}"/>
    <cellStyle name="Comma 15 2 3 2" xfId="13428" xr:uid="{BBA69E3D-A619-47A9-B250-44FF684ABE10}"/>
    <cellStyle name="Comma 15 2 4" xfId="10096" xr:uid="{DAB6ED75-4046-463A-8BD1-14E8E4AD7C9B}"/>
    <cellStyle name="Comma 15 2 4 2" xfId="15375" xr:uid="{639ABD6A-6BBE-42DD-A5FA-A2C9C127A98B}"/>
    <cellStyle name="Comma 15 3" xfId="60" xr:uid="{00000000-0005-0000-0000-00003B000000}"/>
    <cellStyle name="Comma 15 3 2" xfId="6515" xr:uid="{59F6DCAC-A8B7-44DD-A1C3-B2F52DC2108D}"/>
    <cellStyle name="Comma 15 3 2 2" xfId="10098" xr:uid="{EE7018A8-D9A9-4858-848D-9F139D3C8C39}"/>
    <cellStyle name="Comma 15 3 2 2 2" xfId="15377" xr:uid="{6998593A-2092-4380-B1A2-09914D7CBFF2}"/>
    <cellStyle name="Comma 15 3 2 3" xfId="13430" xr:uid="{5FBFF18B-FDB3-4780-8522-E916C7A612A1}"/>
    <cellStyle name="Comma 15 3 3" xfId="6514" xr:uid="{FC19830D-0358-4A6A-83BB-98915B9BC688}"/>
    <cellStyle name="Comma 15 3 3 2" xfId="13429" xr:uid="{BEB6C1FD-EF10-4E1E-8389-42EAE3A0805E}"/>
    <cellStyle name="Comma 15 3 4" xfId="10097" xr:uid="{C7A70DEB-4345-4383-AC12-52F5AE6C1C98}"/>
    <cellStyle name="Comma 15 3 4 2" xfId="15376" xr:uid="{5743457B-28BE-4BCB-8B18-9AB2C6D59635}"/>
    <cellStyle name="Comma 15 3 5" xfId="1833" xr:uid="{AAEF625D-82D3-4B51-B349-59579ED54F82}"/>
    <cellStyle name="Comma 15 4" xfId="1834" xr:uid="{6BB7782A-DAD4-4AE1-B023-B2DC459CBCDD}"/>
    <cellStyle name="Comma 15 4 2" xfId="6516" xr:uid="{1D28601F-AB6D-417A-B95C-D6D9B9216DD7}"/>
    <cellStyle name="Comma 15 4 2 2" xfId="13431" xr:uid="{54A3F323-DEAB-4CD3-AEAC-ABED68F6DE5E}"/>
    <cellStyle name="Comma 15 5" xfId="5333" xr:uid="{4F25A8E2-FD80-4C47-938C-4C0847B6C68F}"/>
    <cellStyle name="Comma 15 5 2" xfId="6512" xr:uid="{27BB8366-82E0-4956-9290-77FA55892879}"/>
    <cellStyle name="Comma 15 5 2 2" xfId="13427" xr:uid="{3785DCDB-D15B-4737-A2A7-6F0E716BF922}"/>
    <cellStyle name="Comma 15 5 3" xfId="10095" xr:uid="{ADE3D95A-E9C0-49B7-BA94-808B5D902026}"/>
    <cellStyle name="Comma 15 5 3 2" xfId="15374" xr:uid="{5BFCF453-0484-4837-B436-1C665DF64EE1}"/>
    <cellStyle name="Comma 15 6" xfId="5334" xr:uid="{161FA492-F148-4914-B9E1-566B5EE3C56A}"/>
    <cellStyle name="Comma 15 7" xfId="6200" xr:uid="{1BB3AF1A-D016-4A8B-86FD-1545DFD64B22}"/>
    <cellStyle name="Comma 15 7 2" xfId="13342" xr:uid="{801E0B2A-5135-4713-9FBF-1EAE8BFE6AA4}"/>
    <cellStyle name="Comma 15 8" xfId="10037" xr:uid="{9A788A10-3E7B-49BA-BDB6-93EFCEFD717A}"/>
    <cellStyle name="Comma 15 8 2" xfId="15323" xr:uid="{88838AD9-3E91-49F0-A8EA-06A68459FCF9}"/>
    <cellStyle name="Comma 15 9" xfId="4458" xr:uid="{C4C21557-5EDD-42C0-8633-A6D473C6F1BE}"/>
    <cellStyle name="Comma 16" xfId="61" xr:uid="{00000000-0005-0000-0000-00003C000000}"/>
    <cellStyle name="Comma 16 10" xfId="8679" xr:uid="{5C4B3333-3F93-4C84-83CF-46F2DB1D314A}"/>
    <cellStyle name="Comma 16 10 2" xfId="10634" xr:uid="{360000BA-FBDC-4965-8370-75E4CD41431A}"/>
    <cellStyle name="Comma 16 10 2 2" xfId="15857" xr:uid="{CAA4204F-4162-4DBF-99A3-07698D77077F}"/>
    <cellStyle name="Comma 16 10 3" xfId="14306" xr:uid="{DF923799-54DF-424D-BCB9-8BD095D152C8}"/>
    <cellStyle name="Comma 16 11" xfId="6213" xr:uid="{1F2D4884-AA29-4A3F-81D3-E11052DD8923}"/>
    <cellStyle name="Comma 16 11 2" xfId="13349" xr:uid="{C671BB5B-1888-489B-AB7F-7BE5C669FE87}"/>
    <cellStyle name="Comma 16 12" xfId="10043" xr:uid="{BB2C3484-57B7-4E8F-A4FF-5929519A37FC}"/>
    <cellStyle name="Comma 16 12 2" xfId="15329" xr:uid="{8E8C7C72-1BA2-496B-9068-45C24EF6CB00}"/>
    <cellStyle name="Comma 16 13" xfId="4459" xr:uid="{BB3952F5-ED84-45A4-93CF-C4A1742A0528}"/>
    <cellStyle name="Comma 16 14" xfId="1835" xr:uid="{5E757F69-4408-485A-8525-173FC40EEA46}"/>
    <cellStyle name="Comma 16 2" xfId="62" xr:uid="{00000000-0005-0000-0000-00003D000000}"/>
    <cellStyle name="Comma 16 2 2" xfId="6519" xr:uid="{ADC47A5C-CC38-48D0-B14A-A509A75501C2}"/>
    <cellStyle name="Comma 16 2 3" xfId="6518" xr:uid="{F16C568C-B181-4EF0-97F4-E51464F9C5E4}"/>
    <cellStyle name="Comma 16 2 3 2" xfId="13433" xr:uid="{35A04A06-C0B4-4CD4-AFB9-06C5713DCF22}"/>
    <cellStyle name="Comma 16 2 4" xfId="10100" xr:uid="{4F1B020C-5F7C-4129-9527-32F59BC5B498}"/>
    <cellStyle name="Comma 16 2 4 2" xfId="15379" xr:uid="{B9B33DFE-6360-4CC3-83BB-7C859F0954DA}"/>
    <cellStyle name="Comma 16 2 5" xfId="4460" xr:uid="{86B011B9-623D-4F9A-8E56-124BCB062D73}"/>
    <cellStyle name="Comma 16 2_Detial 4.54" xfId="6520" xr:uid="{33AA6408-AC14-4AB1-B543-9286724EF384}"/>
    <cellStyle name="Comma 16 3" xfId="5335" xr:uid="{B4D187FA-F802-410C-99CC-0C6DF699327F}"/>
    <cellStyle name="Comma 16 3 2" xfId="6522" xr:uid="{2709C665-FA99-4615-8F94-A1D3E7EF0FC7}"/>
    <cellStyle name="Comma 16 3 2 2" xfId="6523" xr:uid="{8AAB8872-D717-4090-833A-FBD4E9389A06}"/>
    <cellStyle name="Comma 16 3 2 2 2" xfId="10102" xr:uid="{136E0431-C355-4662-8D98-56AD4B15284F}"/>
    <cellStyle name="Comma 16 3 2 2 2 2" xfId="15381" xr:uid="{C062AFAD-ADF7-4BA8-A140-8764E458746B}"/>
    <cellStyle name="Comma 16 3 2 2 3" xfId="13435" xr:uid="{1D55A41E-EB5D-4F6C-9C00-915BC40062CC}"/>
    <cellStyle name="Comma 16 3 3" xfId="6524" xr:uid="{840C13DB-ED6C-4ADD-A5A2-5A1B99BAC750}"/>
    <cellStyle name="Comma 16 3 3 2" xfId="10103" xr:uid="{7868EE7D-D716-49C4-913C-B263E0F9FDB9}"/>
    <cellStyle name="Comma 16 3 3 2 2" xfId="15382" xr:uid="{D4CD9C6E-CBDA-42D8-A1C6-80E2BC537F0E}"/>
    <cellStyle name="Comma 16 3 3 3" xfId="13436" xr:uid="{58117645-E9F8-41FD-99AA-9427611C4B7B}"/>
    <cellStyle name="Comma 16 3 4" xfId="6525" xr:uid="{E59AD1E2-059D-48D0-8D70-E7A7D21AF0BF}"/>
    <cellStyle name="Comma 16 3 5" xfId="6526" xr:uid="{9C397EEF-280A-48C4-B4D4-D0544C507263}"/>
    <cellStyle name="Comma 16 3 6" xfId="6521" xr:uid="{72381387-1C89-41A4-A704-F617BE3EE945}"/>
    <cellStyle name="Comma 16 3 6 2" xfId="13434" xr:uid="{29C5D2A2-CCC1-41B3-A959-7938A99FA517}"/>
    <cellStyle name="Comma 16 3 7" xfId="10101" xr:uid="{F41C3C84-034A-4386-844C-4CEF046C90B0}"/>
    <cellStyle name="Comma 16 3 7 2" xfId="15380" xr:uid="{30DFA205-593D-491E-9949-820EB9E06D41}"/>
    <cellStyle name="Comma 16 4" xfId="5336" xr:uid="{518AB0A6-B09D-4504-8409-4FFEAE805422}"/>
    <cellStyle name="Comma 16 4 2" xfId="6528" xr:uid="{838372D0-A875-4E8E-86CD-AA98D86CB0CC}"/>
    <cellStyle name="Comma 16 4 2 2" xfId="6529" xr:uid="{1F318AAF-3701-4520-8F4F-9F642AF70023}"/>
    <cellStyle name="Comma 16 4 2 2 2" xfId="10106" xr:uid="{695710CB-FD50-4138-A928-313C8E68441F}"/>
    <cellStyle name="Comma 16 4 2 2 2 2" xfId="15385" xr:uid="{F00CCE28-B06F-4DC9-BC29-0A4EE90719EF}"/>
    <cellStyle name="Comma 16 4 2 2 3" xfId="13439" xr:uid="{B688E29E-12D5-4B2D-92BD-328760705C78}"/>
    <cellStyle name="Comma 16 4 2 3" xfId="10105" xr:uid="{56259007-2C16-4699-8A7C-E87722CC0143}"/>
    <cellStyle name="Comma 16 4 2 3 2" xfId="15384" xr:uid="{33A68A1B-F27A-4B64-948E-AB92F50B4A8E}"/>
    <cellStyle name="Comma 16 4 2 4" xfId="13438" xr:uid="{7F4F0B54-83CD-409C-8D76-938C66DD6FF4}"/>
    <cellStyle name="Comma 16 4 3" xfId="6530" xr:uid="{58AD68AC-523D-4E87-AC6C-CF1AE1D486B4}"/>
    <cellStyle name="Comma 16 4 3 2" xfId="10107" xr:uid="{DE194CE9-D4BA-4291-9E05-888093853C96}"/>
    <cellStyle name="Comma 16 4 3 2 2" xfId="15386" xr:uid="{BA5EF36A-E0CA-4112-B4B8-FC552A94568F}"/>
    <cellStyle name="Comma 16 4 3 3" xfId="13440" xr:uid="{6F318748-6E67-407A-83A0-958686DCA3AB}"/>
    <cellStyle name="Comma 16 4 4" xfId="6531" xr:uid="{1740D499-263B-4EF7-B4C3-CD0335EE5809}"/>
    <cellStyle name="Comma 16 4 4 2" xfId="10108" xr:uid="{619B7504-7CAF-4C7B-BEDA-A779703BE598}"/>
    <cellStyle name="Comma 16 4 4 2 2" xfId="15387" xr:uid="{B413AE2C-9910-451B-B81D-6AB57CD39410}"/>
    <cellStyle name="Comma 16 4 4 3" xfId="13441" xr:uid="{AA129CC0-76F7-4B79-87FD-3FCED0864B2A}"/>
    <cellStyle name="Comma 16 4 5" xfId="6527" xr:uid="{9AF4331A-DD0E-4CB9-BAFD-2796087FFD12}"/>
    <cellStyle name="Comma 16 4 5 2" xfId="13437" xr:uid="{B6D61F71-B7F5-43A8-956D-90D907F420E8}"/>
    <cellStyle name="Comma 16 4 6" xfId="10104" xr:uid="{06486A2D-E9CB-4026-9984-93A2FB648A2D}"/>
    <cellStyle name="Comma 16 4 6 2" xfId="15383" xr:uid="{F506FBF2-0514-445D-AE05-B2C05E28CD46}"/>
    <cellStyle name="Comma 16 5" xfId="6532" xr:uid="{60057448-4A8C-4449-B15E-538C630278BB}"/>
    <cellStyle name="Comma 16 5 2" xfId="6533" xr:uid="{65AF90F2-C38C-4316-B3EC-827437BC3CD9}"/>
    <cellStyle name="Comma 16 5 3" xfId="10109" xr:uid="{0E6DE22E-172B-4FFE-AE83-DDCE94F93064}"/>
    <cellStyle name="Comma 16 5 3 2" xfId="15388" xr:uid="{62FCF9DD-1C53-4AEE-8DA8-C889F5E59FE2}"/>
    <cellStyle name="Comma 16 5 4" xfId="13442" xr:uid="{C8EBEA0D-765D-48D6-930B-76B0192FA5B0}"/>
    <cellStyle name="Comma 16 6" xfId="6534" xr:uid="{AB52BFD1-E9A5-4B60-A95A-5D182DCBB9F1}"/>
    <cellStyle name="Comma 16 6 2" xfId="13443" xr:uid="{C212CCB2-1B4B-470C-99F5-8F71EF88A968}"/>
    <cellStyle name="Comma 16 7" xfId="6535" xr:uid="{B3C7C915-94F4-4BBA-88CF-6BC3FF20A5D5}"/>
    <cellStyle name="Comma 16 7 2" xfId="10110" xr:uid="{68DA0F5F-3BC7-4DE1-8272-34B848168F96}"/>
    <cellStyle name="Comma 16 7 2 2" xfId="15389" xr:uid="{07DD5225-86AE-4869-A04C-19A0CC7F83FD}"/>
    <cellStyle name="Comma 16 7 3" xfId="13444" xr:uid="{AC95FFFB-7C82-4E06-8A0F-B522B16060B7}"/>
    <cellStyle name="Comma 16 8" xfId="6517" xr:uid="{52CE7936-2211-419F-9469-8091870C477C}"/>
    <cellStyle name="Comma 16 8 2" xfId="10099" xr:uid="{9699B703-4A3F-49E9-BB71-C21DE1AE1683}"/>
    <cellStyle name="Comma 16 8 2 2" xfId="15378" xr:uid="{811A82E1-13F5-4DFA-9307-6D02B6BFAE29}"/>
    <cellStyle name="Comma 16 8 3" xfId="13432" xr:uid="{8D07FE0E-3317-4A37-BFC7-688DA3BF5A52}"/>
    <cellStyle name="Comma 16 9" xfId="8497" xr:uid="{B2949801-DAF3-448C-94FE-9C04208BC5AA}"/>
    <cellStyle name="Comma 16 9 2" xfId="10471" xr:uid="{4A54CDC1-F0ED-485E-BCE7-2752FCA81DCC}"/>
    <cellStyle name="Comma 16 9 2 2" xfId="15714" xr:uid="{9DEB8060-CDEC-4750-9F06-313CDD566FB6}"/>
    <cellStyle name="Comma 16 9 3" xfId="14227" xr:uid="{09FFCB2C-FBD8-4897-A68D-83D44479977D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7 10" xfId="1836" xr:uid="{F031880B-5A63-400A-A7F5-DCE26958CFE0}"/>
    <cellStyle name="Comma 17 2" xfId="5337" xr:uid="{F6118C34-000E-4AE5-AE79-BEDFF5A4C56A}"/>
    <cellStyle name="Comma 17 2 2" xfId="6537" xr:uid="{AE7AFEEA-D360-4BA8-B9FD-A99F33D5000F}"/>
    <cellStyle name="Comma 17 2 2 2" xfId="13445" xr:uid="{05120377-C8C5-4C09-927D-B059D25D579C}"/>
    <cellStyle name="Comma 17 2 3" xfId="10111" xr:uid="{1E3CABA7-5C33-4A2C-91C5-409DA84EA149}"/>
    <cellStyle name="Comma 17 2 3 2" xfId="15390" xr:uid="{51BF571E-6097-4A04-88BD-A8F41A07FE63}"/>
    <cellStyle name="Comma 17 3" xfId="5338" xr:uid="{D91E9095-D5FF-4CAC-94A9-2A279C0C7EAB}"/>
    <cellStyle name="Comma 17 3 2" xfId="8822" xr:uid="{CF21972F-5369-4A76-9196-0448FD1BCD92}"/>
    <cellStyle name="Comma 17 3 2 2" xfId="10664" xr:uid="{0E12C693-531F-415F-A680-49082A351110}"/>
    <cellStyle name="Comma 17 3 2 2 2" xfId="15877" xr:uid="{24DFD792-DF90-40A2-AC06-755AA8536082}"/>
    <cellStyle name="Comma 17 3 2 3" xfId="14358" xr:uid="{A7061704-82EA-4D23-93D5-804394F6AE92}"/>
    <cellStyle name="Comma 17 3 3" xfId="6538" xr:uid="{DED69D53-AD83-4C0C-9647-B1451F206695}"/>
    <cellStyle name="Comma 17 3 3 2" xfId="13446" xr:uid="{8ACD8135-05E0-44F4-88E5-7E6104B6B910}"/>
    <cellStyle name="Comma 17 4" xfId="6539" xr:uid="{C241E8E4-19C3-49E9-9AF7-D99EB0D88B58}"/>
    <cellStyle name="Comma 17 4 2" xfId="10112" xr:uid="{F4F002CE-727D-4003-981E-F5FA4F0002CF}"/>
    <cellStyle name="Comma 17 5" xfId="6536" xr:uid="{6C15BC84-CA51-4F2D-9889-63DB52354845}"/>
    <cellStyle name="Comma 17 6" xfId="8678" xr:uid="{5F6B89DA-59C6-487D-8042-A7EE34A14EB8}"/>
    <cellStyle name="Comma 17 6 2" xfId="10633" xr:uid="{8AD5AC50-927F-43F2-9C20-47BBE4CD313F}"/>
    <cellStyle name="Comma 17 6 2 2" xfId="15856" xr:uid="{82C88869-78DD-4280-B9AE-D256D2F5B648}"/>
    <cellStyle name="Comma 17 6 3" xfId="14305" xr:uid="{59047D94-148D-4E82-B53E-20C79822A412}"/>
    <cellStyle name="Comma 17 7" xfId="6202" xr:uid="{186A582C-9874-4041-89FE-B868769DBF5E}"/>
    <cellStyle name="Comma 17 7 2" xfId="13344" xr:uid="{7F0C52D3-F5AB-4B09-9B73-88329F4BED6A}"/>
    <cellStyle name="Comma 17 8" xfId="10039" xr:uid="{2051843D-D2C4-4205-8098-EEBA219AB4B7}"/>
    <cellStyle name="Comma 17 8 2" xfId="15325" xr:uid="{89252070-254B-40F6-9ABE-FCE45AF20BA5}"/>
    <cellStyle name="Comma 17 9" xfId="4461" xr:uid="{3E5A469D-F477-4D50-AD68-18259961BFC8}"/>
    <cellStyle name="Comma 17_Detial 4.54" xfId="6540" xr:uid="{2FD71CC0-9744-4447-AFC3-9FC103AEF94B}"/>
    <cellStyle name="Comma 18" xfId="65" xr:uid="{00000000-0005-0000-0000-000040000000}"/>
    <cellStyle name="Comma 18 2" xfId="66" xr:uid="{00000000-0005-0000-0000-000041000000}"/>
    <cellStyle name="Comma 18 2 2" xfId="6542" xr:uid="{7AAAFD58-7CA5-42CA-9994-C356A597FCE1}"/>
    <cellStyle name="Comma 18 2 3" xfId="5339" xr:uid="{8F699466-E6B9-4B03-BA38-382CBBEA1548}"/>
    <cellStyle name="Comma 18 3" xfId="67" xr:uid="{00000000-0005-0000-0000-000042000000}"/>
    <cellStyle name="Comma 18 3 2" xfId="6543" xr:uid="{625A0A68-AC98-4C2F-BE43-200EB04669E5}"/>
    <cellStyle name="Comma 18 3 3" xfId="5340" xr:uid="{9A4C2511-E3DC-461F-8608-B86E473332E6}"/>
    <cellStyle name="Comma 18 4" xfId="6544" xr:uid="{2C2D063A-2EDC-485B-AB1E-2ADF6B8A0EB3}"/>
    <cellStyle name="Comma 18 4 2" xfId="13448" xr:uid="{7DD48E0F-F414-4331-9004-6FAEA2893000}"/>
    <cellStyle name="Comma 18 5" xfId="4827" xr:uid="{106C9B65-FC9F-4B69-A54E-A9BAB97E6BCF}"/>
    <cellStyle name="Comma 18 5 2" xfId="8687" xr:uid="{7F81752F-3F18-460F-A968-4C4F561BC649}"/>
    <cellStyle name="Comma 18 5 2 2" xfId="14311" xr:uid="{379B3F3F-22F9-4A76-AA41-EE682F3EF3A8}"/>
    <cellStyle name="Comma 18 5 3" xfId="10637" xr:uid="{0F44ADFC-80E9-408F-B69E-9E7D5254C4DE}"/>
    <cellStyle name="Comma 18 5 3 2" xfId="15860" xr:uid="{09B00FC6-C2F7-45BE-8298-E39788571B5D}"/>
    <cellStyle name="Comma 18 5 4" xfId="12595" xr:uid="{5E88EF57-F3FA-4139-8EB0-F2D0E27A6A52}"/>
    <cellStyle name="Comma 18 6" xfId="8920" xr:uid="{3204BA32-03A5-4C92-8299-9F57433B8340}"/>
    <cellStyle name="Comma 18 6 2" xfId="10696" xr:uid="{9DA3A1D2-B3A5-4377-88B4-15E42E2B7480}"/>
    <cellStyle name="Comma 18 6 2 2" xfId="15895" xr:uid="{3860DF4F-7988-4765-9D66-EE3A41927438}"/>
    <cellStyle name="Comma 18 6 3" xfId="14391" xr:uid="{D8943AB2-5E02-4761-8A3F-9ED369F2FD79}"/>
    <cellStyle name="Comma 18 7" xfId="6541" xr:uid="{DE63EFCE-BD25-4962-B916-160FC8230C03}"/>
    <cellStyle name="Comma 18 7 2" xfId="13447" xr:uid="{0ED1FFD3-30B3-41DB-A252-E72E182CBA84}"/>
    <cellStyle name="Comma 18 8" xfId="4462" xr:uid="{921948D2-178C-48A8-96D5-8AABFE137BFF}"/>
    <cellStyle name="Comma 18 9" xfId="1837" xr:uid="{19B45449-5CE0-41B5-B75C-8DF743F4F115}"/>
    <cellStyle name="Comma 18_130017-B1 โปรแกรมคอมพิวเตอร์ CPI_Q1'10" xfId="68" xr:uid="{00000000-0005-0000-0000-000043000000}"/>
    <cellStyle name="Comma 181" xfId="3914" xr:uid="{F25BBA4B-6A23-4B72-8635-F145DD3A1F88}"/>
    <cellStyle name="Comma 181 2" xfId="5341" xr:uid="{9A7D16B3-2ED1-4B8E-A8CB-B938EA54A3D8}"/>
    <cellStyle name="Comma 181 2 2" xfId="9170" xr:uid="{D8A1DB1D-62EA-4E3D-8DFC-C852EB78CE0F}"/>
    <cellStyle name="Comma 181 2 2 2" xfId="14520" xr:uid="{785F1AD0-5E1D-44B1-A618-5F7502FD2D3D}"/>
    <cellStyle name="Comma 181 2 3" xfId="10837" xr:uid="{2C01F264-7C00-4AA9-8EB0-C85F831F13DD}"/>
    <cellStyle name="Comma 181 2 3 2" xfId="15979" xr:uid="{1EAECBB3-C476-451F-B3AF-E4116BA5EA58}"/>
    <cellStyle name="Comma 181 2 4" xfId="12887" xr:uid="{0B63F83C-A6B5-4EA1-AF40-D63CCC4CBAA0}"/>
    <cellStyle name="Comma 181 3" xfId="9169" xr:uid="{19E1F3DE-677A-4FAC-8785-61F7846E8CFB}"/>
    <cellStyle name="Comma 181 3 2" xfId="14519" xr:uid="{F35B5969-8770-44D2-8049-2C8EF29EF500}"/>
    <cellStyle name="Comma 181 4" xfId="10836" xr:uid="{7BC3705B-4D06-4CCC-8923-196BBDFFC44A}"/>
    <cellStyle name="Comma 181 4 2" xfId="15978" xr:uid="{23B6E360-F6C3-4BB1-8FBC-889FE3547AD8}"/>
    <cellStyle name="Comma 181 5" xfId="12317" xr:uid="{5743C8A5-DD9B-4918-84B3-0FBE0CF3F14D}"/>
    <cellStyle name="Comma 19" xfId="69" xr:uid="{00000000-0005-0000-0000-000044000000}"/>
    <cellStyle name="Comma 19 2" xfId="5342" xr:uid="{ED853210-F45F-4770-8BF9-FDBA26F83C22}"/>
    <cellStyle name="Comma 19 2 2" xfId="6546" xr:uid="{B3079B65-D7A7-4CB5-B0BB-B1F755D394F6}"/>
    <cellStyle name="Comma 19 2 2 2" xfId="13450" xr:uid="{11D30193-2A57-40C0-88C3-700E4E42E245}"/>
    <cellStyle name="Comma 19 2 3" xfId="10114" xr:uid="{1B78F1C1-922E-42D1-A985-002A2781819D}"/>
    <cellStyle name="Comma 19 2 3 2" xfId="15392" xr:uid="{C7BA9F05-FA1D-4553-AB01-E45681166753}"/>
    <cellStyle name="Comma 19 2 4" xfId="12888" xr:uid="{6FA0299C-301B-4995-A68C-65A1BE0A3E78}"/>
    <cellStyle name="Comma 19 3" xfId="5343" xr:uid="{A8CFCC09-D706-445E-B2C9-713C63909CD0}"/>
    <cellStyle name="Comma 19 3 2" xfId="6547" xr:uid="{B1A96F12-43F0-44F1-960D-FE516D1FF664}"/>
    <cellStyle name="Comma 19 3 2 2" xfId="13451" xr:uid="{6322115F-BB73-435A-841B-190ECF574CC2}"/>
    <cellStyle name="Comma 19 3 3" xfId="10115" xr:uid="{4EDA57D4-3ADF-40B4-B810-E653D6B7482F}"/>
    <cellStyle name="Comma 19 3 3 2" xfId="15393" xr:uid="{D1A2BFCF-FCF1-4A22-A5CE-3EAC1C80E31E}"/>
    <cellStyle name="Comma 19 4" xfId="6545" xr:uid="{201FC559-E2B4-4623-9F9D-96EBBDA89516}"/>
    <cellStyle name="Comma 19 4 2" xfId="13449" xr:uid="{BD56DED3-4A21-4D3A-8925-C6C3757DB6BB}"/>
    <cellStyle name="Comma 19 5" xfId="10113" xr:uid="{701B6670-D854-4AA8-809B-AE1AB6DCB31B}"/>
    <cellStyle name="Comma 19 5 2" xfId="15391" xr:uid="{6746659F-1514-46F8-BC9B-021D3D97A652}"/>
    <cellStyle name="Comma 19 6" xfId="4166" xr:uid="{C60694FA-015D-4018-B824-5A050CBF3EA9}"/>
    <cellStyle name="Comma 19 6 2" xfId="12452" xr:uid="{FB1EF9F7-02D2-4D5C-8BA1-97CAA7341BAD}"/>
    <cellStyle name="Comma 19 7" xfId="1838" xr:uid="{3A2BC830-B793-4AC3-A511-8B5C65DF18C7}"/>
    <cellStyle name="Comma 19_Detial 4.54" xfId="6548" xr:uid="{AB8E436C-6873-4D65-9601-3A0B41C1CFF5}"/>
    <cellStyle name="Comma 2" xfId="70" xr:uid="{00000000-0005-0000-0000-000045000000}"/>
    <cellStyle name="Comma 2 1" xfId="4463" xr:uid="{03D9121F-6771-4BB7-BD47-27ACCD2D39AD}"/>
    <cellStyle name="Comma 2 10" xfId="71" xr:uid="{00000000-0005-0000-0000-000046000000}"/>
    <cellStyle name="Comma 2 10 2" xfId="1840" xr:uid="{529248CA-CEE9-4E18-B446-6CC1FA9BE476}"/>
    <cellStyle name="Comma 2 10 2 2" xfId="5344" xr:uid="{340CF7CA-61F4-4585-9949-A9210FBC17FD}"/>
    <cellStyle name="Comma 2 10 2 2 2" xfId="9171" xr:uid="{8B7970F9-995C-4177-B212-59FFBC01E6BB}"/>
    <cellStyle name="Comma 2 10 2 2 2 2" xfId="14521" xr:uid="{BFD577FC-B425-455E-A46D-42D44FF446A7}"/>
    <cellStyle name="Comma 2 10 2 2 3" xfId="10838" xr:uid="{44491BE5-3208-4FA8-BB6E-C52B180119C3}"/>
    <cellStyle name="Comma 2 10 2 2 3 2" xfId="15980" xr:uid="{1DC16AB6-C6ED-4517-9E5A-C6C1EC1E90AF}"/>
    <cellStyle name="Comma 2 10 2 2 4" xfId="12889" xr:uid="{7B7CA57F-C14E-4D88-8CE9-D298F12665DD}"/>
    <cellStyle name="Comma 2 10 2 3" xfId="6551" xr:uid="{59C7E005-2E1E-4445-9AAC-99F3ACF3CB4E}"/>
    <cellStyle name="Comma 2 10 2 3 2" xfId="13453" xr:uid="{423A1BFC-749B-4264-8B39-00E70E9EC311}"/>
    <cellStyle name="Comma 2 10 2 4" xfId="10117" xr:uid="{B1656828-6219-4340-8E24-456795C403C9}"/>
    <cellStyle name="Comma 2 10 2 4 2" xfId="15395" xr:uid="{AB1C6F19-DC3B-41AC-A1A7-AB91947960D1}"/>
    <cellStyle name="Comma 2 10 2 5" xfId="4881" xr:uid="{D35A6EF1-C178-479A-B8F0-B2A90440BA81}"/>
    <cellStyle name="Comma 2 10 2 5 2" xfId="12614" xr:uid="{8D06D88C-679A-44D2-866E-12265C1A773E}"/>
    <cellStyle name="Comma 2 10 2 6" xfId="11640" xr:uid="{B3376ACD-25A8-4895-A100-9F587232AA11}"/>
    <cellStyle name="Comma 2 10 3" xfId="6550" xr:uid="{DEFD7EB5-3910-4D65-9932-606A77144359}"/>
    <cellStyle name="Comma 2 10 4" xfId="1839" xr:uid="{AB9EEE48-2C15-478E-8239-393062850EA0}"/>
    <cellStyle name="Comma 2 10_Detial 4.54" xfId="6552" xr:uid="{2A193ACB-D0F0-46C8-BC6F-8E59BA918ADF}"/>
    <cellStyle name="Comma 2 11" xfId="72" xr:uid="{00000000-0005-0000-0000-000047000000}"/>
    <cellStyle name="Comma 2 11 2" xfId="1842" xr:uid="{DB6C77D1-47F4-4284-A171-81BFEF9E69E3}"/>
    <cellStyle name="Comma 2 11 2 2" xfId="5345" xr:uid="{76C1AF18-484A-4559-B98E-D3BC5CED6A65}"/>
    <cellStyle name="Comma 2 11 2 2 2" xfId="9172" xr:uid="{282F621A-BF45-4D86-B474-2FE339CACC3D}"/>
    <cellStyle name="Comma 2 11 2 2 2 2" xfId="14522" xr:uid="{7C2478CE-E8F7-462B-B32F-47F0A4058C6C}"/>
    <cellStyle name="Comma 2 11 2 2 3" xfId="10839" xr:uid="{525BFE3C-D90B-4A45-8EBB-B89D1983F0E3}"/>
    <cellStyle name="Comma 2 11 2 2 3 2" xfId="15981" xr:uid="{ED439B88-C78D-4E18-86AA-ACF5DA2F3AF4}"/>
    <cellStyle name="Comma 2 11 2 2 4" xfId="12890" xr:uid="{04B47D4D-CD20-4B95-8CDB-60BC5FD0D7B4}"/>
    <cellStyle name="Comma 2 11 2 3" xfId="6554" xr:uid="{3EDA2177-45B2-47D4-9DAB-ED379F4DB249}"/>
    <cellStyle name="Comma 2 11 2 3 2" xfId="13454" xr:uid="{6B9AFCDB-AB88-41BE-86FC-5FF28113F89A}"/>
    <cellStyle name="Comma 2 11 2 4" xfId="10118" xr:uid="{BCCCDF39-C943-4E13-A026-3C0B6D1895AD}"/>
    <cellStyle name="Comma 2 11 2 4 2" xfId="15396" xr:uid="{CD015EFA-EFA7-496E-8D45-7B4C024CECC3}"/>
    <cellStyle name="Comma 2 11 2 5" xfId="4882" xr:uid="{08CEB76A-D5D7-42B2-8437-7AAB845456C6}"/>
    <cellStyle name="Comma 2 11 2 5 2" xfId="12615" xr:uid="{41309B78-10A9-4545-A060-DB63F0AF3376}"/>
    <cellStyle name="Comma 2 11 2 6" xfId="11642" xr:uid="{50794590-7BC0-4E07-9A2A-CCBD934120C4}"/>
    <cellStyle name="Comma 2 11 3" xfId="5346" xr:uid="{255E755A-335B-4E5C-BF3E-0CF98639FC84}"/>
    <cellStyle name="Comma 2 11 3 2" xfId="6555" xr:uid="{96FF5B05-E65E-44F2-8A0E-63973F4D81FE}"/>
    <cellStyle name="Comma 2 11 3 3" xfId="12891" xr:uid="{9E249EF5-9870-44F3-AA0B-14908FDCFAC9}"/>
    <cellStyle name="Comma 2 11 4" xfId="6556" xr:uid="{FFF92C67-CB99-4219-974F-5EDFED64353C}"/>
    <cellStyle name="Comma 2 11 4 2" xfId="10119" xr:uid="{0A213F63-A8AE-46D5-A747-078B5C436CF6}"/>
    <cellStyle name="Comma 2 11 4 2 2" xfId="15397" xr:uid="{3436B0B4-A82A-429D-8913-D31903480249}"/>
    <cellStyle name="Comma 2 11 4 3" xfId="13455" xr:uid="{0A2126AF-20D0-43F8-8A2B-DA677F546DB7}"/>
    <cellStyle name="Comma 2 11 5" xfId="6553" xr:uid="{B8F621EC-A742-4C4D-9FBC-38487464DB22}"/>
    <cellStyle name="Comma 2 11 6" xfId="11641" xr:uid="{DAAE745E-000C-4BAE-B165-7B924649EAD6}"/>
    <cellStyle name="Comma 2 11 7" xfId="1841" xr:uid="{077380E2-430B-4CD0-AE6B-30342E05917F}"/>
    <cellStyle name="Comma 2 11_Detial 4.54" xfId="6557" xr:uid="{71DF3953-3F58-446D-9E70-D525E5BC15E4}"/>
    <cellStyle name="Comma 2 12" xfId="73" xr:uid="{00000000-0005-0000-0000-000048000000}"/>
    <cellStyle name="Comma 2 12 2" xfId="5347" xr:uid="{5E7B8930-17F0-418B-8EAB-D69166360396}"/>
    <cellStyle name="Comma 2 12 2 2" xfId="6559" xr:uid="{E9DF79D4-8EB0-473B-8D0A-0087123CE21A}"/>
    <cellStyle name="Comma 2 12 2 2 2" xfId="13456" xr:uid="{F86FBA4D-40AC-44A4-B541-D34F72294CC6}"/>
    <cellStyle name="Comma 2 12 2 3" xfId="10120" xr:uid="{C690D2F0-BA9B-4CF8-9F93-CA7FFAE15B84}"/>
    <cellStyle name="Comma 2 12 2 3 2" xfId="15398" xr:uid="{A6F1C299-1B77-4689-AA7B-C6A7344A7D45}"/>
    <cellStyle name="Comma 2 12 2 4" xfId="12892" xr:uid="{DC84D37D-496D-44BC-AA3C-9A5B1D98BA1C}"/>
    <cellStyle name="Comma 2 12 3" xfId="6560" xr:uid="{F06D3B27-622C-43F9-AA92-18579301628F}"/>
    <cellStyle name="Comma 2 12 4" xfId="6561" xr:uid="{1242DC76-58A2-4890-ACEB-25D207F9CA94}"/>
    <cellStyle name="Comma 2 12 4 2" xfId="10121" xr:uid="{5398468C-0301-4686-A84F-49187525460F}"/>
    <cellStyle name="Comma 2 12 4 2 2" xfId="15399" xr:uid="{F0FA61B3-4B30-4167-9F93-39CB5918A5BD}"/>
    <cellStyle name="Comma 2 12 4 3" xfId="13457" xr:uid="{10697747-D8D7-4737-908E-F8304C7D4BC7}"/>
    <cellStyle name="Comma 2 12 5" xfId="6558" xr:uid="{DE4A8A52-50AD-4D06-9AA5-6C9827D3E00B}"/>
    <cellStyle name="Comma 2 12 6" xfId="11643" xr:uid="{229785F4-A809-43E5-B300-0555C73A3384}"/>
    <cellStyle name="Comma 2 12 7" xfId="1843" xr:uid="{5DEBF9A5-7AC1-41EC-BE10-8B2B07658267}"/>
    <cellStyle name="Comma 2 13" xfId="74" xr:uid="{00000000-0005-0000-0000-000049000000}"/>
    <cellStyle name="Comma 2 13 2" xfId="1845" xr:uid="{F4C1E120-7ACE-4489-8060-E8EDD8081743}"/>
    <cellStyle name="Comma 2 13 2 2" xfId="5348" xr:uid="{C1E270B9-4149-47B3-9C7D-B7C841CF1C66}"/>
    <cellStyle name="Comma 2 13 2 2 2" xfId="9173" xr:uid="{BEA66D6B-4A86-4A47-A8C5-8882B1B7627A}"/>
    <cellStyle name="Comma 2 13 2 2 2 2" xfId="14523" xr:uid="{D1683CC7-EC11-40EC-9A27-B87F5D77DF40}"/>
    <cellStyle name="Comma 2 13 2 2 3" xfId="10840" xr:uid="{30C37D4F-3CEC-4DC9-88D7-BEA296CD6DE5}"/>
    <cellStyle name="Comma 2 13 2 2 3 2" xfId="15982" xr:uid="{FF897E81-30CE-49D4-ACDC-64A01AE1917E}"/>
    <cellStyle name="Comma 2 13 2 2 4" xfId="12893" xr:uid="{534D9E91-877E-43F0-920C-9AFF17876DC8}"/>
    <cellStyle name="Comma 2 13 2 3" xfId="6563" xr:uid="{4AD338CF-39F9-4048-86B2-85E380D81209}"/>
    <cellStyle name="Comma 2 13 2 3 2" xfId="13458" xr:uid="{56505F07-EC22-4416-9168-387C1BD2BBA2}"/>
    <cellStyle name="Comma 2 13 2 4" xfId="10122" xr:uid="{434BB8B7-D1DA-412D-A9CC-78E66896EF4E}"/>
    <cellStyle name="Comma 2 13 2 4 2" xfId="15400" xr:uid="{DA31288A-32EC-47EC-A14E-E10ED60F8060}"/>
    <cellStyle name="Comma 2 13 2 5" xfId="4884" xr:uid="{779368D4-FCEF-4529-AE73-A3C429F804E8}"/>
    <cellStyle name="Comma 2 13 2 5 2" xfId="12617" xr:uid="{33CD132D-17EE-439B-BB78-C49964EDE2D7}"/>
    <cellStyle name="Comma 2 13 2 6" xfId="11645" xr:uid="{D294CAD8-2B2C-4221-9665-341BC522D2D8}"/>
    <cellStyle name="Comma 2 13 3" xfId="5349" xr:uid="{B39AAE88-2233-429A-A1D1-B47B5F1B029D}"/>
    <cellStyle name="Comma 2 13 3 2" xfId="6564" xr:uid="{8A045341-692D-47C0-86E7-3341CD057EEB}"/>
    <cellStyle name="Comma 2 13 3 3" xfId="12894" xr:uid="{137BE455-8138-43D1-9E90-BB6D59AC3097}"/>
    <cellStyle name="Comma 2 13 4" xfId="6565" xr:uid="{F26365BC-0C26-4DD4-A1E6-91045D1D1A91}"/>
    <cellStyle name="Comma 2 13 4 2" xfId="10123" xr:uid="{1C5DE08F-AFBC-4D88-8D33-0E8557CEF290}"/>
    <cellStyle name="Comma 2 13 4 2 2" xfId="15401" xr:uid="{1962C1C5-4520-4A54-99C1-23D2481C04A3}"/>
    <cellStyle name="Comma 2 13 4 3" xfId="13459" xr:uid="{B67BE19E-F838-4CB7-AC31-479776978D27}"/>
    <cellStyle name="Comma 2 13 5" xfId="6562" xr:uid="{F56EB226-2557-435E-9400-9F8E7BE858AC}"/>
    <cellStyle name="Comma 2 13 6" xfId="4883" xr:uid="{DCC9D260-2833-4BEE-8901-5A2DFECDD811}"/>
    <cellStyle name="Comma 2 13 6 2" xfId="12616" xr:uid="{974C7B32-0A81-4B27-A561-F221764B5FD8}"/>
    <cellStyle name="Comma 2 13 7" xfId="11644" xr:uid="{15D2A2EA-76E5-40E3-8B36-C96ECD2FD828}"/>
    <cellStyle name="Comma 2 13 8" xfId="1844" xr:uid="{26D9AC54-F583-4366-9789-47926690EA69}"/>
    <cellStyle name="Comma 2 14" xfId="75" xr:uid="{00000000-0005-0000-0000-00004A000000}"/>
    <cellStyle name="Comma 2 14 2" xfId="1847" xr:uid="{0FB92382-1EBD-4CE3-B2FE-3F0DF2DFA9A6}"/>
    <cellStyle name="Comma 2 14 2 2" xfId="5350" xr:uid="{429125CD-C382-43E1-B5CA-94AE2F5F6BF0}"/>
    <cellStyle name="Comma 2 14 2 2 2" xfId="9174" xr:uid="{79B016DA-3A60-4804-9DF0-B1FA9F66DB60}"/>
    <cellStyle name="Comma 2 14 2 2 2 2" xfId="14524" xr:uid="{0558E2B8-58E0-43EA-9F7B-C494392A616E}"/>
    <cellStyle name="Comma 2 14 2 2 3" xfId="10841" xr:uid="{E858115E-52C0-4432-A033-587456B08A75}"/>
    <cellStyle name="Comma 2 14 2 2 3 2" xfId="15983" xr:uid="{001D133A-E975-4465-BAA4-F757E61B7FC4}"/>
    <cellStyle name="Comma 2 14 2 2 4" xfId="12895" xr:uid="{F5EF4960-0A80-454D-AD9C-FD6C4191F528}"/>
    <cellStyle name="Comma 2 14 2 3" xfId="6567" xr:uid="{FAF74132-FFFA-4071-BE68-D21CE4D265BB}"/>
    <cellStyle name="Comma 2 14 2 3 2" xfId="13460" xr:uid="{B9A730CA-CDED-4742-9CC7-6DE4962046F9}"/>
    <cellStyle name="Comma 2 14 2 4" xfId="10124" xr:uid="{050EA427-A81D-47A7-9453-E14D3765172D}"/>
    <cellStyle name="Comma 2 14 2 4 2" xfId="15402" xr:uid="{235A7291-9EE6-49DA-A64A-D7A65AFA01B1}"/>
    <cellStyle name="Comma 2 14 2 5" xfId="4886" xr:uid="{6425959F-8BCD-4AB4-9A04-88E8C5A10590}"/>
    <cellStyle name="Comma 2 14 2 5 2" xfId="12619" xr:uid="{E8ECB601-A39E-413C-87FE-74E8128466F2}"/>
    <cellStyle name="Comma 2 14 2 6" xfId="11647" xr:uid="{3DF0D336-E3A0-44E3-8863-CDB46A3D928C}"/>
    <cellStyle name="Comma 2 14 3" xfId="5351" xr:uid="{66018FFD-C641-4B9E-A225-C95E57D6E60E}"/>
    <cellStyle name="Comma 2 14 3 2" xfId="6568" xr:uid="{4A5A1DFF-C520-48FE-9D1D-9F004D909780}"/>
    <cellStyle name="Comma 2 14 3 3" xfId="12896" xr:uid="{62D4AC53-4F1F-4A61-8CDF-8C218DDA8A3F}"/>
    <cellStyle name="Comma 2 14 4" xfId="6569" xr:uid="{69962B63-CB00-4511-890A-53ABEF6DA5EB}"/>
    <cellStyle name="Comma 2 14 4 2" xfId="10125" xr:uid="{30569B74-1893-43C9-9DD3-79C69AAA4D56}"/>
    <cellStyle name="Comma 2 14 4 2 2" xfId="15403" xr:uid="{F46064A0-16CD-4770-BF31-E232E5073801}"/>
    <cellStyle name="Comma 2 14 4 3" xfId="13461" xr:uid="{B6B6F46E-8EFC-4677-9D37-59CA578A516E}"/>
    <cellStyle name="Comma 2 14 5" xfId="6566" xr:uid="{679F952A-3E67-4C8D-BAAF-FA81296CB12E}"/>
    <cellStyle name="Comma 2 14 6" xfId="4885" xr:uid="{7BBAF067-6C19-45F7-B7EF-2A8EADFF66CA}"/>
    <cellStyle name="Comma 2 14 6 2" xfId="12618" xr:uid="{402C2006-D1F6-4E08-BF2C-C9D7A41CA653}"/>
    <cellStyle name="Comma 2 14 7" xfId="11646" xr:uid="{FE5FE771-1EFA-4685-814E-81C3BEF1BAC3}"/>
    <cellStyle name="Comma 2 14 8" xfId="1846" xr:uid="{A4845EDF-BBB8-4520-8A01-7761D8419433}"/>
    <cellStyle name="Comma 2 15" xfId="76" xr:uid="{00000000-0005-0000-0000-00004B000000}"/>
    <cellStyle name="Comma 2 15 2" xfId="6571" xr:uid="{465A3C19-3E6F-4CCD-83FD-C34AF1AF55D9}"/>
    <cellStyle name="Comma 2 15 2 2" xfId="10126" xr:uid="{AE6D41BB-66A4-4A5F-AEBF-61FD8CF1DA48}"/>
    <cellStyle name="Comma 2 15 2 2 2" xfId="15404" xr:uid="{BAFFD8AC-980F-44A3-B632-CF9922C51C52}"/>
    <cellStyle name="Comma 2 15 2 3" xfId="13462" xr:uid="{19F8A2DD-78A4-4C95-A89E-44EF7EA0E4F2}"/>
    <cellStyle name="Comma 2 15 3" xfId="6572" xr:uid="{CFCE6DFE-47FB-4CCC-8BEC-06FA5E24AE19}"/>
    <cellStyle name="Comma 2 15 4" xfId="6573" xr:uid="{76DDC792-2415-4AC2-9937-72669B540D4D}"/>
    <cellStyle name="Comma 2 15 4 2" xfId="10127" xr:uid="{98AA940A-0006-4FDA-89D2-E581A335AF13}"/>
    <cellStyle name="Comma 2 15 4 2 2" xfId="15405" xr:uid="{3C94B334-D054-4C82-B5E6-E50A54FEF155}"/>
    <cellStyle name="Comma 2 15 4 3" xfId="13463" xr:uid="{3D9B34A6-7B2D-41A9-BA59-A1D8C712335F}"/>
    <cellStyle name="Comma 2 15 5" xfId="6570" xr:uid="{65B64857-2B75-408B-A9D7-C057D59B62D0}"/>
    <cellStyle name="Comma 2 15 6" xfId="1848" xr:uid="{B7666ED7-4A5B-4EBA-948B-695C6D7B83E0}"/>
    <cellStyle name="Comma 2 16" xfId="77" xr:uid="{00000000-0005-0000-0000-00004C000000}"/>
    <cellStyle name="Comma 2 16 2" xfId="6574" xr:uid="{148ABE07-1A55-46B8-A3F8-093DA89A1C49}"/>
    <cellStyle name="Comma 2 16 3" xfId="1849" xr:uid="{A2FFFBC2-05B6-45F6-AC6D-F804A78DFD30}"/>
    <cellStyle name="Comma 2 17" xfId="78" xr:uid="{00000000-0005-0000-0000-00004D000000}"/>
    <cellStyle name="Comma 2 17 2" xfId="5352" xr:uid="{8A48013E-3D75-4BA5-AB31-05F2D8A07449}"/>
    <cellStyle name="Comma 2 17 2 2" xfId="9175" xr:uid="{C338A158-93AC-4211-A2DB-9F21886E7FDC}"/>
    <cellStyle name="Comma 2 17 2 2 2" xfId="14525" xr:uid="{855A09AC-3E03-42F7-8D5F-1843505C5250}"/>
    <cellStyle name="Comma 2 17 2 3" xfId="10842" xr:uid="{C6FE81AB-85B7-4B18-9165-A8B776405001}"/>
    <cellStyle name="Comma 2 17 2 3 2" xfId="15984" xr:uid="{CA51D6C7-F172-4E24-A6CC-CECB3B2D232F}"/>
    <cellStyle name="Comma 2 17 2 4" xfId="12897" xr:uid="{41A3AF5A-ABCC-449B-A3A2-6B667DF42CFB}"/>
    <cellStyle name="Comma 2 17 3" xfId="6575" xr:uid="{C34629A0-F269-4C4E-998D-295A41A85790}"/>
    <cellStyle name="Comma 2 17 4" xfId="4887" xr:uid="{9543F965-72FB-4AA0-934A-71BD373EB1EF}"/>
    <cellStyle name="Comma 2 17 4 2" xfId="12620" xr:uid="{79A94195-7F93-417D-8865-D788AB479E64}"/>
    <cellStyle name="Comma 2 17 5" xfId="11555" xr:uid="{A126EF79-1E3B-44D1-B552-9349A01B59BD}"/>
    <cellStyle name="Comma 2 17 6" xfId="1234" xr:uid="{BD04F07D-F199-471B-8838-3918FDB7B174}"/>
    <cellStyle name="Comma 2 18" xfId="79" xr:uid="{00000000-0005-0000-0000-00004E000000}"/>
    <cellStyle name="Comma 2 18 2" xfId="3985" xr:uid="{59B50FCE-D2F1-4C0B-A50A-728403BBC812}"/>
    <cellStyle name="Comma 2 18 2 2" xfId="4159" xr:uid="{180416B3-2CB7-46BC-ADCE-83245934D486}"/>
    <cellStyle name="Comma 2 18 2 2 2" xfId="12448" xr:uid="{B665BFE1-50A5-4D18-B548-53ECA1D58FB7}"/>
    <cellStyle name="Comma 2 18 2 3" xfId="10843" xr:uid="{08DB38D3-B653-460C-BA63-6F9764DC83C0}"/>
    <cellStyle name="Comma 2 18 2 3 2" xfId="15985" xr:uid="{E23DC424-D7DB-4581-A65F-90462DA263E2}"/>
    <cellStyle name="Comma 2 18 2 4" xfId="12360" xr:uid="{F9588901-A268-44CE-BD75-3D424CD3D8D8}"/>
    <cellStyle name="Comma 2 18 3" xfId="4090" xr:uid="{AF058F92-FEC3-4B59-BF92-864ABBC1E9A7}"/>
    <cellStyle name="Comma 2 18 3 2" xfId="6576" xr:uid="{11D52226-ADE9-4A4B-B075-3EEC901F3CCE}"/>
    <cellStyle name="Comma 2 18 3 3" xfId="12408" xr:uid="{6A88B0CE-00A7-4A70-A369-C07F3D55925F}"/>
    <cellStyle name="Comma 2 18 4" xfId="4888" xr:uid="{E2B10EF2-8ECD-4D06-A9AB-9C245C1C3968}"/>
    <cellStyle name="Comma 2 18 4 2" xfId="12621" xr:uid="{1B28C6CE-4660-4F8E-BB82-15868B606E7F}"/>
    <cellStyle name="Comma 2 18 5" xfId="12312" xr:uid="{5506DBB5-C87A-4EDB-AA90-91DFBC147674}"/>
    <cellStyle name="Comma 2 18 6" xfId="3905" xr:uid="{1AADCEA5-8171-44E3-83A2-421B700C84DF}"/>
    <cellStyle name="Comma 2 19" xfId="80" xr:uid="{00000000-0005-0000-0000-00004F000000}"/>
    <cellStyle name="Comma 2 19 2" xfId="4094" xr:uid="{B4545F30-E483-4DFC-AD2A-889DCB617365}"/>
    <cellStyle name="Comma 2 19 2 2" xfId="9176" xr:uid="{7B52C2F9-549B-4542-8163-D1AB964910F6}"/>
    <cellStyle name="Comma 2 19 2 2 2" xfId="14526" xr:uid="{96BA62C9-40DA-47F5-B50D-F1C672DA7DB1}"/>
    <cellStyle name="Comma 2 19 2 3" xfId="10844" xr:uid="{FE9FF595-C49C-4459-9F16-AA6B86772F0B}"/>
    <cellStyle name="Comma 2 19 2 3 2" xfId="15986" xr:uid="{28C1EDB7-BF73-4835-813D-B55125BB51E0}"/>
    <cellStyle name="Comma 2 19 2 4" xfId="12410" xr:uid="{A7ADAF26-8547-4749-AAE1-4EEE1676754C}"/>
    <cellStyle name="Comma 2 19 3" xfId="5353" xr:uid="{28277D9A-EB41-4664-9E4A-B44C2003F448}"/>
    <cellStyle name="Comma 2 19 3 2" xfId="9177" xr:uid="{14DFA269-29AE-49EB-9BEB-558676339D10}"/>
    <cellStyle name="Comma 2 19 3 2 2" xfId="14527" xr:uid="{3608CFD7-FE23-470D-9856-BA744B1BBD74}"/>
    <cellStyle name="Comma 2 19 3 3" xfId="10845" xr:uid="{647862B6-3927-43D4-BF50-9A4787A012D9}"/>
    <cellStyle name="Comma 2 19 3 3 2" xfId="15987" xr:uid="{D64BF7A0-AB9B-461E-837D-131AA756370D}"/>
    <cellStyle name="Comma 2 19 3 4" xfId="12898" xr:uid="{627E2C62-E8E8-44AA-91B7-E5430941FECA}"/>
    <cellStyle name="Comma 2 19 4" xfId="6577" xr:uid="{84BE40BB-A75A-4ED6-BC6A-3257BC5F747B}"/>
    <cellStyle name="Comma 2 19 5" xfId="12319" xr:uid="{9091A179-D2F9-47DC-A19E-3D784D379977}"/>
    <cellStyle name="Comma 2 19 6" xfId="3918" xr:uid="{89017625-2C2C-4F0E-A102-30AD2C42F900}"/>
    <cellStyle name="Comma 2 2" xfId="81" xr:uid="{00000000-0005-0000-0000-000050000000}"/>
    <cellStyle name="Comma 2 2 10" xfId="82" xr:uid="{00000000-0005-0000-0000-000051000000}"/>
    <cellStyle name="Comma 2 2 10 2" xfId="10129" xr:uid="{FFA9B99D-8134-40FD-AD15-BA7FFD2B97FA}"/>
    <cellStyle name="Comma 2 2 10 2 2" xfId="15407" xr:uid="{D11DDC59-29A2-456B-97BD-7FE9C34811EE}"/>
    <cellStyle name="Comma 2 2 10 3" xfId="13465" xr:uid="{4647D02C-FA15-4C97-AFA3-CFADDBD0EEE4}"/>
    <cellStyle name="Comma 2 2 11" xfId="83" xr:uid="{00000000-0005-0000-0000-000052000000}"/>
    <cellStyle name="Comma 2 2 11 2" xfId="10130" xr:uid="{AF3E8519-E6A0-497C-8603-417A09753DCE}"/>
    <cellStyle name="Comma 2 2 11 2 2" xfId="15408" xr:uid="{428CDEA7-6CC3-4047-B7B0-B3DBDA7579A4}"/>
    <cellStyle name="Comma 2 2 11 3" xfId="13466" xr:uid="{7701DBF3-7C9C-47EB-BCF8-075028A5498D}"/>
    <cellStyle name="Comma 2 2 12" xfId="84" xr:uid="{00000000-0005-0000-0000-000053000000}"/>
    <cellStyle name="Comma 2 2 12 2" xfId="10131" xr:uid="{A10F7DA7-2B05-4BC7-A79E-DAF9E813AD1D}"/>
    <cellStyle name="Comma 2 2 12 2 2" xfId="15409" xr:uid="{8E79D97E-ACF5-4F2F-97DC-FB75E366ACBD}"/>
    <cellStyle name="Comma 2 2 12 3" xfId="13467" xr:uid="{F2A84289-6D4A-46D5-819A-47A7C5FCD441}"/>
    <cellStyle name="Comma 2 2 13" xfId="85" xr:uid="{00000000-0005-0000-0000-000054000000}"/>
    <cellStyle name="Comma 2 2 13 2" xfId="10132" xr:uid="{7A3C85D8-B13E-4296-8AE5-350339667EEF}"/>
    <cellStyle name="Comma 2 2 13 2 2" xfId="15410" xr:uid="{590AA783-4B78-4C5A-8B3C-6046CEE93BB8}"/>
    <cellStyle name="Comma 2 2 13 3" xfId="13468" xr:uid="{354E8A7A-C88B-43C2-B025-938BC9D7DC6F}"/>
    <cellStyle name="Comma 2 2 14" xfId="86" xr:uid="{00000000-0005-0000-0000-000055000000}"/>
    <cellStyle name="Comma 2 2 14 2" xfId="10133" xr:uid="{34EE8B73-7DBE-42F8-BC69-1AF866D228A4}"/>
    <cellStyle name="Comma 2 2 14 2 2" xfId="15411" xr:uid="{06A504D3-5811-4655-B4E6-D85E9B103F1B}"/>
    <cellStyle name="Comma 2 2 14 3" xfId="13469" xr:uid="{7601147B-11AA-4442-AEB1-4ACF50C5346E}"/>
    <cellStyle name="Comma 2 2 15" xfId="87" xr:uid="{00000000-0005-0000-0000-000056000000}"/>
    <cellStyle name="Comma 2 2 15 2" xfId="10134" xr:uid="{45DCD98B-FF56-4058-B51D-061CB71102F8}"/>
    <cellStyle name="Comma 2 2 15 2 2" xfId="15412" xr:uid="{6BACC6E9-B7FF-4E6A-85DF-4507BF4FD11A}"/>
    <cellStyle name="Comma 2 2 15 3" xfId="13470" xr:uid="{25134841-292E-4DE4-A2DF-5680B4E429E1}"/>
    <cellStyle name="Comma 2 2 16" xfId="88" xr:uid="{00000000-0005-0000-0000-000057000000}"/>
    <cellStyle name="Comma 2 2 16 2" xfId="10135" xr:uid="{5A858188-2003-4736-B33E-27077878D466}"/>
    <cellStyle name="Comma 2 2 16 2 2" xfId="15413" xr:uid="{1666E521-7FDC-41DC-BBA6-3782C1983670}"/>
    <cellStyle name="Comma 2 2 16 3" xfId="13471" xr:uid="{CE4561AA-99CA-476D-8A4A-E778DCF35078}"/>
    <cellStyle name="Comma 2 2 17" xfId="89" xr:uid="{00000000-0005-0000-0000-000058000000}"/>
    <cellStyle name="Comma 2 2 17 2" xfId="10136" xr:uid="{FB2627A9-B532-4037-B05E-BED60BDD61D1}"/>
    <cellStyle name="Comma 2 2 17 2 2" xfId="15414" xr:uid="{1BF74DB9-4D13-41D4-A520-89A5DF5288C1}"/>
    <cellStyle name="Comma 2 2 17 3" xfId="13472" xr:uid="{08ADFC37-0335-46F1-8AAF-7FB4716F90A3}"/>
    <cellStyle name="Comma 2 2 18" xfId="90" xr:uid="{00000000-0005-0000-0000-000059000000}"/>
    <cellStyle name="Comma 2 2 18 2" xfId="10137" xr:uid="{4FA9A07C-9418-43C2-85AA-CEA65F243C80}"/>
    <cellStyle name="Comma 2 2 18 2 2" xfId="15415" xr:uid="{DCAFB5A0-DD08-451D-ABF0-40B19130FEB4}"/>
    <cellStyle name="Comma 2 2 18 3" xfId="13473" xr:uid="{EE3C7F11-0394-4B45-99B0-0A04D6E86450}"/>
    <cellStyle name="Comma 2 2 19" xfId="91" xr:uid="{00000000-0005-0000-0000-00005A000000}"/>
    <cellStyle name="Comma 2 2 19 2" xfId="10138" xr:uid="{3458A140-9BF6-47B2-A9D4-D8FBB5256711}"/>
    <cellStyle name="Comma 2 2 19 2 2" xfId="15416" xr:uid="{4D763B0F-1211-48FF-A226-0483B42873E5}"/>
    <cellStyle name="Comma 2 2 19 3" xfId="13474" xr:uid="{7AAA374C-4D86-4C34-883E-C765288134EB}"/>
    <cellStyle name="Comma 2 2 2" xfId="92" xr:uid="{00000000-0005-0000-0000-00005B000000}"/>
    <cellStyle name="Comma 2 2 2 10" xfId="6579" xr:uid="{4AE69CD1-2A42-4C0D-9AB5-EF117719D33E}"/>
    <cellStyle name="Comma 2 2 2 10 2" xfId="13475" xr:uid="{6A1E91D7-1CEC-4B94-8CD0-3A4D7F6E4737}"/>
    <cellStyle name="Comma 2 2 2 11" xfId="10139" xr:uid="{2CAF9036-A802-42B7-A1FF-A09E32ACA619}"/>
    <cellStyle name="Comma 2 2 2 11 2" xfId="15417" xr:uid="{E1302201-5174-4908-9B7A-9476AE59FBE7}"/>
    <cellStyle name="Comma 2 2 2 12" xfId="4465" xr:uid="{399267EF-D6D5-4F95-A4D0-AF6F40790ED4}"/>
    <cellStyle name="Comma 2 2 2 13" xfId="11648" xr:uid="{D443B140-AC9F-4272-B49B-F40304ECD708}"/>
    <cellStyle name="Comma 2 2 2 14" xfId="1850" xr:uid="{D95A2828-573F-498C-B6F1-8CA573218854}"/>
    <cellStyle name="Comma 2 2 2 2" xfId="93" xr:uid="{00000000-0005-0000-0000-00005C000000}"/>
    <cellStyle name="Comma 2 2 2 2 2" xfId="1852" xr:uid="{B5E9B893-46AB-4A9D-B50C-BCC7DBCF1DBB}"/>
    <cellStyle name="Comma 2 2 2 2 2 2" xfId="5354" xr:uid="{2235C025-FCD1-4079-B660-FF38D8ED6B5A}"/>
    <cellStyle name="Comma 2 2 2 2 2 2 2" xfId="9178" xr:uid="{967935E5-7E08-40AE-9F29-694B6687FFF8}"/>
    <cellStyle name="Comma 2 2 2 2 2 2 2 2" xfId="14528" xr:uid="{D84C32D6-4A94-49E0-8EAE-197AB5A92D40}"/>
    <cellStyle name="Comma 2 2 2 2 2 2 3" xfId="10846" xr:uid="{BE33462C-BFE0-463A-A01B-78B2B5856A1E}"/>
    <cellStyle name="Comma 2 2 2 2 2 2 3 2" xfId="15988" xr:uid="{BB86ABD7-9F11-4C24-96BF-0F8564315512}"/>
    <cellStyle name="Comma 2 2 2 2 2 2 4" xfId="12899" xr:uid="{CC116D5B-5CCF-4B16-86D1-E6A403DC2705}"/>
    <cellStyle name="Comma 2 2 2 2 2 3" xfId="6581" xr:uid="{45AFC125-B153-4A76-ADE2-C9C3C7792B55}"/>
    <cellStyle name="Comma 2 2 2 2 2 4" xfId="4889" xr:uid="{132BD3A1-E50E-4E5A-8667-7A83BB8930A2}"/>
    <cellStyle name="Comma 2 2 2 2 2 4 2" xfId="12622" xr:uid="{FCA14995-41F7-471E-98D6-6CAA28F7F70E}"/>
    <cellStyle name="Comma 2 2 2 2 2 5" xfId="11649" xr:uid="{A057C266-F24F-4B4D-A2EB-CFDF8D85BC6C}"/>
    <cellStyle name="Comma 2 2 2 2 3" xfId="1853" xr:uid="{7776224B-EF51-4159-95D7-F9B617DF4E70}"/>
    <cellStyle name="Comma 2 2 2 2 3 2" xfId="5355" xr:uid="{E43C6D0D-BBDF-48E4-A212-B276F6A222A3}"/>
    <cellStyle name="Comma 2 2 2 2 3 2 2" xfId="9179" xr:uid="{44CC5C08-ACEB-45F5-8C7B-CA1D39A65A6B}"/>
    <cellStyle name="Comma 2 2 2 2 3 2 2 2" xfId="14529" xr:uid="{AD24DF4C-07BF-45A4-A605-B696AF70C909}"/>
    <cellStyle name="Comma 2 2 2 2 3 2 3" xfId="10847" xr:uid="{3E44E29F-7E2D-4926-BD56-754CAA48EF8D}"/>
    <cellStyle name="Comma 2 2 2 2 3 2 3 2" xfId="15989" xr:uid="{48A1CB77-182A-4EDA-88EF-6D719F285B08}"/>
    <cellStyle name="Comma 2 2 2 2 3 2 4" xfId="12900" xr:uid="{915ED7E7-8D68-4E75-8F94-1190CB4FE6CD}"/>
    <cellStyle name="Comma 2 2 2 2 3 3" xfId="6582" xr:uid="{77B8B551-11B2-4E90-B5FA-D1ECFD6DB1B0}"/>
    <cellStyle name="Comma 2 2 2 2 3 3 2" xfId="13477" xr:uid="{F05037A9-41DD-41EF-87D1-6F20B85B0C92}"/>
    <cellStyle name="Comma 2 2 2 2 3 4" xfId="10141" xr:uid="{394C2822-0FC1-4DCF-99FB-BB0588541AE3}"/>
    <cellStyle name="Comma 2 2 2 2 3 4 2" xfId="15419" xr:uid="{65BEB1E1-E86B-495A-ACCA-56E24B8BB677}"/>
    <cellStyle name="Comma 2 2 2 2 3 5" xfId="11650" xr:uid="{AB1F228A-3F30-4B3C-B66B-BD8240E06498}"/>
    <cellStyle name="Comma 2 2 2 2 4" xfId="6583" xr:uid="{E372C796-7127-47B7-BBCF-E9527133F737}"/>
    <cellStyle name="Comma 2 2 2 2 5" xfId="6580" xr:uid="{03387642-4BF2-4ED1-89D2-E03A721DD108}"/>
    <cellStyle name="Comma 2 2 2 2 5 2" xfId="13476" xr:uid="{172F4012-4D1F-466C-9FE9-EDAA9AAC5BED}"/>
    <cellStyle name="Comma 2 2 2 2 6" xfId="10140" xr:uid="{BA4BBF0C-0EAF-4A11-A82C-1DDEB71B1814}"/>
    <cellStyle name="Comma 2 2 2 2 6 2" xfId="15418" xr:uid="{1FC7BB0E-F234-44AA-9308-19D5529A1E74}"/>
    <cellStyle name="Comma 2 2 2 2 7" xfId="4828" xr:uid="{FD3B5DC8-269E-4789-A68D-FF8A5AAB5944}"/>
    <cellStyle name="Comma 2 2 2 2 8" xfId="1851" xr:uid="{4C3EC39B-1A3D-4509-B479-EDD70325ECCE}"/>
    <cellStyle name="Comma 2 2 2 3" xfId="94" xr:uid="{00000000-0005-0000-0000-00005D000000}"/>
    <cellStyle name="Comma 2 2 2 3 2" xfId="5356" xr:uid="{D463322B-7E64-4FDD-929C-50CAA2C35DDE}"/>
    <cellStyle name="Comma 2 2 2 3 2 2" xfId="6585" xr:uid="{D36BC445-2715-4BAD-B2BB-8E39AD0D7373}"/>
    <cellStyle name="Comma 2 2 2 3 2 3" xfId="12901" xr:uid="{C6E5493F-03CC-4823-8497-EC2BF8D90D2C}"/>
    <cellStyle name="Comma 2 2 2 3 3" xfId="6586" xr:uid="{0D007D0F-F832-41E3-8EB7-FE2F1DAC3CD3}"/>
    <cellStyle name="Comma 2 2 2 3 4" xfId="6587" xr:uid="{4F8AA884-1FBD-4B79-AD54-7907AC8C91C7}"/>
    <cellStyle name="Comma 2 2 2 3 5" xfId="6584" xr:uid="{BE24CC6A-1C3F-4C15-ACD0-E46BC0DD3CEC}"/>
    <cellStyle name="Comma 2 2 2 3 6" xfId="11651" xr:uid="{52CE82C0-7DBD-4F3B-A240-F87EA47B2CEF}"/>
    <cellStyle name="Comma 2 2 2 3 7" xfId="1854" xr:uid="{F4BF5B25-C07C-4C76-B67B-DA5B0418E822}"/>
    <cellStyle name="Comma 2 2 2 4" xfId="1855" xr:uid="{CA735F0A-3405-46F6-9889-FE621AA58A8E}"/>
    <cellStyle name="Comma 2 2 2 4 2" xfId="5357" xr:uid="{99CCD856-293C-4DBB-970F-3C4737F0A9DE}"/>
    <cellStyle name="Comma 2 2 2 4 2 2" xfId="9180" xr:uid="{BC588A9B-7A7D-46CB-8C46-1236AEEECA0E}"/>
    <cellStyle name="Comma 2 2 2 4 2 2 2" xfId="14530" xr:uid="{7850E5D5-3DA0-4AAA-83AA-EFB604D4F7E0}"/>
    <cellStyle name="Comma 2 2 2 4 2 3" xfId="10848" xr:uid="{37415967-D1B9-4AA1-9324-586512AF07B7}"/>
    <cellStyle name="Comma 2 2 2 4 2 3 2" xfId="15990" xr:uid="{2F0CD031-36B6-44A6-AE9D-77AB876D94AA}"/>
    <cellStyle name="Comma 2 2 2 4 2 4" xfId="12902" xr:uid="{92976A86-1DFE-48FA-84C7-CA4CA19D3645}"/>
    <cellStyle name="Comma 2 2 2 4 3" xfId="6588" xr:uid="{672D25FC-D737-4615-8BF3-F639D4A046E1}"/>
    <cellStyle name="Comma 2 2 2 4 4" xfId="11652" xr:uid="{BD3728A2-37F9-48FC-B996-F053A7047CC4}"/>
    <cellStyle name="Comma 2 2 2 5" xfId="1856" xr:uid="{C2E0ED7E-590E-4117-9F29-63570005DD48}"/>
    <cellStyle name="Comma 2 2 2 5 2" xfId="5358" xr:uid="{5757E121-4C6C-4F3F-9767-93BB9247BC20}"/>
    <cellStyle name="Comma 2 2 2 5 2 2" xfId="9181" xr:uid="{CC51DFC5-8F6B-41E9-A017-3320C288E69B}"/>
    <cellStyle name="Comma 2 2 2 5 2 2 2" xfId="14531" xr:uid="{BF594908-E074-497D-A695-50AB19DC8F11}"/>
    <cellStyle name="Comma 2 2 2 5 2 3" xfId="10849" xr:uid="{31C0A671-FB6D-4AFD-946D-6FC02810FEA8}"/>
    <cellStyle name="Comma 2 2 2 5 2 3 2" xfId="15991" xr:uid="{8E16E632-8F3D-4E1D-AC66-123F4BF7A6CA}"/>
    <cellStyle name="Comma 2 2 2 5 2 4" xfId="12903" xr:uid="{1B78D245-0D1D-4E44-B3B1-28C19F907AE6}"/>
    <cellStyle name="Comma 2 2 2 5 3" xfId="6589" xr:uid="{3D984B31-305D-4958-94E7-D5CFFA425A24}"/>
    <cellStyle name="Comma 2 2 2 5 4" xfId="4890" xr:uid="{1EE3359F-C6C5-4CE7-99CA-1853B36EC5CC}"/>
    <cellStyle name="Comma 2 2 2 5 4 2" xfId="12623" xr:uid="{3BE882B4-862F-41AD-A16C-40FF3FB69226}"/>
    <cellStyle name="Comma 2 2 2 5 5" xfId="11653" xr:uid="{F4A3F81F-A4C3-45FD-B5E2-4D2D0920E973}"/>
    <cellStyle name="Comma 2 2 2 6" xfId="1857" xr:uid="{C3566726-18C7-4C08-90C1-1D90719F5225}"/>
    <cellStyle name="Comma 2 2 2 6 2" xfId="5359" xr:uid="{3E42FC72-774E-4CF5-B8E5-23377E052FC6}"/>
    <cellStyle name="Comma 2 2 2 6 2 2" xfId="9182" xr:uid="{86F97B9A-B153-4A59-B5B3-9A4DA62EB3D2}"/>
    <cellStyle name="Comma 2 2 2 6 2 2 2" xfId="14532" xr:uid="{87B1D4B1-F50C-4B3A-B231-EF1B27600B80}"/>
    <cellStyle name="Comma 2 2 2 6 2 3" xfId="10850" xr:uid="{0B3EBB9F-F413-4280-880E-9A2943B8F03B}"/>
    <cellStyle name="Comma 2 2 2 6 2 3 2" xfId="15992" xr:uid="{CD710A40-AEE5-4302-B4BD-C125A38CA036}"/>
    <cellStyle name="Comma 2 2 2 6 2 4" xfId="12904" xr:uid="{129B4226-8838-4B2B-8BA4-4A53DFB1EE37}"/>
    <cellStyle name="Comma 2 2 2 6 3" xfId="6590" xr:uid="{221B3B61-B2C5-4E43-B77C-EC5EA097A918}"/>
    <cellStyle name="Comma 2 2 2 6 4" xfId="11654" xr:uid="{689AA6FB-3700-4464-AA8A-D0FC6E7A1388}"/>
    <cellStyle name="Comma 2 2 2 7" xfId="1858" xr:uid="{C8214B9A-0242-4B58-8979-417824721216}"/>
    <cellStyle name="Comma 2 2 2 7 2" xfId="5360" xr:uid="{8BF87D02-3794-49DE-A029-9505676847E7}"/>
    <cellStyle name="Comma 2 2 2 7 2 2" xfId="9183" xr:uid="{6608904B-F756-413F-BD73-BA01116AB39B}"/>
    <cellStyle name="Comma 2 2 2 7 2 2 2" xfId="14533" xr:uid="{4BE2320C-6318-45BB-A73E-79DD802AA7F8}"/>
    <cellStyle name="Comma 2 2 2 7 2 3" xfId="10851" xr:uid="{AD072EA0-ED80-4C89-929A-877DA0EF65CD}"/>
    <cellStyle name="Comma 2 2 2 7 2 3 2" xfId="15993" xr:uid="{389BDCB8-AF73-4759-BABB-8BDDD50B1740}"/>
    <cellStyle name="Comma 2 2 2 7 2 4" xfId="12905" xr:uid="{C802B109-BC97-4DBA-9CAE-95394245D2F1}"/>
    <cellStyle name="Comma 2 2 2 7 3" xfId="6591" xr:uid="{96556D2F-B868-4951-B1F6-DDB649F97BB2}"/>
    <cellStyle name="Comma 2 2 2 7 4" xfId="4891" xr:uid="{FE442378-4299-4814-B83F-707AAB3CCBD2}"/>
    <cellStyle name="Comma 2 2 2 7 4 2" xfId="12624" xr:uid="{76CAB777-7771-4379-B777-A77AFA1B9C78}"/>
    <cellStyle name="Comma 2 2 2 7 5" xfId="11655" xr:uid="{0856CC4E-56D3-4EC8-A111-5763344A0DF8}"/>
    <cellStyle name="Comma 2 2 2 8" xfId="5361" xr:uid="{924A9096-587F-4193-BA08-8CC9C6954EFE}"/>
    <cellStyle name="Comma 2 2 2 8 2" xfId="8690" xr:uid="{9674C006-8AC5-47A3-9D52-B6906D29364A}"/>
    <cellStyle name="Comma 2 2 2 8 2 2" xfId="14313" xr:uid="{D5ADB45F-E41C-4C2A-A62C-44013C481325}"/>
    <cellStyle name="Comma 2 2 2 8 3" xfId="10641" xr:uid="{88F50F52-9C73-4A74-B09A-6840641B1721}"/>
    <cellStyle name="Comma 2 2 2 8 3 2" xfId="15862" xr:uid="{3815CB44-29C5-4B9D-8089-D455CA255F0A}"/>
    <cellStyle name="Comma 2 2 2 9" xfId="5362" xr:uid="{B06ED5B4-735C-4B38-957E-D9E946558550}"/>
    <cellStyle name="Comma 2 2 2 9 2" xfId="9184" xr:uid="{7EB00B26-7094-4FCB-8593-2B68632D89DC}"/>
    <cellStyle name="Comma 2 2 2 9 2 2" xfId="14534" xr:uid="{F7CC6AC2-C8F3-472B-B3ED-4366863DDEB8}"/>
    <cellStyle name="Comma 2 2 2 9 3" xfId="10852" xr:uid="{ECEC3568-4F17-451A-8304-6158F764A325}"/>
    <cellStyle name="Comma 2 2 2 9 3 2" xfId="15994" xr:uid="{81661987-D989-42C3-AB36-E7C56218C396}"/>
    <cellStyle name="Comma 2 2 2 9 4" xfId="12906" xr:uid="{D07CF7A7-822B-4391-895F-41692738F5C7}"/>
    <cellStyle name="Comma 2 2 20" xfId="95" xr:uid="{00000000-0005-0000-0000-00005E000000}"/>
    <cellStyle name="Comma 2 2 20 2" xfId="10142" xr:uid="{F0A3A786-29B0-41A4-BFC2-E98933B4044C}"/>
    <cellStyle name="Comma 2 2 20 2 2" xfId="15420" xr:uid="{619EE515-04AB-4561-9D62-998952D6EF9D}"/>
    <cellStyle name="Comma 2 2 20 3" xfId="13478" xr:uid="{A8320EAD-947E-4CF7-BE69-077A60B5416A}"/>
    <cellStyle name="Comma 2 2 21" xfId="96" xr:uid="{00000000-0005-0000-0000-00005F000000}"/>
    <cellStyle name="Comma 2 2 21 2" xfId="10143" xr:uid="{0C1C19B6-230A-4789-8B6A-2EDEE9C80CD9}"/>
    <cellStyle name="Comma 2 2 21 2 2" xfId="15421" xr:uid="{E3E24282-7781-42E7-BA3E-D63FDCCBFCB4}"/>
    <cellStyle name="Comma 2 2 21 3" xfId="13479" xr:uid="{76AD4325-9394-47D2-93D7-524AD896CE3F}"/>
    <cellStyle name="Comma 2 2 22" xfId="97" xr:uid="{00000000-0005-0000-0000-000060000000}"/>
    <cellStyle name="Comma 2 2 22 2" xfId="10144" xr:uid="{2425ADA2-A426-42AE-8214-F1A452E4E31F}"/>
    <cellStyle name="Comma 2 2 22 2 2" xfId="15422" xr:uid="{791D2A9B-FC41-47CC-A5D8-682F5313696E}"/>
    <cellStyle name="Comma 2 2 22 3" xfId="13480" xr:uid="{AAC60316-D36B-4A84-9CE0-6BEFFB3BEC41}"/>
    <cellStyle name="Comma 2 2 23" xfId="98" xr:uid="{00000000-0005-0000-0000-000061000000}"/>
    <cellStyle name="Comma 2 2 23 2" xfId="10145" xr:uid="{3E0DFA9A-CFE1-4318-B959-5AAB5AD79D22}"/>
    <cellStyle name="Comma 2 2 23 2 2" xfId="15423" xr:uid="{260EE103-C1D5-4F8D-ADDC-CF00EFD2454B}"/>
    <cellStyle name="Comma 2 2 23 3" xfId="13481" xr:uid="{0475E7A5-33A4-483B-B865-CB2E18DDEDA9}"/>
    <cellStyle name="Comma 2 2 24" xfId="99" xr:uid="{00000000-0005-0000-0000-000062000000}"/>
    <cellStyle name="Comma 2 2 24 2" xfId="10146" xr:uid="{04945850-7941-4D01-A140-F0537C58A25D}"/>
    <cellStyle name="Comma 2 2 24 2 2" xfId="15424" xr:uid="{9FE6D11C-B500-48E1-A32D-7B7C19C8058F}"/>
    <cellStyle name="Comma 2 2 24 3" xfId="13482" xr:uid="{7AEF1DFD-548C-479C-8DC4-0A9BE38416FD}"/>
    <cellStyle name="Comma 2 2 25" xfId="100" xr:uid="{00000000-0005-0000-0000-000063000000}"/>
    <cellStyle name="Comma 2 2 25 2" xfId="10147" xr:uid="{A0E5D72A-E082-4D59-A365-EF63B574E54F}"/>
    <cellStyle name="Comma 2 2 25 2 2" xfId="15425" xr:uid="{46B604E9-F1D2-44DA-B761-D84FA41DAC7E}"/>
    <cellStyle name="Comma 2 2 25 3" xfId="13483" xr:uid="{EDF1E924-A209-4036-9B5B-4F02D5B6DDEC}"/>
    <cellStyle name="Comma 2 2 26" xfId="101" xr:uid="{00000000-0005-0000-0000-000064000000}"/>
    <cellStyle name="Comma 2 2 26 2" xfId="10148" xr:uid="{556802EC-EF7D-4658-9525-5DABD8E79152}"/>
    <cellStyle name="Comma 2 2 26 2 2" xfId="15426" xr:uid="{CC371948-C697-4052-BFB7-3BF5BB548258}"/>
    <cellStyle name="Comma 2 2 26 3" xfId="13484" xr:uid="{72BB46CC-7E5C-45E1-8B0E-053C2520F7E5}"/>
    <cellStyle name="Comma 2 2 27" xfId="102" xr:uid="{00000000-0005-0000-0000-000065000000}"/>
    <cellStyle name="Comma 2 2 27 2" xfId="10149" xr:uid="{0C5BB199-AD14-43B3-B54A-702198D2B97B}"/>
    <cellStyle name="Comma 2 2 27 2 2" xfId="15427" xr:uid="{381E69AA-3A66-4B7C-9950-173FFB3A64E6}"/>
    <cellStyle name="Comma 2 2 27 3" xfId="13485" xr:uid="{46ED99B2-19FF-431E-AA4D-E3B9FA3C78C8}"/>
    <cellStyle name="Comma 2 2 28" xfId="103" xr:uid="{00000000-0005-0000-0000-000066000000}"/>
    <cellStyle name="Comma 2 2 28 2" xfId="10150" xr:uid="{5F9CC898-3764-4EB3-8C9B-3E0A93C00792}"/>
    <cellStyle name="Comma 2 2 28 2 2" xfId="15428" xr:uid="{E327261E-1F96-4E8A-B4F7-7B2BB56DB9EB}"/>
    <cellStyle name="Comma 2 2 28 3" xfId="13486" xr:uid="{026C9521-96AC-4538-B0A1-FBF27596DCF8}"/>
    <cellStyle name="Comma 2 2 29" xfId="104" xr:uid="{00000000-0005-0000-0000-000067000000}"/>
    <cellStyle name="Comma 2 2 29 2" xfId="10151" xr:uid="{21B917CC-0DB9-4B07-8868-3C99868050E4}"/>
    <cellStyle name="Comma 2 2 29 2 2" xfId="15429" xr:uid="{324A25BE-18FD-46FD-844B-05858041B998}"/>
    <cellStyle name="Comma 2 2 29 3" xfId="13487" xr:uid="{1BA6D279-2653-4F4F-AFF2-8D91B1EAED43}"/>
    <cellStyle name="Comma 2 2 3" xfId="105" xr:uid="{00000000-0005-0000-0000-000068000000}"/>
    <cellStyle name="Comma 2 2 3 2" xfId="1859" xr:uid="{7286C832-EF71-4284-8C82-CDB07521EA7E}"/>
    <cellStyle name="Comma 2 2 3 2 2" xfId="5363" xr:uid="{05FDA1B0-9C78-4B8E-9C8E-D3F8DE305002}"/>
    <cellStyle name="Comma 2 2 3 2 2 2" xfId="9185" xr:uid="{8A05833A-3CC8-4772-969A-289AF6DF50E6}"/>
    <cellStyle name="Comma 2 2 3 2 2 2 2" xfId="14535" xr:uid="{CB70DFB0-9ECE-4936-8729-E6D746C2B777}"/>
    <cellStyle name="Comma 2 2 3 2 2 3" xfId="10853" xr:uid="{55F1A192-40A8-44B1-856F-1DDDFF559C28}"/>
    <cellStyle name="Comma 2 2 3 2 2 3 2" xfId="15995" xr:uid="{66E42680-A635-4300-88EB-D80E99DA422E}"/>
    <cellStyle name="Comma 2 2 3 2 2 4" xfId="12907" xr:uid="{6649FDBF-5D33-4AC0-96B9-B55E632660A8}"/>
    <cellStyle name="Comma 2 2 3 2 3" xfId="4892" xr:uid="{C1227351-EBA2-4167-8DC2-8BBE3B09808F}"/>
    <cellStyle name="Comma 2 2 3 2 3 2" xfId="12625" xr:uid="{A3BE15DA-2243-481B-AC12-C784A953E568}"/>
    <cellStyle name="Comma 2 2 3 2 4" xfId="11657" xr:uid="{CF9E6569-10AE-46E1-A312-7CF1EDDE0238}"/>
    <cellStyle name="Comma 2 2 3 3" xfId="1860" xr:uid="{2C52BB93-1205-4D6C-8B01-81C5A9770DEA}"/>
    <cellStyle name="Comma 2 2 3 3 2" xfId="5364" xr:uid="{62EC0356-747F-4B5E-99E7-F3C140BAFFDA}"/>
    <cellStyle name="Comma 2 2 3 3 2 2" xfId="9186" xr:uid="{ACD4CEA0-F0FA-45E7-8D94-72CE71447160}"/>
    <cellStyle name="Comma 2 2 3 3 2 2 2" xfId="14536" xr:uid="{94BEF026-FD9C-41EB-A246-12B4B5C52B46}"/>
    <cellStyle name="Comma 2 2 3 3 2 3" xfId="10854" xr:uid="{8D88BEBB-1360-43DE-BCE4-DC5303741126}"/>
    <cellStyle name="Comma 2 2 3 3 2 3 2" xfId="15996" xr:uid="{1F15E7D3-F436-49A5-90C3-810BC65A86FB}"/>
    <cellStyle name="Comma 2 2 3 3 2 4" xfId="12908" xr:uid="{99EA58B4-4E75-4C12-95A9-68C2EE8E7E7B}"/>
    <cellStyle name="Comma 2 2 3 3 3" xfId="4893" xr:uid="{5BE76697-F74B-4397-A9A1-9CE4DE5C5B61}"/>
    <cellStyle name="Comma 2 2 3 3 3 2" xfId="12626" xr:uid="{164C747F-5D2D-4366-8432-55C5B6D05574}"/>
    <cellStyle name="Comma 2 2 3 3 4" xfId="11658" xr:uid="{688BC88E-942F-48DF-856D-686184510DC3}"/>
    <cellStyle name="Comma 2 2 3 4" xfId="5365" xr:uid="{FF7CBC87-C164-4390-A0AB-C5E852B11CF6}"/>
    <cellStyle name="Comma 2 2 3 5" xfId="5366" xr:uid="{5CF261FC-E5E0-423E-8EF0-4ADDC8756BEC}"/>
    <cellStyle name="Comma 2 2 3 5 2" xfId="9187" xr:uid="{FA153AD7-0CBA-4A91-94E2-0764B19EDE05}"/>
    <cellStyle name="Comma 2 2 3 5 2 2" xfId="14537" xr:uid="{42AAF88A-68CF-44B4-91B0-81DA418B5DC1}"/>
    <cellStyle name="Comma 2 2 3 6" xfId="6592" xr:uid="{60222F61-95CD-49B2-8BDD-FEFDC54B18B8}"/>
    <cellStyle name="Comma 2 2 3 6 2" xfId="13488" xr:uid="{F7E18114-1966-4F27-9488-45062C9ECD44}"/>
    <cellStyle name="Comma 2 2 3 7" xfId="10152" xr:uid="{D0AF1B1A-94F5-4F8F-9FFF-B89D46B3476D}"/>
    <cellStyle name="Comma 2 2 3 7 2" xfId="15430" xr:uid="{AFDD043A-FC68-4047-A7A7-0A25839F8545}"/>
    <cellStyle name="Comma 2 2 3 8" xfId="4466" xr:uid="{18AFA8BA-B0EE-4FBE-AB94-65ADE2280A3E}"/>
    <cellStyle name="Comma 2 2 3 9" xfId="11656" xr:uid="{3B82B66B-7D36-4105-8F0A-2D7753614FC2}"/>
    <cellStyle name="Comma 2 2 30" xfId="106" xr:uid="{00000000-0005-0000-0000-000069000000}"/>
    <cellStyle name="Comma 2 2 30 2" xfId="10153" xr:uid="{2E82E842-82FD-4C94-959C-58B80E99DD3A}"/>
    <cellStyle name="Comma 2 2 30 2 2" xfId="15431" xr:uid="{2210E598-2E68-4B9A-89D5-3DB2252200A5}"/>
    <cellStyle name="Comma 2 2 30 3" xfId="13489" xr:uid="{F5CC4D48-E589-4E4F-8C3A-E2F8700EFB4C}"/>
    <cellStyle name="Comma 2 2 31" xfId="107" xr:uid="{00000000-0005-0000-0000-00006A000000}"/>
    <cellStyle name="Comma 2 2 31 2" xfId="10154" xr:uid="{B023ADC7-BEDF-452C-871A-92AF8D5304A8}"/>
    <cellStyle name="Comma 2 2 31 2 2" xfId="15432" xr:uid="{328EA4E5-6A98-4E57-B6F6-C645C9EA9A94}"/>
    <cellStyle name="Comma 2 2 31 3" xfId="13490" xr:uid="{8EA7B717-E7D3-41FC-B219-B41A29D73FD2}"/>
    <cellStyle name="Comma 2 2 32" xfId="108" xr:uid="{00000000-0005-0000-0000-00006B000000}"/>
    <cellStyle name="Comma 2 2 32 2" xfId="10155" xr:uid="{ECB6E7B9-F4B3-433A-9CAC-8AF084EAD7F6}"/>
    <cellStyle name="Comma 2 2 32 2 2" xfId="15433" xr:uid="{55C81662-40B3-4483-B082-4259EE0D7606}"/>
    <cellStyle name="Comma 2 2 32 3" xfId="13491" xr:uid="{16C3BAE4-82E2-43E4-B694-03A887C5562C}"/>
    <cellStyle name="Comma 2 2 33" xfId="109" xr:uid="{00000000-0005-0000-0000-00006C000000}"/>
    <cellStyle name="Comma 2 2 33 2" xfId="10156" xr:uid="{98C49022-8810-46C6-AEE1-298DDF658A4E}"/>
    <cellStyle name="Comma 2 2 33 2 2" xfId="15434" xr:uid="{09D750DC-4DC9-4DEB-846D-1B6997A3D3AC}"/>
    <cellStyle name="Comma 2 2 33 3" xfId="13492" xr:uid="{7F6926AD-FFD3-4E32-89E6-2BBC6DEF265F}"/>
    <cellStyle name="Comma 2 2 34" xfId="110" xr:uid="{00000000-0005-0000-0000-00006D000000}"/>
    <cellStyle name="Comma 2 2 34 2" xfId="10157" xr:uid="{BE2321D6-6901-4CAF-A7A1-8E904A01EED6}"/>
    <cellStyle name="Comma 2 2 34 2 2" xfId="15435" xr:uid="{ECC12546-9433-4D3B-B7A9-6AE651F15B07}"/>
    <cellStyle name="Comma 2 2 34 3" xfId="13493" xr:uid="{25118684-BB54-439D-80A7-2B0D2E42FFDA}"/>
    <cellStyle name="Comma 2 2 35" xfId="111" xr:uid="{00000000-0005-0000-0000-00006E000000}"/>
    <cellStyle name="Comma 2 2 35 2" xfId="10158" xr:uid="{2313507B-F27C-4E34-B57A-BD22597699A6}"/>
    <cellStyle name="Comma 2 2 35 2 2" xfId="15436" xr:uid="{30580D5C-5B47-4250-B14F-FD9D2713145C}"/>
    <cellStyle name="Comma 2 2 35 3" xfId="13494" xr:uid="{FAB8BA84-83C0-40BD-B2F8-11EAD4C14EAE}"/>
    <cellStyle name="Comma 2 2 36" xfId="112" xr:uid="{00000000-0005-0000-0000-00006F000000}"/>
    <cellStyle name="Comma 2 2 36 2" xfId="10159" xr:uid="{53CCEECA-5DBA-4FDA-A171-EE9BFBFA78EA}"/>
    <cellStyle name="Comma 2 2 36 2 2" xfId="15437" xr:uid="{5D78FD34-52C4-48F4-BFC7-391F617CC6DF}"/>
    <cellStyle name="Comma 2 2 36 3" xfId="13495" xr:uid="{58066BE4-A43C-44F4-BD05-035363ECF12B}"/>
    <cellStyle name="Comma 2 2 37" xfId="113" xr:uid="{00000000-0005-0000-0000-000070000000}"/>
    <cellStyle name="Comma 2 2 37 2" xfId="10160" xr:uid="{3C7505AF-66E1-4EFF-B5EA-0A0C006FBD35}"/>
    <cellStyle name="Comma 2 2 37 2 2" xfId="15438" xr:uid="{8872F3E7-CDDE-494E-8BDA-C1F7D29D6CE7}"/>
    <cellStyle name="Comma 2 2 37 3" xfId="13496" xr:uid="{2A3173BF-6B9A-4AAC-BCB3-92EAA43B4940}"/>
    <cellStyle name="Comma 2 2 38" xfId="114" xr:uid="{00000000-0005-0000-0000-000071000000}"/>
    <cellStyle name="Comma 2 2 38 2" xfId="10161" xr:uid="{D804D619-B7DB-4070-9C2B-BE8CDE55A1ED}"/>
    <cellStyle name="Comma 2 2 38 2 2" xfId="15439" xr:uid="{612CD6C6-E8E1-4E86-B842-7A043AD9BCC5}"/>
    <cellStyle name="Comma 2 2 38 3" xfId="13497" xr:uid="{D4AF9DF0-2B88-49BC-8CB0-4AA42E5F0881}"/>
    <cellStyle name="Comma 2 2 39" xfId="115" xr:uid="{00000000-0005-0000-0000-000072000000}"/>
    <cellStyle name="Comma 2 2 39 2" xfId="10162" xr:uid="{2A83D5CE-6C14-4611-AACA-A9491B57453E}"/>
    <cellStyle name="Comma 2 2 39 2 2" xfId="15440" xr:uid="{778E5FA2-0E18-4959-8DBC-DB46D256E656}"/>
    <cellStyle name="Comma 2 2 39 3" xfId="13498" xr:uid="{839EF410-6C73-4E75-B384-AE5D97B07AF5}"/>
    <cellStyle name="Comma 2 2 4" xfId="116" xr:uid="{00000000-0005-0000-0000-000073000000}"/>
    <cellStyle name="Comma 2 2 4 2" xfId="5367" xr:uid="{1F7459F2-361A-4427-9963-E6883B103E55}"/>
    <cellStyle name="Comma 2 2 4 3" xfId="5368" xr:uid="{CF43C962-788C-48B7-8B6E-25648E486CC4}"/>
    <cellStyle name="Comma 2 2 4 3 2" xfId="9188" xr:uid="{0B4B8B61-D711-4857-BA52-8D72AD5A6C87}"/>
    <cellStyle name="Comma 2 2 4 3 2 2" xfId="14538" xr:uid="{21E3C673-DA17-402B-BD28-AADF0746614B}"/>
    <cellStyle name="Comma 2 2 4 4" xfId="6593" xr:uid="{17481001-7CD6-4657-8062-81BF815D94EF}"/>
    <cellStyle name="Comma 2 2 4 4 2" xfId="13499" xr:uid="{A8B01567-84F9-4E98-8EE0-0F63277C6454}"/>
    <cellStyle name="Comma 2 2 4 5" xfId="10163" xr:uid="{A71DDE40-F9FA-44E9-9EF4-7B4CDC36024E}"/>
    <cellStyle name="Comma 2 2 4 5 2" xfId="15441" xr:uid="{A339FF64-74E6-456C-B56D-3EE2AC0FB355}"/>
    <cellStyle name="Comma 2 2 4 6" xfId="4467" xr:uid="{3D5CAA7E-DE09-44A3-B22E-0CC5944967B9}"/>
    <cellStyle name="Comma 2 2 4 7" xfId="11659" xr:uid="{B6FC3C52-1A18-4A9C-B4F2-3A3A47725E8B}"/>
    <cellStyle name="Comma 2 2 4 8" xfId="1861" xr:uid="{C2779FD1-4F44-4EA0-B052-90F60B96C8A3}"/>
    <cellStyle name="Comma 2 2 40" xfId="117" xr:uid="{00000000-0005-0000-0000-000074000000}"/>
    <cellStyle name="Comma 2 2 40 2" xfId="10164" xr:uid="{608927BE-869C-47B7-91C2-5BF79E5CF579}"/>
    <cellStyle name="Comma 2 2 40 2 2" xfId="15442" xr:uid="{E1DAC445-399A-4FCD-A479-E6CAA75622A7}"/>
    <cellStyle name="Comma 2 2 40 3" xfId="13500" xr:uid="{17CC4463-45BB-4A16-BB17-1D85A02F1718}"/>
    <cellStyle name="Comma 2 2 41" xfId="118" xr:uid="{00000000-0005-0000-0000-000075000000}"/>
    <cellStyle name="Comma 2 2 41 2" xfId="10165" xr:uid="{7E58FB09-6860-4658-B049-1D26271DE6BD}"/>
    <cellStyle name="Comma 2 2 41 2 2" xfId="15443" xr:uid="{D15987AB-B19A-43D4-A28D-B41609B4E1DF}"/>
    <cellStyle name="Comma 2 2 41 3" xfId="13501" xr:uid="{64FD9CC7-A37E-4440-9926-2427C257556E}"/>
    <cellStyle name="Comma 2 2 42" xfId="119" xr:uid="{00000000-0005-0000-0000-000076000000}"/>
    <cellStyle name="Comma 2 2 42 2" xfId="10166" xr:uid="{DF5BD943-E376-4AFC-9D50-E8C01A86B0BD}"/>
    <cellStyle name="Comma 2 2 42 2 2" xfId="15444" xr:uid="{7A796374-889E-446A-952E-0787407B5060}"/>
    <cellStyle name="Comma 2 2 42 3" xfId="13502" xr:uid="{F94384ED-203A-4905-AB33-D4339C9BF8AA}"/>
    <cellStyle name="Comma 2 2 43" xfId="120" xr:uid="{00000000-0005-0000-0000-000077000000}"/>
    <cellStyle name="Comma 2 2 43 2" xfId="10167" xr:uid="{55DF64D3-C5CB-4767-87FE-41287329C68A}"/>
    <cellStyle name="Comma 2 2 43 2 2" xfId="15445" xr:uid="{4BAB8337-C501-44BA-A1DD-083DF5B1FCB1}"/>
    <cellStyle name="Comma 2 2 43 3" xfId="13503" xr:uid="{7DC808AB-35F6-4ABE-8080-172CFD0368CD}"/>
    <cellStyle name="Comma 2 2 44" xfId="121" xr:uid="{00000000-0005-0000-0000-000078000000}"/>
    <cellStyle name="Comma 2 2 44 2" xfId="10168" xr:uid="{F78070A8-D78E-4169-8B48-089CCA8DA339}"/>
    <cellStyle name="Comma 2 2 44 2 2" xfId="15446" xr:uid="{903C536F-BE9F-470F-A45B-3BFA92120B35}"/>
    <cellStyle name="Comma 2 2 44 3" xfId="13504" xr:uid="{C8A62A42-2082-44B9-874F-38AB1F384639}"/>
    <cellStyle name="Comma 2 2 45" xfId="122" xr:uid="{00000000-0005-0000-0000-000079000000}"/>
    <cellStyle name="Comma 2 2 45 2" xfId="10169" xr:uid="{59559AC1-3181-4572-8958-0F39F8C92890}"/>
    <cellStyle name="Comma 2 2 45 2 2" xfId="15447" xr:uid="{96E34912-4F56-4F39-B16E-504CF72F8532}"/>
    <cellStyle name="Comma 2 2 45 3" xfId="13505" xr:uid="{7F886CA8-A720-485D-ACF8-18DC00AC385C}"/>
    <cellStyle name="Comma 2 2 46" xfId="123" xr:uid="{00000000-0005-0000-0000-00007A000000}"/>
    <cellStyle name="Comma 2 2 46 2" xfId="10170" xr:uid="{D9551576-F420-4FCA-8EE9-952D11AEB4C2}"/>
    <cellStyle name="Comma 2 2 46 2 2" xfId="15448" xr:uid="{B0226DFC-D9AF-4194-AD8F-D3FF7C5FBEF1}"/>
    <cellStyle name="Comma 2 2 46 3" xfId="13506" xr:uid="{1AB7F572-E95F-49A6-8419-72BDDBF01503}"/>
    <cellStyle name="Comma 2 2 47" xfId="124" xr:uid="{00000000-0005-0000-0000-00007B000000}"/>
    <cellStyle name="Comma 2 2 47 2" xfId="10171" xr:uid="{DA51045D-7200-4AF3-97B4-16F0E843BC16}"/>
    <cellStyle name="Comma 2 2 47 2 2" xfId="15449" xr:uid="{37B23842-2EC0-4864-BD0E-1B7F06ED4D06}"/>
    <cellStyle name="Comma 2 2 47 3" xfId="13507" xr:uid="{A69B12CE-CDC5-49BA-A5FA-CD63E4C8BD9D}"/>
    <cellStyle name="Comma 2 2 48" xfId="125" xr:uid="{00000000-0005-0000-0000-00007C000000}"/>
    <cellStyle name="Comma 2 2 48 2" xfId="10172" xr:uid="{7DEBC021-FF06-4456-BA35-530461310C7E}"/>
    <cellStyle name="Comma 2 2 48 2 2" xfId="15450" xr:uid="{1F778D4E-3DE6-4EAC-8D78-C16B6345E5F3}"/>
    <cellStyle name="Comma 2 2 48 3" xfId="13508" xr:uid="{8F79A3A5-8EA6-439F-8B5A-B32362A5BD1C}"/>
    <cellStyle name="Comma 2 2 49" xfId="126" xr:uid="{00000000-0005-0000-0000-00007D000000}"/>
    <cellStyle name="Comma 2 2 49 2" xfId="10173" xr:uid="{7862379E-FC82-4F52-99FF-087372494BEF}"/>
    <cellStyle name="Comma 2 2 49 2 2" xfId="15451" xr:uid="{6759A590-D392-4A89-BB31-C3F920BD1F01}"/>
    <cellStyle name="Comma 2 2 49 3" xfId="13509" xr:uid="{3CD95B54-69FD-49F7-B7E8-1419A91A2F6E}"/>
    <cellStyle name="Comma 2 2 5" xfId="127" xr:uid="{00000000-0005-0000-0000-00007E000000}"/>
    <cellStyle name="Comma 2 2 5 2" xfId="5369" xr:uid="{6738D942-C8BA-44C1-8D1B-3372A1EC798C}"/>
    <cellStyle name="Comma 2 2 5 2 2" xfId="9189" xr:uid="{4FF1056D-43EC-4787-9CA5-C8A4FA0D2505}"/>
    <cellStyle name="Comma 2 2 5 2 2 2" xfId="14539" xr:uid="{F3693F61-5629-427A-81DF-B0278CD225B0}"/>
    <cellStyle name="Comma 2 2 5 2 3" xfId="10855" xr:uid="{68A3B405-CFE0-4235-AD22-A082629C4939}"/>
    <cellStyle name="Comma 2 2 5 2 3 2" xfId="15997" xr:uid="{7823F5C4-C553-4E7C-9884-2FCD86AF3946}"/>
    <cellStyle name="Comma 2 2 5 2 4" xfId="12909" xr:uid="{D5E8CBB4-53A1-403D-B520-21956AD77EF6}"/>
    <cellStyle name="Comma 2 2 5 3" xfId="6594" xr:uid="{F54F95D6-FB5C-48E2-95E3-48C8A0DF4D9A}"/>
    <cellStyle name="Comma 2 2 5 3 2" xfId="13510" xr:uid="{3DA778B5-7626-4221-A342-85CEF8AF3CD4}"/>
    <cellStyle name="Comma 2 2 5 4" xfId="10174" xr:uid="{5E9677CF-EE57-432D-AF89-E3254735F59F}"/>
    <cellStyle name="Comma 2 2 5 4 2" xfId="15452" xr:uid="{18A262E1-5310-4EAD-854A-6F603AEEBDB1}"/>
    <cellStyle name="Comma 2 2 5 5" xfId="11660" xr:uid="{9073AB1B-65B4-414F-A4B1-327D723CCD26}"/>
    <cellStyle name="Comma 2 2 5 6" xfId="1862" xr:uid="{A7D50EF3-270F-463C-A2A3-6BFE7B2B0078}"/>
    <cellStyle name="Comma 2 2 50" xfId="128" xr:uid="{00000000-0005-0000-0000-00007F000000}"/>
    <cellStyle name="Comma 2 2 50 2" xfId="10175" xr:uid="{A006DBBC-D8AA-48A0-97FC-06FEE56C04A4}"/>
    <cellStyle name="Comma 2 2 50 2 2" xfId="15453" xr:uid="{AC89F83F-9817-46B3-8748-766845083ED9}"/>
    <cellStyle name="Comma 2 2 50 3" xfId="13511" xr:uid="{87A281CE-0E62-4C7E-84FB-25F805B328EF}"/>
    <cellStyle name="Comma 2 2 51" xfId="129" xr:uid="{00000000-0005-0000-0000-000080000000}"/>
    <cellStyle name="Comma 2 2 51 2" xfId="10176" xr:uid="{111D7325-5C9E-4E53-B6DC-D6A0B3D5C7E8}"/>
    <cellStyle name="Comma 2 2 51 2 2" xfId="15454" xr:uid="{BBDD4958-0B47-4AE5-AED2-B04CC6BCC2E2}"/>
    <cellStyle name="Comma 2 2 51 3" xfId="13512" xr:uid="{7C74F53E-D055-429F-8C37-BD7DE3825F2B}"/>
    <cellStyle name="Comma 2 2 52" xfId="130" xr:uid="{00000000-0005-0000-0000-000081000000}"/>
    <cellStyle name="Comma 2 2 52 2" xfId="10177" xr:uid="{97C2B413-F5A4-46CD-A2B5-B10C7EAD9A39}"/>
    <cellStyle name="Comma 2 2 52 2 2" xfId="15455" xr:uid="{548CDDFC-F459-49B1-8A6D-8CB8E3C0202F}"/>
    <cellStyle name="Comma 2 2 52 3" xfId="13513" xr:uid="{5DC8EBAC-F16D-46F4-AFA9-7B2414332201}"/>
    <cellStyle name="Comma 2 2 53" xfId="131" xr:uid="{00000000-0005-0000-0000-000082000000}"/>
    <cellStyle name="Comma 2 2 53 2" xfId="10178" xr:uid="{C558860F-C206-41F3-987C-3480F27A9B56}"/>
    <cellStyle name="Comma 2 2 53 2 2" xfId="15456" xr:uid="{386E2C89-FCA9-4E92-92C5-A69972CE9318}"/>
    <cellStyle name="Comma 2 2 53 3" xfId="13514" xr:uid="{CA64EFC3-CF01-419F-9CA5-95BE0C3B47C7}"/>
    <cellStyle name="Comma 2 2 54" xfId="132" xr:uid="{00000000-0005-0000-0000-000083000000}"/>
    <cellStyle name="Comma 2 2 54 2" xfId="10179" xr:uid="{B4A17E9B-5C6E-4826-B5C6-5AA9DE0CE49B}"/>
    <cellStyle name="Comma 2 2 54 2 2" xfId="15457" xr:uid="{95DEF435-D964-4D52-BA61-7B9EE6ED8107}"/>
    <cellStyle name="Comma 2 2 54 3" xfId="13515" xr:uid="{DE80218B-12F3-4722-85B3-E05E391C7198}"/>
    <cellStyle name="Comma 2 2 55" xfId="133" xr:uid="{00000000-0005-0000-0000-000084000000}"/>
    <cellStyle name="Comma 2 2 55 2" xfId="10180" xr:uid="{DAE07936-77AE-47F7-94D2-5B4DE854FD63}"/>
    <cellStyle name="Comma 2 2 55 2 2" xfId="15458" xr:uid="{C343C6B6-FA1F-4BA3-AEDC-BC59AE32981E}"/>
    <cellStyle name="Comma 2 2 55 3" xfId="13516" xr:uid="{01F87878-1A87-4012-A739-E59084F175AA}"/>
    <cellStyle name="Comma 2 2 56" xfId="134" xr:uid="{00000000-0005-0000-0000-000085000000}"/>
    <cellStyle name="Comma 2 2 56 2" xfId="10181" xr:uid="{B9422B5C-4BEF-499D-B0B8-2BFCFD3F199A}"/>
    <cellStyle name="Comma 2 2 56 2 2" xfId="15459" xr:uid="{1F2A3C9A-828E-4D41-B3F1-79DE4D4F9EDE}"/>
    <cellStyle name="Comma 2 2 56 3" xfId="13517" xr:uid="{E19CB8CB-13A0-49BB-9107-A50E7764BC84}"/>
    <cellStyle name="Comma 2 2 57" xfId="135" xr:uid="{00000000-0005-0000-0000-000086000000}"/>
    <cellStyle name="Comma 2 2 57 2" xfId="10182" xr:uid="{DC574A44-6A7F-44B2-9AA6-75B8C1874485}"/>
    <cellStyle name="Comma 2 2 57 2 2" xfId="15460" xr:uid="{964EDD2D-8E75-45CA-A9AF-103171500358}"/>
    <cellStyle name="Comma 2 2 57 3" xfId="13518" xr:uid="{917376B0-6577-47D6-8F8A-C9E9AD1CDF01}"/>
    <cellStyle name="Comma 2 2 58" xfId="6578" xr:uid="{3424BCD1-BED9-4900-A22D-A064A555FA89}"/>
    <cellStyle name="Comma 2 2 58 2" xfId="10128" xr:uid="{5B493DC2-5D44-4AEA-9521-CD71AA22A4FE}"/>
    <cellStyle name="Comma 2 2 58 2 2" xfId="15406" xr:uid="{4559BE26-836E-4D9C-9AB0-D703DA4B024F}"/>
    <cellStyle name="Comma 2 2 58 3" xfId="13464" xr:uid="{144D108B-D74F-4A38-A010-2FDC3C82062F}"/>
    <cellStyle name="Comma 2 2 59" xfId="6215" xr:uid="{21092C3E-777F-4204-9A1C-94B6A02C562E}"/>
    <cellStyle name="Comma 2 2 59 2" xfId="13351" xr:uid="{C7BF843C-D626-4B44-B706-9F22BBFD555A}"/>
    <cellStyle name="Comma 2 2 6" xfId="136" xr:uid="{00000000-0005-0000-0000-000087000000}"/>
    <cellStyle name="Comma 2 2 6 2" xfId="3987" xr:uid="{57AE3602-91C1-4256-A6E9-CE8ABB967730}"/>
    <cellStyle name="Comma 2 2 6 2 2" xfId="4161" xr:uid="{5D30795D-06FA-41CC-AB73-BB24DF890DF1}"/>
    <cellStyle name="Comma 2 2 6 2 2 2" xfId="12449" xr:uid="{9EE6A3F8-04D7-4132-A287-3AAEF2E2E23E}"/>
    <cellStyle name="Comma 2 2 6 2 3" xfId="10856" xr:uid="{4890AD86-7D6C-4394-B167-0BCE6414EBA1}"/>
    <cellStyle name="Comma 2 2 6 2 3 2" xfId="15998" xr:uid="{8B519954-BA2B-4C46-AF2F-3A0D5C6D5C5B}"/>
    <cellStyle name="Comma 2 2 6 2 4" xfId="12361" xr:uid="{6325BD0B-BD05-4BF5-BE3F-EB059B1BC34E}"/>
    <cellStyle name="Comma 2 2 6 3" xfId="4092" xr:uid="{69DB10E3-A78A-4E31-8BE2-C1399DC04212}"/>
    <cellStyle name="Comma 2 2 6 3 2" xfId="6595" xr:uid="{BA73EB3A-7E6A-440D-94B9-7841B4B69AD9}"/>
    <cellStyle name="Comma 2 2 6 3 3" xfId="12409" xr:uid="{2EEB9FA6-795D-4650-AAB6-554DDCB10B07}"/>
    <cellStyle name="Comma 2 2 6 4" xfId="12313" xr:uid="{AC4EA8E5-DCE1-43FC-98A6-9465B3B7565C}"/>
    <cellStyle name="Comma 2 2 6 5" xfId="3909" xr:uid="{0F25167E-4931-4036-B08C-D98329B0F62C}"/>
    <cellStyle name="Comma 2 2 60" xfId="10045" xr:uid="{DD93CBE4-6040-4E2A-B985-89C18A2DAD9B}"/>
    <cellStyle name="Comma 2 2 60 2" xfId="15331" xr:uid="{AC2CDFD5-1DB4-40E6-8DCA-08E8FE3A5BD2}"/>
    <cellStyle name="Comma 2 2 61" xfId="4464" xr:uid="{8F853D72-75FA-41F9-B39C-137C55B43AF0}"/>
    <cellStyle name="Comma 2 2 61 2" xfId="12518" xr:uid="{4A9618B5-8D56-465F-818C-0E372B2B7DD6}"/>
    <cellStyle name="Comma 2 2 62" xfId="11554" xr:uid="{D5F3FC34-9F77-44CB-B09C-4B3613602EDF}"/>
    <cellStyle name="Comma 2 2 63" xfId="1233" xr:uid="{152B6D08-4211-482E-934A-F6FB418887D2}"/>
    <cellStyle name="Comma 2 2 7" xfId="137" xr:uid="{00000000-0005-0000-0000-000088000000}"/>
    <cellStyle name="Comma 2 2 7 2" xfId="6596" xr:uid="{9E9D373C-93F9-4D3A-BA47-1991C41AAD66}"/>
    <cellStyle name="Comma 2 2 7 2 2" xfId="13519" xr:uid="{E4500B8E-D757-4182-9EC5-6D9C02B8136C}"/>
    <cellStyle name="Comma 2 2 7 3" xfId="10183" xr:uid="{F26C31B5-2EB5-4D08-AE23-A4AFA259B2AE}"/>
    <cellStyle name="Comma 2 2 7 3 2" xfId="15461" xr:uid="{842235C7-3664-47FC-8C09-BA575922AD53}"/>
    <cellStyle name="Comma 2 2 7 4" xfId="12910" xr:uid="{BD9ACDD4-9DC8-4735-B474-FD9CBE1F9E80}"/>
    <cellStyle name="Comma 2 2 7 5" xfId="5370" xr:uid="{3133C18E-C35D-47E3-9BEA-2E7023FCAEEF}"/>
    <cellStyle name="Comma 2 2 8" xfId="138" xr:uid="{00000000-0005-0000-0000-000089000000}"/>
    <cellStyle name="Comma 2 2 8 2" xfId="6597" xr:uid="{AD9F8ED1-C943-4EE9-AA59-14BF39E09D0B}"/>
    <cellStyle name="Comma 2 2 8 2 2" xfId="13520" xr:uid="{3E123082-58B9-487D-914E-F217B8B46A30}"/>
    <cellStyle name="Comma 2 2 8 3" xfId="10184" xr:uid="{1649E33F-BE58-4E1D-9929-03D0197DC6D1}"/>
    <cellStyle name="Comma 2 2 8 3 2" xfId="15462" xr:uid="{FAAC3D9A-E79C-4B72-923C-1154C867B432}"/>
    <cellStyle name="Comma 2 2 8 4" xfId="12911" xr:uid="{9931CEFD-A3C8-467C-A290-1BD98AFFBE52}"/>
    <cellStyle name="Comma 2 2 8 5" xfId="5371" xr:uid="{18EC0024-318B-4AEE-9482-60C25717906C}"/>
    <cellStyle name="Comma 2 2 9" xfId="139" xr:uid="{00000000-0005-0000-0000-00008A000000}"/>
    <cellStyle name="Comma 2 2 9 2" xfId="10185" xr:uid="{E4E8FBE6-C4BF-4883-AFDD-57F282AA3455}"/>
    <cellStyle name="Comma 2 2 9 2 2" xfId="15463" xr:uid="{E45346B4-1C18-461B-AFD9-77778AA8860E}"/>
    <cellStyle name="Comma 2 2 9 3" xfId="13521" xr:uid="{0DC4C1EA-6A9C-41A8-9754-6C4E9CE49360}"/>
    <cellStyle name="Comma 2 2_03_Mar 10 RM_RM Others_revised" xfId="4468" xr:uid="{40737D07-6735-4866-B4B6-83FDFAB78700}"/>
    <cellStyle name="Comma 2 20" xfId="140" xr:uid="{00000000-0005-0000-0000-00008B000000}"/>
    <cellStyle name="Comma 2 20 2" xfId="6598" xr:uid="{5A9510DC-1C87-41A8-839A-816DC3A3C9EA}"/>
    <cellStyle name="Comma 2 20 3" xfId="12369" xr:uid="{F05BC6AB-5599-451A-83C4-D2E2C8FF572E}"/>
    <cellStyle name="Comma 2 20 4" xfId="4024" xr:uid="{4B1F3631-87B7-464A-8067-AA3C99E5AB8B}"/>
    <cellStyle name="Comma 2 21" xfId="141" xr:uid="{00000000-0005-0000-0000-00008C000000}"/>
    <cellStyle name="Comma 2 21 2" xfId="6599" xr:uid="{1834321B-F2DD-40BF-9533-AD1F821BED7B}"/>
    <cellStyle name="Comma 2 21 3" xfId="12912" xr:uid="{6A3E4A1C-E13B-46EC-9C57-E8245DD4AC86}"/>
    <cellStyle name="Comma 2 21 4" xfId="5372" xr:uid="{A1185FF5-964B-462C-844B-4D299EFAC664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10" xfId="5373" xr:uid="{67180665-E23B-4826-8E6A-D0ED2822FA63}"/>
    <cellStyle name="Comma 2 3 11" xfId="5374" xr:uid="{C64F17A5-52DD-42C5-A276-24BA87FB47E9}"/>
    <cellStyle name="Comma 2 3 11 2" xfId="9190" xr:uid="{967F8AF3-B31F-41BD-9FC6-372A7115035E}"/>
    <cellStyle name="Comma 2 3 11 2 2" xfId="14540" xr:uid="{5162DA56-788C-46A8-9563-37C8E26C0486}"/>
    <cellStyle name="Comma 2 3 11 3" xfId="10857" xr:uid="{D4E11586-1101-40DD-826F-AF5FF641C6B4}"/>
    <cellStyle name="Comma 2 3 11 3 2" xfId="15999" xr:uid="{0F048FEB-96AC-4185-9817-68A4EEC1290E}"/>
    <cellStyle name="Comma 2 3 11 4" xfId="12914" xr:uid="{180ACE14-8B07-4DDC-882A-44008F6FE4C5}"/>
    <cellStyle name="Comma 2 3 12" xfId="6216" xr:uid="{D6779145-B500-4E1F-8F76-1C7FD3FAF178}"/>
    <cellStyle name="Comma 2 3 13" xfId="4469" xr:uid="{59DE154A-C93E-45E8-856C-B46349793B2F}"/>
    <cellStyle name="Comma 2 3 14" xfId="11661" xr:uid="{91E2731A-0C22-45F0-AAA1-961F23AC8A38}"/>
    <cellStyle name="Comma 2 3 15" xfId="1863" xr:uid="{77C11CB6-81D6-452E-8A9D-BC7B3D7C7041}"/>
    <cellStyle name="Comma 2 3 2" xfId="151" xr:uid="{00000000-0005-0000-0000-000096000000}"/>
    <cellStyle name="Comma 2 3 2 2" xfId="5375" xr:uid="{76C8CA49-9BEB-4167-861E-A093684679FD}"/>
    <cellStyle name="Comma 2 3 2 2 2" xfId="6601" xr:uid="{D54BCB8D-07E5-43EA-82DD-0C953B31855F}"/>
    <cellStyle name="Comma 2 3 2 2 3" xfId="12915" xr:uid="{8C469F21-170C-4C2A-804D-93BE5CC4F8F3}"/>
    <cellStyle name="Comma 2 3 2 3" xfId="6600" xr:uid="{57A7B03C-D0EB-4E52-BC2F-092A3D89D31F}"/>
    <cellStyle name="Comma 2 3 2 3 2" xfId="13523" xr:uid="{652965D4-7E61-4065-845E-EDD6DA81FFFD}"/>
    <cellStyle name="Comma 2 3 2 4" xfId="10186" xr:uid="{3E08675A-5CCD-48C3-BB38-61DB0291C937}"/>
    <cellStyle name="Comma 2 3 2 4 2" xfId="15464" xr:uid="{42E8A44B-3299-4EF9-8153-884AF5643504}"/>
    <cellStyle name="Comma 2 3 2 5" xfId="11662" xr:uid="{1A7C3180-121A-4307-9FBF-C6B0BA24A375}"/>
    <cellStyle name="Comma 2 3 2 6" xfId="1864" xr:uid="{634B6339-333C-4FB2-8BAC-56474F3047E8}"/>
    <cellStyle name="Comma 2 3 3" xfId="1865" xr:uid="{79E0A766-A5F4-4A80-A30A-2B8EA8E5EAA5}"/>
    <cellStyle name="Comma 2 3 3 2" xfId="1866" xr:uid="{8B86BADE-F121-4290-9357-4F96408A2FB5}"/>
    <cellStyle name="Comma 2 3 3 2 2" xfId="1867" xr:uid="{CB1B7A77-F009-4DC5-88E9-21BBD0AAD039}"/>
    <cellStyle name="Comma 2 3 3 2 2 2" xfId="5376" xr:uid="{A5D00EC5-6F0C-4990-9413-FB5747B7B72F}"/>
    <cellStyle name="Comma 2 3 3 2 2 2 2" xfId="9191" xr:uid="{2822CA2B-26C3-4BC8-945E-AB7838B88855}"/>
    <cellStyle name="Comma 2 3 3 2 2 2 2 2" xfId="14541" xr:uid="{B175C7B5-73A4-493A-B908-CBE601F6A929}"/>
    <cellStyle name="Comma 2 3 3 2 2 2 3" xfId="10858" xr:uid="{D4DDCA47-2527-4C00-AC5B-13A486CABFE8}"/>
    <cellStyle name="Comma 2 3 3 2 2 2 3 2" xfId="16000" xr:uid="{2FA65BE7-9814-4D2A-B75C-AD4C6A6836CC}"/>
    <cellStyle name="Comma 2 3 3 2 2 2 4" xfId="12916" xr:uid="{2EFD8CE5-3DED-4E4C-9A67-C3DFBE154EA0}"/>
    <cellStyle name="Comma 2 3 3 2 2 3" xfId="4896" xr:uid="{0BF5801F-AAA0-423A-A0CE-03C98DA37865}"/>
    <cellStyle name="Comma 2 3 3 2 2 3 2" xfId="12629" xr:uid="{404394E3-866D-43C5-8AB0-3827AD9A4A4D}"/>
    <cellStyle name="Comma 2 3 3 2 2 4" xfId="11665" xr:uid="{CD11A20F-AD1D-4C46-8D41-86E8D1917A2F}"/>
    <cellStyle name="Comma 2 3 3 2 3" xfId="5377" xr:uid="{AD3D2BAD-6571-4D8F-807B-FBE1AC40E17F}"/>
    <cellStyle name="Comma 2 3 3 2 3 2" xfId="9192" xr:uid="{5C3D0CA4-0C76-46B9-B0D6-1A148E6776DC}"/>
    <cellStyle name="Comma 2 3 3 2 3 2 2" xfId="14542" xr:uid="{DACB6070-5234-4EA3-A534-A702A073BB34}"/>
    <cellStyle name="Comma 2 3 3 2 3 3" xfId="10859" xr:uid="{C471EB29-B092-4A55-A490-B00F522B46EF}"/>
    <cellStyle name="Comma 2 3 3 2 3 3 2" xfId="16001" xr:uid="{E8FB7355-D87E-4BF8-A316-9DB8628A5308}"/>
    <cellStyle name="Comma 2 3 3 2 3 4" xfId="12917" xr:uid="{6EE0739E-D586-428C-937A-E5879AB15EBE}"/>
    <cellStyle name="Comma 2 3 3 2 4" xfId="4895" xr:uid="{4EBB79EA-937D-44FC-8C7B-2B4E761CCCB5}"/>
    <cellStyle name="Comma 2 3 3 2 4 2" xfId="12628" xr:uid="{670FBFBD-B63D-49AE-8445-5B50BABFDEDC}"/>
    <cellStyle name="Comma 2 3 3 2 5" xfId="11664" xr:uid="{54E7389B-94FC-4B22-982F-8DED446DB20A}"/>
    <cellStyle name="Comma 2 3 3 3" xfId="5378" xr:uid="{1F240D71-FC13-41FE-BE7C-1F1F1CE23BDE}"/>
    <cellStyle name="Comma 2 3 3 3 2" xfId="9193" xr:uid="{0CD3A48A-B567-4CD5-8FEC-A9EB1377C000}"/>
    <cellStyle name="Comma 2 3 3 3 2 2" xfId="14543" xr:uid="{B4F815EB-D750-4D39-9DE6-D7B6A4901C15}"/>
    <cellStyle name="Comma 2 3 3 3 3" xfId="10860" xr:uid="{D33E5062-19D7-4C81-9362-34B62895E390}"/>
    <cellStyle name="Comma 2 3 3 3 3 2" xfId="16002" xr:uid="{A6CD1A02-7EE5-45DE-BB93-6B033E330FE8}"/>
    <cellStyle name="Comma 2 3 3 3 4" xfId="12918" xr:uid="{45B47C89-EB95-407A-863F-B16EF63733AC}"/>
    <cellStyle name="Comma 2 3 3 4" xfId="6602" xr:uid="{476F2A95-304C-4615-813A-D609834BD0D7}"/>
    <cellStyle name="Comma 2 3 3 5" xfId="4894" xr:uid="{D084D6BC-A204-4A27-B632-67257DFA5CA4}"/>
    <cellStyle name="Comma 2 3 3 5 2" xfId="12627" xr:uid="{24526D8E-64C1-44F2-82C6-399BD64D0E93}"/>
    <cellStyle name="Comma 2 3 3 6" xfId="11663" xr:uid="{D69102E5-2A1B-4825-A2BD-950BE42FBF51}"/>
    <cellStyle name="Comma 2 3 4" xfId="1868" xr:uid="{B85BC796-B0A5-48A9-A5C4-68FB048A3F09}"/>
    <cellStyle name="Comma 2 3 4 2" xfId="5379" xr:uid="{996AB7F6-6618-4891-9CAF-2D2CEA0C8805}"/>
    <cellStyle name="Comma 2 3 4 2 2" xfId="9194" xr:uid="{83CD14F6-D516-4E5D-9CE9-12CC40760B19}"/>
    <cellStyle name="Comma 2 3 4 2 2 2" xfId="14544" xr:uid="{6F5666CE-7736-4292-8EFD-9A1669426849}"/>
    <cellStyle name="Comma 2 3 4 2 3" xfId="10861" xr:uid="{D82542B6-432F-4AC1-9B59-E5693C0FFBD1}"/>
    <cellStyle name="Comma 2 3 4 2 3 2" xfId="16003" xr:uid="{7CE63F0A-70C3-4CAE-A7D1-A3674696720D}"/>
    <cellStyle name="Comma 2 3 4 2 4" xfId="12919" xr:uid="{DD927069-7326-43EE-A054-9A9189201C3D}"/>
    <cellStyle name="Comma 2 3 4 3" xfId="6603" xr:uid="{CB7F623B-A7C6-4D06-A637-60C4375978AF}"/>
    <cellStyle name="Comma 2 3 4 4" xfId="11666" xr:uid="{CABD71CC-92D0-40A9-BECE-F35C9040C8C9}"/>
    <cellStyle name="Comma 2 3 5" xfId="1869" xr:uid="{503AD35B-AFC8-4B02-8CC7-606441A65714}"/>
    <cellStyle name="Comma 2 3 5 2" xfId="1870" xr:uid="{0B9799DC-1171-4D09-B1CB-107E7DCFB32B}"/>
    <cellStyle name="Comma 2 3 5 2 2" xfId="5380" xr:uid="{9A4FED51-31A6-4550-B35A-4EA3A0B678B4}"/>
    <cellStyle name="Comma 2 3 5 2 2 2" xfId="9195" xr:uid="{EFCCD7BE-0B69-44D6-A445-990A48C8B6A6}"/>
    <cellStyle name="Comma 2 3 5 2 2 2 2" xfId="14545" xr:uid="{FA7FA1C4-EBFF-4875-801F-86523CF5D26E}"/>
    <cellStyle name="Comma 2 3 5 2 2 3" xfId="10862" xr:uid="{71AE9893-C95D-41AD-9787-6B9CBCB8C5AD}"/>
    <cellStyle name="Comma 2 3 5 2 2 3 2" xfId="16004" xr:uid="{5805AAA7-631A-4CF3-8345-A1105F6A717A}"/>
    <cellStyle name="Comma 2 3 5 2 2 4" xfId="12920" xr:uid="{72D160EF-2FE1-4F54-92CA-6FE012D62553}"/>
    <cellStyle name="Comma 2 3 5 2 3" xfId="4898" xr:uid="{754C555D-5153-4D9F-8C60-EF9E43563B8C}"/>
    <cellStyle name="Comma 2 3 5 2 3 2" xfId="12631" xr:uid="{575639A0-C56F-4DB7-A01B-68FD2AAC7D67}"/>
    <cellStyle name="Comma 2 3 5 2 4" xfId="11668" xr:uid="{88281C39-C3D8-43B4-9EB8-2C7002BD9792}"/>
    <cellStyle name="Comma 2 3 5 3" xfId="5381" xr:uid="{8B2EACCF-001E-4E7C-B1B7-008ADE97386E}"/>
    <cellStyle name="Comma 2 3 5 3 2" xfId="9196" xr:uid="{D29AFB03-A5EA-4E1B-AC1C-825623B94359}"/>
    <cellStyle name="Comma 2 3 5 3 2 2" xfId="14546" xr:uid="{B350E61E-AD0D-4AA9-9D18-D478D5DE688D}"/>
    <cellStyle name="Comma 2 3 5 3 3" xfId="10863" xr:uid="{08EB3A10-4496-474F-AABF-D400A5A9C0C2}"/>
    <cellStyle name="Comma 2 3 5 3 3 2" xfId="16005" xr:uid="{A13C5669-312D-43F3-B4CE-C99167F3E98C}"/>
    <cellStyle name="Comma 2 3 5 3 4" xfId="12921" xr:uid="{344AEADB-8E6B-4B45-8595-54AA63F741AB}"/>
    <cellStyle name="Comma 2 3 5 4" xfId="4897" xr:uid="{E071643C-7144-4714-9B74-73FAAD58DB29}"/>
    <cellStyle name="Comma 2 3 5 4 2" xfId="12630" xr:uid="{97BF417F-78C2-4B2F-8999-EF2C7B6D0FAD}"/>
    <cellStyle name="Comma 2 3 5 5" xfId="11667" xr:uid="{ED6E81A1-7A68-4620-A817-A7B681178F6D}"/>
    <cellStyle name="Comma 2 3 6" xfId="1871" xr:uid="{2A236C21-737A-413C-BBE3-E0CA3545ECB1}"/>
    <cellStyle name="Comma 2 3 6 2" xfId="1872" xr:uid="{F9878F96-8C37-451E-A9DF-278103495A0F}"/>
    <cellStyle name="Comma 2 3 6 2 2" xfId="5382" xr:uid="{828D0851-E214-4F9D-BB74-00E11E39348F}"/>
    <cellStyle name="Comma 2 3 6 2 2 2" xfId="9197" xr:uid="{A1868C48-4B5D-4570-8E14-BD07E08ABDCD}"/>
    <cellStyle name="Comma 2 3 6 2 2 2 2" xfId="14547" xr:uid="{8A8A0787-7F5E-4F78-9334-91AFACDBADC5}"/>
    <cellStyle name="Comma 2 3 6 2 2 3" xfId="10864" xr:uid="{6F55B574-57E6-451A-8718-F8C0D9188DD6}"/>
    <cellStyle name="Comma 2 3 6 2 2 3 2" xfId="16006" xr:uid="{99AFDE4D-3928-4E7D-903E-3C6732886B89}"/>
    <cellStyle name="Comma 2 3 6 2 2 4" xfId="12922" xr:uid="{87F1AA8B-82C5-4ABA-A9E4-D1E6906BCDBB}"/>
    <cellStyle name="Comma 2 3 6 2 3" xfId="4900" xr:uid="{017D6BE3-16AF-44D6-902E-810335232BA1}"/>
    <cellStyle name="Comma 2 3 6 2 3 2" xfId="12633" xr:uid="{72FE8AFA-1044-40EA-A4A5-D72B6FD0AA80}"/>
    <cellStyle name="Comma 2 3 6 2 4" xfId="11670" xr:uid="{C7C0DF76-5337-482F-8C6A-C6507B5CF520}"/>
    <cellStyle name="Comma 2 3 6 3" xfId="5383" xr:uid="{7EDCEE7E-C62F-4714-B10F-523AF346B281}"/>
    <cellStyle name="Comma 2 3 6 3 2" xfId="9198" xr:uid="{507E5C05-7EB5-4B39-AFA9-DC79D2B69CFA}"/>
    <cellStyle name="Comma 2 3 6 3 2 2" xfId="14548" xr:uid="{5B7CB024-7D11-4D21-8ECA-6D11E4DBB2C9}"/>
    <cellStyle name="Comma 2 3 6 3 3" xfId="10865" xr:uid="{AD3ABDEB-A2CF-4922-9101-A6FBA9B7E887}"/>
    <cellStyle name="Comma 2 3 6 3 3 2" xfId="16007" xr:uid="{7255F48F-CBA8-49D2-9E91-07258FDFB98A}"/>
    <cellStyle name="Comma 2 3 6 3 4" xfId="12923" xr:uid="{CCF8AD8D-48E6-4CEE-94CD-1738B26C9F4C}"/>
    <cellStyle name="Comma 2 3 6 4" xfId="4899" xr:uid="{361A65DF-ED62-4CDD-9B01-C408BF54F42A}"/>
    <cellStyle name="Comma 2 3 6 4 2" xfId="12632" xr:uid="{BEB439BC-39BC-42CD-82CB-13B298D791DB}"/>
    <cellStyle name="Comma 2 3 6 5" xfId="11669" xr:uid="{FFC10887-A01D-4E89-B8A5-07D17A6E6A50}"/>
    <cellStyle name="Comma 2 3 7" xfId="1873" xr:uid="{A23AC500-DC82-42D5-AEE3-21875CAE62CE}"/>
    <cellStyle name="Comma 2 3 7 2" xfId="5384" xr:uid="{F9998A1E-65F5-4400-831E-36236B43AA7E}"/>
    <cellStyle name="Comma 2 3 7 2 2" xfId="9200" xr:uid="{C0995F65-7ACB-459A-B8ED-E40FA5E71D93}"/>
    <cellStyle name="Comma 2 3 7 2 2 2" xfId="14550" xr:uid="{060F26FA-C524-4F6B-869A-D81BA44FF6B2}"/>
    <cellStyle name="Comma 2 3 7 2 3" xfId="10867" xr:uid="{2197EF18-60E1-470F-B3AC-D68EB2C30AED}"/>
    <cellStyle name="Comma 2 3 7 2 3 2" xfId="16009" xr:uid="{733AF0BF-EC76-4554-958D-36BB1EE49BA8}"/>
    <cellStyle name="Comma 2 3 7 2 4" xfId="12924" xr:uid="{B900F689-00CC-4F0C-8F48-4119B3117471}"/>
    <cellStyle name="Comma 2 3 7 3" xfId="9199" xr:uid="{BFA25E53-B70B-41CD-8311-E1D73CAEDC5D}"/>
    <cellStyle name="Comma 2 3 7 3 2" xfId="14549" xr:uid="{0DEA801F-4335-4621-9F22-3BC6660EE595}"/>
    <cellStyle name="Comma 2 3 7 4" xfId="10866" xr:uid="{00F9852C-11BC-47C1-9E75-394201B29239}"/>
    <cellStyle name="Comma 2 3 7 4 2" xfId="16008" xr:uid="{D11B0008-B9FC-4143-8A88-2FCC8015F32B}"/>
    <cellStyle name="Comma 2 3 7 5" xfId="11671" xr:uid="{07336C59-E790-4557-80AF-2F698DD6A7AB}"/>
    <cellStyle name="Comma 2 3 8" xfId="1874" xr:uid="{2829D085-A53C-416C-98EF-7DB1DB2881A3}"/>
    <cellStyle name="Comma 2 3 8 2" xfId="5385" xr:uid="{1393C57F-ABC9-4F20-B68B-CA8286AFE2E2}"/>
    <cellStyle name="Comma 2 3 8 2 2" xfId="9202" xr:uid="{6314272B-33B9-45CC-BF8F-734AB43D289F}"/>
    <cellStyle name="Comma 2 3 8 2 2 2" xfId="14552" xr:uid="{218FC914-C49D-4EDF-AE02-C82C89C57993}"/>
    <cellStyle name="Comma 2 3 8 2 3" xfId="10869" xr:uid="{64DB7033-F025-45DE-8939-2345F32375A4}"/>
    <cellStyle name="Comma 2 3 8 2 3 2" xfId="16011" xr:uid="{567F0B04-4D4F-4B0C-AA2F-D4FE443734D3}"/>
    <cellStyle name="Comma 2 3 8 2 4" xfId="12925" xr:uid="{BC31981E-1BAA-4F65-BD38-2A921075A298}"/>
    <cellStyle name="Comma 2 3 8 3" xfId="9201" xr:uid="{4A654783-74EA-4075-8D94-BCEEAC98C290}"/>
    <cellStyle name="Comma 2 3 8 3 2" xfId="14551" xr:uid="{84E1B233-48D7-4ABC-8BA7-57EFB8FF8C58}"/>
    <cellStyle name="Comma 2 3 8 4" xfId="10868" xr:uid="{26023587-B1CF-4C6A-B308-D0ABB8D21481}"/>
    <cellStyle name="Comma 2 3 8 4 2" xfId="16010" xr:uid="{E3515EE4-BF64-4581-AB9B-2E0699F14F58}"/>
    <cellStyle name="Comma 2 3 8 5" xfId="11672" xr:uid="{C0F5EF6F-C479-4091-9A89-04227C59EC7E}"/>
    <cellStyle name="Comma 2 3 9" xfId="3911" xr:uid="{46C8ECFB-BA01-4F37-8AF4-E259DD35BC02}"/>
    <cellStyle name="Comma 2 3 9 2" xfId="5386" xr:uid="{FE895CD2-E67E-4536-9990-125398CF67B0}"/>
    <cellStyle name="Comma 2 3 9 2 2" xfId="9203" xr:uid="{444ADAB9-392C-436B-8F30-F349C28B22BF}"/>
    <cellStyle name="Comma 2 3 9 2 2 2" xfId="14553" xr:uid="{43E8C35A-5DC7-4DC9-B925-266F2BBEE33F}"/>
    <cellStyle name="Comma 2 3 9 2 3" xfId="10870" xr:uid="{E25F4309-EF5C-4CEE-BDF8-680680658056}"/>
    <cellStyle name="Comma 2 3 9 2 3 2" xfId="16012" xr:uid="{C30FF413-564F-403A-BCC6-E88FFF8131D5}"/>
    <cellStyle name="Comma 2 3 9 2 4" xfId="12926" xr:uid="{AF37ED84-A5CB-4E8E-94FC-C59DE22BD5AC}"/>
    <cellStyle name="Comma 2 3 9 3" xfId="4901" xr:uid="{F5E45A57-8BF0-4AFE-9BCD-B101545200D6}"/>
    <cellStyle name="Comma 2 3 9 3 2" xfId="12634" xr:uid="{C3392E35-22A5-4EEB-9CBA-6DA56D92EB10}"/>
    <cellStyle name="Comma 2 3 9 4" xfId="12315" xr:uid="{1BF339BC-8038-4D50-AB1C-465DC6A7B8B2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10" xfId="4470" xr:uid="{8222232A-D573-415C-91A0-5AA1A0EA62CC}"/>
    <cellStyle name="Comma 2 4 11" xfId="11673" xr:uid="{1D344F8C-1F75-4710-AEA9-7D7B4D84A9E2}"/>
    <cellStyle name="Comma 2 4 12" xfId="1875" xr:uid="{1E97C754-2C31-428B-82F8-A13B69F38A7F}"/>
    <cellStyle name="Comma 2 4 2" xfId="163" xr:uid="{00000000-0005-0000-0000-0000A2000000}"/>
    <cellStyle name="Comma 2 4 2 2" xfId="5387" xr:uid="{9873F904-30F1-4CC0-B693-AA82E87887F8}"/>
    <cellStyle name="Comma 2 4 2 2 2" xfId="6606" xr:uid="{CDB1355E-C2D2-4641-B35E-5E980B9E06B4}"/>
    <cellStyle name="Comma 2 4 2 2 3" xfId="12927" xr:uid="{7A4343BD-FD4D-47F2-B757-37E6FCAA53C1}"/>
    <cellStyle name="Comma 2 4 2 3" xfId="8921" xr:uid="{20D7FAEC-D5CA-41E2-BB8B-F40086EE4FC2}"/>
    <cellStyle name="Comma 2 4 2 3 2" xfId="14392" xr:uid="{4E8E34CA-DF70-40A3-B216-C1FEDB8D974F}"/>
    <cellStyle name="Comma 2 4 2 4" xfId="6605" xr:uid="{98F74F5C-DE3D-40A5-B97A-C51CBC822D28}"/>
    <cellStyle name="Comma 2 4 2 4 2" xfId="13531" xr:uid="{7016A985-1D39-4667-A7A9-A9452E5492B4}"/>
    <cellStyle name="Comma 2 4 2 5" xfId="10187" xr:uid="{E2F1E704-3C35-4BAA-87C0-D176CBBC81B5}"/>
    <cellStyle name="Comma 2 4 2 5 2" xfId="15465" xr:uid="{C78F9B89-F7B4-4AB5-B850-D5DBBE7F6361}"/>
    <cellStyle name="Comma 2 4 2 6" xfId="11674" xr:uid="{5893DC27-4D52-40FF-BBD3-C4F4C6105E77}"/>
    <cellStyle name="Comma 2 4 2 7" xfId="1876" xr:uid="{AE0D1330-1552-4406-9D28-FE175BDD0130}"/>
    <cellStyle name="Comma 2 4 3" xfId="1877" xr:uid="{21A4FEFF-550A-433C-9A54-E6C7126CCE98}"/>
    <cellStyle name="Comma 2 4 3 2" xfId="6607" xr:uid="{426C9336-59A1-4CD0-B63E-4D216CC18024}"/>
    <cellStyle name="Comma 2 4 3 2 2" xfId="13533" xr:uid="{BFED4D22-C292-474A-A631-7B9AA8565EBC}"/>
    <cellStyle name="Comma 2 4 4" xfId="1878" xr:uid="{0F767E35-3433-485B-A20F-F11D8498086E}"/>
    <cellStyle name="Comma 2 4 4 2" xfId="5388" xr:uid="{63DDD75F-DB16-4AD5-A0D2-9F7B1F287D59}"/>
    <cellStyle name="Comma 2 4 4 2 2" xfId="9204" xr:uid="{1F5930AE-87D1-406F-8D49-ECD9420A068C}"/>
    <cellStyle name="Comma 2 4 4 2 2 2" xfId="14554" xr:uid="{2B9458DA-AB3A-476E-9042-B2B8C80B9D22}"/>
    <cellStyle name="Comma 2 4 4 2 3" xfId="10871" xr:uid="{A30F9A0A-82C4-49DB-BBFC-72F08DC92ACC}"/>
    <cellStyle name="Comma 2 4 4 2 3 2" xfId="16013" xr:uid="{6E7F0547-5F9F-48FB-9B3B-73B5AE5EEF03}"/>
    <cellStyle name="Comma 2 4 4 2 4" xfId="12928" xr:uid="{FAF7A84C-8E4F-419F-A62A-034DE0D9B4F5}"/>
    <cellStyle name="Comma 2 4 4 3" xfId="6608" xr:uid="{5FED767F-E828-4AD0-8433-03AE55CC6D0E}"/>
    <cellStyle name="Comma 2 4 4 3 2" xfId="13534" xr:uid="{22F90C1C-91A4-44B0-9105-A6F490B314DE}"/>
    <cellStyle name="Comma 2 4 4 4" xfId="10188" xr:uid="{13AE7DFA-AB4B-4B3F-BDCE-C9D9E3BB1D30}"/>
    <cellStyle name="Comma 2 4 4 4 2" xfId="15466" xr:uid="{684BE289-EAD2-44AA-A41E-867F5230D747}"/>
    <cellStyle name="Comma 2 4 4 5" xfId="11675" xr:uid="{53743D89-BA66-4787-BACA-31CC49A90946}"/>
    <cellStyle name="Comma 2 4 5" xfId="1879" xr:uid="{4D4FD798-1BE3-40F3-B33C-036F0603BEB5}"/>
    <cellStyle name="Comma 2 4 5 2" xfId="5389" xr:uid="{F99C5F93-F2A6-45AB-9FEC-CD47AA0451B6}"/>
    <cellStyle name="Comma 2 4 5 2 2" xfId="9205" xr:uid="{47C727DD-F185-4766-8B75-8C809C7088E2}"/>
    <cellStyle name="Comma 2 4 5 2 2 2" xfId="14555" xr:uid="{514893B9-F2B9-4598-A57B-8F1BA1F333A8}"/>
    <cellStyle name="Comma 2 4 5 2 3" xfId="10872" xr:uid="{26C76231-15D4-4C0A-89C1-6996D18D4AF4}"/>
    <cellStyle name="Comma 2 4 5 2 3 2" xfId="16014" xr:uid="{D1542EDA-8E76-4879-9C80-CDCA9AC8FA91}"/>
    <cellStyle name="Comma 2 4 5 2 4" xfId="12929" xr:uid="{A0DB96FB-EE1B-4B52-8145-34C83FD0A6DA}"/>
    <cellStyle name="Comma 2 4 5 3" xfId="6604" xr:uid="{266CD541-7BB6-4E48-8A0E-C07510180FD0}"/>
    <cellStyle name="Comma 2 4 5 4" xfId="11676" xr:uid="{7CE3FEB2-37EE-4A9E-B0B0-E4C1C8AF1D3B}"/>
    <cellStyle name="Comma 2 4 6" xfId="5390" xr:uid="{53E1658D-894E-4F21-B794-6685E419E970}"/>
    <cellStyle name="Comma 2 4 6 2" xfId="8689" xr:uid="{E5E7FE6F-61EE-4415-8633-86774DD62C3E}"/>
    <cellStyle name="Comma 2 4 6 2 2" xfId="14312" xr:uid="{17D72F6B-DCF8-4EB7-BA83-3DF0E4467C00}"/>
    <cellStyle name="Comma 2 4 6 3" xfId="10639" xr:uid="{7A413BFC-02FB-4877-8EF5-2DDEC8181AE3}"/>
    <cellStyle name="Comma 2 4 6 3 2" xfId="15861" xr:uid="{C8AD2E4A-E487-4A43-90C7-5AC06F42FC0C}"/>
    <cellStyle name="Comma 2 4 7" xfId="5391" xr:uid="{7C2D3C19-0D49-4C01-A7CC-B477F92DDFBD}"/>
    <cellStyle name="Comma 2 4 7 2" xfId="9206" xr:uid="{79FB1C26-3BFC-4CC2-B228-576F81EC60E4}"/>
    <cellStyle name="Comma 2 4 7 2 2" xfId="14556" xr:uid="{94AE9EE8-E8F0-4027-B212-E52C6EC2D313}"/>
    <cellStyle name="Comma 2 4 7 3" xfId="10873" xr:uid="{9585549B-AB6B-4B00-9734-B1FF0DE7B0C4}"/>
    <cellStyle name="Comma 2 4 7 3 2" xfId="16015" xr:uid="{154B0435-8380-4616-9F33-46C4C875E05C}"/>
    <cellStyle name="Comma 2 4 7 4" xfId="12931" xr:uid="{88F61A1C-74D4-4EC7-9D38-44B8B6F44670}"/>
    <cellStyle name="Comma 2 4 8" xfId="6214" xr:uid="{B8A1C30F-E974-45E9-A771-E501189760CB}"/>
    <cellStyle name="Comma 2 4 8 2" xfId="13350" xr:uid="{E4738489-6D97-4D15-99F2-79D22D35AF9F}"/>
    <cellStyle name="Comma 2 4 9" xfId="10044" xr:uid="{CFCB3DD1-EEE6-4194-9E12-E4FA71733DD6}"/>
    <cellStyle name="Comma 2 4 9 2" xfId="15330" xr:uid="{41F17E0B-CB78-4A36-BED9-72162335A630}"/>
    <cellStyle name="Comma 2 4_Detial 4.54" xfId="6609" xr:uid="{A0D6AEDB-F589-4B0B-8449-3AA4257BBE4C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10" xfId="1880" xr:uid="{D654DEF5-8615-426E-9E7A-FC47D370B903}"/>
    <cellStyle name="Comma 2 5 2" xfId="175" xr:uid="{00000000-0005-0000-0000-0000AE000000}"/>
    <cellStyle name="Comma 2 5 2 2" xfId="1882" xr:uid="{13F7886F-95A0-402B-9C29-0EA5B0DDD763}"/>
    <cellStyle name="Comma 2 5 2 2 2" xfId="5392" xr:uid="{54B4D706-BAEF-48A9-B497-12D25F4EBBD8}"/>
    <cellStyle name="Comma 2 5 2 2 2 2" xfId="9207" xr:uid="{3A83E12F-0A80-4EB7-8044-A93F0FBC7DF9}"/>
    <cellStyle name="Comma 2 5 2 2 2 2 2" xfId="14557" xr:uid="{5FECD0B4-F7BD-4CA6-98CB-DFD15432C817}"/>
    <cellStyle name="Comma 2 5 2 2 2 3" xfId="10874" xr:uid="{0A511A42-DB7C-4C60-84DF-D66433CF4453}"/>
    <cellStyle name="Comma 2 5 2 2 2 3 2" xfId="16016" xr:uid="{DFB8EF86-458E-48BF-8911-E78274BFAC61}"/>
    <cellStyle name="Comma 2 5 2 2 2 4" xfId="12932" xr:uid="{FA1333EF-CEEF-4D7F-99A7-765FC0C93AC9}"/>
    <cellStyle name="Comma 2 5 2 2 3" xfId="6612" xr:uid="{651B6BB1-F5D9-419E-B185-522F04A727CF}"/>
    <cellStyle name="Comma 2 5 2 2 4" xfId="4902" xr:uid="{6930B865-AFE2-4ABB-84F6-93F236642E47}"/>
    <cellStyle name="Comma 2 5 2 2 4 2" xfId="12635" xr:uid="{91F9030F-77A4-4D1F-9E45-5E455B7F7A58}"/>
    <cellStyle name="Comma 2 5 2 2 5" xfId="11679" xr:uid="{1BB32056-CF39-4C28-82CE-B4CE29AD9A6A}"/>
    <cellStyle name="Comma 2 5 2 3" xfId="1883" xr:uid="{822DB4CA-3D52-48DC-A5B8-EA235D81F287}"/>
    <cellStyle name="Comma 2 5 2 3 2" xfId="5393" xr:uid="{9F11ED81-E1E7-494C-8B63-0DC956230A62}"/>
    <cellStyle name="Comma 2 5 2 3 2 2" xfId="9208" xr:uid="{C7F8F045-A5F1-4C32-8705-15DF11D74BFD}"/>
    <cellStyle name="Comma 2 5 2 3 2 2 2" xfId="14558" xr:uid="{EF5E32DF-689D-43F0-8EE1-B4D15E7FE4ED}"/>
    <cellStyle name="Comma 2 5 2 3 2 3" xfId="10875" xr:uid="{767DFCF3-D290-4C23-9CA5-76878F790E28}"/>
    <cellStyle name="Comma 2 5 2 3 2 3 2" xfId="16017" xr:uid="{BB9F906F-0E27-4902-A390-296CB848A7C0}"/>
    <cellStyle name="Comma 2 5 2 3 2 4" xfId="12933" xr:uid="{5576E3EE-5503-4A39-A9C0-18EDB483CC0D}"/>
    <cellStyle name="Comma 2 5 2 3 3" xfId="4903" xr:uid="{109EA865-D140-466E-9976-ED146B4B7AD6}"/>
    <cellStyle name="Comma 2 5 2 3 3 2" xfId="12636" xr:uid="{00CD8EC3-2849-4801-BFC2-5069C48461E3}"/>
    <cellStyle name="Comma 2 5 2 3 4" xfId="11680" xr:uid="{267B8EE7-ADA6-4C4D-8F89-7B1044879065}"/>
    <cellStyle name="Comma 2 5 2 4" xfId="5394" xr:uid="{3479060E-8B22-42E5-90D4-377F09088AEA}"/>
    <cellStyle name="Comma 2 5 2 4 2" xfId="9209" xr:uid="{8A41E5AF-8FB6-4F18-9C22-741E08566C41}"/>
    <cellStyle name="Comma 2 5 2 4 2 2" xfId="14559" xr:uid="{BF05E35F-A1D1-4CA2-BFD1-A7FD0A4D2BC5}"/>
    <cellStyle name="Comma 2 5 2 4 3" xfId="10876" xr:uid="{EEFD0721-45C8-4F4F-BB61-ABAF40809427}"/>
    <cellStyle name="Comma 2 5 2 4 3 2" xfId="16018" xr:uid="{340700BD-9DAF-4AF8-BF79-BC9E9ECEABE6}"/>
    <cellStyle name="Comma 2 5 2 4 4" xfId="12934" xr:uid="{887BB3DF-2CC7-4FAA-80A8-8C36B43A5868}"/>
    <cellStyle name="Comma 2 5 2 5" xfId="6611" xr:uid="{24841C7F-7E2F-4A20-9408-25824C24289E}"/>
    <cellStyle name="Comma 2 5 2 5 2" xfId="13544" xr:uid="{ADFCF124-0974-4F51-ABE1-BB4E6D02D179}"/>
    <cellStyle name="Comma 2 5 2 6" xfId="10189" xr:uid="{6FC86D53-DCB8-4D76-BC82-F3F93207D9EF}"/>
    <cellStyle name="Comma 2 5 2 6 2" xfId="15467" xr:uid="{A0518ADD-D296-4D6A-91B3-6F449A451A93}"/>
    <cellStyle name="Comma 2 5 2 7" xfId="11678" xr:uid="{FF271B6D-BD57-448D-9DFB-CDA3B70BE895}"/>
    <cellStyle name="Comma 2 5 2 8" xfId="1881" xr:uid="{785FE97D-C311-49C9-A9D5-0FC5E8D9EAAC}"/>
    <cellStyle name="Comma 2 5 3" xfId="1884" xr:uid="{F2244305-1854-425E-BBD8-2C65AF305E80}"/>
    <cellStyle name="Comma 2 5 3 2" xfId="5395" xr:uid="{D36D0876-D7FB-4DC8-9ACF-2C1125766D2A}"/>
    <cellStyle name="Comma 2 5 3 2 2" xfId="9210" xr:uid="{AC88282A-118B-43C5-A468-15CB925F07FC}"/>
    <cellStyle name="Comma 2 5 3 2 2 2" xfId="14560" xr:uid="{3C561D40-A74C-43CC-861E-362DDD29E650}"/>
    <cellStyle name="Comma 2 5 3 2 3" xfId="10877" xr:uid="{F914B59C-38FA-4FBB-9926-979C8C3D264E}"/>
    <cellStyle name="Comma 2 5 3 2 3 2" xfId="16019" xr:uid="{278B4A4B-5F79-4F11-905D-5C696DA53DC6}"/>
    <cellStyle name="Comma 2 5 3 2 4" xfId="12935" xr:uid="{11A0B357-2BA3-4BEF-B103-298031852C16}"/>
    <cellStyle name="Comma 2 5 3 3" xfId="4904" xr:uid="{32808553-2AFF-46B1-8830-F11DB29AA9C1}"/>
    <cellStyle name="Comma 2 5 3 3 2" xfId="12637" xr:uid="{C0C43242-072A-42A5-BF87-15B8A4D385AC}"/>
    <cellStyle name="Comma 2 5 3 4" xfId="11681" xr:uid="{16798A78-7A6B-497D-9AA7-6AED965BCE35}"/>
    <cellStyle name="Comma 2 5 4" xfId="1885" xr:uid="{BA267C26-7B38-4B78-AE52-B2744CB45B40}"/>
    <cellStyle name="Comma 2 5 4 2" xfId="5396" xr:uid="{B4B87C35-D6AD-4817-A706-96CE8E0A2153}"/>
    <cellStyle name="Comma 2 5 4 2 2" xfId="9211" xr:uid="{043C26AE-4C0A-4AAE-BFEB-8F16F1C52B85}"/>
    <cellStyle name="Comma 2 5 4 2 2 2" xfId="14561" xr:uid="{7D07E308-02B7-460E-9D5F-0CBE7D218C4E}"/>
    <cellStyle name="Comma 2 5 4 2 3" xfId="10878" xr:uid="{AAB26BA1-97D2-4A96-9E16-7F12EAAA1AD5}"/>
    <cellStyle name="Comma 2 5 4 2 3 2" xfId="16020" xr:uid="{27B31377-F8ED-4A03-9685-AB1E734C77DC}"/>
    <cellStyle name="Comma 2 5 4 2 4" xfId="12936" xr:uid="{D62E354B-23EE-47E3-91DE-9DD4AC3F5947}"/>
    <cellStyle name="Comma 2 5 4 3" xfId="6613" xr:uid="{4AD1657B-4BCC-4D2C-8921-0F16BFF4622D}"/>
    <cellStyle name="Comma 2 5 4 3 2" xfId="13545" xr:uid="{3E9F428C-2D3E-43AD-8734-C531FC42FC95}"/>
    <cellStyle name="Comma 2 5 4 4" xfId="10190" xr:uid="{819E5242-AA49-4CF2-9EDE-529E4A38E2AE}"/>
    <cellStyle name="Comma 2 5 4 4 2" xfId="15468" xr:uid="{72B39462-C7F2-44AF-A1B2-F9E0AE40EDE2}"/>
    <cellStyle name="Comma 2 5 4 5" xfId="11682" xr:uid="{B509384F-EE91-4F7C-84B8-0C7C5EDAD990}"/>
    <cellStyle name="Comma 2 5 5" xfId="5397" xr:uid="{2AA31A4C-0688-4957-9CCC-FFA98CB75802}"/>
    <cellStyle name="Comma 2 5 6" xfId="5398" xr:uid="{481B351F-9750-4887-89B3-16CC62652467}"/>
    <cellStyle name="Comma 2 5 6 2" xfId="9212" xr:uid="{6171CB3A-7A02-405F-A75D-462156ED2322}"/>
    <cellStyle name="Comma 2 5 6 2 2" xfId="14562" xr:uid="{E327657C-C630-4486-8363-175DD8750A64}"/>
    <cellStyle name="Comma 2 5 6 3" xfId="10879" xr:uid="{670369E7-685F-45AD-A59C-1F9815150BCA}"/>
    <cellStyle name="Comma 2 5 6 3 2" xfId="16021" xr:uid="{B3FFB821-49A5-4625-B9B6-FC937CA5C507}"/>
    <cellStyle name="Comma 2 5 6 4" xfId="12938" xr:uid="{A831708F-0894-4695-BDB6-A7E32087C470}"/>
    <cellStyle name="Comma 2 5 7" xfId="6610" xr:uid="{37FA99AF-A7D7-4835-9207-858EFEDEFC3D}"/>
    <cellStyle name="Comma 2 5 8" xfId="4471" xr:uid="{CFD14C96-35BF-4A63-BDF7-72F79D4238EC}"/>
    <cellStyle name="Comma 2 5 9" xfId="11677" xr:uid="{324FE8FB-91F6-494D-9E01-A917958BC278}"/>
    <cellStyle name="Comma 2 5_Detial 4.54" xfId="6614" xr:uid="{82DCB188-3C77-4286-B826-7CFCE7B02C82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59 2 2" xfId="10192" xr:uid="{0B49D74D-BB9A-4D04-91DC-019CA39CEEDC}"/>
    <cellStyle name="Comma 2 59 2 2 2" xfId="15470" xr:uid="{4C2D07F5-87E8-4998-932D-F49BED77AD47}"/>
    <cellStyle name="Comma 2 59 2 3" xfId="13558" xr:uid="{F7EE1429-E16B-42DF-8EE6-C3C99C7F2F5B}"/>
    <cellStyle name="Comma 2 59 3" xfId="10191" xr:uid="{795FC577-CA40-4FCA-8718-3596A9EC9F02}"/>
    <cellStyle name="Comma 2 59 3 2" xfId="15469" xr:uid="{7D186AB0-A07A-4134-9CD0-C8482A09AB75}"/>
    <cellStyle name="Comma 2 59 4" xfId="13557" xr:uid="{772D229F-0CA0-4D18-9115-98506A6DBCA9}"/>
    <cellStyle name="Comma 2 6" xfId="188" xr:uid="{00000000-0005-0000-0000-0000BB000000}"/>
    <cellStyle name="Comma 2 6 2" xfId="189" xr:uid="{00000000-0005-0000-0000-0000BC000000}"/>
    <cellStyle name="Comma 2 6 2 2" xfId="5399" xr:uid="{081E112F-6F78-40AB-8A93-CD639360EE4C}"/>
    <cellStyle name="Comma 2 6 2 2 2" xfId="6617" xr:uid="{16DBBB0E-A845-4853-9921-054A0737EE38}"/>
    <cellStyle name="Comma 2 6 2 2 3" xfId="12939" xr:uid="{86A72B28-BB92-40AB-B710-241367B749C0}"/>
    <cellStyle name="Comma 2 6 2 3" xfId="6616" xr:uid="{0931F606-8F0F-4582-B03D-7C9E44F57E95}"/>
    <cellStyle name="Comma 2 6 2 3 2" xfId="13560" xr:uid="{BF1244A0-039A-48DE-B7FD-332EF6A08840}"/>
    <cellStyle name="Comma 2 6 2 4" xfId="10193" xr:uid="{C31D87A3-4DB1-420E-864A-FBE489A4810F}"/>
    <cellStyle name="Comma 2 6 2 4 2" xfId="15471" xr:uid="{714FA543-9E13-401F-83E5-928C58A07DDE}"/>
    <cellStyle name="Comma 2 6 2 5" xfId="4905" xr:uid="{DDC14224-D6C5-4119-A89D-A40029A7B166}"/>
    <cellStyle name="Comma 2 6 2 5 2" xfId="12638" xr:uid="{9633D6DC-BB96-4D76-A59B-92B1E439EE9D}"/>
    <cellStyle name="Comma 2 6 2 6" xfId="11684" xr:uid="{2EC95A87-A4E6-4753-B111-B726E9F61948}"/>
    <cellStyle name="Comma 2 6 2 7" xfId="1887" xr:uid="{80829220-E439-478C-8B2D-505BB4100970}"/>
    <cellStyle name="Comma 2 6 3" xfId="1888" xr:uid="{7D177AE7-2D32-40E6-AB1E-AA2B5C786880}"/>
    <cellStyle name="Comma 2 6 3 2" xfId="5400" xr:uid="{5B7B5428-1534-42B6-A6DC-E07B5FDD1298}"/>
    <cellStyle name="Comma 2 6 3 2 2" xfId="9213" xr:uid="{2ED520B4-4911-41F2-9922-15F092359EBB}"/>
    <cellStyle name="Comma 2 6 3 2 2 2" xfId="14563" xr:uid="{38E15067-84B4-47A6-BAC7-5C2B0C7B1713}"/>
    <cellStyle name="Comma 2 6 3 2 3" xfId="10880" xr:uid="{B1A69135-5772-40E6-839F-751789B0AD6C}"/>
    <cellStyle name="Comma 2 6 3 2 3 2" xfId="16022" xr:uid="{5CBD9452-8420-437C-990F-DA29EF8D6395}"/>
    <cellStyle name="Comma 2 6 3 2 4" xfId="12940" xr:uid="{BCD2D9B5-EA9B-4EAA-AC35-7ACD399EC1E6}"/>
    <cellStyle name="Comma 2 6 3 3" xfId="6618" xr:uid="{F8F3E14A-29C3-4BC0-BA5A-2481EC48AC44}"/>
    <cellStyle name="Comma 2 6 3 3 2" xfId="13562" xr:uid="{F2FDC33F-F154-4088-AB4C-F86A64C24E03}"/>
    <cellStyle name="Comma 2 6 3 4" xfId="4906" xr:uid="{523F2853-9203-455A-9730-B8F31652010C}"/>
    <cellStyle name="Comma 2 6 3 4 2" xfId="12639" xr:uid="{B45BF51F-A206-44C1-A451-F302BF28E43D}"/>
    <cellStyle name="Comma 2 6 3 5" xfId="11685" xr:uid="{999AEF24-7EB9-4CCC-91C4-36EFB9886864}"/>
    <cellStyle name="Comma 2 6 4" xfId="1889" xr:uid="{2AA052B2-605A-4D4D-8263-20859054815F}"/>
    <cellStyle name="Comma 2 6 4 2" xfId="5401" xr:uid="{4D185FB3-A2A3-45B7-96A8-DB2305EB0EB6}"/>
    <cellStyle name="Comma 2 6 4 2 2" xfId="9214" xr:uid="{B2899882-16A9-4BEC-892C-0F39056A811A}"/>
    <cellStyle name="Comma 2 6 4 2 2 2" xfId="14564" xr:uid="{56A6137F-FA88-4C98-A609-1C5BE04B3CCA}"/>
    <cellStyle name="Comma 2 6 4 2 3" xfId="10881" xr:uid="{4ECA8632-DA44-46B9-975B-27BED9368837}"/>
    <cellStyle name="Comma 2 6 4 2 3 2" xfId="16023" xr:uid="{712A3ED2-DEFF-4626-A3BA-4D2407C063F3}"/>
    <cellStyle name="Comma 2 6 4 2 4" xfId="12941" xr:uid="{4292C800-B070-4E16-8F4C-652256577923}"/>
    <cellStyle name="Comma 2 6 4 3" xfId="6619" xr:uid="{46C86702-C76B-4CEC-B53E-890A628AB476}"/>
    <cellStyle name="Comma 2 6 4 3 2" xfId="13563" xr:uid="{E0102853-DFA0-4D2B-B9D9-71B7CD75A0AB}"/>
    <cellStyle name="Comma 2 6 4 4" xfId="10194" xr:uid="{8AA8DD0E-EAF8-4756-804C-DD0758CC1157}"/>
    <cellStyle name="Comma 2 6 4 4 2" xfId="15472" xr:uid="{D390BE3B-F4F7-4EBE-A025-A1FA9B071B72}"/>
    <cellStyle name="Comma 2 6 4 5" xfId="11686" xr:uid="{3ECA42D3-2469-418C-8360-DA14E5D89DFA}"/>
    <cellStyle name="Comma 2 6 5" xfId="5402" xr:uid="{4BB5E222-DA56-40D3-9D99-3FD5B9BCFEF5}"/>
    <cellStyle name="Comma 2 6 5 2" xfId="9215" xr:uid="{64B2EED4-5782-48DB-98BB-5208556B0F26}"/>
    <cellStyle name="Comma 2 6 5 2 2" xfId="14565" xr:uid="{581110FA-3AC8-4D54-8329-857333F7F361}"/>
    <cellStyle name="Comma 2 6 6" xfId="5403" xr:uid="{489092F3-4763-4BF6-AF8B-7674D9FE3153}"/>
    <cellStyle name="Comma 2 6 7" xfId="6615" xr:uid="{EF40DA40-4A1D-41B7-B06B-97A72E5E7307}"/>
    <cellStyle name="Comma 2 6 7 2" xfId="13559" xr:uid="{1638A67A-6C77-4579-B40B-93840F51C2A6}"/>
    <cellStyle name="Comma 2 6 8" xfId="4177" xr:uid="{EFA7B30F-073E-4D31-95BE-3010969E49B6}"/>
    <cellStyle name="Comma 2 6 8 2" xfId="12457" xr:uid="{CE3D4A68-A999-4B4F-B725-A203BBA314FF}"/>
    <cellStyle name="Comma 2 6 9" xfId="1886" xr:uid="{3FE480DD-412F-4C55-93F1-DEB5124DD4B1}"/>
    <cellStyle name="Comma 2 60" xfId="190" xr:uid="{00000000-0005-0000-0000-0000BD000000}"/>
    <cellStyle name="Comma 2 60 2" xfId="191" xr:uid="{00000000-0005-0000-0000-0000BE000000}"/>
    <cellStyle name="Comma 2 60 2 2" xfId="10196" xr:uid="{FD5CC91F-169E-4B56-9697-5A477E43B31B}"/>
    <cellStyle name="Comma 2 60 2 2 2" xfId="15474" xr:uid="{4F2A1069-9A12-47DF-9E72-C4315BDF3C49}"/>
    <cellStyle name="Comma 2 60 2 3" xfId="13565" xr:uid="{691F1458-0298-42AE-AB49-DE9C18608360}"/>
    <cellStyle name="Comma 2 60 3" xfId="10195" xr:uid="{6CC38E4B-E714-4F4B-9620-1FA26D224688}"/>
    <cellStyle name="Comma 2 60 3 2" xfId="15473" xr:uid="{81782E50-2BB5-417D-830E-3F56DAA3DBED}"/>
    <cellStyle name="Comma 2 60 4" xfId="13564" xr:uid="{3870BE8E-26FA-4D94-A308-09395524B78E}"/>
    <cellStyle name="Comma 2 60 5" xfId="6620" xr:uid="{F2E96235-55D4-41E9-A809-20AA49643F48}"/>
    <cellStyle name="Comma 2 61" xfId="192" xr:uid="{00000000-0005-0000-0000-0000BF000000}"/>
    <cellStyle name="Comma 2 61 2" xfId="193" xr:uid="{00000000-0005-0000-0000-0000C0000000}"/>
    <cellStyle name="Comma 2 61 2 2" xfId="10198" xr:uid="{DE53D1B8-DA71-4AB8-8E98-AD9044A4F1DC}"/>
    <cellStyle name="Comma 2 61 2 2 2" xfId="15476" xr:uid="{4EFF5678-3F25-417D-BA09-57D951D1EF2B}"/>
    <cellStyle name="Comma 2 61 2 3" xfId="13567" xr:uid="{E8FCDB34-E639-41EE-AF28-73A5662B4D0B}"/>
    <cellStyle name="Comma 2 61 3" xfId="10197" xr:uid="{E2C88EC7-C345-4CDA-9860-77DA36AB39CD}"/>
    <cellStyle name="Comma 2 61 3 2" xfId="15475" xr:uid="{61883516-3469-49DD-AFC2-65CA0F709434}"/>
    <cellStyle name="Comma 2 61 4" xfId="13566" xr:uid="{E02CC441-7C62-4AE9-BA54-3E27DBC42DCB}"/>
    <cellStyle name="Comma 2 62" xfId="194" xr:uid="{00000000-0005-0000-0000-0000C1000000}"/>
    <cellStyle name="Comma 2 62 2" xfId="195" xr:uid="{00000000-0005-0000-0000-0000C2000000}"/>
    <cellStyle name="Comma 2 62 2 2" xfId="10200" xr:uid="{78FF4E8E-55B3-4C7B-AADA-845E7B327031}"/>
    <cellStyle name="Comma 2 62 2 2 2" xfId="15478" xr:uid="{22B215AF-EDE0-4F5F-89D9-922B9A5AAF9A}"/>
    <cellStyle name="Comma 2 62 2 3" xfId="13569" xr:uid="{4460D62F-42E8-4F91-ADD6-83A95F9D57FA}"/>
    <cellStyle name="Comma 2 62 3" xfId="10199" xr:uid="{C90EAEB3-6B2D-4BDF-829C-4EA02A500C1C}"/>
    <cellStyle name="Comma 2 62 3 2" xfId="15477" xr:uid="{A2F31EE5-6D9D-42F9-8DEF-C3AD5978205C}"/>
    <cellStyle name="Comma 2 62 4" xfId="13568" xr:uid="{748B00E6-8A72-4A4B-994E-73292B1F1F34}"/>
    <cellStyle name="Comma 2 63" xfId="196" xr:uid="{00000000-0005-0000-0000-0000C3000000}"/>
    <cellStyle name="Comma 2 63 2" xfId="197" xr:uid="{00000000-0005-0000-0000-0000C4000000}"/>
    <cellStyle name="Comma 2 63 2 2" xfId="10202" xr:uid="{4C2D1B00-D248-416A-BF45-9F8F241F5FEB}"/>
    <cellStyle name="Comma 2 63 2 2 2" xfId="15480" xr:uid="{BAFD8F93-FABA-4532-AAEA-3FB812DF128D}"/>
    <cellStyle name="Comma 2 63 2 3" xfId="13571" xr:uid="{AC095525-5310-409C-8D9C-7B81ADB458AB}"/>
    <cellStyle name="Comma 2 63 3" xfId="10201" xr:uid="{54FFB203-D150-4AC2-8469-C6C57DC33D5D}"/>
    <cellStyle name="Comma 2 63 3 2" xfId="15479" xr:uid="{A5951FF7-0E7F-4039-BF55-7CDC8ED3A7EC}"/>
    <cellStyle name="Comma 2 63 4" xfId="13570" xr:uid="{E8314A09-0EFA-41BE-BE63-908BAFF60084}"/>
    <cellStyle name="Comma 2 64" xfId="198" xr:uid="{00000000-0005-0000-0000-0000C5000000}"/>
    <cellStyle name="Comma 2 64 2" xfId="199" xr:uid="{00000000-0005-0000-0000-0000C6000000}"/>
    <cellStyle name="Comma 2 64 2 2" xfId="10204" xr:uid="{4EB3D818-E875-463B-9D94-E16A87318B94}"/>
    <cellStyle name="Comma 2 64 2 2 2" xfId="15482" xr:uid="{48FDDFF4-E4EB-4A97-B39A-850E4A5600F8}"/>
    <cellStyle name="Comma 2 64 2 3" xfId="13573" xr:uid="{E2278C98-1531-406F-8BD6-FAA803259AD0}"/>
    <cellStyle name="Comma 2 64 3" xfId="10203" xr:uid="{29B3E808-6B3B-498A-8897-27E098DBFA64}"/>
    <cellStyle name="Comma 2 64 3 2" xfId="15481" xr:uid="{F524AA96-FCD8-4A49-A733-002CBBB18F21}"/>
    <cellStyle name="Comma 2 64 4" xfId="13572" xr:uid="{4CED1D04-AF86-4EA6-8B92-91AFC7E2612C}"/>
    <cellStyle name="Comma 2 65" xfId="200" xr:uid="{00000000-0005-0000-0000-0000C7000000}"/>
    <cellStyle name="Comma 2 65 2" xfId="201" xr:uid="{00000000-0005-0000-0000-0000C8000000}"/>
    <cellStyle name="Comma 2 65 2 2" xfId="10206" xr:uid="{A729E73C-E5D4-44AB-84B8-CB4822199CFF}"/>
    <cellStyle name="Comma 2 65 2 2 2" xfId="15484" xr:uid="{A7FA4C2E-E75B-40DF-B131-9C3F39E75BBC}"/>
    <cellStyle name="Comma 2 65 2 3" xfId="13575" xr:uid="{1C05A345-622A-4665-B2D6-930CBC1CF54F}"/>
    <cellStyle name="Comma 2 65 3" xfId="10205" xr:uid="{DC04797F-B230-48CD-AB21-31C7842F05A2}"/>
    <cellStyle name="Comma 2 65 3 2" xfId="15483" xr:uid="{96030A29-5E1B-4DAB-B4F5-050B0427C54D}"/>
    <cellStyle name="Comma 2 65 4" xfId="13574" xr:uid="{E77DDDAD-1C50-47AA-8B94-C0767CD9100A}"/>
    <cellStyle name="Comma 2 66" xfId="202" xr:uid="{00000000-0005-0000-0000-0000C9000000}"/>
    <cellStyle name="Comma 2 66 2" xfId="203" xr:uid="{00000000-0005-0000-0000-0000CA000000}"/>
    <cellStyle name="Comma 2 66 2 2" xfId="10208" xr:uid="{4FCC6598-2818-4B02-BDBE-97D1F734EED9}"/>
    <cellStyle name="Comma 2 66 2 2 2" xfId="15486" xr:uid="{008E5E66-7840-47A4-8281-F96BC9AA38CC}"/>
    <cellStyle name="Comma 2 66 2 3" xfId="13577" xr:uid="{928D5033-DD92-4FA4-A943-5C2690F9A369}"/>
    <cellStyle name="Comma 2 66 3" xfId="10207" xr:uid="{214867F4-F2FC-4A2D-85B8-13659557FFB0}"/>
    <cellStyle name="Comma 2 66 3 2" xfId="15485" xr:uid="{FB167AAC-EDCF-4172-ABC0-0FA7DA2C4FE3}"/>
    <cellStyle name="Comma 2 66 4" xfId="13576" xr:uid="{0305B17E-F4BA-4D35-892D-19DB9B796237}"/>
    <cellStyle name="Comma 2 67" xfId="6549" xr:uid="{379B31F7-CC03-4623-8129-A65F8E570097}"/>
    <cellStyle name="Comma 2 67 2" xfId="10116" xr:uid="{DFD4D009-9A0A-4297-89DA-4DE095E4A35F}"/>
    <cellStyle name="Comma 2 67 2 2" xfId="15394" xr:uid="{1A814CDF-6CD3-420C-BB9C-D7A914208AD2}"/>
    <cellStyle name="Comma 2 67 3" xfId="13452" xr:uid="{99D7A52B-9799-4B34-88FE-D0599FD0FF7A}"/>
    <cellStyle name="Comma 2 68" xfId="6197" xr:uid="{C7BF104A-05BD-4620-A7BE-0F0228CDCE24}"/>
    <cellStyle name="Comma 2 69" xfId="4167" xr:uid="{9D0A6CA6-6575-4D5F-A884-37D1F8C89509}"/>
    <cellStyle name="Comma 2 69 2" xfId="12453" xr:uid="{177C43EA-EE80-4C9E-9641-76806B7EC938}"/>
    <cellStyle name="Comma 2 7" xfId="204" xr:uid="{00000000-0005-0000-0000-0000CB000000}"/>
    <cellStyle name="Comma 2 7 2" xfId="1891" xr:uid="{90AC28BE-269F-4567-9DA2-3F906716F67F}"/>
    <cellStyle name="Comma 2 7 2 2" xfId="5404" xr:uid="{E69D5CF5-B46D-4B4F-A1F2-7153E9C46D5A}"/>
    <cellStyle name="Comma 2 7 2 2 2" xfId="9216" xr:uid="{BE0ABC8A-638C-451B-8C2E-9C0C81B020DF}"/>
    <cellStyle name="Comma 2 7 2 2 2 2" xfId="14566" xr:uid="{F6FF8A49-76D3-4910-80A5-3DCC560F6D8F}"/>
    <cellStyle name="Comma 2 7 2 2 3" xfId="10882" xr:uid="{91485648-1941-444F-AC10-A15CCFA87062}"/>
    <cellStyle name="Comma 2 7 2 2 3 2" xfId="16024" xr:uid="{799F7141-E6DB-43B6-B951-D1D47D31F316}"/>
    <cellStyle name="Comma 2 7 2 2 4" xfId="12944" xr:uid="{64FB1771-3673-4292-804A-E7B258640C9E}"/>
    <cellStyle name="Comma 2 7 2 3" xfId="6622" xr:uid="{6AE87860-CD1F-40D1-BA06-FA55AF066654}"/>
    <cellStyle name="Comma 2 7 2 3 2" xfId="13579" xr:uid="{368B07AA-93F3-431E-A8BD-90F505ABC916}"/>
    <cellStyle name="Comma 2 7 2 4" xfId="10209" xr:uid="{F86B6891-E7B1-41A9-AF9E-426C8A4B1644}"/>
    <cellStyle name="Comma 2 7 2 4 2" xfId="15487" xr:uid="{783332C2-6653-4BD0-A282-0C8413B29685}"/>
    <cellStyle name="Comma 2 7 2 5" xfId="4907" xr:uid="{BD3EA29B-6F69-4A74-B0CE-E222A5A5C0A2}"/>
    <cellStyle name="Comma 2 7 2 5 2" xfId="12640" xr:uid="{053E3ECF-68E1-4920-A572-89210973B0F9}"/>
    <cellStyle name="Comma 2 7 2 6" xfId="11688" xr:uid="{7512E6FD-FDDA-4D80-85A8-919FD560B863}"/>
    <cellStyle name="Comma 2 7 3" xfId="6623" xr:uid="{0401B159-6878-454A-A0C5-126E82B7F37D}"/>
    <cellStyle name="Comma 2 7 4" xfId="6624" xr:uid="{2C13649C-33A2-435B-A254-26C1CEE41AFF}"/>
    <cellStyle name="Comma 2 7 4 2" xfId="10210" xr:uid="{9BE242E2-DFF8-4415-8E9F-5B4DB2ADE85C}"/>
    <cellStyle name="Comma 2 7 4 2 2" xfId="15488" xr:uid="{14A80563-FF6C-4133-A417-A33B42F95696}"/>
    <cellStyle name="Comma 2 7 4 3" xfId="13581" xr:uid="{A3C88C43-BAEF-4827-BAAE-075D3F665831}"/>
    <cellStyle name="Comma 2 7 5" xfId="6621" xr:uid="{0BBECC66-1B11-4433-9C69-58F55218C22C}"/>
    <cellStyle name="Comma 2 7 6" xfId="1890" xr:uid="{9EC72D20-9F8C-4CE2-B865-B0CE59B784E8}"/>
    <cellStyle name="Comma 2 7_Detial 4.54" xfId="6625" xr:uid="{FA953F07-721A-4DAA-863D-64B2F85B0651}"/>
    <cellStyle name="Comma 2 70" xfId="11553" xr:uid="{EAFCB434-FABE-4350-9B7A-69A8F4DB5EB4}"/>
    <cellStyle name="Comma 2 71" xfId="12588" xr:uid="{9112E90D-7A7D-49D9-BC6E-E198C798D52B}"/>
    <cellStyle name="Comma 2 72" xfId="13282" xr:uid="{F486B080-940D-41BB-88C5-260DFA73AB6C}"/>
    <cellStyle name="Comma 2 73" xfId="1231" xr:uid="{C5C7FAB2-41F4-4127-B14A-F9A2A1BFE82E}"/>
    <cellStyle name="Comma 2 8" xfId="205" xr:uid="{00000000-0005-0000-0000-0000CC000000}"/>
    <cellStyle name="Comma 2 8 2" xfId="1893" xr:uid="{9331228F-036A-4BE7-B33E-B96855C631B9}"/>
    <cellStyle name="Comma 2 8 2 2" xfId="5405" xr:uid="{DE9CD879-F575-4583-AE4A-1BADD2032DE7}"/>
    <cellStyle name="Comma 2 8 2 2 2" xfId="9217" xr:uid="{7DA8967A-DDDB-47EA-8039-AE63B64B7B74}"/>
    <cellStyle name="Comma 2 8 2 2 2 2" xfId="14567" xr:uid="{0D248C9D-2F26-4762-BE11-F5DD4C155B2C}"/>
    <cellStyle name="Comma 2 8 2 2 3" xfId="10883" xr:uid="{924FF3B4-D7E4-4EFC-B6ED-BF351ECC76DD}"/>
    <cellStyle name="Comma 2 8 2 2 3 2" xfId="16025" xr:uid="{6DC42617-CCEB-41B4-982F-7AF4AC95FF39}"/>
    <cellStyle name="Comma 2 8 2 2 4" xfId="12945" xr:uid="{2DF92F17-B6AF-47F2-BA3A-9CE6F72A6C32}"/>
    <cellStyle name="Comma 2 8 2 3" xfId="6627" xr:uid="{42D65055-EB6C-4A5B-8AF4-2991E957FBF7}"/>
    <cellStyle name="Comma 2 8 2 3 2" xfId="13584" xr:uid="{D8951DF2-0028-434B-8A21-8F08B99F177E}"/>
    <cellStyle name="Comma 2 8 2 4" xfId="10211" xr:uid="{7047436A-D4AF-4F5F-BD58-DE8358008A69}"/>
    <cellStyle name="Comma 2 8 2 4 2" xfId="15489" xr:uid="{6E25DC3B-DAF6-4B0F-82BB-1ECD6DEEAB9A}"/>
    <cellStyle name="Comma 2 8 2 5" xfId="4908" xr:uid="{8679A1D8-2A3F-4E97-BC6D-A4BF5B2805FC}"/>
    <cellStyle name="Comma 2 8 2 5 2" xfId="12641" xr:uid="{4856532C-5136-4A7B-989B-3539C135C2A5}"/>
    <cellStyle name="Comma 2 8 2 6" xfId="11690" xr:uid="{ABCF6F11-9B79-49D7-B9BC-B4157C2D4BDB}"/>
    <cellStyle name="Comma 2 8 3" xfId="6628" xr:uid="{1166752D-458A-4C3E-BFC0-2BF2B9CC78FD}"/>
    <cellStyle name="Comma 2 8 4" xfId="6629" xr:uid="{72684E55-D65F-4019-B28C-46FCC3201E18}"/>
    <cellStyle name="Comma 2 8 4 2" xfId="10212" xr:uid="{CCD73BA5-0D15-4270-8DCC-7AA8C9D8D930}"/>
    <cellStyle name="Comma 2 8 4 2 2" xfId="15490" xr:uid="{0F9B6213-E8E7-4E02-A9E6-DC3A279503AE}"/>
    <cellStyle name="Comma 2 8 4 3" xfId="13586" xr:uid="{D03D05E6-5CE4-4016-9534-345A85E8F358}"/>
    <cellStyle name="Comma 2 8 5" xfId="6626" xr:uid="{97B31706-D425-4960-8B73-4F9893CA682E}"/>
    <cellStyle name="Comma 2 8 6" xfId="1892" xr:uid="{6BC1C7ED-1562-4CA1-9947-D9348691B59A}"/>
    <cellStyle name="Comma 2 8_Detial 4.54" xfId="6630" xr:uid="{B7F40A4B-CC60-4BE4-A56C-FE73A1E7AEDD}"/>
    <cellStyle name="Comma 2 9" xfId="206" xr:uid="{00000000-0005-0000-0000-0000CD000000}"/>
    <cellStyle name="Comma 2 9 2" xfId="1895" xr:uid="{068C5362-88BE-406F-AACF-DA3414C8E9B5}"/>
    <cellStyle name="Comma 2 9 2 2" xfId="5406" xr:uid="{FB847460-E639-4AA1-8B47-07C8FFA3DE04}"/>
    <cellStyle name="Comma 2 9 2 2 2" xfId="9218" xr:uid="{B8837167-6BEE-4A7C-B017-389C3889B6EA}"/>
    <cellStyle name="Comma 2 9 2 2 2 2" xfId="14568" xr:uid="{DA6C59F2-1DF9-462E-AC19-A6393E3A0AF8}"/>
    <cellStyle name="Comma 2 9 2 2 3" xfId="10884" xr:uid="{83752B64-32A5-453C-B3E9-638FB8663FA9}"/>
    <cellStyle name="Comma 2 9 2 2 3 2" xfId="16026" xr:uid="{73CD3FFB-2787-4EFC-8520-802A86E2C4BA}"/>
    <cellStyle name="Comma 2 9 2 2 4" xfId="12946" xr:uid="{2849BC91-4257-4DE1-A9DA-A80153CB2A58}"/>
    <cellStyle name="Comma 2 9 2 3" xfId="6632" xr:uid="{2C673EFD-860A-4AB5-9B07-8C735A8EB93B}"/>
    <cellStyle name="Comma 2 9 2 3 2" xfId="13589" xr:uid="{44A3386A-B1FC-40E6-9C61-75FB36E31FA5}"/>
    <cellStyle name="Comma 2 9 2 4" xfId="10213" xr:uid="{4EA93B2E-2B7A-49D2-B071-76EB95A4B653}"/>
    <cellStyle name="Comma 2 9 2 4 2" xfId="15491" xr:uid="{C4701750-CE0B-4F19-A296-A17728558A9B}"/>
    <cellStyle name="Comma 2 9 2 5" xfId="4909" xr:uid="{2C6196B4-6BA5-400D-8D29-5C359B14C57B}"/>
    <cellStyle name="Comma 2 9 2 5 2" xfId="12642" xr:uid="{F0F26ACE-C896-4A8A-9930-6CD153640008}"/>
    <cellStyle name="Comma 2 9 2 6" xfId="11691" xr:uid="{67B4C471-834D-4DC9-A3AC-DE75D288B7B7}"/>
    <cellStyle name="Comma 2 9 3" xfId="6633" xr:uid="{6E5C55F8-9572-422B-9008-0F4AC1F584B6}"/>
    <cellStyle name="Comma 2 9 4" xfId="6634" xr:uid="{61BA7B0E-AC10-4CF6-AD16-0EBE238075B2}"/>
    <cellStyle name="Comma 2 9 4 2" xfId="10214" xr:uid="{64E6D07A-549C-4914-A116-3F5AE8F87C04}"/>
    <cellStyle name="Comma 2 9 4 2 2" xfId="15492" xr:uid="{6C632967-BDFD-4733-92A2-CA4176ECB3CE}"/>
    <cellStyle name="Comma 2 9 4 3" xfId="13591" xr:uid="{ED1A63FE-6FC6-47A6-8F42-2359555E98E7}"/>
    <cellStyle name="Comma 2 9 5" xfId="6631" xr:uid="{F35A7743-2441-48C2-9173-FCA8A021CF88}"/>
    <cellStyle name="Comma 2 9 6" xfId="1894" xr:uid="{C7CABDB8-CCAD-45F2-A804-8E3CC9E505A3}"/>
    <cellStyle name="Comma 2 9_Detial 4.54" xfId="6635" xr:uid="{064070C9-1493-45A2-B64F-D6430B1193BA}"/>
    <cellStyle name="Comma 2_~gl60" xfId="1896" xr:uid="{6CA4D817-71F7-46B0-B297-3FA7741635D4}"/>
    <cellStyle name="Comma 20" xfId="207" xr:uid="{00000000-0005-0000-0000-0000CF000000}"/>
    <cellStyle name="Comma 20 2" xfId="5407" xr:uid="{2A335AB5-FEEE-4617-AD44-926D6A951DDF}"/>
    <cellStyle name="Comma 20 2 2" xfId="6637" xr:uid="{91CA2B86-5535-4960-BCCD-E750F905786A}"/>
    <cellStyle name="Comma 20 2 2 2" xfId="13594" xr:uid="{7DEF40D9-1A8C-4BB3-B97F-EF2DE9E32D98}"/>
    <cellStyle name="Comma 20 2 3" xfId="10216" xr:uid="{B7901383-0285-42C8-B04F-95B43E1134F0}"/>
    <cellStyle name="Comma 20 2 3 2" xfId="15494" xr:uid="{B9AFC615-827D-4C1F-BE30-647683ADB244}"/>
    <cellStyle name="Comma 20 3" xfId="5408" xr:uid="{2CCF956F-B183-4187-B221-45B8FD98558C}"/>
    <cellStyle name="Comma 20 3 2" xfId="6638" xr:uid="{E06DEB4E-BBA4-4E53-8D8F-19539719EDE7}"/>
    <cellStyle name="Comma 20 3 2 2" xfId="13595" xr:uid="{E5EE49A0-64A2-4053-A7C3-4D86DD83FB53}"/>
    <cellStyle name="Comma 20 3 3" xfId="10217" xr:uid="{5ABAA005-AD73-496F-B37D-BB317FC62BDF}"/>
    <cellStyle name="Comma 20 3 3 2" xfId="15495" xr:uid="{9D5082FC-A301-4321-8974-F85268400CCF}"/>
    <cellStyle name="Comma 20 4" xfId="8922" xr:uid="{46D669E4-EEAB-4999-B6BD-738B00A56E34}"/>
    <cellStyle name="Comma 20 4 2" xfId="10697" xr:uid="{30DAC9B7-E246-4BDC-9FFD-1A8A4D083E0F}"/>
    <cellStyle name="Comma 20 4 2 2" xfId="15896" xr:uid="{600D8573-F839-4AAC-8764-53F5F5E75E45}"/>
    <cellStyle name="Comma 20 4 3" xfId="14393" xr:uid="{42378962-F4E3-459B-88D4-E5B8C42DE621}"/>
    <cellStyle name="Comma 20 5" xfId="6636" xr:uid="{C827243D-D804-4FAA-9188-C4F91EDABCBB}"/>
    <cellStyle name="Comma 20 5 2" xfId="13593" xr:uid="{0527B0C2-1446-47E4-BB81-1DAF83365E8C}"/>
    <cellStyle name="Comma 20 6" xfId="10215" xr:uid="{CAC0099B-63FA-426F-A148-EFC0E19C72C9}"/>
    <cellStyle name="Comma 20 6 2" xfId="15493" xr:uid="{35EA590E-9DA3-4B3F-B844-8D82DB3EA7E1}"/>
    <cellStyle name="Comma 20 7" xfId="4472" xr:uid="{5840893E-BA47-49F5-8BFC-E50CA2FA66EF}"/>
    <cellStyle name="Comma 20 8" xfId="1897" xr:uid="{D534C3B3-CE4B-47AD-BD02-750B843A65AD}"/>
    <cellStyle name="Comma 20_Detial 4.54" xfId="6639" xr:uid="{74527CCA-9DDC-4914-871F-9CD4F9F2B471}"/>
    <cellStyle name="Comma 21" xfId="208" xr:uid="{00000000-0005-0000-0000-0000D0000000}"/>
    <cellStyle name="Comma 21 10" xfId="1898" xr:uid="{A45AA082-39A8-4663-BA3F-D2AB412F72E5}"/>
    <cellStyle name="Comma 21 2" xfId="1899" xr:uid="{73E9CFE6-84A3-481F-87B7-9BA738503C0E}"/>
    <cellStyle name="Comma 21 2 2" xfId="1900" xr:uid="{B7893293-96CC-4668-9D27-5F0E64752CF8}"/>
    <cellStyle name="Comma 21 2 2 2" xfId="1901" xr:uid="{14CB3AC4-2C8A-41A8-8678-49D50FAA242A}"/>
    <cellStyle name="Comma 21 2 2 2 2" xfId="5409" xr:uid="{666BE6A7-3319-4C09-B622-4D39C9E45F78}"/>
    <cellStyle name="Comma 21 2 2 2 2 2" xfId="9220" xr:uid="{517F152C-0F8C-45C2-970A-66FD1351A50F}"/>
    <cellStyle name="Comma 21 2 2 2 2 3" xfId="10886" xr:uid="{33F26B17-5F3F-4A81-92B2-3C0973D0AF82}"/>
    <cellStyle name="Comma 21 2 2 2 3" xfId="9219" xr:uid="{FDE147A5-1A53-4CD8-B00A-461BC4F9C9EC}"/>
    <cellStyle name="Comma 21 2 2 2 4" xfId="10885" xr:uid="{3380D247-440F-43AA-8C2C-4FD9B644F7A4}"/>
    <cellStyle name="Comma 21 2 2 3" xfId="5410" xr:uid="{945E9900-DCFF-42A1-AE98-7AD3A37BBF06}"/>
    <cellStyle name="Comma 21 2 2 3 2" xfId="9221" xr:uid="{50D01719-EBD2-49EE-AC04-142967190BF3}"/>
    <cellStyle name="Comma 21 2 2 3 2 2" xfId="14569" xr:uid="{5E029444-D6E9-48F1-BA3C-DB4B8E196255}"/>
    <cellStyle name="Comma 21 2 2 3 3" xfId="10887" xr:uid="{32DA8D87-3241-4940-8069-4E30E4516894}"/>
    <cellStyle name="Comma 21 2 2 3 3 2" xfId="16027" xr:uid="{B6D5442C-7715-4E7F-BAA9-09D5999B86F8}"/>
    <cellStyle name="Comma 21 2 2 3 4" xfId="12949" xr:uid="{038B5456-BB1F-46A6-A7BA-6038C9C1F41A}"/>
    <cellStyle name="Comma 21 2 2 4" xfId="8730" xr:uid="{21D81127-19E7-49A8-8A92-DB5EB2849259}"/>
    <cellStyle name="Comma 21 2 2 4 2" xfId="14338" xr:uid="{DD2F2B33-1536-4964-91EC-DB6431AB5782}"/>
    <cellStyle name="Comma 21 2 2 5" xfId="11694" xr:uid="{A854AE74-AB4A-4289-BEA5-6608C87439D7}"/>
    <cellStyle name="Comma 21 2 3" xfId="5411" xr:uid="{AC01AB4C-0778-4F00-9E4B-A109EFF8CB78}"/>
    <cellStyle name="Comma 21 2 3 2" xfId="9222" xr:uid="{6388097E-464A-49A0-A0D9-6359A8B605AE}"/>
    <cellStyle name="Comma 21 2 3 2 2" xfId="14570" xr:uid="{286EBF18-F067-4C0B-8F04-8118060BBB3D}"/>
    <cellStyle name="Comma 21 2 3 3" xfId="10888" xr:uid="{6444AA13-024D-4D45-A378-6EDDF08E990F}"/>
    <cellStyle name="Comma 21 2 3 3 2" xfId="16028" xr:uid="{216E7C92-89D9-460A-AB58-B359E3AF4C7B}"/>
    <cellStyle name="Comma 21 2 3 4" xfId="12950" xr:uid="{67D8ECD9-1660-487F-BFF5-0A4011EE6F48}"/>
    <cellStyle name="Comma 21 2 4" xfId="8923" xr:uid="{EA9B3ECE-1D09-44FE-BDB1-E6956EFC6B6F}"/>
    <cellStyle name="Comma 21 2 4 2" xfId="14394" xr:uid="{50ADBCAC-5B2F-4BFD-8B76-52CE0C1EB634}"/>
    <cellStyle name="Comma 21 2 5" xfId="10698" xr:uid="{6DD1DF5A-682B-4EFD-88E8-4FC9D09ED432}"/>
    <cellStyle name="Comma 21 2 5 2" xfId="15897" xr:uid="{8A090779-48A7-43D9-801C-40AB59C012BD}"/>
    <cellStyle name="Comma 21 2 6" xfId="11693" xr:uid="{B65594F8-0F91-42CC-8163-5450EEA95055}"/>
    <cellStyle name="Comma 21 3" xfId="1902" xr:uid="{EAD4C167-A122-452D-B61A-A1D5C04C254B}"/>
    <cellStyle name="Comma 21 3 2" xfId="1903" xr:uid="{E28B2AC6-2209-49FD-8DA6-7DDA06F2A1AB}"/>
    <cellStyle name="Comma 21 3 2 2" xfId="5412" xr:uid="{4541E813-2719-4516-834B-6CA8F8217A5F}"/>
    <cellStyle name="Comma 21 3 2 2 2" xfId="9225" xr:uid="{F5D7F615-E6BD-42DE-AFE5-D9C448B6EC73}"/>
    <cellStyle name="Comma 21 3 2 2 2 2" xfId="14573" xr:uid="{D932B2A1-FE62-4C9C-937F-CF1557F67C62}"/>
    <cellStyle name="Comma 21 3 2 2 3" xfId="10891" xr:uid="{E183455E-E8D7-4F3F-BE63-F582673DAA44}"/>
    <cellStyle name="Comma 21 3 2 2 3 2" xfId="16031" xr:uid="{C278A067-91EA-47A8-B215-8037559C8F15}"/>
    <cellStyle name="Comma 21 3 2 2 4" xfId="12951" xr:uid="{A1CEBD1A-EC28-46BE-8AAC-316AADC2DEA7}"/>
    <cellStyle name="Comma 21 3 2 3" xfId="9224" xr:uid="{4E03EF97-BAA8-4DD8-962E-D0027CC26D98}"/>
    <cellStyle name="Comma 21 3 2 3 2" xfId="14572" xr:uid="{4985181D-1B58-40D6-B85B-7DD1FEA9F9F4}"/>
    <cellStyle name="Comma 21 3 2 4" xfId="10890" xr:uid="{A469AFB1-DBAE-49A3-99FA-CBDAA9A3134A}"/>
    <cellStyle name="Comma 21 3 2 4 2" xfId="16030" xr:uid="{0D2A35CD-E0E1-4BEB-8973-7ACA322409B2}"/>
    <cellStyle name="Comma 21 3 2 5" xfId="11696" xr:uid="{80FD19D4-7E51-4743-8075-A5F73B6882E5}"/>
    <cellStyle name="Comma 21 3 3" xfId="5413" xr:uid="{9C7E60DC-8461-4481-8A6B-51C6F31EFDDE}"/>
    <cellStyle name="Comma 21 3 3 2" xfId="9226" xr:uid="{B0F199A4-5CF9-4A14-9A3B-D09BE62C9662}"/>
    <cellStyle name="Comma 21 3 3 2 2" xfId="14574" xr:uid="{7FF927B0-9708-459D-A1D8-F932879FD8E1}"/>
    <cellStyle name="Comma 21 3 3 3" xfId="10892" xr:uid="{626D2948-B202-4863-928F-D5B1A2C75B37}"/>
    <cellStyle name="Comma 21 3 3 3 2" xfId="16032" xr:uid="{66CDF110-263D-48AA-A9FD-5C2E44B23602}"/>
    <cellStyle name="Comma 21 3 3 4" xfId="12952" xr:uid="{DDD00931-70B9-408E-8433-F1CF35F93DD3}"/>
    <cellStyle name="Comma 21 3 4" xfId="9223" xr:uid="{31D6B213-AD68-4B8D-93EF-C25FA2FED8DB}"/>
    <cellStyle name="Comma 21 3 4 2" xfId="14571" xr:uid="{EE3C4DA7-736D-4FED-8C26-DAADDA4E8616}"/>
    <cellStyle name="Comma 21 3 5" xfId="10889" xr:uid="{928ECE3A-7167-44B6-908D-AC9F1143450D}"/>
    <cellStyle name="Comma 21 3 5 2" xfId="16029" xr:uid="{9003AAA9-5011-4975-94DC-91AF47D783B8}"/>
    <cellStyle name="Comma 21 3 6" xfId="11695" xr:uid="{4E1A528A-E010-48F4-9EFA-E74A5C1E44A9}"/>
    <cellStyle name="Comma 21 4" xfId="5414" xr:uid="{15C359C7-EE49-481D-92AD-A94305C020F0}"/>
    <cellStyle name="Comma 21 5" xfId="5415" xr:uid="{E40F8532-B95E-452B-9BCA-EA0A31F0DB79}"/>
    <cellStyle name="Comma 21 5 2" xfId="9227" xr:uid="{7A96E75F-634F-420B-98E0-DF05BB05F9EE}"/>
    <cellStyle name="Comma 21 5 2 2" xfId="14575" xr:uid="{3EC9D8CB-945E-44EC-A478-FB18D61C84E0}"/>
    <cellStyle name="Comma 21 5 3" xfId="10893" xr:uid="{9C3DD539-E22B-4E9D-BB71-800CFADD9DA0}"/>
    <cellStyle name="Comma 21 5 3 2" xfId="16033" xr:uid="{018241CE-5964-4C55-BE18-143FB5B6B0B5}"/>
    <cellStyle name="Comma 21 5 4" xfId="12953" xr:uid="{AB19FBAD-0AEA-4F38-818D-14F4A3BF503B}"/>
    <cellStyle name="Comma 21 6" xfId="6640" xr:uid="{F52D53F3-6FB2-4AFC-8EEC-12247C06CB8A}"/>
    <cellStyle name="Comma 21 6 2" xfId="13596" xr:uid="{1BB919C3-D347-49C2-A9ED-C7BC1DCF6E4D}"/>
    <cellStyle name="Comma 21 7" xfId="10218" xr:uid="{396E82B4-78D1-4752-B52F-C873CE66BCE8}"/>
    <cellStyle name="Comma 21 7 2" xfId="15496" xr:uid="{AFC01951-8107-47E3-BA77-CD939AD44D2D}"/>
    <cellStyle name="Comma 21 8" xfId="4473" xr:uid="{9EC27BC4-8EC3-461D-AB14-06E82B085180}"/>
    <cellStyle name="Comma 21 9" xfId="11692" xr:uid="{D9A728B8-5B96-481E-8A94-6AC7329E6A88}"/>
    <cellStyle name="Comma 22" xfId="209" xr:uid="{00000000-0005-0000-0000-0000D1000000}"/>
    <cellStyle name="Comma 22 10" xfId="1904" xr:uid="{21033B76-999C-4B87-A4B0-559EAB0CF74C}"/>
    <cellStyle name="Comma 22 2" xfId="1905" xr:uid="{D6CAF17B-88DE-4289-9F01-4B198B96050C}"/>
    <cellStyle name="Comma 22 2 2" xfId="1906" xr:uid="{38570C52-FF6B-4626-AFEB-DABD5694CA8F}"/>
    <cellStyle name="Comma 22 2 2 10" xfId="1907" xr:uid="{3191BF98-E6E0-443A-A08F-6CF9F298DF6E}"/>
    <cellStyle name="Comma 22 2 2 11" xfId="1908" xr:uid="{8E9C552A-B472-4B82-8136-EC78F8378E7E}"/>
    <cellStyle name="Comma 22 2 2 12" xfId="1909" xr:uid="{6660D585-1A79-4112-AD35-0E9D8DF11D71}"/>
    <cellStyle name="Comma 22 2 2 13" xfId="6643" xr:uid="{F72F0250-676A-48DA-813D-27F5352B513F}"/>
    <cellStyle name="Comma 22 2 2 13 2" xfId="13599" xr:uid="{10219F8E-0A49-460F-B42D-775929F60749}"/>
    <cellStyle name="Comma 22 2 2 2" xfId="1910" xr:uid="{6CC27131-0D44-4565-A3A8-2C001F163418}"/>
    <cellStyle name="Comma 22 2 2 3" xfId="1911" xr:uid="{E0125D06-9604-4633-A956-86C2CACFA1F4}"/>
    <cellStyle name="Comma 22 2 2 4" xfId="1912" xr:uid="{770ACAC4-D7B1-4B85-B569-6302BFA06F89}"/>
    <cellStyle name="Comma 22 2 2 5" xfId="1913" xr:uid="{E8539DAB-49F4-424A-BB3D-30C296A74F3E}"/>
    <cellStyle name="Comma 22 2 2 6" xfId="1914" xr:uid="{A78AB8EA-A4B9-476A-B1AA-284DABC7431F}"/>
    <cellStyle name="Comma 22 2 2 7" xfId="1915" xr:uid="{182763DD-3D32-4C67-A1D6-82E933C31B8C}"/>
    <cellStyle name="Comma 22 2 2 8" xfId="1916" xr:uid="{61E0B0DC-D269-4847-92F5-3FC54577CEF5}"/>
    <cellStyle name="Comma 22 2 2 9" xfId="1917" xr:uid="{DFEBEA31-1A79-4D4E-9EA9-91F4DD434434}"/>
    <cellStyle name="Comma 22 2 3" xfId="1918" xr:uid="{843F46D6-3FAB-4F2A-98C1-075BF568113C}"/>
    <cellStyle name="Comma 22 2 3 2" xfId="5416" xr:uid="{28ECE25C-6A3A-462F-B66A-FC59EF85ACFF}"/>
    <cellStyle name="Comma 22 2 3 2 2" xfId="9229" xr:uid="{83E14F0F-CE0D-4286-A257-4F2B373967A5}"/>
    <cellStyle name="Comma 22 2 3 2 3" xfId="10895" xr:uid="{C46B0D4A-2A1F-42F4-9F05-F8D323F64B8F}"/>
    <cellStyle name="Comma 22 2 3 3" xfId="9228" xr:uid="{6DA59862-B181-4216-B611-CCBC21A4006D}"/>
    <cellStyle name="Comma 22 2 3 4" xfId="10894" xr:uid="{15B73AF1-30D1-4AC9-AB16-C9A332CA7CE7}"/>
    <cellStyle name="Comma 22 2 4" xfId="1919" xr:uid="{ABFA283F-761D-42E6-B278-6B83BA37FC1B}"/>
    <cellStyle name="Comma 22 2 4 2" xfId="5417" xr:uid="{A52A7792-D196-44EA-8AA0-C5CC1112174A}"/>
    <cellStyle name="Comma 22 2 4 2 2" xfId="9231" xr:uid="{C9567609-8809-4FEF-8D7D-3D0C144CD7BD}"/>
    <cellStyle name="Comma 22 2 4 2 3" xfId="10897" xr:uid="{D8063B9C-DDD8-468F-BC6C-AC49FE843865}"/>
    <cellStyle name="Comma 22 2 4 3" xfId="9230" xr:uid="{F0C86780-EB9D-47CB-9186-B443E7EA2F97}"/>
    <cellStyle name="Comma 22 2 4 4" xfId="10896" xr:uid="{7473FBFA-993F-4DB8-833A-3B6AC511D1A5}"/>
    <cellStyle name="Comma 22 2 5" xfId="5418" xr:uid="{614434E8-D5CD-48B2-BA7A-7B38BFD51CAC}"/>
    <cellStyle name="Comma 22 2 5 2" xfId="9232" xr:uid="{E40C6CF3-6457-4745-801D-D5C539148748}"/>
    <cellStyle name="Comma 22 2 5 2 2" xfId="14576" xr:uid="{88752D0C-EDF4-4E03-A75D-C5CFC74D595F}"/>
    <cellStyle name="Comma 22 2 5 3" xfId="10898" xr:uid="{C01AF1A2-5B00-47F1-98E9-E90451EEED9E}"/>
    <cellStyle name="Comma 22 2 5 3 2" xfId="16034" xr:uid="{42DC39C4-CCFB-4151-A46F-1949916D4730}"/>
    <cellStyle name="Comma 22 2 5 4" xfId="12954" xr:uid="{C3557D02-770B-4528-BFAD-89367868F5C7}"/>
    <cellStyle name="Comma 22 2 6" xfId="6642" xr:uid="{872BC928-C2D6-41D0-B206-2C240F09DD5D}"/>
    <cellStyle name="Comma 22 2 6 2" xfId="13598" xr:uid="{DCE77CED-7595-4E14-BF80-2E626907FD34}"/>
    <cellStyle name="Comma 22 2 7" xfId="10220" xr:uid="{AE738415-C274-42FA-9180-FE79182E0269}"/>
    <cellStyle name="Comma 22 2 7 2" xfId="15498" xr:uid="{2D6FD156-90D3-434E-BF7D-0560753C64C5}"/>
    <cellStyle name="Comma 22 2 8" xfId="4910" xr:uid="{0E80A73C-4F07-4BC8-9B04-55AA985C7C60}"/>
    <cellStyle name="Comma 22 2 8 2" xfId="12643" xr:uid="{87119FB4-9E5E-4517-B813-0498921C1BC3}"/>
    <cellStyle name="Comma 22 2 9" xfId="11698" xr:uid="{53A3244A-A9D4-42A7-8F7B-54611BB0A2E2}"/>
    <cellStyle name="Comma 22 3" xfId="1920" xr:uid="{3512176F-65E1-43AA-859A-AB7858F2E86B}"/>
    <cellStyle name="Comma 22 3 2" xfId="6644" xr:uid="{1B3A2157-CC9F-4713-B719-B8590D368D7C}"/>
    <cellStyle name="Comma 22 3 2 2" xfId="13600" xr:uid="{D3D55A2A-6CDC-4012-A68F-FBBD1BB7A7F4}"/>
    <cellStyle name="Comma 22 4" xfId="5419" xr:uid="{945D0825-92EB-4C1D-8E49-5BEE415D219E}"/>
    <cellStyle name="Comma 22 4 2" xfId="6645" xr:uid="{8C701289-C4FE-4B4F-B97A-B8FC38B59D77}"/>
    <cellStyle name="Comma 22 4 2 2" xfId="13601" xr:uid="{B289A76A-5E72-466C-8608-291D7C08DC50}"/>
    <cellStyle name="Comma 22 4 3" xfId="10221" xr:uid="{0031F8E1-19E6-4738-8B30-0F95B69404B9}"/>
    <cellStyle name="Comma 22 4 3 2" xfId="15499" xr:uid="{F573C0E9-95FA-4BAD-A087-E69099C6B5E3}"/>
    <cellStyle name="Comma 22 5" xfId="5420" xr:uid="{F58C26D1-5142-4501-9E73-8C63C5923BE3}"/>
    <cellStyle name="Comma 22 5 2" xfId="6646" xr:uid="{47950458-1372-433C-B533-3747B0E5F1CB}"/>
    <cellStyle name="Comma 22 5 2 2" xfId="13602" xr:uid="{EA183794-FFE0-415D-93ED-0851E1297022}"/>
    <cellStyle name="Comma 22 5 3" xfId="10222" xr:uid="{006E208A-90AF-4816-9899-1362743E382D}"/>
    <cellStyle name="Comma 22 5 3 2" xfId="15500" xr:uid="{A4CE9890-5926-4614-BE5F-91BAEC6F19C9}"/>
    <cellStyle name="Comma 22 5 4" xfId="12955" xr:uid="{93CE62D0-35AC-4504-B1EC-2F6DE086500A}"/>
    <cellStyle name="Comma 22 6" xfId="6641" xr:uid="{29EA7D94-10A0-406D-8F26-E5E3BFC39970}"/>
    <cellStyle name="Comma 22 6 2" xfId="13597" xr:uid="{954DD369-BA95-4862-990C-806E14F9789E}"/>
    <cellStyle name="Comma 22 7" xfId="10219" xr:uid="{54CAA00E-1A54-4953-A0B9-1292EA47EB23}"/>
    <cellStyle name="Comma 22 7 2" xfId="15497" xr:uid="{72209485-43DC-4F8D-9CCD-BB86ACFE3165}"/>
    <cellStyle name="Comma 22 8" xfId="4474" xr:uid="{490DD107-5533-409F-90F7-AB9B0814C272}"/>
    <cellStyle name="Comma 22 9" xfId="11697" xr:uid="{3AD27877-F44C-4B8B-8207-4B6FC7C4CC43}"/>
    <cellStyle name="Comma 22_Detial 4.54" xfId="6647" xr:uid="{548AF228-68BB-42A5-A71F-1731CD4A6064}"/>
    <cellStyle name="Comma 23" xfId="210" xr:uid="{00000000-0005-0000-0000-0000D2000000}"/>
    <cellStyle name="Comma 23 10" xfId="211" xr:uid="{00000000-0005-0000-0000-0000D3000000}"/>
    <cellStyle name="Comma 23 10 2" xfId="4475" xr:uid="{44153DBE-D21B-427F-8E8A-662F731C65AA}"/>
    <cellStyle name="Comma 23 11" xfId="212" xr:uid="{00000000-0005-0000-0000-0000D4000000}"/>
    <cellStyle name="Comma 23 11 2" xfId="11700" xr:uid="{4FD2ABC6-8296-40AF-81F1-24F69B8B8469}"/>
    <cellStyle name="Comma 23 12" xfId="213" xr:uid="{00000000-0005-0000-0000-0000D5000000}"/>
    <cellStyle name="Comma 23 13" xfId="214" xr:uid="{00000000-0005-0000-0000-0000D6000000}"/>
    <cellStyle name="Comma 23 14" xfId="215" xr:uid="{00000000-0005-0000-0000-0000D7000000}"/>
    <cellStyle name="Comma 23 15" xfId="216" xr:uid="{00000000-0005-0000-0000-0000D8000000}"/>
    <cellStyle name="Comma 23 16" xfId="217" xr:uid="{00000000-0005-0000-0000-0000D9000000}"/>
    <cellStyle name="Comma 23 17" xfId="218" xr:uid="{00000000-0005-0000-0000-0000DA000000}"/>
    <cellStyle name="Comma 23 18" xfId="219" xr:uid="{00000000-0005-0000-0000-0000DB000000}"/>
    <cellStyle name="Comma 23 19" xfId="220" xr:uid="{00000000-0005-0000-0000-0000DC000000}"/>
    <cellStyle name="Comma 23 2" xfId="221" xr:uid="{00000000-0005-0000-0000-0000DD000000}"/>
    <cellStyle name="Comma 23 2 2" xfId="6649" xr:uid="{9061B447-DD6C-414A-ACA0-317FBB4497CD}"/>
    <cellStyle name="Comma 23 2 2 2" xfId="13604" xr:uid="{0507ED88-4B5A-4B2B-BC70-144E3E349500}"/>
    <cellStyle name="Comma 23 2 3" xfId="10224" xr:uid="{E4514ADB-EE5A-4DC6-A458-8BDDD4FFE5B7}"/>
    <cellStyle name="Comma 23 2 3 2" xfId="15502" xr:uid="{01BD7887-0FA2-4D9A-A280-EB5DF843A25B}"/>
    <cellStyle name="Comma 23 2 4" xfId="5421" xr:uid="{8FAC9847-E628-4FB5-ADCB-8AC0523803D8}"/>
    <cellStyle name="Comma 23 20" xfId="222" xr:uid="{00000000-0005-0000-0000-0000DE000000}"/>
    <cellStyle name="Comma 23 21" xfId="223" xr:uid="{00000000-0005-0000-0000-0000DF000000}"/>
    <cellStyle name="Comma 23 22" xfId="224" xr:uid="{00000000-0005-0000-0000-0000E0000000}"/>
    <cellStyle name="Comma 23 23" xfId="225" xr:uid="{00000000-0005-0000-0000-0000E1000000}"/>
    <cellStyle name="Comma 23 24" xfId="226" xr:uid="{00000000-0005-0000-0000-0000E2000000}"/>
    <cellStyle name="Comma 23 25" xfId="227" xr:uid="{00000000-0005-0000-0000-0000E3000000}"/>
    <cellStyle name="Comma 23 26" xfId="228" xr:uid="{00000000-0005-0000-0000-0000E4000000}"/>
    <cellStyle name="Comma 23 27" xfId="229" xr:uid="{00000000-0005-0000-0000-0000E5000000}"/>
    <cellStyle name="Comma 23 28" xfId="230" xr:uid="{00000000-0005-0000-0000-0000E6000000}"/>
    <cellStyle name="Comma 23 29" xfId="231" xr:uid="{00000000-0005-0000-0000-0000E7000000}"/>
    <cellStyle name="Comma 23 3" xfId="232" xr:uid="{00000000-0005-0000-0000-0000E8000000}"/>
    <cellStyle name="Comma 23 3 2" xfId="6650" xr:uid="{83620D91-3369-4C6E-B3D9-141300E23BD2}"/>
    <cellStyle name="Comma 23 3 2 2" xfId="13605" xr:uid="{4A2972D6-3887-4594-91B9-532D3C4F88AE}"/>
    <cellStyle name="Comma 23 3 3" xfId="10225" xr:uid="{BCF7C05C-BF33-47C3-B4E3-211F29D19FBC}"/>
    <cellStyle name="Comma 23 3 3 2" xfId="15503" xr:uid="{4F99DC06-C69E-4CD9-A2DC-92DA158FB389}"/>
    <cellStyle name="Comma 23 3 4" xfId="12956" xr:uid="{C9CB5E6A-460B-4FCA-9503-ECAD556C3B51}"/>
    <cellStyle name="Comma 23 3 5" xfId="5422" xr:uid="{5EFB459C-3A1A-45FB-BFCF-DE29B122713E}"/>
    <cellStyle name="Comma 23 30" xfId="233" xr:uid="{00000000-0005-0000-0000-0000E9000000}"/>
    <cellStyle name="Comma 23 31" xfId="1921" xr:uid="{85EB4952-FF69-49C8-8DA6-91B05CB29E30}"/>
    <cellStyle name="Comma 23 4" xfId="234" xr:uid="{00000000-0005-0000-0000-0000EA000000}"/>
    <cellStyle name="Comma 23 4 2" xfId="10226" xr:uid="{ACA67260-77CC-4929-90BA-D36259B6EC52}"/>
    <cellStyle name="Comma 23 4 2 2" xfId="15504" xr:uid="{38510B6B-C02B-439C-ABDC-CBD6F9E66656}"/>
    <cellStyle name="Comma 23 4 3" xfId="13606" xr:uid="{E7B9BE00-862B-4D0F-A53E-7F77EB47C9E7}"/>
    <cellStyle name="Comma 23 4 4" xfId="6651" xr:uid="{A4F49EF2-B50F-40B9-954A-DB35243034DD}"/>
    <cellStyle name="Comma 23 5" xfId="235" xr:uid="{00000000-0005-0000-0000-0000EB000000}"/>
    <cellStyle name="Comma 23 5 2" xfId="10227" xr:uid="{C50E41C0-3578-4E36-A7E9-5D80AA81588B}"/>
    <cellStyle name="Comma 23 5 2 2" xfId="15505" xr:uid="{E6313B92-CF63-4A61-814A-4D9615C7C30A}"/>
    <cellStyle name="Comma 23 5 3" xfId="13607" xr:uid="{E57DDE92-F979-4BA7-A949-C3F8E5850390}"/>
    <cellStyle name="Comma 23 5 4" xfId="6652" xr:uid="{B87588A5-F405-403B-96DF-F7AC183AE276}"/>
    <cellStyle name="Comma 23 6" xfId="236" xr:uid="{00000000-0005-0000-0000-0000EC000000}"/>
    <cellStyle name="Comma 23 6 2" xfId="10228" xr:uid="{52B92754-CF93-496E-ADFB-C66FD052BC44}"/>
    <cellStyle name="Comma 23 6 2 2" xfId="15506" xr:uid="{2B6EEDC9-B69E-410E-AC2C-36C763AEC18E}"/>
    <cellStyle name="Comma 23 6 3" xfId="13608" xr:uid="{F35516A0-B5BA-4209-9E24-8E3523EE5D03}"/>
    <cellStyle name="Comma 23 6 4" xfId="6653" xr:uid="{5E255919-1F68-4EE4-B8F1-3A0966E36959}"/>
    <cellStyle name="Comma 23 7" xfId="237" xr:uid="{00000000-0005-0000-0000-0000ED000000}"/>
    <cellStyle name="Comma 23 7 2" xfId="10699" xr:uid="{8B61EB31-020B-4431-9C3E-91E9093EA223}"/>
    <cellStyle name="Comma 23 7 2 2" xfId="15898" xr:uid="{A4DFF223-EB85-4E65-809A-BBEE83C27D07}"/>
    <cellStyle name="Comma 23 7 3" xfId="14395" xr:uid="{754A1E26-CFDA-433D-8BA3-3639FDB87B45}"/>
    <cellStyle name="Comma 23 7 4" xfId="8924" xr:uid="{768564D8-5528-4DB3-A41E-D67DE0344CDC}"/>
    <cellStyle name="Comma 23 8" xfId="238" xr:uid="{00000000-0005-0000-0000-0000EE000000}"/>
    <cellStyle name="Comma 23 8 2" xfId="13603" xr:uid="{59DEECA4-A5E9-4272-9C14-2B964307CBB7}"/>
    <cellStyle name="Comma 23 8 3" xfId="6648" xr:uid="{83D6359F-4F16-4A3B-87D9-DE08EF7E501A}"/>
    <cellStyle name="Comma 23 9" xfId="239" xr:uid="{00000000-0005-0000-0000-0000EF000000}"/>
    <cellStyle name="Comma 23 9 2" xfId="15501" xr:uid="{95D9F6A0-B210-48AA-A8D5-4984BD2559DA}"/>
    <cellStyle name="Comma 23 9 3" xfId="10223" xr:uid="{C396CC83-831A-4269-9333-92CFF523A024}"/>
    <cellStyle name="Comma 24" xfId="240" xr:uid="{00000000-0005-0000-0000-0000F0000000}"/>
    <cellStyle name="Comma 24 2" xfId="1923" xr:uid="{2EE3DC06-2C3E-45F3-97B6-BF8BA8980D91}"/>
    <cellStyle name="Comma 24 2 2" xfId="6655" xr:uid="{5258242D-330B-44AB-852D-B7560E8DEF76}"/>
    <cellStyle name="Comma 24 2 2 2" xfId="13610" xr:uid="{771BFCB9-CDD0-46A0-A6C2-C8143626C518}"/>
    <cellStyle name="Comma 24 2 3" xfId="10230" xr:uid="{08FF1A06-2C92-45AF-B17D-65C9A0CB021C}"/>
    <cellStyle name="Comma 24 2 3 2" xfId="15508" xr:uid="{0B2E86F4-B9C0-4BCC-8F19-75ED039359BD}"/>
    <cellStyle name="Comma 24 3" xfId="5423" xr:uid="{5D9D6C12-D3E8-4E4A-ACD1-130C2B07B5A5}"/>
    <cellStyle name="Comma 24 3 2" xfId="6656" xr:uid="{28FF1947-7BB3-4BB8-A995-F729B671B50B}"/>
    <cellStyle name="Comma 24 3 2 2" xfId="13611" xr:uid="{0FA23046-BBFC-4DFE-BC1C-53A7705DE387}"/>
    <cellStyle name="Comma 24 3 3" xfId="10231" xr:uid="{53463AEB-5164-47EA-98CC-12B106F0E214}"/>
    <cellStyle name="Comma 24 3 3 2" xfId="15509" xr:uid="{CA6623EF-ECF6-4603-B193-1DA574B1F766}"/>
    <cellStyle name="Comma 24 4" xfId="5424" xr:uid="{0854DEE9-868D-4724-91B8-24F14B02B846}"/>
    <cellStyle name="Comma 24 4 2" xfId="9081" xr:uid="{0933ED9F-3CD2-4F17-8731-1A3BE7B044E8}"/>
    <cellStyle name="Comma 24 4 2 2" xfId="14448" xr:uid="{97D563E5-62DD-42FB-985E-CE0B83C182DC}"/>
    <cellStyle name="Comma 24 4 3" xfId="10772" xr:uid="{7FF03FA8-92EA-4FC2-AAF5-F3AB36062C97}"/>
    <cellStyle name="Comma 24 4 3 2" xfId="15933" xr:uid="{4E4CF050-8E80-459C-B955-A130186F2804}"/>
    <cellStyle name="Comma 24 5" xfId="6654" xr:uid="{57A48EF7-F417-45D5-96CC-BB4855FA6B17}"/>
    <cellStyle name="Comma 24 5 2" xfId="13609" xr:uid="{3CF9100D-DBCD-4B5C-9364-7900BA292ED5}"/>
    <cellStyle name="Comma 24 6" xfId="10229" xr:uid="{CB7A8D07-F0CF-40A9-ABDE-ECA43F0C154F}"/>
    <cellStyle name="Comma 24 6 2" xfId="15507" xr:uid="{67FB6787-F682-4066-B5BF-AD773CA312BC}"/>
    <cellStyle name="Comma 24 7" xfId="4476" xr:uid="{19A4B828-27AD-4FC0-8CD6-32F5B31AFB7C}"/>
    <cellStyle name="Comma 24 8" xfId="1922" xr:uid="{3D063CAC-DB60-4DCA-B58A-293362F2BC4C}"/>
    <cellStyle name="Comma 25" xfId="1924" xr:uid="{42726B98-AAB5-47C4-AC3A-37F4777EB99A}"/>
    <cellStyle name="Comma 25 10" xfId="11701" xr:uid="{4FAA8AF8-433D-4658-AF06-3C1D61F293C0}"/>
    <cellStyle name="Comma 25 2" xfId="1925" xr:uid="{983356BE-9BA3-4624-9464-2CE2225DD4C0}"/>
    <cellStyle name="Comma 25 2 2" xfId="1926" xr:uid="{2E8EDEE9-F1EC-4049-A5D4-962A2C409DDA}"/>
    <cellStyle name="Comma 25 2 2 2" xfId="5425" xr:uid="{3CF5E1F3-8190-4B54-A6CA-E7BDE5CC99CB}"/>
    <cellStyle name="Comma 25 2 2 2 2" xfId="9233" xr:uid="{A291010A-75AB-41DE-83B8-E32642751568}"/>
    <cellStyle name="Comma 25 2 2 2 2 2" xfId="14577" xr:uid="{819D49C5-4AE1-4137-BA45-C04B8504D1D8}"/>
    <cellStyle name="Comma 25 2 2 2 3" xfId="10899" xr:uid="{AD2951EA-7039-4880-BB63-E7704EE94ECB}"/>
    <cellStyle name="Comma 25 2 2 2 3 2" xfId="16035" xr:uid="{9E84FCF7-CE31-4685-955F-F5B3413BC3E0}"/>
    <cellStyle name="Comma 25 2 2 2 4" xfId="12957" xr:uid="{273416BB-63A0-404D-ACF8-32A1DB596A2C}"/>
    <cellStyle name="Comma 25 2 2 3" xfId="4911" xr:uid="{9EF60893-6FCC-4E9B-9C68-C53599BA99C4}"/>
    <cellStyle name="Comma 25 2 2 3 2" xfId="12644" xr:uid="{3B5F8DC7-81AD-4123-9023-17290526E61A}"/>
    <cellStyle name="Comma 25 2 2 4" xfId="11703" xr:uid="{F1FF2605-3A17-4FFE-84E1-6838ABAAFEC8}"/>
    <cellStyle name="Comma 25 2 3" xfId="1927" xr:uid="{878F97D2-FF14-4E02-A688-00041B283DC7}"/>
    <cellStyle name="Comma 25 2 3 2" xfId="5426" xr:uid="{F7D3CFB0-AAD1-41D3-8131-1BBDD6F11AE1}"/>
    <cellStyle name="Comma 25 2 3 2 2" xfId="9235" xr:uid="{6874728F-A97F-4593-A726-33782E85F78A}"/>
    <cellStyle name="Comma 25 2 3 2 2 2" xfId="14579" xr:uid="{E25508E9-0B04-4140-9033-F4A256E0F680}"/>
    <cellStyle name="Comma 25 2 3 2 3" xfId="10901" xr:uid="{88F85F2C-CEE5-4501-954E-3D8058EA891F}"/>
    <cellStyle name="Comma 25 2 3 2 3 2" xfId="16037" xr:uid="{CA425BE7-963E-48DE-B980-0E572FD16F9A}"/>
    <cellStyle name="Comma 25 2 3 2 4" xfId="12958" xr:uid="{FEBD478F-03D0-4F68-AFCA-2A05FCB0DDEF}"/>
    <cellStyle name="Comma 25 2 3 3" xfId="9234" xr:uid="{1EF0BEA0-58A0-4EA5-9C42-79238B74FBFD}"/>
    <cellStyle name="Comma 25 2 3 3 2" xfId="14578" xr:uid="{C901A093-807A-4060-A4FE-181B5BDA4FA9}"/>
    <cellStyle name="Comma 25 2 3 4" xfId="10900" xr:uid="{5F7DA303-5D90-4B1A-8420-C97727EE3A31}"/>
    <cellStyle name="Comma 25 2 3 4 2" xfId="16036" xr:uid="{26DB4CAA-FF44-4C9E-8739-2CE056DC435E}"/>
    <cellStyle name="Comma 25 2 3 5" xfId="11704" xr:uid="{F39FF3D8-37BA-4000-8836-D7937EA37EEF}"/>
    <cellStyle name="Comma 25 2 4" xfId="5427" xr:uid="{685B7105-22D8-4EBC-A2A2-F6F67656E24A}"/>
    <cellStyle name="Comma 25 2 4 2" xfId="9236" xr:uid="{8CC532A9-C771-4FF1-8BD0-BB40CE6A8478}"/>
    <cellStyle name="Comma 25 2 4 2 2" xfId="14580" xr:uid="{AD10E603-CB6B-4CB6-A75B-E101B599A3D4}"/>
    <cellStyle name="Comma 25 2 4 3" xfId="10902" xr:uid="{ED3653FA-5961-4806-A396-EF32C3CB909B}"/>
    <cellStyle name="Comma 25 2 4 3 2" xfId="16038" xr:uid="{691CFAF9-A18E-4E3E-A939-78DA65FBC21D}"/>
    <cellStyle name="Comma 25 2 4 4" xfId="12959" xr:uid="{BF1A1A1C-41F1-48FE-8F5C-B80A8CE8312D}"/>
    <cellStyle name="Comma 25 2 5" xfId="6658" xr:uid="{57B11BF2-9E9D-4299-880C-77EBAC973546}"/>
    <cellStyle name="Comma 25 2 5 2" xfId="13613" xr:uid="{7BCB909D-9ADF-462F-B21A-AD3F8520AC9F}"/>
    <cellStyle name="Comma 25 2 6" xfId="10233" xr:uid="{2FE7728D-2912-48BB-B9F2-11DE4B74744D}"/>
    <cellStyle name="Comma 25 2 6 2" xfId="15511" xr:uid="{8C189201-3135-4810-867C-36A3EA29FDE2}"/>
    <cellStyle name="Comma 25 2 7" xfId="11702" xr:uid="{7CDBAD2C-754F-4238-B77C-ED0233B82964}"/>
    <cellStyle name="Comma 25 3" xfId="1928" xr:uid="{8E64F066-61AA-4DE4-9706-A9231D40AF72}"/>
    <cellStyle name="Comma 25 3 2" xfId="5428" xr:uid="{034A573D-C82A-4C61-8E23-BD91CF05DB21}"/>
    <cellStyle name="Comma 25 3 2 2" xfId="9237" xr:uid="{86B360C9-449D-49CE-BECC-A73FC4DC365C}"/>
    <cellStyle name="Comma 25 3 2 2 2" xfId="14581" xr:uid="{58559F66-7143-46D6-818B-350EBE71A713}"/>
    <cellStyle name="Comma 25 3 2 3" xfId="10903" xr:uid="{5BA66F44-5AF8-4522-9B5D-10205233D40E}"/>
    <cellStyle name="Comma 25 3 2 3 2" xfId="16039" xr:uid="{B44B1EC2-A884-4C70-850B-60E8387845D0}"/>
    <cellStyle name="Comma 25 3 2 4" xfId="12960" xr:uid="{1C41DD7C-B179-4D77-97A8-5561C32B54A8}"/>
    <cellStyle name="Comma 25 3 3" xfId="6659" xr:uid="{C852CF8E-1D4E-40FB-8660-A0529AF659E1}"/>
    <cellStyle name="Comma 25 3 3 2" xfId="13614" xr:uid="{30F8E49A-F530-4470-BBB8-B636772C5673}"/>
    <cellStyle name="Comma 25 3 4" xfId="10234" xr:uid="{3C9A84A9-C928-43C4-B33E-3B338C6954FC}"/>
    <cellStyle name="Comma 25 3 4 2" xfId="15512" xr:uid="{4E9833BD-AD9D-4099-BAA6-BA24E2AF7459}"/>
    <cellStyle name="Comma 25 3 5" xfId="4912" xr:uid="{F296D64E-FE71-4B32-8AB0-E96A9F399449}"/>
    <cellStyle name="Comma 25 3 5 2" xfId="12645" xr:uid="{3C059424-EAF3-41D9-BBA4-2D5768E911C3}"/>
    <cellStyle name="Comma 25 3 6" xfId="11705" xr:uid="{D611D149-BAED-44F1-8DC7-41015E620F97}"/>
    <cellStyle name="Comma 25 4" xfId="1929" xr:uid="{93FF16A0-95FB-4D4C-A395-CC8279548006}"/>
    <cellStyle name="Comma 25 4 2" xfId="5429" xr:uid="{ACD79185-9E04-47F0-8E73-8DE6B0DFC9BA}"/>
    <cellStyle name="Comma 25 4 2 2" xfId="9238" xr:uid="{A9D9F637-6DF4-4072-BB5D-C82EA7E4B655}"/>
    <cellStyle name="Comma 25 4 2 2 2" xfId="14582" xr:uid="{4C6FD11C-6BA3-4B0E-92B8-21CEE6117A74}"/>
    <cellStyle name="Comma 25 4 2 3" xfId="10904" xr:uid="{CCF39E8A-6E88-4428-BA32-CA1C2DC29A2C}"/>
    <cellStyle name="Comma 25 4 2 3 2" xfId="16040" xr:uid="{60A07956-E4CE-475B-A4DE-C5B4746E8662}"/>
    <cellStyle name="Comma 25 4 2 4" xfId="12961" xr:uid="{99075017-1AB7-4E52-B349-5E1B15526074}"/>
    <cellStyle name="Comma 25 4 3" xfId="6660" xr:uid="{C8063852-C834-4084-9629-822FDCEFF741}"/>
    <cellStyle name="Comma 25 4 3 2" xfId="13615" xr:uid="{9CE53452-7F83-497F-AC65-7957CA0B7DCD}"/>
    <cellStyle name="Comma 25 4 4" xfId="10235" xr:uid="{6512C6E9-0A9B-4F7C-BA64-5EFF7E353AAC}"/>
    <cellStyle name="Comma 25 4 4 2" xfId="15513" xr:uid="{8C937B58-958D-4114-A8DE-D5A091C7F51B}"/>
    <cellStyle name="Comma 25 4 5" xfId="4913" xr:uid="{326BAB68-4E40-48C8-AB1C-C77642B111FC}"/>
    <cellStyle name="Comma 25 4 5 2" xfId="12646" xr:uid="{608DD5EF-AC28-43F1-8961-B0B17B3A6ECE}"/>
    <cellStyle name="Comma 25 4 6" xfId="11706" xr:uid="{FDA5D7F9-2336-4B99-84F7-608A34A3535C}"/>
    <cellStyle name="Comma 25 5" xfId="5430" xr:uid="{052E9F2B-8143-41E4-AC59-841D9FE0C728}"/>
    <cellStyle name="Comma 25 5 2" xfId="6661" xr:uid="{EBFEA541-B0D5-4946-896B-B03C74FB7CC5}"/>
    <cellStyle name="Comma 25 5 2 2" xfId="13616" xr:uid="{FB32CE8D-8F9B-4143-8496-37883527430C}"/>
    <cellStyle name="Comma 25 5 3" xfId="10236" xr:uid="{BA96872C-8248-4907-A178-92D8020C7601}"/>
    <cellStyle name="Comma 25 5 3 2" xfId="15514" xr:uid="{84374FB4-D548-4DDF-B2AC-C087AD1E06C1}"/>
    <cellStyle name="Comma 25 5 4" xfId="12962" xr:uid="{E01C607F-4812-4AB1-A6D5-9B2B17E739FF}"/>
    <cellStyle name="Comma 25 6" xfId="5431" xr:uid="{82B04640-197D-47CA-9D00-537C07C16F58}"/>
    <cellStyle name="Comma 25 6 2" xfId="9239" xr:uid="{04AAA8DA-0053-4088-B24F-DE3716343FCE}"/>
    <cellStyle name="Comma 25 6 2 2" xfId="14583" xr:uid="{26602CC0-45CE-41C3-BD34-2159BF1432B6}"/>
    <cellStyle name="Comma 25 6 3" xfId="10905" xr:uid="{AD4ECEE6-2655-4183-880D-88FA06C97162}"/>
    <cellStyle name="Comma 25 6 3 2" xfId="16041" xr:uid="{0704D474-E9DD-48BA-9080-7BBDCD4B9D1F}"/>
    <cellStyle name="Comma 25 6 4" xfId="12963" xr:uid="{EB72EC70-61FC-4F4A-93A1-02BDB9112124}"/>
    <cellStyle name="Comma 25 7" xfId="6657" xr:uid="{B12179CC-6AB8-4ADA-9D2A-9E9DFEC47FDD}"/>
    <cellStyle name="Comma 25 7 2" xfId="13612" xr:uid="{3F3530DC-D62D-49FC-A6FD-08E29FB6E045}"/>
    <cellStyle name="Comma 25 8" xfId="10232" xr:uid="{56A55AA6-F874-4DD2-B497-A20E516A4F03}"/>
    <cellStyle name="Comma 25 8 2" xfId="15510" xr:uid="{9D54F805-CD7B-45FD-BD1B-56F6053599CB}"/>
    <cellStyle name="Comma 25 9" xfId="4477" xr:uid="{0F176A58-FE22-4985-B9C6-8471DE717238}"/>
    <cellStyle name="Comma 25 9 2" xfId="12522" xr:uid="{42E2BD05-560A-49EA-B1EA-9581F3DFC41F}"/>
    <cellStyle name="Comma 26" xfId="1930" xr:uid="{B3AE0B42-5212-433E-9EBB-FEBB835BDC2E}"/>
    <cellStyle name="Comma 26 10" xfId="10237" xr:uid="{66A3B4E2-2194-44B7-90DD-E4105CCA8070}"/>
    <cellStyle name="Comma 26 10 2" xfId="15515" xr:uid="{D2C0729A-333D-43BB-8BA3-F0B4F5654719}"/>
    <cellStyle name="Comma 26 11" xfId="4478" xr:uid="{7E2A6097-61A6-4E44-90C1-5EA63A7791D0}"/>
    <cellStyle name="Comma 26 11 2" xfId="12523" xr:uid="{3961ABA9-B844-4E2B-BD3B-A807FADC92E3}"/>
    <cellStyle name="Comma 26 12" xfId="11707" xr:uid="{91CA2B79-16CC-4510-A30E-3863413EF90B}"/>
    <cellStyle name="Comma 26 2" xfId="1931" xr:uid="{543052D0-F1E9-4DA5-B3BF-A68CDFC240FF}"/>
    <cellStyle name="Comma 26 2 2" xfId="1932" xr:uid="{DAAE4882-D262-440A-B6CE-81D9BF3C8002}"/>
    <cellStyle name="Comma 26 2 2 2" xfId="5432" xr:uid="{A8336E97-56AF-4927-96C9-68867D722FCB}"/>
    <cellStyle name="Comma 26 2 2 2 2" xfId="9241" xr:uid="{016609E8-A032-4637-9160-4545133AE730}"/>
    <cellStyle name="Comma 26 2 2 2 2 2" xfId="14585" xr:uid="{6D020CB8-D1F5-442D-BC55-514E5799157A}"/>
    <cellStyle name="Comma 26 2 2 2 3" xfId="10907" xr:uid="{D51A24DA-79BD-4586-93EA-6C34007701AD}"/>
    <cellStyle name="Comma 26 2 2 2 3 2" xfId="16043" xr:uid="{7B93834C-3579-4EAB-A498-5D8B7666B331}"/>
    <cellStyle name="Comma 26 2 2 2 4" xfId="12964" xr:uid="{3434F2A5-5DEF-4B4B-95E8-9E2084D59418}"/>
    <cellStyle name="Comma 26 2 2 3" xfId="9240" xr:uid="{42348B59-D007-4A91-8148-6ADAA4A47FC4}"/>
    <cellStyle name="Comma 26 2 2 3 2" xfId="14584" xr:uid="{612B8236-08BA-4FFD-AA57-6ED821D296D3}"/>
    <cellStyle name="Comma 26 2 2 4" xfId="10906" xr:uid="{6BFEE15F-344B-4A51-9E5C-4A70E234061F}"/>
    <cellStyle name="Comma 26 2 2 4 2" xfId="16042" xr:uid="{D023E452-46F6-45A2-91B0-533219ABE264}"/>
    <cellStyle name="Comma 26 2 2 5" xfId="11709" xr:uid="{810AF767-0377-4BBF-9B6D-34044C59ACD7}"/>
    <cellStyle name="Comma 26 2 3" xfId="1933" xr:uid="{EBE1363D-FC73-42C3-90F2-515C186D7186}"/>
    <cellStyle name="Comma 26 2 3 2" xfId="5433" xr:uid="{C06D7176-C60B-4E03-B6B2-D7F3C02D0534}"/>
    <cellStyle name="Comma 26 2 3 2 2" xfId="9243" xr:uid="{9FFFB4EC-203B-4C14-9CA2-799472812741}"/>
    <cellStyle name="Comma 26 2 3 2 2 2" xfId="14587" xr:uid="{9D78B956-55E6-4D50-B4B5-A24293898544}"/>
    <cellStyle name="Comma 26 2 3 2 3" xfId="10909" xr:uid="{62744E81-9C08-4D31-BCCE-9956DDDDB4B8}"/>
    <cellStyle name="Comma 26 2 3 2 3 2" xfId="16045" xr:uid="{081A0853-2692-4C7A-9A40-6DD1A5575218}"/>
    <cellStyle name="Comma 26 2 3 2 4" xfId="12965" xr:uid="{B4C15A1F-7E44-4C3C-B69A-74646A5AAA88}"/>
    <cellStyle name="Comma 26 2 3 3" xfId="9242" xr:uid="{BBCE9B4C-5B08-4860-9215-709ED70C11F5}"/>
    <cellStyle name="Comma 26 2 3 3 2" xfId="14586" xr:uid="{4C3BD3DF-7EA1-4751-9C7F-BB2C24137188}"/>
    <cellStyle name="Comma 26 2 3 4" xfId="10908" xr:uid="{B6A27A3B-DF6C-4F38-9C6B-2F8E51F656DC}"/>
    <cellStyle name="Comma 26 2 3 4 2" xfId="16044" xr:uid="{798B46D2-83C5-41FE-B990-8A7111220E7F}"/>
    <cellStyle name="Comma 26 2 3 5" xfId="11710" xr:uid="{1C72CB40-8C21-41CA-80F3-8844F6EFA5CE}"/>
    <cellStyle name="Comma 26 2 4" xfId="5434" xr:uid="{16921F77-27CD-4C4F-8238-46CE6C63E2A3}"/>
    <cellStyle name="Comma 26 2 4 2" xfId="9244" xr:uid="{072851E9-2B88-4921-97E9-EA495341A69A}"/>
    <cellStyle name="Comma 26 2 4 2 2" xfId="14588" xr:uid="{7BDDC5F6-E680-401F-B68E-921575902385}"/>
    <cellStyle name="Comma 26 2 4 3" xfId="10910" xr:uid="{E03A0662-0C36-4EBD-82A9-9C46A133AA98}"/>
    <cellStyle name="Comma 26 2 4 3 2" xfId="16046" xr:uid="{96A267A0-5A21-47BD-82DC-0F1EB7D0BC81}"/>
    <cellStyle name="Comma 26 2 4 4" xfId="12966" xr:uid="{121FA72B-BDAD-4730-AABE-B51BFD0C83D7}"/>
    <cellStyle name="Comma 26 2 5" xfId="6663" xr:uid="{F8330A63-18BA-48B4-A660-62B1A4D1AB38}"/>
    <cellStyle name="Comma 26 2 5 2" xfId="13618" xr:uid="{495B5896-F9D4-4C75-9718-48BDDD192BBD}"/>
    <cellStyle name="Comma 26 2 6" xfId="10238" xr:uid="{F6C9FBB2-F0CC-408F-997D-EE2ACAA81521}"/>
    <cellStyle name="Comma 26 2 6 2" xfId="15516" xr:uid="{07CD2B3F-DA9A-467D-BF6A-4B54AA8F8539}"/>
    <cellStyle name="Comma 26 2 7" xfId="11708" xr:uid="{DE4F511E-6743-4D86-BB44-3B942D12AB0B}"/>
    <cellStyle name="Comma 26 3" xfId="1934" xr:uid="{5F5FB721-0289-4B5E-A153-A945A59CD909}"/>
    <cellStyle name="Comma 26 3 2" xfId="1935" xr:uid="{F929CF16-C9BA-4C7C-B883-CB29DCFDED33}"/>
    <cellStyle name="Comma 26 3 2 2" xfId="1936" xr:uid="{C6936B9D-B6AE-4B3E-A9F1-9CD8BF95679A}"/>
    <cellStyle name="Comma 26 3 2 2 2" xfId="5435" xr:uid="{B708C082-9546-49F8-AE0C-03CBAABB016D}"/>
    <cellStyle name="Comma 26 3 2 2 2 2" xfId="9248" xr:uid="{9A97AE82-A532-4060-9841-5B8A6C6E2EF5}"/>
    <cellStyle name="Comma 26 3 2 2 2 2 2" xfId="14592" xr:uid="{9A53E628-D31E-434D-9902-D1BB385E3920}"/>
    <cellStyle name="Comma 26 3 2 2 2 3" xfId="10914" xr:uid="{0ED8B3D4-EAC1-4E1D-9AF3-4ACFDB2A47DD}"/>
    <cellStyle name="Comma 26 3 2 2 2 3 2" xfId="16050" xr:uid="{90DE6882-20A2-4CCD-84D7-C0F4B5353233}"/>
    <cellStyle name="Comma 26 3 2 2 2 4" xfId="12967" xr:uid="{88949CAE-D310-4FED-B369-51BECF9BB855}"/>
    <cellStyle name="Comma 26 3 2 2 3" xfId="9247" xr:uid="{BF65259A-824C-4B0E-9C0F-B751588528DE}"/>
    <cellStyle name="Comma 26 3 2 2 3 2" xfId="14591" xr:uid="{7F48B8A8-5FE4-484E-A2BE-91D66924536A}"/>
    <cellStyle name="Comma 26 3 2 2 4" xfId="10913" xr:uid="{F9C7D7B2-55C6-4957-AC56-F57429875F12}"/>
    <cellStyle name="Comma 26 3 2 2 4 2" xfId="16049" xr:uid="{7B6F1DF7-A876-45FD-A74F-527130A8D993}"/>
    <cellStyle name="Comma 26 3 2 2 5" xfId="11713" xr:uid="{82A5E7D1-4356-46F9-9E22-E5E58662A8C6}"/>
    <cellStyle name="Comma 26 3 2 3" xfId="5436" xr:uid="{AD9287B0-DE2F-4986-A616-65663545E4DB}"/>
    <cellStyle name="Comma 26 3 2 3 2" xfId="9249" xr:uid="{FBB716DF-CD59-4610-A2CA-394370B6F781}"/>
    <cellStyle name="Comma 26 3 2 3 2 2" xfId="14593" xr:uid="{9450F259-CB6A-438E-8269-7438F9C98DA6}"/>
    <cellStyle name="Comma 26 3 2 3 3" xfId="10915" xr:uid="{89483760-26B4-401C-B545-D33D5CE02F59}"/>
    <cellStyle name="Comma 26 3 2 3 3 2" xfId="16051" xr:uid="{D57B3CB6-9220-4206-BA68-238D05EAC3A7}"/>
    <cellStyle name="Comma 26 3 2 3 4" xfId="12968" xr:uid="{FC199087-2A3D-46A0-B056-8218DC0D0FBF}"/>
    <cellStyle name="Comma 26 3 2 4" xfId="9246" xr:uid="{0C7A6855-A058-4611-9F96-FB2FA144E0EB}"/>
    <cellStyle name="Comma 26 3 2 4 2" xfId="14590" xr:uid="{475D16A9-F5B5-41D4-A6C5-3EFE1EE9BA5E}"/>
    <cellStyle name="Comma 26 3 2 5" xfId="10912" xr:uid="{9C7EDAB8-3029-4053-8B83-41FDEEBDA201}"/>
    <cellStyle name="Comma 26 3 2 5 2" xfId="16048" xr:uid="{64114176-1D67-4130-904E-6F2965445983}"/>
    <cellStyle name="Comma 26 3 2 6" xfId="11712" xr:uid="{3DB455EE-1D8C-4622-91D8-A1E632C9ED52}"/>
    <cellStyle name="Comma 26 3 3" xfId="1937" xr:uid="{876E5E97-C0DC-4B9D-9DD3-E847C77421F8}"/>
    <cellStyle name="Comma 26 3 3 2" xfId="5437" xr:uid="{2881F4CB-59EB-42B3-B85A-ED36E92FED30}"/>
    <cellStyle name="Comma 26 3 3 2 2" xfId="9251" xr:uid="{918F0B99-0B0F-4CA3-8C86-23409980208F}"/>
    <cellStyle name="Comma 26 3 3 2 2 2" xfId="14595" xr:uid="{8A9DB8D5-9DF7-4AF9-BEA7-C4DF45E5C8AA}"/>
    <cellStyle name="Comma 26 3 3 2 3" xfId="10917" xr:uid="{08A1F8F3-5A5E-4B19-891A-33A9A55084E4}"/>
    <cellStyle name="Comma 26 3 3 2 3 2" xfId="16053" xr:uid="{5290545E-BE05-4717-ABE6-730B1841582A}"/>
    <cellStyle name="Comma 26 3 3 2 4" xfId="12969" xr:uid="{C9ED7808-FC5F-4FE5-9983-81A45ED3D849}"/>
    <cellStyle name="Comma 26 3 3 3" xfId="9250" xr:uid="{4642052A-1EC1-40E6-9D0C-FFB58AF30966}"/>
    <cellStyle name="Comma 26 3 3 3 2" xfId="14594" xr:uid="{F332F69B-83FD-417F-8A6C-398B61E774B4}"/>
    <cellStyle name="Comma 26 3 3 4" xfId="10916" xr:uid="{CEB2B07D-AB52-491B-96E9-972CAE8000BD}"/>
    <cellStyle name="Comma 26 3 3 4 2" xfId="16052" xr:uid="{6BEF2B4A-053A-49BC-9455-1681AC49C056}"/>
    <cellStyle name="Comma 26 3 3 5" xfId="11714" xr:uid="{DB1ABA33-EFB8-4A9E-B998-BD876A4DC012}"/>
    <cellStyle name="Comma 26 3 4" xfId="5438" xr:uid="{E7135D71-5DB9-4720-ADDD-85A1C8FB20F8}"/>
    <cellStyle name="Comma 26 3 4 2" xfId="9252" xr:uid="{B7E4B554-1685-473A-A551-C43B0855B2D7}"/>
    <cellStyle name="Comma 26 3 4 2 2" xfId="14596" xr:uid="{728C680C-6F69-44A5-B73B-56C7628DE441}"/>
    <cellStyle name="Comma 26 3 4 3" xfId="10918" xr:uid="{D9401788-BFDE-4B46-9847-9B6932788120}"/>
    <cellStyle name="Comma 26 3 4 3 2" xfId="16054" xr:uid="{CDAACBEE-B1F1-4ABF-A847-E6DB8BC597EB}"/>
    <cellStyle name="Comma 26 3 4 4" xfId="12970" xr:uid="{47EAFF4E-9355-4C29-A249-AD40DD9443CC}"/>
    <cellStyle name="Comma 26 3 5" xfId="9245" xr:uid="{BB9027E6-A3F1-4BCD-AD05-14CB6DCF02AD}"/>
    <cellStyle name="Comma 26 3 5 2" xfId="14589" xr:uid="{8709BC13-D528-499B-90A3-22178CF4B0B2}"/>
    <cellStyle name="Comma 26 3 6" xfId="10911" xr:uid="{D910D0F0-C9BC-419D-AEE6-F5E955582B59}"/>
    <cellStyle name="Comma 26 3 6 2" xfId="16047" xr:uid="{10C9522E-B4E3-4A47-B75E-E28DFD1408E2}"/>
    <cellStyle name="Comma 26 3 7" xfId="11711" xr:uid="{053894D4-B6A5-4511-8F01-7827AA786DA1}"/>
    <cellStyle name="Comma 26 4" xfId="1938" xr:uid="{554101EA-808D-40F4-9FFB-F6BF10FAD9BD}"/>
    <cellStyle name="Comma 26 4 2" xfId="1939" xr:uid="{017F6694-0484-4300-ABA9-1CB85C1387B1}"/>
    <cellStyle name="Comma 26 4 2 2" xfId="5439" xr:uid="{BB64C3B8-23D1-4704-8E6C-0A1239D0224F}"/>
    <cellStyle name="Comma 26 4 2 2 2" xfId="9255" xr:uid="{3798A966-8860-4082-A495-F3C0AE1A20C2}"/>
    <cellStyle name="Comma 26 4 2 2 2 2" xfId="14599" xr:uid="{38273009-2060-426D-806F-44215B2A7FF5}"/>
    <cellStyle name="Comma 26 4 2 2 3" xfId="10921" xr:uid="{322FFB12-299D-41CB-A842-8DEC26F962CD}"/>
    <cellStyle name="Comma 26 4 2 2 3 2" xfId="16057" xr:uid="{52A98A53-272F-4AFA-9CE4-383D6AF581B9}"/>
    <cellStyle name="Comma 26 4 2 2 4" xfId="12971" xr:uid="{919C4FFF-30AE-4580-B1AE-01F5C47DA8EE}"/>
    <cellStyle name="Comma 26 4 2 3" xfId="9254" xr:uid="{06FC8D6E-5FEB-4888-A40A-26774042FCED}"/>
    <cellStyle name="Comma 26 4 2 3 2" xfId="14598" xr:uid="{A8BF74AA-DA05-4783-BE10-54564B8F43DE}"/>
    <cellStyle name="Comma 26 4 2 4" xfId="10920" xr:uid="{2789A5C5-889C-46AD-8ACB-BCA6EFC45E85}"/>
    <cellStyle name="Comma 26 4 2 4 2" xfId="16056" xr:uid="{EB5305B1-C7B5-4228-9F89-BC6FCBF11255}"/>
    <cellStyle name="Comma 26 4 2 5" xfId="11716" xr:uid="{777A3E34-8279-46A2-A6D2-DFC27677F30E}"/>
    <cellStyle name="Comma 26 4 3" xfId="5440" xr:uid="{E3DCEF93-8AC8-4672-813A-F063632290D0}"/>
    <cellStyle name="Comma 26 4 3 2" xfId="9256" xr:uid="{8D82854D-005A-46FD-9688-3470FF1F8AC6}"/>
    <cellStyle name="Comma 26 4 3 2 2" xfId="14600" xr:uid="{64458DAB-F549-4CE8-BA82-F9254DCCD8C6}"/>
    <cellStyle name="Comma 26 4 3 3" xfId="10922" xr:uid="{8F3AE431-BA14-4C35-846B-76A4D15E0F4D}"/>
    <cellStyle name="Comma 26 4 3 3 2" xfId="16058" xr:uid="{41D2267E-F241-41FD-8F90-936EBF00023F}"/>
    <cellStyle name="Comma 26 4 3 4" xfId="12972" xr:uid="{200D25A1-25F7-4836-B5D4-65820B9C66C0}"/>
    <cellStyle name="Comma 26 4 4" xfId="9253" xr:uid="{2E663598-6938-48F2-8099-EAE4C646CC11}"/>
    <cellStyle name="Comma 26 4 4 2" xfId="14597" xr:uid="{DA5E802E-D96A-4064-9095-39F5805E28ED}"/>
    <cellStyle name="Comma 26 4 5" xfId="10919" xr:uid="{47AE5D1C-C62F-4015-8908-94D160C26623}"/>
    <cellStyle name="Comma 26 4 5 2" xfId="16055" xr:uid="{642A587F-BEFF-408C-A520-AEDB5C4B289C}"/>
    <cellStyle name="Comma 26 4 6" xfId="11715" xr:uid="{580AB771-DDDA-42BD-B3B3-99AFEEF781C0}"/>
    <cellStyle name="Comma 26 5" xfId="1940" xr:uid="{FBE2B8E6-1BCA-4814-AB47-CDB6C1DB4326}"/>
    <cellStyle name="Comma 26 5 2" xfId="1941" xr:uid="{B0E0685D-CBBF-4E6F-9E6C-3C4D174D16A6}"/>
    <cellStyle name="Comma 26 5 2 2" xfId="5441" xr:uid="{0611A8E9-6CB2-480D-A6E8-50CA350DEF14}"/>
    <cellStyle name="Comma 26 5 2 2 2" xfId="9257" xr:uid="{3BE345EF-5D55-4CEE-884F-F6E80DB79287}"/>
    <cellStyle name="Comma 26 5 2 2 2 2" xfId="14601" xr:uid="{52B02A6E-5F13-497B-8B2F-07C5699EACEF}"/>
    <cellStyle name="Comma 26 5 2 2 3" xfId="10923" xr:uid="{123A67DB-754B-4BAA-B60D-5CA01E56A762}"/>
    <cellStyle name="Comma 26 5 2 2 3 2" xfId="16059" xr:uid="{C2E31B30-1471-4C69-BBE8-7540FC1109AC}"/>
    <cellStyle name="Comma 26 5 2 2 4" xfId="12973" xr:uid="{A7CE41BA-4CB3-47D3-BD9B-0DA41E8399B0}"/>
    <cellStyle name="Comma 26 5 2 3" xfId="4915" xr:uid="{0980B07C-B9F8-4212-B918-F94FF6246869}"/>
    <cellStyle name="Comma 26 5 2 3 2" xfId="12648" xr:uid="{774AFB81-5D00-414B-90C7-E8D541ED41CE}"/>
    <cellStyle name="Comma 26 5 2 4" xfId="11718" xr:uid="{2FA8B96A-DBA6-45FB-B8E3-608FFD6253E2}"/>
    <cellStyle name="Comma 26 5 3" xfId="5442" xr:uid="{45C18760-1EF9-4A8D-A678-D9F77216435D}"/>
    <cellStyle name="Comma 26 5 3 2" xfId="9258" xr:uid="{3B864B50-18CC-49BA-9A5A-9379E79C2FDA}"/>
    <cellStyle name="Comma 26 5 3 2 2" xfId="14602" xr:uid="{4D131D60-6364-4531-B901-013750896C16}"/>
    <cellStyle name="Comma 26 5 3 3" xfId="10924" xr:uid="{2FEB69F7-C9F2-4630-964B-E937EB4CAC05}"/>
    <cellStyle name="Comma 26 5 3 3 2" xfId="16060" xr:uid="{B9AAA5D0-B57A-42E8-86EF-896AB0E9A0FD}"/>
    <cellStyle name="Comma 26 5 3 4" xfId="12974" xr:uid="{FE4D9266-0D7D-4C56-BA40-2BAF5E6E599E}"/>
    <cellStyle name="Comma 26 5 4" xfId="4914" xr:uid="{F9DBF560-36A3-4BED-8AEF-785F0D257706}"/>
    <cellStyle name="Comma 26 5 4 2" xfId="12647" xr:uid="{32F083C8-606F-40C1-8648-19C292C66DCE}"/>
    <cellStyle name="Comma 26 5 5" xfId="11717" xr:uid="{9EEAD1DA-1F72-4FA7-9526-2551BF014812}"/>
    <cellStyle name="Comma 26 6" xfId="1942" xr:uid="{6DBE4027-556A-4119-9CA1-6F408C11D651}"/>
    <cellStyle name="Comma 26 6 2" xfId="1943" xr:uid="{3594AEF4-92DF-4544-9313-3D81F3E4578C}"/>
    <cellStyle name="Comma 26 6 2 2" xfId="5443" xr:uid="{7831BB8B-7855-4129-99F3-70B31EEEA5B6}"/>
    <cellStyle name="Comma 26 6 2 2 2" xfId="9259" xr:uid="{C77D71E2-7037-463A-B5A1-B814827347DB}"/>
    <cellStyle name="Comma 26 6 2 2 2 2" xfId="14603" xr:uid="{3EB25A82-037B-4498-925B-B209EA9CD6BB}"/>
    <cellStyle name="Comma 26 6 2 2 3" xfId="10925" xr:uid="{E31F9670-434A-4AEC-801B-FEDF57771B33}"/>
    <cellStyle name="Comma 26 6 2 2 3 2" xfId="16061" xr:uid="{F3096D7E-0E76-4584-A777-C0B948CA9317}"/>
    <cellStyle name="Comma 26 6 2 2 4" xfId="12975" xr:uid="{4BBB44EB-ADE2-4024-AF28-884BE8DEF044}"/>
    <cellStyle name="Comma 26 6 2 3" xfId="4917" xr:uid="{2DE1C10D-9DFE-4A3C-92FA-FA864FBDC703}"/>
    <cellStyle name="Comma 26 6 2 3 2" xfId="12650" xr:uid="{B7296E0E-1407-45F2-8178-9DF84D1BCF79}"/>
    <cellStyle name="Comma 26 6 2 4" xfId="11720" xr:uid="{3C8C8718-0E6B-497E-B956-7A73A0A10044}"/>
    <cellStyle name="Comma 26 6 3" xfId="5444" xr:uid="{72647CB3-413A-416C-AB85-37958786EBDF}"/>
    <cellStyle name="Comma 26 6 3 2" xfId="9260" xr:uid="{08405745-00F1-4A97-8324-C14F484D7CB5}"/>
    <cellStyle name="Comma 26 6 3 2 2" xfId="14604" xr:uid="{F4CBFBD6-6434-4924-92A2-F1E98D79E17F}"/>
    <cellStyle name="Comma 26 6 3 3" xfId="10926" xr:uid="{057907D6-4B17-4A82-9C44-CE5EFEFAFC14}"/>
    <cellStyle name="Comma 26 6 3 3 2" xfId="16062" xr:uid="{D53B715C-9C0D-4DE7-9614-BC75AA77B599}"/>
    <cellStyle name="Comma 26 6 3 4" xfId="12976" xr:uid="{BAEC8000-C282-447B-B3C4-D62C0DFDC76E}"/>
    <cellStyle name="Comma 26 6 4" xfId="4916" xr:uid="{A109E2E9-065C-4619-AC10-93A0F81A61FD}"/>
    <cellStyle name="Comma 26 6 4 2" xfId="12649" xr:uid="{2E85CB46-8CF3-437C-AC02-DC17F9DF56E5}"/>
    <cellStyle name="Comma 26 6 5" xfId="11719" xr:uid="{E2B35403-780E-4BD4-BA40-0AC24E8B5C86}"/>
    <cellStyle name="Comma 26 7" xfId="5445" xr:uid="{180548DE-C4F0-4FC6-A8DB-5547BA2854E6}"/>
    <cellStyle name="Comma 26 7 2" xfId="9261" xr:uid="{65FB0036-49B9-4044-9C87-5588340055E3}"/>
    <cellStyle name="Comma 26 7 2 2" xfId="14605" xr:uid="{D3BBC904-03DA-45FA-9E79-1E1CB665A985}"/>
    <cellStyle name="Comma 26 8" xfId="5446" xr:uid="{F160A0A1-7524-45F5-8DF0-F00EB03B1F8B}"/>
    <cellStyle name="Comma 26 8 2" xfId="9262" xr:uid="{DE003042-4FF7-47C7-8063-303447F7D0CB}"/>
    <cellStyle name="Comma 26 8 2 2" xfId="14606" xr:uid="{F77A1D37-924F-4309-AA0B-3A29D8F05BC0}"/>
    <cellStyle name="Comma 26 8 3" xfId="10927" xr:uid="{BE526199-D180-4B7B-B28B-862F1617C46A}"/>
    <cellStyle name="Comma 26 8 3 2" xfId="16063" xr:uid="{B6DCFD83-5FBB-4D81-B356-F03D80C45D5F}"/>
    <cellStyle name="Comma 26 8 4" xfId="12977" xr:uid="{4090AC80-873F-408C-8FCA-0020E683E8D6}"/>
    <cellStyle name="Comma 26 9" xfId="6662" xr:uid="{34AA48BC-2D1D-433D-AA19-58ED83A32EED}"/>
    <cellStyle name="Comma 26 9 2" xfId="13617" xr:uid="{F4E10EF2-CCCE-49BA-8C35-3E719E364723}"/>
    <cellStyle name="Comma 27" xfId="1944" xr:uid="{8F0FE7C1-45B4-4E92-89DB-C9634A4DD938}"/>
    <cellStyle name="Comma 27 10" xfId="10239" xr:uid="{8DC93851-34AB-4DA0-BB68-7434324ED2AC}"/>
    <cellStyle name="Comma 27 10 2" xfId="15517" xr:uid="{8B7095D5-0E03-4377-B724-E16608E22B3D}"/>
    <cellStyle name="Comma 27 11" xfId="11721" xr:uid="{C478098D-47DD-4ED1-853D-A75829DE2AFA}"/>
    <cellStyle name="Comma 27 2" xfId="1945" xr:uid="{A29E966E-529B-4C30-9509-F42396ACFAB4}"/>
    <cellStyle name="Comma 27 2 2" xfId="1946" xr:uid="{6F3E8E7A-D9D0-4884-BB42-9D0730C1DDF0}"/>
    <cellStyle name="Comma 27 2 2 2" xfId="5447" xr:uid="{22A286FA-0970-455E-B451-2D9381A8BBCB}"/>
    <cellStyle name="Comma 27 2 2 2 2" xfId="9264" xr:uid="{5420DD72-D7AE-483A-A44E-DA3167C749CC}"/>
    <cellStyle name="Comma 27 2 2 2 2 2" xfId="14608" xr:uid="{7FBE522B-B810-433E-BFEB-BE3061B29509}"/>
    <cellStyle name="Comma 27 2 2 2 3" xfId="10929" xr:uid="{A9ABAB07-6D5A-41C6-A19D-A6F85850BA7F}"/>
    <cellStyle name="Comma 27 2 2 2 3 2" xfId="16065" xr:uid="{8404B2EF-ED83-4F63-9A42-C06A7E7E4FFC}"/>
    <cellStyle name="Comma 27 2 2 2 4" xfId="12978" xr:uid="{8E24BA4A-2CB7-4B24-ADB3-90899109BBF7}"/>
    <cellStyle name="Comma 27 2 2 3" xfId="9263" xr:uid="{189B0D3B-2BF8-4DAA-A8F1-A3BCC7646060}"/>
    <cellStyle name="Comma 27 2 2 3 2" xfId="14607" xr:uid="{C9E6C24B-67C5-4CED-A133-537DC147E9D7}"/>
    <cellStyle name="Comma 27 2 2 4" xfId="10928" xr:uid="{3CB4DD86-E79E-45FF-B20A-FD721C763E7F}"/>
    <cellStyle name="Comma 27 2 2 4 2" xfId="16064" xr:uid="{EA09A047-0CEE-4FB4-A289-4CC60B9C328C}"/>
    <cellStyle name="Comma 27 2 2 5" xfId="11723" xr:uid="{210322FC-6F8F-4094-B353-1AE84B30C3FB}"/>
    <cellStyle name="Comma 27 2 3" xfId="1947" xr:uid="{1F43B785-9852-42EE-8EF5-D0B971C64814}"/>
    <cellStyle name="Comma 27 2 3 2" xfId="5448" xr:uid="{20082704-E111-4687-8849-6CE701476E80}"/>
    <cellStyle name="Comma 27 2 3 2 2" xfId="9265" xr:uid="{4490EEB7-99E1-45EF-8503-8D0B503DE8D2}"/>
    <cellStyle name="Comma 27 2 3 2 2 2" xfId="14609" xr:uid="{179C2346-08C4-4BD5-B839-27E951819AF9}"/>
    <cellStyle name="Comma 27 2 3 2 3" xfId="10930" xr:uid="{E1FE8C5F-7E5C-4D5B-BBEA-1152C2F6C2C7}"/>
    <cellStyle name="Comma 27 2 3 2 3 2" xfId="16066" xr:uid="{CEAA2F9D-1758-410B-95A1-854A6509C512}"/>
    <cellStyle name="Comma 27 2 3 2 4" xfId="12979" xr:uid="{B19FDFDB-8917-4CE2-BFD8-87C034F8B2E9}"/>
    <cellStyle name="Comma 27 2 3 3" xfId="4918" xr:uid="{1F773A5A-9EA3-4FF5-8767-E60F83AB7C36}"/>
    <cellStyle name="Comma 27 2 3 3 2" xfId="12651" xr:uid="{74746CF6-6BB5-4DF0-A5A1-5B48380A16FC}"/>
    <cellStyle name="Comma 27 2 3 4" xfId="11724" xr:uid="{8FB054BF-5A16-410A-9EB6-FF79975A255C}"/>
    <cellStyle name="Comma 27 2 4" xfId="5449" xr:uid="{2D10CB2C-EFA2-4F3E-91A2-594D6FC56AE9}"/>
    <cellStyle name="Comma 27 2 4 2" xfId="9266" xr:uid="{CD487354-B219-4ADB-A2EE-FE4A7D0831E6}"/>
    <cellStyle name="Comma 27 2 4 2 2" xfId="14610" xr:uid="{C428E6AD-BCFA-497E-B16F-1C384B740546}"/>
    <cellStyle name="Comma 27 2 4 3" xfId="10931" xr:uid="{528BA1BF-779E-4BA2-84A4-35926853018F}"/>
    <cellStyle name="Comma 27 2 4 3 2" xfId="16067" xr:uid="{C6053104-ABDE-4153-B778-1576FABB0220}"/>
    <cellStyle name="Comma 27 2 4 4" xfId="12980" xr:uid="{F728EEF5-1D93-4FF7-86AC-F0D68BBACB9D}"/>
    <cellStyle name="Comma 27 2 5" xfId="6665" xr:uid="{75095CEA-1ACA-4BD8-BA55-DF02C3E2F0D9}"/>
    <cellStyle name="Comma 27 2 5 2" xfId="13620" xr:uid="{4F4DE0F6-CB81-42B3-99E4-AE74BC3B94EC}"/>
    <cellStyle name="Comma 27 2 6" xfId="10240" xr:uid="{EB380BB6-794B-4678-80D0-DAD60469AE46}"/>
    <cellStyle name="Comma 27 2 6 2" xfId="15518" xr:uid="{1FC7BBD5-1ACA-47EA-97C2-0D024CD5A1B5}"/>
    <cellStyle name="Comma 27 2 7" xfId="11722" xr:uid="{72205A11-7FAC-486D-ADA1-95EF73DCFA30}"/>
    <cellStyle name="Comma 27 3" xfId="1948" xr:uid="{BBFD36A4-3862-4C1A-BA7C-B65909680EBF}"/>
    <cellStyle name="Comma 27 3 2" xfId="1949" xr:uid="{C9F0D0A2-49B6-45F8-A6C1-E16042E09938}"/>
    <cellStyle name="Comma 27 3 3" xfId="5450" xr:uid="{49C21809-446B-42B7-AB92-13A3CA844174}"/>
    <cellStyle name="Comma 27 3 3 2" xfId="9268" xr:uid="{793E6ACD-C828-4D07-A851-2B9400FF387A}"/>
    <cellStyle name="Comma 27 3 3 2 2" xfId="14612" xr:uid="{31544907-F7C8-4DC0-AF95-AB56B8D1714A}"/>
    <cellStyle name="Comma 27 3 3 3" xfId="10933" xr:uid="{072FE6A1-CD4E-4904-B0E6-0FEBF1ADADFA}"/>
    <cellStyle name="Comma 27 3 3 3 2" xfId="16069" xr:uid="{87B6CDB7-A1DC-4874-AA6A-551696552947}"/>
    <cellStyle name="Comma 27 3 3 4" xfId="12981" xr:uid="{36183C37-3184-4E63-BEB6-9231E8D7D9C0}"/>
    <cellStyle name="Comma 27 3 4" xfId="9267" xr:uid="{8306122F-51D6-432A-910D-DBF2A13AD456}"/>
    <cellStyle name="Comma 27 3 4 2" xfId="14611" xr:uid="{C58B06BC-B0BA-4BA9-B0D8-367657B2F3DC}"/>
    <cellStyle name="Comma 27 3 5" xfId="10932" xr:uid="{B4164165-4D7F-4553-8936-4737F5574AF6}"/>
    <cellStyle name="Comma 27 3 5 2" xfId="16068" xr:uid="{6AE1B131-8E97-48BB-9F79-26E0D583C041}"/>
    <cellStyle name="Comma 27 3 6" xfId="11725" xr:uid="{A70A1936-D914-4EF8-A19F-89402D27A916}"/>
    <cellStyle name="Comma 27 4" xfId="1950" xr:uid="{76363B6D-AF5B-41C4-BA17-7968F88A7FE0}"/>
    <cellStyle name="Comma 27 4 2" xfId="5451" xr:uid="{A969214A-FEC5-4409-8132-82EF169253FE}"/>
    <cellStyle name="Comma 27 4 2 2" xfId="9269" xr:uid="{306044C3-5CB7-4D31-B312-3E490227006B}"/>
    <cellStyle name="Comma 27 4 2 2 2" xfId="14613" xr:uid="{2A82A815-1931-4348-9136-B744AAE2B6DF}"/>
    <cellStyle name="Comma 27 4 2 3" xfId="10934" xr:uid="{ED759E21-0568-4C13-A3EF-99B871A1F53F}"/>
    <cellStyle name="Comma 27 4 2 3 2" xfId="16070" xr:uid="{01DC3F87-B657-47FC-BE21-265690CA0A31}"/>
    <cellStyle name="Comma 27 4 2 4" xfId="12982" xr:uid="{29AD216E-1B00-4058-B940-EA1697768029}"/>
    <cellStyle name="Comma 27 4 3" xfId="4919" xr:uid="{1D867A97-FE08-40CB-AD1C-E8C89AF5D65A}"/>
    <cellStyle name="Comma 27 4 3 2" xfId="12652" xr:uid="{9B2C0DD1-181C-4F5F-8B5F-BBD81B6ADAC9}"/>
    <cellStyle name="Comma 27 4 4" xfId="11726" xr:uid="{60608835-1EA9-4417-A305-65D6946E94A6}"/>
    <cellStyle name="Comma 27 5" xfId="1951" xr:uid="{1DB2F032-DC90-4F74-939B-E51C1ED14B4B}"/>
    <cellStyle name="Comma 27 5 2" xfId="5452" xr:uid="{58094700-7717-41F0-A55F-DF9213317B36}"/>
    <cellStyle name="Comma 27 5 2 2" xfId="9270" xr:uid="{0FC4C0BD-7E00-4216-B2CA-A847DFB65555}"/>
    <cellStyle name="Comma 27 5 2 2 2" xfId="14614" xr:uid="{B50D07BB-A024-4A71-8907-44EB506F21B3}"/>
    <cellStyle name="Comma 27 5 2 3" xfId="10935" xr:uid="{A070CDCF-A74F-46F2-99AF-EDBEEF7C5917}"/>
    <cellStyle name="Comma 27 5 2 3 2" xfId="16071" xr:uid="{377F4404-3597-49F6-833D-7A23B011FE9D}"/>
    <cellStyle name="Comma 27 5 2 4" xfId="12983" xr:uid="{95AF4502-9B1F-479B-84EE-8D68CC9D03F1}"/>
    <cellStyle name="Comma 27 5 3" xfId="4920" xr:uid="{B26321DE-DCD3-4A79-9A95-CAE9FDEA1500}"/>
    <cellStyle name="Comma 27 5 3 2" xfId="12653" xr:uid="{7BA7DE13-5CD3-477C-9507-CEBC6C9F282C}"/>
    <cellStyle name="Comma 27 5 4" xfId="11727" xr:uid="{EBCFAEF5-2F93-48F3-A03A-85B7F79F2EA4}"/>
    <cellStyle name="Comma 27 6" xfId="1952" xr:uid="{1EF37912-5493-447D-9540-770AB81CB2DE}"/>
    <cellStyle name="Comma 27 7" xfId="4014" xr:uid="{B54DB340-2379-416A-ABB5-D04EDD638B06}"/>
    <cellStyle name="Comma 27 7 2" xfId="9271" xr:uid="{6D0F8BD6-C499-4B6D-A12D-C0A6FADC2B9D}"/>
    <cellStyle name="Comma 27 7 2 2" xfId="14615" xr:uid="{E3EF5FC4-55B1-4DF8-A012-CA24B94ACDD1}"/>
    <cellStyle name="Comma 27 7 3" xfId="10936" xr:uid="{9E745DF4-AE8C-4F38-A0AB-F5DCDDF84915}"/>
    <cellStyle name="Comma 27 7 3 2" xfId="16072" xr:uid="{1BB803D6-0DD4-4909-86F4-269E2EFDD2CB}"/>
    <cellStyle name="Comma 27 7 4" xfId="12368" xr:uid="{7A64959B-13FD-487B-AF4A-029263DAF19A}"/>
    <cellStyle name="Comma 27 8" xfId="5453" xr:uid="{D896EA48-9A02-4804-836D-28376928CE94}"/>
    <cellStyle name="Comma 27 8 2" xfId="9272" xr:uid="{36CB7688-1B77-4C1D-9A82-4B33D88F4C6D}"/>
    <cellStyle name="Comma 27 8 2 2" xfId="14616" xr:uid="{5C361292-281F-48E5-9ED9-933313BF7EE2}"/>
    <cellStyle name="Comma 27 9" xfId="6664" xr:uid="{C270A66E-41E7-43F2-83B9-127525C6C181}"/>
    <cellStyle name="Comma 27 9 2" xfId="13619" xr:uid="{8B7D379C-12EE-4171-9C31-4AE73F89C3FA}"/>
    <cellStyle name="Comma 27_SFC_30.09.2012 Auditt Q3 4" xfId="1953" xr:uid="{454E00D1-2829-4D04-A72B-4A9F3F667421}"/>
    <cellStyle name="Comma 28" xfId="1954" xr:uid="{059DB1E4-AB22-4E60-B3CF-370C937AC356}"/>
    <cellStyle name="Comma 28 10" xfId="10241" xr:uid="{AF161CF1-B590-4567-BE03-6A6ED74E7F64}"/>
    <cellStyle name="Comma 28 10 2" xfId="15519" xr:uid="{9D810542-9C4B-457E-8890-F98E41545746}"/>
    <cellStyle name="Comma 28 11" xfId="4479" xr:uid="{2AB1F8CE-8760-4622-BC81-E2814AD2CBE9}"/>
    <cellStyle name="Comma 28 11 2" xfId="12524" xr:uid="{7B2073F9-E2A8-4278-BA72-0B1184FB612E}"/>
    <cellStyle name="Comma 28 12" xfId="11728" xr:uid="{5411D7DD-D8F1-4540-9359-D0B2590A0825}"/>
    <cellStyle name="Comma 28 2" xfId="1955" xr:uid="{67AA4D81-09D0-4341-A370-D3357E19686B}"/>
    <cellStyle name="Comma 28 2 2" xfId="4921" xr:uid="{37B8A66A-32A1-4DC2-AFB1-8E1E6C1F82D1}"/>
    <cellStyle name="Comma 28 2 3" xfId="11729" xr:uid="{6B1EF58F-17A0-4ED2-AA9E-588E6249FCF9}"/>
    <cellStyle name="Comma 28 3" xfId="1956" xr:uid="{944AF0E4-75A1-4574-9331-C1A440EC60F0}"/>
    <cellStyle name="Comma 28 4" xfId="1957" xr:uid="{F2DC5AAA-9EAF-4DFA-968A-1C70F9433079}"/>
    <cellStyle name="Comma 28 4 2" xfId="5454" xr:uid="{288B8463-1321-4C92-BA0E-A83C0169181B}"/>
    <cellStyle name="Comma 28 4 2 2" xfId="9274" xr:uid="{B3B2CDAB-B873-40C6-939F-B5CE169657D9}"/>
    <cellStyle name="Comma 28 4 2 2 2" xfId="14618" xr:uid="{30FC800A-1F8C-4F62-98B0-0B09A4F8E30A}"/>
    <cellStyle name="Comma 28 4 2 3" xfId="10938" xr:uid="{AA2B8CE5-69F7-4157-9FE3-C32B83D4C5C1}"/>
    <cellStyle name="Comma 28 4 2 3 2" xfId="16074" xr:uid="{EBE5A956-C0C7-44BB-8335-0B587532E5BC}"/>
    <cellStyle name="Comma 28 4 2 4" xfId="12984" xr:uid="{2C14C1D5-B715-4439-8B65-72E701E9252A}"/>
    <cellStyle name="Comma 28 4 3" xfId="9273" xr:uid="{A9446CBC-FF33-464E-9465-23CE4502E1CA}"/>
    <cellStyle name="Comma 28 4 3 2" xfId="14617" xr:uid="{E11EAE7B-FEDE-4342-8671-F44AA6C8CAB5}"/>
    <cellStyle name="Comma 28 4 4" xfId="10937" xr:uid="{04670E4D-F7CB-4EA3-B39B-F237CEE6743D}"/>
    <cellStyle name="Comma 28 4 4 2" xfId="16073" xr:uid="{7DDAADAA-F24A-44EE-B83F-D3019B79BD70}"/>
    <cellStyle name="Comma 28 4 5" xfId="11730" xr:uid="{9C388547-EDBE-4ABE-A489-163CFEC8954D}"/>
    <cellStyle name="Comma 28 5" xfId="1958" xr:uid="{49F0DF1E-76A1-40ED-9D7A-4341BE091CF7}"/>
    <cellStyle name="Comma 28 5 2" xfId="5455" xr:uid="{402AE5EF-09A5-484D-8257-427EFFA52951}"/>
    <cellStyle name="Comma 28 5 2 2" xfId="9276" xr:uid="{0CD7F8FA-1702-4265-9227-2F6B5067928A}"/>
    <cellStyle name="Comma 28 5 2 2 2" xfId="14620" xr:uid="{797000A5-BF2C-4442-A3A2-B5C5E8BA6DC3}"/>
    <cellStyle name="Comma 28 5 2 3" xfId="10940" xr:uid="{6E24BC13-351B-47BB-A0CB-D49E73F934C5}"/>
    <cellStyle name="Comma 28 5 2 3 2" xfId="16076" xr:uid="{CC47D149-7664-493E-A95C-B743B8FF91CF}"/>
    <cellStyle name="Comma 28 5 2 4" xfId="12985" xr:uid="{22A7EBFF-DC8D-4106-AFAE-4C087C7F175E}"/>
    <cellStyle name="Comma 28 5 3" xfId="9275" xr:uid="{9C309E87-3C29-4550-8934-F7A960B26805}"/>
    <cellStyle name="Comma 28 5 3 2" xfId="14619" xr:uid="{446BE70E-7DAA-451E-AF87-976184832378}"/>
    <cellStyle name="Comma 28 5 4" xfId="10939" xr:uid="{D964F3C6-D89C-47CD-817D-585112291E34}"/>
    <cellStyle name="Comma 28 5 4 2" xfId="16075" xr:uid="{39FC5B0F-D0B3-4F77-9E8C-57F27D27ACB2}"/>
    <cellStyle name="Comma 28 5 5" xfId="11731" xr:uid="{10590E24-C3CA-44DB-A23B-F31316A160CC}"/>
    <cellStyle name="Comma 28 6" xfId="1959" xr:uid="{377EBECD-7552-405E-8F90-C724A92F0DDE}"/>
    <cellStyle name="Comma 28 6 2" xfId="5456" xr:uid="{E6CF0286-3784-4EDD-BA79-2CACA17D2D1E}"/>
    <cellStyle name="Comma 28 6 2 2" xfId="9278" xr:uid="{1BA91655-6298-47A1-96E7-6E4F2B0EE63F}"/>
    <cellStyle name="Comma 28 6 2 2 2" xfId="14622" xr:uid="{B23D1845-7713-489B-B81B-532220811FD2}"/>
    <cellStyle name="Comma 28 6 2 3" xfId="10942" xr:uid="{FC3B3AAF-20A9-4DDA-9C21-AD7980FDEAD0}"/>
    <cellStyle name="Comma 28 6 2 3 2" xfId="16078" xr:uid="{133AAC16-035F-4872-AAE8-4A4D85A127B7}"/>
    <cellStyle name="Comma 28 6 2 4" xfId="12986" xr:uid="{0423B90F-D3B5-4635-9D26-9D217B1E0982}"/>
    <cellStyle name="Comma 28 6 3" xfId="9277" xr:uid="{64DF5CFC-1FD9-4328-81DF-B7FFD91F348D}"/>
    <cellStyle name="Comma 28 6 3 2" xfId="14621" xr:uid="{7E742730-8350-4581-99D1-F6F49C7117E7}"/>
    <cellStyle name="Comma 28 6 4" xfId="10941" xr:uid="{10C429D8-266D-4EE4-9F7A-80D7487BC2AB}"/>
    <cellStyle name="Comma 28 6 4 2" xfId="16077" xr:uid="{30154A78-E3E5-4515-85B7-2097AFF4E1F7}"/>
    <cellStyle name="Comma 28 6 5" xfId="11732" xr:uid="{D8D5954B-DA1A-4507-A881-8C319B3DE17C}"/>
    <cellStyle name="Comma 28 7" xfId="5457" xr:uid="{ED61CDA7-238E-46A9-BEB2-8A5167E0D3B8}"/>
    <cellStyle name="Comma 28 7 2" xfId="9279" xr:uid="{D8BCA776-1345-437B-9085-F572483B123C}"/>
    <cellStyle name="Comma 28 7 2 2" xfId="14623" xr:uid="{02136DA8-C377-4835-95E3-B4B961C6411A}"/>
    <cellStyle name="Comma 28 8" xfId="5458" xr:uid="{E02E5737-0400-43D5-8762-B7A63229E811}"/>
    <cellStyle name="Comma 28 8 2" xfId="9280" xr:uid="{B6A02908-0101-41E9-BFB6-46E176542015}"/>
    <cellStyle name="Comma 28 8 2 2" xfId="14624" xr:uid="{D3DCFF2F-6031-42E4-BC6B-8A6AE90CC392}"/>
    <cellStyle name="Comma 28 9" xfId="6666" xr:uid="{96898BFE-4E04-49E7-98E8-51F0B6FF5A5F}"/>
    <cellStyle name="Comma 28 9 2" xfId="13621" xr:uid="{49428545-1519-4BCC-9F84-1DF6BD8EA93E}"/>
    <cellStyle name="Comma 29" xfId="1960" xr:uid="{550CF230-F04C-42CE-BAE2-85E56F48BD55}"/>
    <cellStyle name="Comma 29 10" xfId="1961" xr:uid="{E7CF2D07-5F20-4210-A738-4CE814E4291B}"/>
    <cellStyle name="Comma 29 10 2" xfId="5459" xr:uid="{B7710608-9377-42DC-9FB7-82892C517842}"/>
    <cellStyle name="Comma 29 10 2 2" xfId="9281" xr:uid="{2770827F-91C8-483D-80D1-1FFB9EBA3E9B}"/>
    <cellStyle name="Comma 29 10 2 2 2" xfId="14625" xr:uid="{0CFF4AF2-09A1-4EF8-BEAD-B0ED8E15C93B}"/>
    <cellStyle name="Comma 29 10 2 3" xfId="10943" xr:uid="{25012C3F-6EAF-4441-9C1C-371677810CF8}"/>
    <cellStyle name="Comma 29 10 2 3 2" xfId="16079" xr:uid="{6800B85D-70F2-4686-8EEB-F71D9E370297}"/>
    <cellStyle name="Comma 29 10 2 4" xfId="12987" xr:uid="{05148E04-E846-4E57-AA09-D56ADD3EFF04}"/>
    <cellStyle name="Comma 29 10 3" xfId="4922" xr:uid="{6879455B-0E83-4AE8-A769-C7A781043088}"/>
    <cellStyle name="Comma 29 10 3 2" xfId="12654" xr:uid="{0D3B282C-4CF6-4AF8-BF0A-6CC941C2FD5A}"/>
    <cellStyle name="Comma 29 10 4" xfId="11734" xr:uid="{E7CA0C53-CC81-458B-9460-AC0EEC423391}"/>
    <cellStyle name="Comma 29 11" xfId="1962" xr:uid="{32E0F08C-46DA-4FA4-AC04-5378627FFE3E}"/>
    <cellStyle name="Comma 29 11 2" xfId="5460" xr:uid="{8E1A4D20-0230-4F8B-BA6E-F5B16DA20764}"/>
    <cellStyle name="Comma 29 11 2 2" xfId="9283" xr:uid="{3617A6B0-DA88-4DCC-80D0-757D3AFE97F9}"/>
    <cellStyle name="Comma 29 11 2 2 2" xfId="14627" xr:uid="{82A8F9C2-E26B-4F40-9CEA-B5C26FD3B708}"/>
    <cellStyle name="Comma 29 11 2 3" xfId="10945" xr:uid="{284E8866-DB75-4A7F-BB65-156106D6104A}"/>
    <cellStyle name="Comma 29 11 2 3 2" xfId="16081" xr:uid="{4052BCFE-1551-4401-A09F-C18E9BBA31C0}"/>
    <cellStyle name="Comma 29 11 2 4" xfId="12988" xr:uid="{B1E5BCDC-0316-4EBC-867B-0B5CC7212D36}"/>
    <cellStyle name="Comma 29 11 3" xfId="9282" xr:uid="{6AD3B8E3-AFD9-49E2-8F49-363C7C939711}"/>
    <cellStyle name="Comma 29 11 3 2" xfId="14626" xr:uid="{38B2C2ED-415E-4E2E-9F55-2CA41D9A829D}"/>
    <cellStyle name="Comma 29 11 4" xfId="10944" xr:uid="{E072CABC-B79D-4449-B300-038ED42594D3}"/>
    <cellStyle name="Comma 29 11 4 2" xfId="16080" xr:uid="{EA075A50-8825-4D85-B486-6FDC7D36A90F}"/>
    <cellStyle name="Comma 29 11 5" xfId="11735" xr:uid="{E19FEFBC-3DEA-46E1-9A8F-5B2B61009472}"/>
    <cellStyle name="Comma 29 12" xfId="5461" xr:uid="{F9A18874-FDCC-4ADF-9001-79668216274F}"/>
    <cellStyle name="Comma 29 12 2" xfId="9284" xr:uid="{6AFE3C35-3265-4246-8F51-CE57FAC1D599}"/>
    <cellStyle name="Comma 29 12 2 2" xfId="14628" xr:uid="{20032681-B461-498F-BA35-DCD6CDCED4B7}"/>
    <cellStyle name="Comma 29 13" xfId="5462" xr:uid="{9B715E64-0157-451A-91FA-6511CA98CD92}"/>
    <cellStyle name="Comma 29 13 2" xfId="9285" xr:uid="{CA6499F9-F096-4222-A0E6-60EC7F158670}"/>
    <cellStyle name="Comma 29 13 2 2" xfId="14629" xr:uid="{FD459920-631E-41A9-BC11-DEE11AE87324}"/>
    <cellStyle name="Comma 29 14" xfId="6201" xr:uid="{16EA2E21-14D9-4144-BA3F-D00F701FF84C}"/>
    <cellStyle name="Comma 29 14 2" xfId="13343" xr:uid="{4AFBD130-1649-4CAD-88A3-CB51DF018F5C}"/>
    <cellStyle name="Comma 29 15" xfId="10038" xr:uid="{30D157CF-0423-486F-9B33-DD7104DFC46F}"/>
    <cellStyle name="Comma 29 15 2" xfId="15324" xr:uid="{B963319A-8BA5-43E4-B955-EBC69D9E55BF}"/>
    <cellStyle name="Comma 29 16" xfId="4480" xr:uid="{FA070070-D1B2-443F-9E4B-2EB08008E610}"/>
    <cellStyle name="Comma 29 16 2" xfId="12525" xr:uid="{A1EF1CFC-1143-4AAD-A10F-0FFCC26809DE}"/>
    <cellStyle name="Comma 29 17" xfId="11733" xr:uid="{585CD7C1-879A-406F-8783-7933C6959CE8}"/>
    <cellStyle name="Comma 29 2" xfId="1963" xr:uid="{1DDD5CBC-A0EC-4D0F-BDCD-F11A843421F5}"/>
    <cellStyle name="Comma 29 2 2" xfId="1964" xr:uid="{39FC430C-1460-4D9B-A11C-BF1B9493801A}"/>
    <cellStyle name="Comma 29 2 2 2" xfId="1965" xr:uid="{6F7EF0F7-26F9-4CCC-9A0C-E58DEFD07055}"/>
    <cellStyle name="Comma 29 2 2 2 2" xfId="1966" xr:uid="{4ECBD52D-2D29-4585-A24B-631319F4E6BE}"/>
    <cellStyle name="Comma 29 2 2 2 2 2" xfId="5463" xr:uid="{0719057F-6A86-478B-96CB-76A0A429B678}"/>
    <cellStyle name="Comma 29 2 2 2 2 2 2" xfId="9286" xr:uid="{52661B10-10D7-4BEA-BEC6-E439854B66DD}"/>
    <cellStyle name="Comma 29 2 2 2 2 2 3" xfId="10946" xr:uid="{7407BC96-3E73-4C00-8DC4-2D16D5BEE22C}"/>
    <cellStyle name="Comma 29 2 2 3" xfId="1967" xr:uid="{6F6FDC18-7FC9-415A-8FE2-ADABDD85D881}"/>
    <cellStyle name="Comma 29 2 2 3 2" xfId="1968" xr:uid="{4E89DD3B-E53B-4319-ADDC-D97BDA8465DB}"/>
    <cellStyle name="Comma 29 2 2 3 3" xfId="1969" xr:uid="{660F4E95-9ADB-415B-B385-62BB30E9C614}"/>
    <cellStyle name="Comma 29 2 2 3 4" xfId="1970" xr:uid="{0C0C24C6-E2BB-4B4A-905F-8BC52B05BCD2}"/>
    <cellStyle name="Comma 29 2 2 3 5" xfId="1971" xr:uid="{6DB07400-8424-4C7A-AD10-0F48D1F6F94E}"/>
    <cellStyle name="Comma 29 2 2 3 6" xfId="1972" xr:uid="{205B79E6-6554-4F69-919A-40F9E92FE4CF}"/>
    <cellStyle name="Comma 29 2 2 3 6 2" xfId="1973" xr:uid="{048ABF47-0E15-4CE1-8091-D5F8F18D258C}"/>
    <cellStyle name="Comma 29 2 2 3 6 2 2" xfId="1974" xr:uid="{313CA9DD-21B3-4C5F-9055-76FBF5E443BC}"/>
    <cellStyle name="Comma 29 2 2 3 6 2 3" xfId="1975" xr:uid="{D3B59144-988C-473E-BDA7-5E5BEB86A62E}"/>
    <cellStyle name="Comma 29 2 2 3 6 2 4" xfId="1976" xr:uid="{96BA1D9B-3F99-499A-B136-C4B28D6A8018}"/>
    <cellStyle name="Comma 29 2 2 3 7" xfId="1977" xr:uid="{CC052D66-0276-4DDD-B087-2596CF686D8F}"/>
    <cellStyle name="Comma 29 2 2 3 8" xfId="1978" xr:uid="{F9D70A58-160C-4E58-8BC8-971B218CF019}"/>
    <cellStyle name="Comma 29 2 2 3 9" xfId="1979" xr:uid="{B41AF26A-A7D1-4908-AEDC-D5586657E8B3}"/>
    <cellStyle name="Comma 29 2 2 3 9 2" xfId="5464" xr:uid="{8D1116B7-E8B8-4D72-8123-0950D36138DC}"/>
    <cellStyle name="Comma 29 2 2 3 9 2 2" xfId="9287" xr:uid="{D3D8221A-5844-4B03-8858-845CF3447057}"/>
    <cellStyle name="Comma 29 2 2 3 9 2 3" xfId="10947" xr:uid="{05D85BCD-309B-474B-97BE-B4623723F1CA}"/>
    <cellStyle name="Comma 29 2 2 4" xfId="1980" xr:uid="{837ADC8E-2125-4DF8-8639-A515E725C2FF}"/>
    <cellStyle name="Comma 29 2 2 5" xfId="1981" xr:uid="{1DFF8C5E-93AB-44D6-B7C4-A9A84A8EECB4}"/>
    <cellStyle name="Comma 29 2 2 6" xfId="1982" xr:uid="{DE353C25-E821-45EC-80CB-454C9368934E}"/>
    <cellStyle name="Comma 29 2 2 7" xfId="1983" xr:uid="{1619D7D6-6D42-46A5-8AB1-8EC9DE916D01}"/>
    <cellStyle name="Comma 29 2 3" xfId="1984" xr:uid="{0C1BD59E-4CC4-4B84-B5B0-8428BE79EA3F}"/>
    <cellStyle name="Comma 29 2 4" xfId="5465" xr:uid="{045D41A6-A923-47E7-AC98-910C1DEF36BA}"/>
    <cellStyle name="Comma 29 2 4 2" xfId="9288" xr:uid="{85763CAC-DDE6-4EFE-A831-1A59D1FCDEA3}"/>
    <cellStyle name="Comma 29 2 4 2 2" xfId="14630" xr:uid="{CE6A6BF6-2782-4222-9F23-A7E7D020004F}"/>
    <cellStyle name="Comma 29 2 4 3" xfId="10948" xr:uid="{CD9ACAEA-F5DD-4503-A549-F403DBB914F0}"/>
    <cellStyle name="Comma 29 2 4 3 2" xfId="16082" xr:uid="{87D29652-0114-467B-9E07-63155DF566AE}"/>
    <cellStyle name="Comma 29 2 4 4" xfId="12989" xr:uid="{37870D0F-062F-4EAC-ADD9-68EE28CC7358}"/>
    <cellStyle name="Comma 29 2 5" xfId="6668" xr:uid="{1FCB58ED-A5EA-4DB6-8BC7-9B63E1C65A50}"/>
    <cellStyle name="Comma 29 2 5 2" xfId="13623" xr:uid="{2537B17A-1FCC-44EA-B230-A08C78E15734}"/>
    <cellStyle name="Comma 29 2 6" xfId="10243" xr:uid="{ED487B86-CB30-40D1-9B16-DBF2554D406B}"/>
    <cellStyle name="Comma 29 2 6 2" xfId="15521" xr:uid="{665AAB6E-AF94-4DBE-801F-C1B393FD64FE}"/>
    <cellStyle name="Comma 29 2 7" xfId="11736" xr:uid="{FD43E91A-91A7-4DE4-A8EF-00F94C65826F}"/>
    <cellStyle name="Comma 29 3" xfId="1985" xr:uid="{D21734C3-666C-4856-8A27-66D9B775B8C8}"/>
    <cellStyle name="Comma 29 3 2" xfId="1986" xr:uid="{F3255198-A0D0-4911-9A77-2FE6335CFFE7}"/>
    <cellStyle name="Comma 29 3 2 2" xfId="5466" xr:uid="{EBC40F29-5631-469F-9229-30D7BA5CA3B9}"/>
    <cellStyle name="Comma 29 3 2 2 2" xfId="9289" xr:uid="{7FC80623-7E06-4A02-BA2E-74F5C6F5CA2E}"/>
    <cellStyle name="Comma 29 3 2 2 3" xfId="10949" xr:uid="{C528A2DF-8C29-4CBE-B09E-87F5F881B9FE}"/>
    <cellStyle name="Comma 29 3 3" xfId="6667" xr:uid="{FD018428-1C3E-4AF2-B7D2-7EF47845330D}"/>
    <cellStyle name="Comma 29 3 3 2" xfId="13622" xr:uid="{E4D5497C-C6E1-431E-AAA1-B9659250111E}"/>
    <cellStyle name="Comma 29 3 4" xfId="10242" xr:uid="{B7BEA71B-F84C-45B4-80E1-7B95466A8911}"/>
    <cellStyle name="Comma 29 3 4 2" xfId="15520" xr:uid="{A1532414-6C14-455F-9058-A930A9228D57}"/>
    <cellStyle name="Comma 29 4" xfId="1987" xr:uid="{CA728A3B-4200-43F2-858A-78949B6AF8EB}"/>
    <cellStyle name="Comma 29 4 2" xfId="1988" xr:uid="{42DE669C-4430-4BA1-8874-A4BC55EF8CD1}"/>
    <cellStyle name="Comma 29 4 2 2" xfId="5467" xr:uid="{83263825-56AC-4308-8628-405725931F33}"/>
    <cellStyle name="Comma 29 4 2 2 2" xfId="9291" xr:uid="{251A8958-AEF5-40E3-A190-086BAE60C898}"/>
    <cellStyle name="Comma 29 4 2 2 3" xfId="10951" xr:uid="{FB5AC0FD-036E-470A-94F5-458FAFCF47F9}"/>
    <cellStyle name="Comma 29 4 3" xfId="5468" xr:uid="{6B564381-B530-4B5D-8892-84FA69390607}"/>
    <cellStyle name="Comma 29 4 3 2" xfId="9292" xr:uid="{30888EB0-3EC9-4721-AF14-EFE3E05CA606}"/>
    <cellStyle name="Comma 29 4 3 2 2" xfId="14632" xr:uid="{059FF7AD-8C9B-4F4F-A682-4AC12D2A8BC5}"/>
    <cellStyle name="Comma 29 4 3 3" xfId="10952" xr:uid="{33B61AC8-6CEE-4530-874F-AFECE78A54A7}"/>
    <cellStyle name="Comma 29 4 3 3 2" xfId="16084" xr:uid="{C53CF54C-F091-4925-BB6C-66291E779361}"/>
    <cellStyle name="Comma 29 4 3 4" xfId="12990" xr:uid="{002437CA-CAAA-4518-9014-598CE5310EA1}"/>
    <cellStyle name="Comma 29 4 4" xfId="9290" xr:uid="{4FF9DD52-F0FB-414B-8232-73FEFD1EDA2C}"/>
    <cellStyle name="Comma 29 4 4 2" xfId="14631" xr:uid="{5C263417-10BB-4871-9FC4-32E6B9B331EB}"/>
    <cellStyle name="Comma 29 4 5" xfId="10950" xr:uid="{2AEB17FE-8D30-4EC0-BF9A-1B4314891764}"/>
    <cellStyle name="Comma 29 4 5 2" xfId="16083" xr:uid="{D2C155CC-4563-45AC-B79E-D79EB6DD2D61}"/>
    <cellStyle name="Comma 29 4 6" xfId="11738" xr:uid="{DB2F270A-0F2F-4161-83BE-F3A873963688}"/>
    <cellStyle name="Comma 29 5" xfId="1989" xr:uid="{F872FF73-AE9D-4163-A29E-71CD1BD3EED1}"/>
    <cellStyle name="Comma 29 5 2" xfId="1990" xr:uid="{AEEAB8CE-8BE5-44D9-AA0A-AFF6294B5769}"/>
    <cellStyle name="Comma 29 5 2 2" xfId="5469" xr:uid="{53D43728-D63C-4CDA-9991-9A1B60D5698F}"/>
    <cellStyle name="Comma 29 5 2 2 2" xfId="9293" xr:uid="{B45A0E3F-7521-431B-AC5F-7A2595A21F45}"/>
    <cellStyle name="Comma 29 5 2 2 3" xfId="10953" xr:uid="{BDD8E820-7370-4AD2-995C-BBEDB64054DF}"/>
    <cellStyle name="Comma 29 6" xfId="1991" xr:uid="{8E406CEB-AAE0-4F3F-A791-9B5C52335092}"/>
    <cellStyle name="Comma 29 6 2" xfId="1992" xr:uid="{D991112E-C99D-4AFA-B84A-8E253D0DC770}"/>
    <cellStyle name="Comma 29 7" xfId="1993" xr:uid="{D6D00B66-D1DC-4A2B-9B28-79C4F90C2E98}"/>
    <cellStyle name="Comma 29 8" xfId="1994" xr:uid="{814BFE94-4885-4EC9-9F76-31A909DB56F1}"/>
    <cellStyle name="Comma 29 9" xfId="1995" xr:uid="{727507C1-176E-4986-BCCD-A2A01F75B197}"/>
    <cellStyle name="Comma 3" xfId="241" xr:uid="{00000000-0005-0000-0000-0000F1000000}"/>
    <cellStyle name="Comma 3 10" xfId="1997" xr:uid="{CF21AA78-FF9A-4569-A6F5-E38A2EE4E801}"/>
    <cellStyle name="Comma 3 10 2" xfId="5470" xr:uid="{9EA66545-3325-419A-B49E-3182CADEF8A4}"/>
    <cellStyle name="Comma 3 10 2 2" xfId="6670" xr:uid="{20159269-6BD7-49BE-86B0-2F462614154F}"/>
    <cellStyle name="Comma 3 10 2 3" xfId="12991" xr:uid="{F1A20844-595A-4CB5-ADFD-9801F8F28561}"/>
    <cellStyle name="Comma 3 10 3" xfId="6669" xr:uid="{E6C2C2EB-A2F6-476B-BF66-1E810D237BEB}"/>
    <cellStyle name="Comma 3 10 4" xfId="4923" xr:uid="{B6B7431F-9F5A-4591-998B-F16AE9C6EA19}"/>
    <cellStyle name="Comma 3 10 4 2" xfId="12655" xr:uid="{3E2A8C3A-9734-4233-8B9B-C7125C09846D}"/>
    <cellStyle name="Comma 3 10 5" xfId="11741" xr:uid="{D41A3236-E0B2-4116-A7D5-771A5269A04C}"/>
    <cellStyle name="Comma 3 11" xfId="5127" xr:uid="{E5DEED99-56C0-4E85-8C8A-9E36832983DF}"/>
    <cellStyle name="Comma 3 11 2" xfId="6671" xr:uid="{2012DFC0-AF56-4849-9E63-BEDBB4EA0813}"/>
    <cellStyle name="Comma 3 11 3" xfId="12852" xr:uid="{C4B0A6FF-DA54-4995-9AE7-B513E68777F2}"/>
    <cellStyle name="Comma 3 12" xfId="5471" xr:uid="{57325A5F-F592-48B6-94C5-2A0DB420C59B}"/>
    <cellStyle name="Comma 3 12 2" xfId="6672" xr:uid="{4694FF75-7080-402F-BA21-3B23DE5573EA}"/>
    <cellStyle name="Comma 3 12 3" xfId="12992" xr:uid="{8027BD13-F2CF-45BF-AFF4-B7F7B8B843F0}"/>
    <cellStyle name="Comma 3 13" xfId="6673" xr:uid="{F21363F6-C0D0-4F4E-83BB-D76858F21DB3}"/>
    <cellStyle name="Comma 3 14" xfId="6217" xr:uid="{718F6416-E1C6-4064-8FBD-CE1A45E90779}"/>
    <cellStyle name="Comma 3 15" xfId="4171" xr:uid="{9F82F4E6-2904-44FA-81FE-F5261B61DE03}"/>
    <cellStyle name="Comma 3 15 2" xfId="12454" xr:uid="{DAD22E02-D5B1-488B-AD6D-811BC5DF2705}"/>
    <cellStyle name="Comma 3 16" xfId="11740" xr:uid="{82350F10-2A45-4D2F-8AAA-C93EA915119F}"/>
    <cellStyle name="Comma 3 17" xfId="1996" xr:uid="{94837FF1-82CB-4C00-A590-0426C79EBD41}"/>
    <cellStyle name="Comma 3 2" xfId="242" xr:uid="{00000000-0005-0000-0000-0000F2000000}"/>
    <cellStyle name="Comma 3 2 10" xfId="6218" xr:uid="{35E1B848-2C95-44E8-9155-01A032D2FA66}"/>
    <cellStyle name="Comma 3 2 11" xfId="4481" xr:uid="{120D97D2-5794-4C7E-A6A1-A18DD5E63F25}"/>
    <cellStyle name="Comma 3 2 12" xfId="11742" xr:uid="{2C8B8412-6F51-4B3C-ABAF-1E44DEEE4646}"/>
    <cellStyle name="Comma 3 2 13" xfId="1998" xr:uid="{450A20ED-22A7-4692-9B68-E2A33E0A2ECC}"/>
    <cellStyle name="Comma 3 2 2" xfId="1999" xr:uid="{7A6850C3-759B-4363-AF12-6C1CEEB51E1E}"/>
    <cellStyle name="Comma 3 2 2 2" xfId="5472" xr:uid="{5ADA1C0C-2CE8-41C7-8DDE-C5047EAF6857}"/>
    <cellStyle name="Comma 3 2 2 2 2" xfId="6675" xr:uid="{DC4EDAA4-5DE5-4758-BBDD-EE8309B01B97}"/>
    <cellStyle name="Comma 3 2 2 2 2 2" xfId="13627" xr:uid="{50D64D4F-F887-4553-9E8B-B45EC857F8EC}"/>
    <cellStyle name="Comma 3 2 2 2 3" xfId="10245" xr:uid="{57A94A1E-DF09-4525-B120-E0B65D4B99E3}"/>
    <cellStyle name="Comma 3 2 2 2 3 2" xfId="15523" xr:uid="{55912EE5-604B-4B38-A7D7-D2DDC8DF9492}"/>
    <cellStyle name="Comma 3 2 2 3" xfId="5473" xr:uid="{D0B999FB-C01C-4234-89EB-4AB78DA5E58D}"/>
    <cellStyle name="Comma 3 2 2 3 2" xfId="6676" xr:uid="{3D0EFF7B-D4EE-47D3-82FE-C3373573ECB3}"/>
    <cellStyle name="Comma 3 2 2 3 2 2" xfId="13628" xr:uid="{B359E7D6-7EF1-4FFD-9012-DC57F45D8BA7}"/>
    <cellStyle name="Comma 3 2 2 3 3" xfId="10246" xr:uid="{D8F9BBD6-4D52-47F8-931E-6A69D3B68C2F}"/>
    <cellStyle name="Comma 3 2 2 3 3 2" xfId="15524" xr:uid="{294B9A48-0295-4503-9263-5E1E259FBF56}"/>
    <cellStyle name="Comma 3 2 2 3 4" xfId="12993" xr:uid="{6BC43ADC-1048-446E-9537-A0836573611E}"/>
    <cellStyle name="Comma 3 2 2 4" xfId="6677" xr:uid="{242A013D-1C10-4645-855D-CD398D04E9C5}"/>
    <cellStyle name="Comma 3 2 2 4 2" xfId="10247" xr:uid="{76EFBDDA-1638-4F87-A0BE-04A41D7F0E03}"/>
    <cellStyle name="Comma 3 2 2 4 2 2" xfId="15525" xr:uid="{A229C5CA-76BD-44E6-A101-9FCC98382594}"/>
    <cellStyle name="Comma 3 2 2 4 3" xfId="13629" xr:uid="{F5B7ACDD-1B22-4304-B343-1CB6F238ACAE}"/>
    <cellStyle name="Comma 3 2 2 5" xfId="6674" xr:uid="{6B61FB5D-F16C-43A0-9B41-DA501C61EED4}"/>
    <cellStyle name="Comma 3 2 2 5 2" xfId="13626" xr:uid="{B790DEEA-7B8E-4088-B9E5-E6C42AC873C0}"/>
    <cellStyle name="Comma 3 2 2 6" xfId="10244" xr:uid="{A7FBC1FC-A3E8-409F-AA79-8AEB1D813CFD}"/>
    <cellStyle name="Comma 3 2 2 6 2" xfId="15522" xr:uid="{226816DA-8CEA-4AD2-96FE-92F91D6AA98D}"/>
    <cellStyle name="Comma 3 2 2 7" xfId="4482" xr:uid="{A5D3EFA9-1239-4043-AB13-E7A77D1199B2}"/>
    <cellStyle name="Comma 3 2 2 8" xfId="11743" xr:uid="{AE4F272F-77CA-4CBA-BE53-DEAC6E65762C}"/>
    <cellStyle name="Comma 3 2 3" xfId="2000" xr:uid="{0A143ADC-EE62-493B-8AE3-E21A4EE3DD32}"/>
    <cellStyle name="Comma 3 2 3 2" xfId="2001" xr:uid="{5AD88845-6B24-43D0-BF9B-B594ED67BFD9}"/>
    <cellStyle name="Comma 3 2 3 2 2" xfId="5474" xr:uid="{0C9A8CAE-9418-4AF6-A27A-6AE153BF3A54}"/>
    <cellStyle name="Comma 3 2 3 2 2 2" xfId="9294" xr:uid="{B76A4B22-05C4-4E13-A6EC-CB44C5FFD3FF}"/>
    <cellStyle name="Comma 3 2 3 2 2 2 2" xfId="14633" xr:uid="{D431C8AF-7DFF-442D-B504-DCA6FF92FD23}"/>
    <cellStyle name="Comma 3 2 3 2 2 3" xfId="10954" xr:uid="{C7771603-BA23-4916-8A38-D9D3F0BAD629}"/>
    <cellStyle name="Comma 3 2 3 2 2 3 2" xfId="16085" xr:uid="{DE6F213C-E579-4057-9907-17B32CC0DE99}"/>
    <cellStyle name="Comma 3 2 3 2 2 4" xfId="12994" xr:uid="{FD55CD99-6AD8-4183-97B1-A304F68D9F16}"/>
    <cellStyle name="Comma 3 2 3 2 3" xfId="4925" xr:uid="{9B86D481-439C-47AF-869C-B1C2375F47B0}"/>
    <cellStyle name="Comma 3 2 3 2 3 2" xfId="12657" xr:uid="{100A1C89-6A30-45B2-BD02-3F9457CBFA91}"/>
    <cellStyle name="Comma 3 2 3 2 4" xfId="11745" xr:uid="{0117C9E2-0056-4EAB-869A-616D7BAE8D44}"/>
    <cellStyle name="Comma 3 2 3 3" xfId="5475" xr:uid="{ADAF2363-904B-44A2-9A9D-78429CBDE15D}"/>
    <cellStyle name="Comma 3 2 3 3 2" xfId="9295" xr:uid="{A9CB4CF5-5F69-460F-8544-6C0423D587FB}"/>
    <cellStyle name="Comma 3 2 3 3 2 2" xfId="14634" xr:uid="{26725D9E-CF66-45B2-A1FE-094DD81A1DCA}"/>
    <cellStyle name="Comma 3 2 3 3 3" xfId="10955" xr:uid="{149882C1-132F-4B37-A3A1-CD72055605F7}"/>
    <cellStyle name="Comma 3 2 3 3 3 2" xfId="16086" xr:uid="{FFE9EDA0-BEEB-4727-B2D1-2E6879FF67E3}"/>
    <cellStyle name="Comma 3 2 3 3 4" xfId="12995" xr:uid="{3A22FDB0-5F57-449D-B4E4-2AF6E2FC86F1}"/>
    <cellStyle name="Comma 3 2 3 4" xfId="6678" xr:uid="{F4D44F41-30A8-41A5-9F0F-C5C640A203F4}"/>
    <cellStyle name="Comma 3 2 3 5" xfId="4924" xr:uid="{D63029C8-E801-4865-80DD-ED4685FB237E}"/>
    <cellStyle name="Comma 3 2 3 5 2" xfId="12656" xr:uid="{7404304D-810B-4EAE-AA48-63EE5127C67F}"/>
    <cellStyle name="Comma 3 2 3 6" xfId="11744" xr:uid="{EEE92019-A85F-4889-BDFF-F73B2D173216}"/>
    <cellStyle name="Comma 3 2 4" xfId="2002" xr:uid="{977E2CA8-BF85-4936-9E76-022D2029E4C7}"/>
    <cellStyle name="Comma 3 2 4 2" xfId="6679" xr:uid="{E5CA1645-5DC8-4A66-897F-E513F919863D}"/>
    <cellStyle name="Comma 3 2 5" xfId="2003" xr:uid="{A27B9372-BB7C-4E3D-8013-78B5C2F88096}"/>
    <cellStyle name="Comma 3 2 5 2" xfId="8749" xr:uid="{185A1829-1606-476D-BE3B-513FC5696E6A}"/>
    <cellStyle name="Comma 3 2 5 3" xfId="8750" xr:uid="{64478A42-8E1C-42B2-832F-A8252A21E34E}"/>
    <cellStyle name="Comma 3 2 5 4" xfId="6680" xr:uid="{93709C23-7F5D-409F-B5E0-82102E4137B9}"/>
    <cellStyle name="Comma 3 2 6" xfId="2004" xr:uid="{EBDAAC21-16A4-4038-9840-A956011B605A}"/>
    <cellStyle name="Comma 3 2 7" xfId="2005" xr:uid="{D919803D-BD4E-4EC7-A277-C220223C0A4C}"/>
    <cellStyle name="Comma 3 2 7 2" xfId="5476" xr:uid="{6071C37E-6D14-431A-83B2-8D5028D5ACC5}"/>
    <cellStyle name="Comma 3 2 7 2 2" xfId="9297" xr:uid="{9AC67CCC-202A-4156-B58B-EE4D1324CC85}"/>
    <cellStyle name="Comma 3 2 7 2 2 2" xfId="14636" xr:uid="{77232055-73B7-45B1-BE6C-091FBBDD2320}"/>
    <cellStyle name="Comma 3 2 7 2 3" xfId="10957" xr:uid="{15625ADB-ED8F-47A1-955D-8CEB558B4804}"/>
    <cellStyle name="Comma 3 2 7 2 3 2" xfId="16088" xr:uid="{89568BBD-6288-468B-9A84-8E6D4A4906D8}"/>
    <cellStyle name="Comma 3 2 7 2 4" xfId="12996" xr:uid="{AC0BB7C3-F875-4120-9465-914CD5FDC480}"/>
    <cellStyle name="Comma 3 2 7 3" xfId="9296" xr:uid="{7DA7740E-D6B2-4AFC-A64C-53E0B669BCCC}"/>
    <cellStyle name="Comma 3 2 7 3 2" xfId="14635" xr:uid="{7F41C136-2F61-4BA7-B1B0-B4814F8A97DF}"/>
    <cellStyle name="Comma 3 2 7 4" xfId="10956" xr:uid="{8E2992E4-CE27-4A61-A15F-4CC20C325B29}"/>
    <cellStyle name="Comma 3 2 7 4 2" xfId="16087" xr:uid="{5C037355-A929-45B3-B4C0-0A0FB91B603E}"/>
    <cellStyle name="Comma 3 2 7 5" xfId="11747" xr:uid="{6E3C2DEF-B2DB-401E-9573-0DFB378CC2A7}"/>
    <cellStyle name="Comma 3 2 8" xfId="3994" xr:uid="{1413AD1A-D982-45F8-ABB7-794028C76B1C}"/>
    <cellStyle name="Comma 3 2 8 2" xfId="8751" xr:uid="{0CA24178-2385-4F5F-8946-13BB0662CF8B}"/>
    <cellStyle name="Comma 3 2 8 2 2" xfId="14344" xr:uid="{1D42CF02-2B39-442D-A1E8-D321531A88A4}"/>
    <cellStyle name="Comma 3 2 8 3" xfId="10655" xr:uid="{5BFA7597-F7F7-4DB6-B253-EC6169300CCF}"/>
    <cellStyle name="Comma 3 2 8 3 2" xfId="15871" xr:uid="{FB015668-04A1-435E-883E-89E08A48DEE7}"/>
    <cellStyle name="Comma 3 2 8 4" xfId="5477" xr:uid="{BA292E7D-569E-4007-9C8E-BFE6884033C5}"/>
    <cellStyle name="Comma 3 2 8 5" xfId="12365" xr:uid="{D95B6E5E-7CB0-479E-A5A9-07219ED1B853}"/>
    <cellStyle name="Comma 3 2 9" xfId="5478" xr:uid="{155EB268-2182-4F2E-8288-6CF6340D36D3}"/>
    <cellStyle name="Comma 3 2 9 2" xfId="9298" xr:uid="{6E940327-2208-4D9C-BD8F-2F3EEBB379B6}"/>
    <cellStyle name="Comma 3 2 9 2 2" xfId="14637" xr:uid="{AC3A3904-585B-45A2-9F90-1230B1480FEF}"/>
    <cellStyle name="Comma 3 2 9 3" xfId="10958" xr:uid="{25E5F2D3-C9F4-44D6-8285-860D93AD929E}"/>
    <cellStyle name="Comma 3 2 9 3 2" xfId="16089" xr:uid="{833E6C2A-E6A6-41A4-BEE8-B5AF47807144}"/>
    <cellStyle name="Comma 3 2 9 4" xfId="12997" xr:uid="{A58A20C4-3945-4EF3-9CB5-EE6095336445}"/>
    <cellStyle name="Comma 3 2_03_Mar 10 RM_RM Others_revised" xfId="4483" xr:uid="{49E9BE44-461F-425C-AD6B-DA7C7CF169B3}"/>
    <cellStyle name="Comma 3 3" xfId="243" xr:uid="{00000000-0005-0000-0000-0000F3000000}"/>
    <cellStyle name="Comma 3 3 10" xfId="2006" xr:uid="{D73BAB99-02D7-49BA-816A-3E76D2680E0B}"/>
    <cellStyle name="Comma 3 3 2" xfId="2007" xr:uid="{68812A29-4607-447E-8928-B867B0E49D94}"/>
    <cellStyle name="Comma 3 3 2 2" xfId="5479" xr:uid="{5BE875A5-064F-4A2C-A0E8-C89600982BF5}"/>
    <cellStyle name="Comma 3 3 2 2 2" xfId="9299" xr:uid="{6D4D45B7-B7D5-42C3-968A-9BBE3712B1A5}"/>
    <cellStyle name="Comma 3 3 2 2 2 2" xfId="14638" xr:uid="{D9CC72CB-6BC4-4B32-A198-936E2DE03787}"/>
    <cellStyle name="Comma 3 3 2 2 3" xfId="10959" xr:uid="{EB37035C-100A-45E3-8AF3-7C97798D5A5D}"/>
    <cellStyle name="Comma 3 3 2 2 3 2" xfId="16090" xr:uid="{9EAE98EA-91CC-4C50-862F-9836BD15A4C9}"/>
    <cellStyle name="Comma 3 3 2 2 4" xfId="12998" xr:uid="{261B1487-C1AB-4D50-83EF-B55EB492310C}"/>
    <cellStyle name="Comma 3 3 2 3" xfId="6682" xr:uid="{4AB41278-D59B-43EE-95E5-6A550E89BA75}"/>
    <cellStyle name="Comma 3 3 2 4" xfId="11749" xr:uid="{83C28593-E4C9-4AA3-AA47-E6BDEF12D15B}"/>
    <cellStyle name="Comma 3 3 3" xfId="2008" xr:uid="{C6BBAFA4-788B-4727-8061-C617677EB30B}"/>
    <cellStyle name="Comma 3 3 3 2" xfId="5480" xr:uid="{7B5FCFB1-2E42-4ED0-B7EE-36E0970F62BD}"/>
    <cellStyle name="Comma 3 3 3 2 2" xfId="9300" xr:uid="{AD2F4B08-54B2-43EC-AA47-7E97F64CC39F}"/>
    <cellStyle name="Comma 3 3 3 2 2 2" xfId="14639" xr:uid="{044695F1-68A9-4C48-9FAF-458FAE3DD0B3}"/>
    <cellStyle name="Comma 3 3 3 2 3" xfId="10960" xr:uid="{D89AAEC3-7A9D-4F9D-AFAF-0A49F66452A9}"/>
    <cellStyle name="Comma 3 3 3 2 3 2" xfId="16091" xr:uid="{9142B17D-F155-42B7-B21C-A4F4D63C18C4}"/>
    <cellStyle name="Comma 3 3 3 2 4" xfId="12999" xr:uid="{50E75698-CA3A-4EAD-B32D-90DBD2F447CB}"/>
    <cellStyle name="Comma 3 3 3 3" xfId="6683" xr:uid="{B137E7E6-28B4-4EF6-B10D-F62B63BD7FB6}"/>
    <cellStyle name="Comma 3 3 3 4" xfId="11750" xr:uid="{C34B7366-CE5D-4488-B5EE-51B12D1914AA}"/>
    <cellStyle name="Comma 3 3 4" xfId="2009" xr:uid="{6B5FCB20-547E-4795-852B-BFD72D16ECC4}"/>
    <cellStyle name="Comma 3 3 4 2" xfId="5481" xr:uid="{CB593FEA-B050-4739-A1A2-36A0D56256F0}"/>
    <cellStyle name="Comma 3 3 4 2 2" xfId="9301" xr:uid="{BAE0F5FF-FFC8-4D31-95E7-36F393E57A9B}"/>
    <cellStyle name="Comma 3 3 4 2 2 2" xfId="14640" xr:uid="{A89F5941-612B-4389-B286-AE196621BA43}"/>
    <cellStyle name="Comma 3 3 4 2 3" xfId="10961" xr:uid="{D264CE5E-015D-4390-ADEE-8EC119F9B313}"/>
    <cellStyle name="Comma 3 3 4 2 3 2" xfId="16092" xr:uid="{4AFC1BB2-14DC-469C-8908-68E72AB2D02A}"/>
    <cellStyle name="Comma 3 3 4 2 4" xfId="13000" xr:uid="{AAE6DB43-D881-4E2D-9457-D215F6DFADE7}"/>
    <cellStyle name="Comma 3 3 4 3" xfId="6684" xr:uid="{CBF3F1D8-3CF2-4CB4-9FFB-54B183A59138}"/>
    <cellStyle name="Comma 3 3 4 4" xfId="11751" xr:uid="{F4502ED8-F995-4230-B9CB-D105242F4D81}"/>
    <cellStyle name="Comma 3 3 5" xfId="5482" xr:uid="{33F0D89D-35A9-4398-962B-CE0EF5BD8683}"/>
    <cellStyle name="Comma 3 3 5 2" xfId="8925" xr:uid="{9AE3CCC3-5094-489B-8777-E1C6AF88BC74}"/>
    <cellStyle name="Comma 3 3 5 2 2" xfId="14396" xr:uid="{14162B85-0DF7-4BDF-B513-B4AE5459DE68}"/>
    <cellStyle name="Comma 3 3 5 3" xfId="10700" xr:uid="{12519815-D775-4C2C-AC70-FBD46C26758A}"/>
    <cellStyle name="Comma 3 3 5 3 2" xfId="15899" xr:uid="{1020E445-95F8-4938-BBB9-48055C6C06A8}"/>
    <cellStyle name="Comma 3 3 6" xfId="5483" xr:uid="{DA6E4149-2770-40BF-BBEA-AD6FFC4D4F8D}"/>
    <cellStyle name="Comma 3 3 6 2" xfId="9302" xr:uid="{7F17415D-A132-4183-B54C-4E619EB80294}"/>
    <cellStyle name="Comma 3 3 6 2 2" xfId="14641" xr:uid="{B981FE2C-728F-4BBE-9128-CCC17A473F51}"/>
    <cellStyle name="Comma 3 3 6 3" xfId="10962" xr:uid="{4AF8A37B-C505-4844-8BFE-D04408A919CA}"/>
    <cellStyle name="Comma 3 3 6 3 2" xfId="16093" xr:uid="{D88A2303-6D34-4B92-9144-8F0DD7E1C02A}"/>
    <cellStyle name="Comma 3 3 6 4" xfId="13001" xr:uid="{D948A79C-C78A-45BB-94BC-57FD489D54CE}"/>
    <cellStyle name="Comma 3 3 7" xfId="6681" xr:uid="{00F986C0-FD28-4DC9-BFB7-EF9A056C8DF8}"/>
    <cellStyle name="Comma 3 3 8" xfId="4484" xr:uid="{F31F7DA9-C414-436C-9CE3-4BA0C768910B}"/>
    <cellStyle name="Comma 3 3 9" xfId="11748" xr:uid="{AFE1BD85-58B5-49DF-B12F-21EAFBE6A83A}"/>
    <cellStyle name="Comma 3 4" xfId="244" xr:uid="{00000000-0005-0000-0000-0000F4000000}"/>
    <cellStyle name="Comma 3 4 2" xfId="2011" xr:uid="{7612AFF6-0712-4B1D-92E0-E9EF3F11CAEB}"/>
    <cellStyle name="Comma 3 4 2 2" xfId="2012" xr:uid="{25C90AEA-10DA-45D2-9829-3115AC8EA830}"/>
    <cellStyle name="Comma 3 4 2 2 2" xfId="5484" xr:uid="{2C5AD3E7-6A2D-4A6C-81C2-A882A08CA3F1}"/>
    <cellStyle name="Comma 3 4 2 2 2 2" xfId="9303" xr:uid="{D3E654F5-D976-466D-8289-B0034E85698F}"/>
    <cellStyle name="Comma 3 4 2 2 2 2 2" xfId="14642" xr:uid="{14CE811C-5737-4B69-93AF-C494B5E8D690}"/>
    <cellStyle name="Comma 3 4 2 2 2 3" xfId="10963" xr:uid="{76051EDC-D0A0-472E-B437-4EE34AC15C8B}"/>
    <cellStyle name="Comma 3 4 2 2 2 3 2" xfId="16094" xr:uid="{7F916739-DE7B-4DBA-9514-135DA102A8FA}"/>
    <cellStyle name="Comma 3 4 2 2 2 4" xfId="13002" xr:uid="{AF73DCF4-DE41-499B-A0C6-0D8226926D84}"/>
    <cellStyle name="Comma 3 4 2 2 3" xfId="4927" xr:uid="{909FEF79-B891-40FF-9D83-9ADB448C7C21}"/>
    <cellStyle name="Comma 3 4 2 2 3 2" xfId="12659" xr:uid="{F99048AD-70C6-4FAF-9B88-14BC9CB49684}"/>
    <cellStyle name="Comma 3 4 2 2 4" xfId="11753" xr:uid="{5B6FD40D-B212-467E-BF4A-E03E82EA756A}"/>
    <cellStyle name="Comma 3 4 2 3" xfId="5485" xr:uid="{3C8CA2C7-33A5-4DEA-AA3B-57B6B50D5BFF}"/>
    <cellStyle name="Comma 3 4 2 3 2" xfId="9304" xr:uid="{1303DDD1-F8E7-46C0-8C32-C95254F31C12}"/>
    <cellStyle name="Comma 3 4 2 3 2 2" xfId="14643" xr:uid="{95809849-9B76-4AED-AF29-316B0AA99B9D}"/>
    <cellStyle name="Comma 3 4 2 3 3" xfId="10964" xr:uid="{03A51074-60C9-4B29-8E3B-03E2C811941C}"/>
    <cellStyle name="Comma 3 4 2 3 3 2" xfId="16095" xr:uid="{224C9E1E-F93A-4355-AEEC-40034084DA6D}"/>
    <cellStyle name="Comma 3 4 2 3 4" xfId="13003" xr:uid="{81CCC36E-6999-4D1C-A37D-4E707B4DA97C}"/>
    <cellStyle name="Comma 3 4 2 4" xfId="6686" xr:uid="{D673B68B-607D-4483-98C0-D83FE6AC029E}"/>
    <cellStyle name="Comma 3 4 2 5" xfId="4926" xr:uid="{F9919D27-7C5C-4427-B2F5-7517DC2D845F}"/>
    <cellStyle name="Comma 3 4 2 5 2" xfId="12658" xr:uid="{A04F1285-0082-483E-8D3A-B56E3CA41CC4}"/>
    <cellStyle name="Comma 3 4 2 6" xfId="11752" xr:uid="{EE31AA85-95D3-41B7-9D25-60E22E05CB6E}"/>
    <cellStyle name="Comma 3 4 3" xfId="6687" xr:uid="{7BA94B19-08A6-43DF-9E64-88BEDF0E2F4F}"/>
    <cellStyle name="Comma 3 4 3 2" xfId="10249" xr:uid="{42392AAD-EBB6-415A-B9D1-587806A96E17}"/>
    <cellStyle name="Comma 3 4 3 2 2" xfId="15526" xr:uid="{31833F92-410D-40E0-867A-14D8BE4D7528}"/>
    <cellStyle name="Comma 3 4 3 3" xfId="13631" xr:uid="{74E176B4-2A90-488F-83B8-5BD42C59FEF9}"/>
    <cellStyle name="Comma 3 4 4" xfId="6688" xr:uid="{80957F08-6800-4C80-A61E-497184CCE433}"/>
    <cellStyle name="Comma 3 4 5" xfId="6685" xr:uid="{4984EF88-7568-411F-9215-2F759C702EEA}"/>
    <cellStyle name="Comma 3 4 6" xfId="10248" xr:uid="{F086EF8A-D42F-4275-9ADE-C7C156FFFD99}"/>
    <cellStyle name="Comma 3 4 7" xfId="4875" xr:uid="{90E40A0E-EA0C-4748-93EC-F31A45B0EB0C}"/>
    <cellStyle name="Comma 3 4 7 2" xfId="12610" xr:uid="{D63D58A2-0D4B-44E5-8604-DC568DC2F167}"/>
    <cellStyle name="Comma 3 4 8" xfId="2010" xr:uid="{F9D49E62-1719-47FB-BDC7-065FBE89A6FA}"/>
    <cellStyle name="Comma 3 4_Detial 4.54" xfId="6689" xr:uid="{E3409FD6-346D-4FB2-8139-1FF8F2CB7078}"/>
    <cellStyle name="Comma 3 5" xfId="2013" xr:uid="{C7F45942-C860-414E-90BC-9F6B1B38A81C}"/>
    <cellStyle name="Comma 3 5 2" xfId="6690" xr:uid="{0218DCD9-3A68-4C44-8602-4FE8793E14F1}"/>
    <cellStyle name="Comma 3 5 2 2" xfId="13632" xr:uid="{C2330249-B4B2-4E7A-8D13-A4B10FFD4812}"/>
    <cellStyle name="Comma 3 5 3" xfId="10250" xr:uid="{813F11ED-C755-4F53-87BB-500C7995BF8E}"/>
    <cellStyle name="Comma 3 5 3 2" xfId="15527" xr:uid="{A98F0FCF-7E8D-4344-AF7D-C6AAD0A1344E}"/>
    <cellStyle name="Comma 3 6" xfId="2014" xr:uid="{AC966464-6569-464A-A93A-3166B5FAA06D}"/>
    <cellStyle name="Comma 3 6 2" xfId="6691" xr:uid="{7BB945F9-946C-4E45-BF07-B9D221B03C15}"/>
    <cellStyle name="Comma 3 7" xfId="2015" xr:uid="{67F1A97D-1B51-47E9-A5C7-D202F813C215}"/>
    <cellStyle name="Comma 3 7 2" xfId="6692" xr:uid="{6430AE66-1575-466F-8E9B-050CDAA24960}"/>
    <cellStyle name="Comma 3 8" xfId="2016" xr:uid="{19ABE923-AADC-4AC4-9EAC-6F4F1DB1168C}"/>
    <cellStyle name="Comma 3 8 2" xfId="5486" xr:uid="{42574A93-0201-412B-A3A7-F23666BEF7F2}"/>
    <cellStyle name="Comma 3 8 2 2" xfId="9305" xr:uid="{F27F3D71-5A8C-49AB-9050-457F7FBADA28}"/>
    <cellStyle name="Comma 3 8 2 2 2" xfId="14644" xr:uid="{6F4D74C1-FC48-44BD-820A-C5870AA0D578}"/>
    <cellStyle name="Comma 3 8 2 3" xfId="10965" xr:uid="{DF4379E8-BAD1-4666-B58B-5D9E9DEE1026}"/>
    <cellStyle name="Comma 3 8 2 3 2" xfId="16096" xr:uid="{46A71C2E-DF1E-4B6F-B1E6-095BB1777B31}"/>
    <cellStyle name="Comma 3 8 2 4" xfId="13004" xr:uid="{8DAAE5F4-DFBD-421F-B5A6-7AE2730C7AFD}"/>
    <cellStyle name="Comma 3 8 3" xfId="6693" xr:uid="{5CA9594B-94B3-4F76-AB5B-E42B2644FB2B}"/>
    <cellStyle name="Comma 3 8 4" xfId="4928" xr:uid="{DB4B8BCD-4556-410C-9755-421F12D8C3B3}"/>
    <cellStyle name="Comma 3 8 4 2" xfId="12660" xr:uid="{2ABB8D86-F16A-4FB3-B847-AB06CF0B1325}"/>
    <cellStyle name="Comma 3 8 5" xfId="11756" xr:uid="{BA408ED8-7B83-4DA6-93FB-0AEA807CE1B6}"/>
    <cellStyle name="Comma 3 9" xfId="2017" xr:uid="{7C2003EB-B4A9-4C87-94F8-09DDCB214D8D}"/>
    <cellStyle name="Comma 3 9 2" xfId="5487" xr:uid="{60FEB800-ED1F-470C-8291-776F76AFA429}"/>
    <cellStyle name="Comma 3 9 2 2" xfId="9306" xr:uid="{CD984779-26A2-480A-906F-9E999A66EC84}"/>
    <cellStyle name="Comma 3 9 2 2 2" xfId="14645" xr:uid="{AB0FF0BA-279C-4D14-91F3-A5B7CAD706F7}"/>
    <cellStyle name="Comma 3 9 2 3" xfId="10966" xr:uid="{F2E9D311-85C7-4F2F-A8A9-B574F512A288}"/>
    <cellStyle name="Comma 3 9 2 3 2" xfId="16097" xr:uid="{19983C38-CD93-4F34-B18D-06DD71FC5547}"/>
    <cellStyle name="Comma 3 9 2 4" xfId="13005" xr:uid="{34E272AF-FACC-4A21-B5A0-F3BD5FA76BF2}"/>
    <cellStyle name="Comma 3 9 3" xfId="6694" xr:uid="{94BC5E77-0982-4376-9B2E-9707F99E504C}"/>
    <cellStyle name="Comma 3 9 4" xfId="4929" xr:uid="{B7D139D6-5C7A-420D-B80A-CD624BB22485}"/>
    <cellStyle name="Comma 3 9 4 2" xfId="12661" xr:uid="{B39808AE-8E12-4A19-AE09-8C48BCE29DC0}"/>
    <cellStyle name="Comma 3 9 5" xfId="11757" xr:uid="{C55B1FA3-FABE-403B-8DDA-9082964FA603}"/>
    <cellStyle name="Comma 3_03_Mar 10 RM_RM Others_revised" xfId="4485" xr:uid="{AD5232CB-67AD-4284-B21E-70E3B361E816}"/>
    <cellStyle name="Comma 30" xfId="2018" xr:uid="{940DC876-E136-4F15-82D1-EF701FF67CD5}"/>
    <cellStyle name="Comma 30 2" xfId="2019" xr:uid="{753C2E38-746C-4AAA-BD6E-6A6EFC2E8824}"/>
    <cellStyle name="Comma 30 2 2" xfId="2020" xr:uid="{BF7BDC30-749E-4547-BDBC-67C321AAE1F2}"/>
    <cellStyle name="Comma 30 2 2 2" xfId="2021" xr:uid="{B6BC110D-7E3C-44A5-B019-EA506F770A1D}"/>
    <cellStyle name="Comma 30 2 2 2 2" xfId="5488" xr:uid="{09239713-8503-47F4-8946-6CAC6D11C83C}"/>
    <cellStyle name="Comma 30 2 2 2 2 2" xfId="9308" xr:uid="{A2F6C4EF-A7AA-4EF6-892A-62B2F2C3535B}"/>
    <cellStyle name="Comma 30 2 2 2 2 2 2" xfId="14647" xr:uid="{928C5CAD-BCDE-4167-8315-9727B1D66D72}"/>
    <cellStyle name="Comma 30 2 2 2 2 3" xfId="10968" xr:uid="{7624BAA7-AF91-47FC-B48F-A88E3D191B96}"/>
    <cellStyle name="Comma 30 2 2 2 2 3 2" xfId="16099" xr:uid="{DD19A7DB-3A2A-4CAC-86C8-FE9429EE63E1}"/>
    <cellStyle name="Comma 30 2 2 2 2 4" xfId="13006" xr:uid="{9ED71E5B-829F-4222-9A7D-1C11C9E0315F}"/>
    <cellStyle name="Comma 30 2 2 2 3" xfId="9307" xr:uid="{A749A657-3A9F-467D-95BB-E4BCC5AF3A93}"/>
    <cellStyle name="Comma 30 2 2 2 3 2" xfId="14646" xr:uid="{C3C3C7A7-4812-4C0F-936D-3AE067E281E7}"/>
    <cellStyle name="Comma 30 2 2 2 4" xfId="10967" xr:uid="{31F82D5E-3528-42CD-9B3E-5BCAC8556A24}"/>
    <cellStyle name="Comma 30 2 2 2 4 2" xfId="16098" xr:uid="{8B3057F6-DA7B-494F-B228-40A57163A354}"/>
    <cellStyle name="Comma 30 2 2 2 5" xfId="11761" xr:uid="{5DDA14ED-D221-4740-97DB-F5FA821583D3}"/>
    <cellStyle name="Comma 30 2 3" xfId="2022" xr:uid="{BA244FA7-6664-4F1E-A4D0-894B91040167}"/>
    <cellStyle name="Comma 30 2 4" xfId="2023" xr:uid="{207935BB-AABB-4475-8FC1-F6601911FF6E}"/>
    <cellStyle name="Comma 30 2 4 2" xfId="5489" xr:uid="{8501EC78-4E63-43C6-8F95-CE39116BB4D7}"/>
    <cellStyle name="Comma 30 2 4 2 2" xfId="9309" xr:uid="{0ED77ABB-6526-48C5-A56E-530DD5BEB7D8}"/>
    <cellStyle name="Comma 30 2 4 2 2 2" xfId="14648" xr:uid="{1C2E9832-14FE-4AFE-A59D-BB79FDA63C3F}"/>
    <cellStyle name="Comma 30 2 4 2 3" xfId="10969" xr:uid="{FFB7625E-ECEF-4AC9-BFA9-04BEDCDA1BB3}"/>
    <cellStyle name="Comma 30 2 4 2 3 2" xfId="16100" xr:uid="{C270F17E-01ED-42F3-94A2-6BFE1B5695BA}"/>
    <cellStyle name="Comma 30 2 4 2 4" xfId="13007" xr:uid="{06051EA9-08D2-4172-998D-257A70A21670}"/>
    <cellStyle name="Comma 30 2 4 3" xfId="4930" xr:uid="{00C77D7A-A1DD-4108-B1FF-27DE46F4B32E}"/>
    <cellStyle name="Comma 30 2 4 3 2" xfId="12662" xr:uid="{DE261F6F-F6C9-4111-8BEB-5091EE43BD57}"/>
    <cellStyle name="Comma 30 2 4 4" xfId="11762" xr:uid="{312DFAB9-B0D6-4344-B569-B37624E768AF}"/>
    <cellStyle name="Comma 30 3" xfId="2024" xr:uid="{D5E3FFAD-5065-40EB-BD5C-B0AD901544E5}"/>
    <cellStyle name="Comma 30 3 2" xfId="2025" xr:uid="{2ADFFCC3-0AFC-4114-A383-FD398B199310}"/>
    <cellStyle name="Comma 30 3 2 2" xfId="2026" xr:uid="{E9C45BB0-5708-4D26-B5A4-61108E02349C}"/>
    <cellStyle name="Comma 30 3 2 2 2" xfId="5490" xr:uid="{69822F33-310C-434B-8BEC-188D8DB1AD6B}"/>
    <cellStyle name="Comma 30 3 2 2 2 2" xfId="9310" xr:uid="{6C6B21B7-F8C9-4FFE-ABCF-B27B3DCE7877}"/>
    <cellStyle name="Comma 30 3 2 2 2 2 2" xfId="14649" xr:uid="{8410E8E2-E2AF-4D46-BAA4-4197D368E7A7}"/>
    <cellStyle name="Comma 30 3 2 2 2 3" xfId="10970" xr:uid="{C4F2D274-4BE5-4CA6-B479-B9B67AC92E70}"/>
    <cellStyle name="Comma 30 3 2 2 2 3 2" xfId="16101" xr:uid="{C0F8D0EB-94F4-46DE-9AF0-78F9865897E6}"/>
    <cellStyle name="Comma 30 3 2 2 2 4" xfId="13008" xr:uid="{DD885399-F5F9-4406-9E1B-DFDEDEF7D920}"/>
    <cellStyle name="Comma 30 3 2 2 3" xfId="4932" xr:uid="{7CC895AF-B73C-4E1E-88FD-F9FBEC5AB6D1}"/>
    <cellStyle name="Comma 30 3 2 2 3 2" xfId="12664" xr:uid="{14833A6F-BEDA-4BC3-B23C-7866E6B6A178}"/>
    <cellStyle name="Comma 30 3 2 2 4" xfId="11764" xr:uid="{FE0BC7EF-66AC-4D57-BDF8-B2768EB6D9AF}"/>
    <cellStyle name="Comma 30 3 2 3" xfId="5491" xr:uid="{C13F8968-840C-4B46-BA81-01D115445BA3}"/>
    <cellStyle name="Comma 30 3 2 3 2" xfId="9311" xr:uid="{E18008F6-71C0-4A99-BDC3-C1C592E9C11E}"/>
    <cellStyle name="Comma 30 3 2 3 2 2" xfId="14650" xr:uid="{5620BB11-A3A4-4CA2-9B2A-3A133D83C99D}"/>
    <cellStyle name="Comma 30 3 2 3 3" xfId="10971" xr:uid="{F901ED7C-5413-4311-87A8-D08BED0FAED6}"/>
    <cellStyle name="Comma 30 3 2 3 3 2" xfId="16102" xr:uid="{628118E0-F079-4328-9B59-97C4C5D1DAC2}"/>
    <cellStyle name="Comma 30 3 2 3 4" xfId="13009" xr:uid="{82B91C98-99E4-4D13-8713-13D4436658FE}"/>
    <cellStyle name="Comma 30 3 2 4" xfId="4931" xr:uid="{F72B3BE5-4367-4FAC-B7FD-50ED4CF6C0D6}"/>
    <cellStyle name="Comma 30 3 2 4 2" xfId="12663" xr:uid="{9A7AFFC0-98AB-42B5-8C4A-96E45721C7C1}"/>
    <cellStyle name="Comma 30 3 2 5" xfId="11763" xr:uid="{D9EDAD98-5659-44F0-9306-9E4FE630F961}"/>
    <cellStyle name="Comma 30 4" xfId="2027" xr:uid="{D259C162-48AB-4E6A-A8BB-45E1E67BD051}"/>
    <cellStyle name="Comma 30 5" xfId="5492" xr:uid="{21AEEA73-5318-486D-8128-E1AC2394D267}"/>
    <cellStyle name="Comma 30 5 2" xfId="9312" xr:uid="{E1826A84-1CD7-4B6F-849B-7BFDEB1427A8}"/>
    <cellStyle name="Comma 30 5 2 2" xfId="14651" xr:uid="{C5080C1F-028F-4D34-83A7-F91DB2FEC27A}"/>
    <cellStyle name="Comma 30 6" xfId="6695" xr:uid="{C4BA7243-3EFB-4CB2-A31B-9D09D5F5DDFC}"/>
    <cellStyle name="Comma 30 6 2" xfId="13637" xr:uid="{15B4A2E8-F2A4-4027-96F5-EC7EC5070AAF}"/>
    <cellStyle name="Comma 30 7" xfId="10251" xr:uid="{4579EE4F-C980-454E-8621-772100FA0BC3}"/>
    <cellStyle name="Comma 30 7 2" xfId="15528" xr:uid="{F7CD0B5D-2776-456C-A1AB-57191390D163}"/>
    <cellStyle name="Comma 30 8" xfId="4486" xr:uid="{8F367695-7D05-4EFC-BF66-97798B7F7CD7}"/>
    <cellStyle name="Comma 30 8 2" xfId="12528" xr:uid="{A7CCDF0F-9BB2-4727-AA4D-3D384C19DF4F}"/>
    <cellStyle name="Comma 30 9" xfId="11758" xr:uid="{3DE5603F-CA2C-4155-B0DF-0266C6BCD6E8}"/>
    <cellStyle name="Comma 31" xfId="245" xr:uid="{00000000-0005-0000-0000-0000F5000000}"/>
    <cellStyle name="Comma 31 10" xfId="6204" xr:uid="{6B2A8A1A-03BC-476C-BED3-5CEEBBD24C4F}"/>
    <cellStyle name="Comma 31 10 2" xfId="13345" xr:uid="{305F2B31-81C2-4CB1-B012-DB2C52E65F37}"/>
    <cellStyle name="Comma 31 11" xfId="10040" xr:uid="{2E78E1E5-76F4-4A8D-A7F1-53A9F9CCC84E}"/>
    <cellStyle name="Comma 31 11 2" xfId="15326" xr:uid="{1E3EF14C-815E-4C2B-B32F-9965D6217AF3}"/>
    <cellStyle name="Comma 31 12" xfId="4487" xr:uid="{A88885D7-99B1-4D34-B19F-AB4C751DE761}"/>
    <cellStyle name="Comma 31 12 2" xfId="12529" xr:uid="{35B46EFD-D54A-4A7F-BBB3-53D8CED2C301}"/>
    <cellStyle name="Comma 31 13" xfId="11765" xr:uid="{5FB90E7B-2FDA-4CFA-AEAD-AEDC86EFAAAD}"/>
    <cellStyle name="Comma 31 14" xfId="2028" xr:uid="{7CD5A1DA-E562-4346-AB37-CE81D1F6A541}"/>
    <cellStyle name="Comma 31 2" xfId="2029" xr:uid="{DCC0C577-9698-48A2-AEC9-128BDDEAD6D1}"/>
    <cellStyle name="Comma 31 2 2" xfId="6696" xr:uid="{9B28420D-7957-4E77-A51D-830C8F181611}"/>
    <cellStyle name="Comma 31 2 2 2" xfId="13638" xr:uid="{BE4B2B08-278D-4FEE-A8B7-23BA41E1F38E}"/>
    <cellStyle name="Comma 31 2 3" xfId="10252" xr:uid="{6EF85AF4-FC68-4A3A-9509-8F21CF74B8D5}"/>
    <cellStyle name="Comma 31 2 3 2" xfId="15529" xr:uid="{E5F7DBC0-520F-4E49-A0E4-69A03CF85F13}"/>
    <cellStyle name="Comma 31 3" xfId="2030" xr:uid="{E4C6D477-11BB-4CBC-BE8F-462C240A8308}"/>
    <cellStyle name="Comma 31 4" xfId="2031" xr:uid="{9F985E6A-665B-40FF-9671-3C7F36E2D3E8}"/>
    <cellStyle name="Comma 31 5" xfId="2032" xr:uid="{852AE1CB-F6BE-4BD4-B9F0-312D7584D03F}"/>
    <cellStyle name="Comma 31 6" xfId="2033" xr:uid="{23EE9662-0CA1-4479-A007-F74DD2640221}"/>
    <cellStyle name="Comma 31 6 2" xfId="2034" xr:uid="{64A9F097-A83F-454E-AB64-CB69FB5FD1A7}"/>
    <cellStyle name="Comma 31 6 3" xfId="2035" xr:uid="{C87F133D-5E51-45E3-BE69-71488470EF6B}"/>
    <cellStyle name="Comma 31 6 3 2" xfId="5493" xr:uid="{2DA4201D-19AA-4DEE-95A2-56E976A3FEE3}"/>
    <cellStyle name="Comma 31 6 3 2 2" xfId="9315" xr:uid="{890F05B9-EA88-421A-801B-DFEAB12A9413}"/>
    <cellStyle name="Comma 31 6 3 2 2 2" xfId="14654" xr:uid="{63BD17B2-13B9-4841-BE80-EF64E2F47175}"/>
    <cellStyle name="Comma 31 6 3 2 3" xfId="10974" xr:uid="{93B4CD4D-1820-4460-86D3-AF7A59C14C99}"/>
    <cellStyle name="Comma 31 6 3 2 3 2" xfId="16105" xr:uid="{E76BBCA1-D842-427E-9109-903CB1F16FF9}"/>
    <cellStyle name="Comma 31 6 3 2 4" xfId="13010" xr:uid="{81C068B8-6CD9-4F17-8BB1-4B95ABD82EE4}"/>
    <cellStyle name="Comma 31 6 3 3" xfId="9314" xr:uid="{05874674-B0F6-4976-BBAA-104781BE02C2}"/>
    <cellStyle name="Comma 31 6 3 3 2" xfId="14653" xr:uid="{01BECA8F-5DF9-4857-BADA-B755652D73CA}"/>
    <cellStyle name="Comma 31 6 3 4" xfId="10973" xr:uid="{9AAADB3E-B783-42FF-B46A-7129945F49A6}"/>
    <cellStyle name="Comma 31 6 3 4 2" xfId="16104" xr:uid="{EC595092-554B-46B4-AF86-98F366F0E842}"/>
    <cellStyle name="Comma 31 6 3 5" xfId="11767" xr:uid="{7DCE267E-D75C-4B5E-B27D-E61431371C05}"/>
    <cellStyle name="Comma 31 6 4" xfId="5494" xr:uid="{97D929CB-DA8B-44DC-B21D-0C7B90C77873}"/>
    <cellStyle name="Comma 31 6 4 2" xfId="9316" xr:uid="{9BB15774-5600-4454-BD14-A443E8606A9F}"/>
    <cellStyle name="Comma 31 6 4 2 2" xfId="14655" xr:uid="{3FE15B8E-C6F5-46FF-9832-E41054BD7DC6}"/>
    <cellStyle name="Comma 31 6 4 3" xfId="10975" xr:uid="{B2C218DE-BF85-4F01-8723-AFCED5D8DCC0}"/>
    <cellStyle name="Comma 31 6 4 3 2" xfId="16106" xr:uid="{A10FBFCF-5242-4C12-B4BE-A181AA721686}"/>
    <cellStyle name="Comma 31 6 4 4" xfId="13011" xr:uid="{9B4EEC03-F67D-45F1-A8F0-C1ECF14F93E7}"/>
    <cellStyle name="Comma 31 6 5" xfId="9313" xr:uid="{CEA3ADF8-9294-4AAD-B4FE-1D72D66A5CF4}"/>
    <cellStyle name="Comma 31 6 5 2" xfId="14652" xr:uid="{FC05EAC8-9FE3-41BA-B1EC-649EE36759F2}"/>
    <cellStyle name="Comma 31 6 6" xfId="10972" xr:uid="{65746FCC-AD65-462D-B5EB-8800E5D7056A}"/>
    <cellStyle name="Comma 31 6 6 2" xfId="16103" xr:uid="{826B589C-A54A-4AAF-8C45-210FB82D81FC}"/>
    <cellStyle name="Comma 31 6 7" xfId="11766" xr:uid="{149D411D-0E1E-4582-9652-81A72A870F93}"/>
    <cellStyle name="Comma 31 7" xfId="2036" xr:uid="{8C94A111-F4D1-4F53-A2F8-BC49CEEFE16C}"/>
    <cellStyle name="Comma 31 7 2" xfId="2037" xr:uid="{B65905AF-667F-4D79-B5D1-377FBC2F90BB}"/>
    <cellStyle name="Comma 31 7 2 2" xfId="5495" xr:uid="{1DB81E6C-1A0D-4610-AA2D-357CB293C3D0}"/>
    <cellStyle name="Comma 31 7 2 2 2" xfId="9319" xr:uid="{566C1BFA-E0DF-446C-B22A-5E9F7711B54C}"/>
    <cellStyle name="Comma 31 7 2 2 2 2" xfId="14658" xr:uid="{661D194D-4E78-4674-ABA5-BBC7E07A6AEE}"/>
    <cellStyle name="Comma 31 7 2 2 3" xfId="10978" xr:uid="{DF6075AE-E72C-42F7-90C6-49FB76EFF966}"/>
    <cellStyle name="Comma 31 7 2 2 3 2" xfId="16109" xr:uid="{C31CC442-0C97-4344-875D-9E36DAD3DA45}"/>
    <cellStyle name="Comma 31 7 2 2 4" xfId="13012" xr:uid="{0227D3C8-8B7C-4FDE-A9E0-713C4DBB9D9F}"/>
    <cellStyle name="Comma 31 7 2 3" xfId="9318" xr:uid="{C862F813-8A63-4A33-9983-89BF41E16707}"/>
    <cellStyle name="Comma 31 7 2 3 2" xfId="14657" xr:uid="{81842BD3-8A69-40C6-A5F6-50B5ABF05A25}"/>
    <cellStyle name="Comma 31 7 2 4" xfId="10977" xr:uid="{C7C2D9A3-8A6A-4465-9E5E-73553CB99CDE}"/>
    <cellStyle name="Comma 31 7 2 4 2" xfId="16108" xr:uid="{88ECD59D-2BDC-4374-B7A4-2C792E1847F9}"/>
    <cellStyle name="Comma 31 7 2 5" xfId="11769" xr:uid="{D5974831-6552-40E2-AEA9-F8DAB9C2CFBA}"/>
    <cellStyle name="Comma 31 7 3" xfId="5496" xr:uid="{14E82D7D-1677-411C-B3CC-6FBD409860CA}"/>
    <cellStyle name="Comma 31 7 3 2" xfId="9320" xr:uid="{B0D714E5-04A2-4501-B750-45C3B2229649}"/>
    <cellStyle name="Comma 31 7 3 2 2" xfId="14659" xr:uid="{1504A3BD-D43D-450B-9838-DDECF5409785}"/>
    <cellStyle name="Comma 31 7 3 3" xfId="10979" xr:uid="{4E01A177-72FA-4A31-ADD7-BC66F74497FD}"/>
    <cellStyle name="Comma 31 7 3 3 2" xfId="16110" xr:uid="{34ED3D2D-8C56-40E6-8CAD-6D622883E88D}"/>
    <cellStyle name="Comma 31 7 3 4" xfId="13013" xr:uid="{68DD0A3A-5C9D-4090-9792-DA3BFFD57092}"/>
    <cellStyle name="Comma 31 7 4" xfId="9317" xr:uid="{9889B204-2652-466B-ADCE-8DC7CEE4FB01}"/>
    <cellStyle name="Comma 31 7 4 2" xfId="14656" xr:uid="{8072924B-B4B8-415C-BE99-84B1FAA9392D}"/>
    <cellStyle name="Comma 31 7 5" xfId="10976" xr:uid="{0AAF9CA8-8C5A-40D5-800B-25B531ABB408}"/>
    <cellStyle name="Comma 31 7 5 2" xfId="16107" xr:uid="{B485CA5A-8ADC-4AFC-9612-0925C97715DB}"/>
    <cellStyle name="Comma 31 7 6" xfId="11768" xr:uid="{5835C42D-54FC-47A4-90E0-7983FC3CB3CC}"/>
    <cellStyle name="Comma 31 8" xfId="5497" xr:uid="{E3B99E91-8B1E-40C7-89E5-17F96280984B}"/>
    <cellStyle name="Comma 31 8 2" xfId="9321" xr:uid="{D4A8C2C4-8E51-4D06-AFAC-01143F849A04}"/>
    <cellStyle name="Comma 31 8 2 2" xfId="14660" xr:uid="{929135D2-428F-4269-97B0-8CFF6696302B}"/>
    <cellStyle name="Comma 31 9" xfId="5498" xr:uid="{1B16F1F9-DF4B-420D-8B8C-24DCE91DE1E6}"/>
    <cellStyle name="Comma 31 9 2" xfId="9322" xr:uid="{C4E6B171-695A-4FBD-98B2-293CE77EFD50}"/>
    <cellStyle name="Comma 31 9 2 2" xfId="14661" xr:uid="{85FDB61F-27CF-4917-86D4-BD169383E998}"/>
    <cellStyle name="Comma 31 9 3" xfId="10980" xr:uid="{6A3D1D39-3AB8-47AE-A1CA-8EAEDAEA9AFB}"/>
    <cellStyle name="Comma 31 9 3 2" xfId="16111" xr:uid="{BA3C8CBA-D585-4F49-B232-641A44D533D3}"/>
    <cellStyle name="Comma 31 9 4" xfId="13014" xr:uid="{C724A9F8-609D-4F18-A1E5-47F75DC1929A}"/>
    <cellStyle name="Comma 32" xfId="2038" xr:uid="{0ABB48A5-F38E-4F6C-8238-867E87756987}"/>
    <cellStyle name="Comma 32 10" xfId="5499" xr:uid="{628F7A69-9366-4820-950D-1D7194ACFA8C}"/>
    <cellStyle name="Comma 32 10 2" xfId="9323" xr:uid="{666ACC53-01FA-4E2B-BED9-4A1F1F704AE2}"/>
    <cellStyle name="Comma 32 10 2 2" xfId="14662" xr:uid="{0C098D27-CF6F-4E28-A6A5-B83B9B5FB372}"/>
    <cellStyle name="Comma 32 11" xfId="5500" xr:uid="{DE56A3C9-0594-4A9F-B647-2D50249B0399}"/>
    <cellStyle name="Comma 32 11 2" xfId="9324" xr:uid="{F8199007-B320-4F2B-BD28-8586357FE966}"/>
    <cellStyle name="Comma 32 11 2 2" xfId="14663" xr:uid="{9DD21E6E-18FD-433A-86D7-B56C8BA76A6C}"/>
    <cellStyle name="Comma 32 11 3" xfId="10981" xr:uid="{84D0EDA9-AA91-4826-A235-2DB5351D4B78}"/>
    <cellStyle name="Comma 32 11 3 2" xfId="16112" xr:uid="{9CD4A011-440D-4ACA-920B-5FABF7349472}"/>
    <cellStyle name="Comma 32 11 4" xfId="13015" xr:uid="{E823A19B-A188-4825-8B7F-5FBE03DF889E}"/>
    <cellStyle name="Comma 32 12" xfId="6697" xr:uid="{880BEDA7-DE30-43E6-A228-46904E1B9809}"/>
    <cellStyle name="Comma 32 12 2" xfId="13639" xr:uid="{68CD2E2C-66A4-4502-A74F-B48A561819B4}"/>
    <cellStyle name="Comma 32 13" xfId="10253" xr:uid="{D90E04DD-5CBB-4541-946F-64463A7A43EF}"/>
    <cellStyle name="Comma 32 13 2" xfId="15530" xr:uid="{DD11A98C-2ADE-454C-A8E8-4724A0601082}"/>
    <cellStyle name="Comma 32 14" xfId="4488" xr:uid="{A080AB99-8811-48FA-96A7-DB2C09F743B9}"/>
    <cellStyle name="Comma 32 14 2" xfId="12530" xr:uid="{EED8345C-8C80-4629-BE0C-0C15B5035037}"/>
    <cellStyle name="Comma 32 15" xfId="11770" xr:uid="{10AEBBF6-F8D3-4DD1-9E73-3AD34BAB88F9}"/>
    <cellStyle name="Comma 32 2" xfId="2039" xr:uid="{A7A65FA7-3AD8-413B-A7AD-3F563AD9AC24}"/>
    <cellStyle name="Comma 32 2 2" xfId="2040" xr:uid="{2954FB0E-BE57-499A-AF34-811DB62AD69E}"/>
    <cellStyle name="Comma 32 2 2 2" xfId="5501" xr:uid="{D18AE41A-B2D3-47C2-A6F1-C7C0FFE672B6}"/>
    <cellStyle name="Comma 32 2 2 2 2" xfId="9326" xr:uid="{20E93237-3ED2-44B7-8479-9EE6A3C3345D}"/>
    <cellStyle name="Comma 32 2 2 2 2 2" xfId="14665" xr:uid="{58280EB7-17E7-46B1-994E-C620E9DD3D1E}"/>
    <cellStyle name="Comma 32 2 2 2 3" xfId="10983" xr:uid="{D5F98063-96F2-4823-AC20-924E1BC95BFF}"/>
    <cellStyle name="Comma 32 2 2 2 3 2" xfId="16114" xr:uid="{B97B7EF4-1D9F-49D9-8B4A-348A618EF9AA}"/>
    <cellStyle name="Comma 32 2 2 2 4" xfId="13016" xr:uid="{0E22FC9F-7A11-4A99-B112-B461306801A4}"/>
    <cellStyle name="Comma 32 2 2 3" xfId="4933" xr:uid="{DFF930E9-61DD-4AEC-8668-FCB285E5240F}"/>
    <cellStyle name="Comma 32 2 2 3 2" xfId="12665" xr:uid="{640BDAB0-105A-4020-9BBA-A023448371B4}"/>
    <cellStyle name="Comma 32 2 2 4" xfId="11772" xr:uid="{B269BA8F-1899-421F-BC35-CB29F78ADAA5}"/>
    <cellStyle name="Comma 32 2 3" xfId="2041" xr:uid="{6F87FD51-BED2-43F3-A7E1-807D4F4755C3}"/>
    <cellStyle name="Comma 32 2 3 2" xfId="5502" xr:uid="{41302D41-3B4F-4502-8E60-15D5FF11A6F3}"/>
    <cellStyle name="Comma 32 2 3 2 2" xfId="9328" xr:uid="{660EFA72-635A-4C6E-BE4A-31F381573B16}"/>
    <cellStyle name="Comma 32 2 3 2 2 2" xfId="14667" xr:uid="{355FD848-F8F4-4C98-A86C-A084BA4F76B9}"/>
    <cellStyle name="Comma 32 2 3 2 3" xfId="10985" xr:uid="{896348DB-B70B-48E1-A7F2-F6D4C99097E0}"/>
    <cellStyle name="Comma 32 2 3 2 3 2" xfId="16116" xr:uid="{7C39A523-FBFF-4F0F-B29E-7C8765DEE6C8}"/>
    <cellStyle name="Comma 32 2 3 2 4" xfId="13017" xr:uid="{8C381343-007B-4281-B69F-7646A7BD8102}"/>
    <cellStyle name="Comma 32 2 3 3" xfId="9327" xr:uid="{C7FC878C-8E02-4141-BEC7-D4A125E111D9}"/>
    <cellStyle name="Comma 32 2 3 3 2" xfId="14666" xr:uid="{5B751688-9C81-402A-ABFA-E74F6604FE04}"/>
    <cellStyle name="Comma 32 2 3 4" xfId="10984" xr:uid="{82C4B26D-2FC1-4C68-A536-40A1869D2267}"/>
    <cellStyle name="Comma 32 2 3 4 2" xfId="16115" xr:uid="{347F71E2-EC08-4318-84D6-4D77D577AC80}"/>
    <cellStyle name="Comma 32 2 3 5" xfId="11773" xr:uid="{39B0FDA9-2580-440B-A78F-30B7A5742E17}"/>
    <cellStyle name="Comma 32 2 4" xfId="5503" xr:uid="{E00B1254-1A9F-41E9-9188-BAD0EC678F8E}"/>
    <cellStyle name="Comma 32 2 4 2" xfId="9329" xr:uid="{2086AEF8-E5D1-4EC9-9CB8-87583D1CEC52}"/>
    <cellStyle name="Comma 32 2 4 2 2" xfId="14668" xr:uid="{F48575EB-EAB5-4F12-86C4-4F74DE50E70D}"/>
    <cellStyle name="Comma 32 2 4 3" xfId="10986" xr:uid="{47BC9ACC-2CE0-4814-9D01-B3E7D0BA96D2}"/>
    <cellStyle name="Comma 32 2 4 3 2" xfId="16117" xr:uid="{C7AD3057-650F-4241-A2A2-6B3A650FF72B}"/>
    <cellStyle name="Comma 32 2 4 4" xfId="13018" xr:uid="{C6A699B5-8101-4614-8F34-A920235CD7AB}"/>
    <cellStyle name="Comma 32 2 5" xfId="9325" xr:uid="{1E18E267-7305-45B2-95C1-8D230ADC84DF}"/>
    <cellStyle name="Comma 32 2 5 2" xfId="14664" xr:uid="{97B95476-CEB1-4F51-BE14-8F36BEB3C131}"/>
    <cellStyle name="Comma 32 2 6" xfId="10982" xr:uid="{D721A414-206A-46E0-BB07-D7CD9CBE6F01}"/>
    <cellStyle name="Comma 32 2 6 2" xfId="16113" xr:uid="{70A60655-F660-495C-92EE-CFE6A94C829A}"/>
    <cellStyle name="Comma 32 2 7" xfId="11771" xr:uid="{80FF6D32-C8D0-49F5-89A3-382A885FE26D}"/>
    <cellStyle name="Comma 32 3" xfId="2042" xr:uid="{91474AD8-53FF-4594-9DB7-35C7E88C048E}"/>
    <cellStyle name="Comma 32 3 2" xfId="2043" xr:uid="{D77DA0F1-D288-4920-A399-6CDE937D685F}"/>
    <cellStyle name="Comma 32 3 2 2" xfId="5504" xr:uid="{275857D2-DB47-4B5D-AD3E-0D391AD0A1CB}"/>
    <cellStyle name="Comma 32 3 2 2 2" xfId="9331" xr:uid="{F6363317-BFCC-4218-84FB-02A533BA951F}"/>
    <cellStyle name="Comma 32 3 2 2 2 2" xfId="14670" xr:uid="{3C5276D0-1583-48D6-A40E-DC60EC1EC142}"/>
    <cellStyle name="Comma 32 3 2 2 3" xfId="10988" xr:uid="{D52616D6-0EC1-4D7D-B85A-79987E3AFA77}"/>
    <cellStyle name="Comma 32 3 2 2 3 2" xfId="16119" xr:uid="{AC3F3114-9CA3-4723-B8A6-18D36A3A0613}"/>
    <cellStyle name="Comma 32 3 2 2 4" xfId="13019" xr:uid="{9B205884-2409-4342-9DFB-9AD84F8F63E8}"/>
    <cellStyle name="Comma 32 3 2 3" xfId="4934" xr:uid="{DBD34966-E39C-450F-BD2B-C0A6FCE3BDE3}"/>
    <cellStyle name="Comma 32 3 2 3 2" xfId="12666" xr:uid="{0074755C-24A5-40BC-933F-9AE6F55F0A17}"/>
    <cellStyle name="Comma 32 3 2 4" xfId="11775" xr:uid="{8F3929D7-A30C-4AD7-9DF8-7CD84A5CEC25}"/>
    <cellStyle name="Comma 32 3 3" xfId="5505" xr:uid="{31ECB1D7-3F28-4444-A522-CC4F207A8A75}"/>
    <cellStyle name="Comma 32 3 3 2" xfId="9332" xr:uid="{6B89B84A-49A7-4452-8593-C8DDE52D97C1}"/>
    <cellStyle name="Comma 32 3 3 2 2" xfId="14671" xr:uid="{34591560-6AEF-4732-8D57-4C1EB160695C}"/>
    <cellStyle name="Comma 32 3 3 3" xfId="10989" xr:uid="{88C33EC0-218C-4820-9734-EC4494B99719}"/>
    <cellStyle name="Comma 32 3 3 3 2" xfId="16120" xr:uid="{9D4A3D28-19A7-45AA-B92C-9B5044ADF123}"/>
    <cellStyle name="Comma 32 3 3 4" xfId="13020" xr:uid="{CE1E52C0-3EF8-4C6F-9AA8-6B22C52A5D2C}"/>
    <cellStyle name="Comma 32 3 4" xfId="9330" xr:uid="{9D2CF718-D71F-4478-9BFA-EC6625834B2E}"/>
    <cellStyle name="Comma 32 3 4 2" xfId="14669" xr:uid="{3B6701B7-5BD8-4281-BA6E-57F13BCD2F3B}"/>
    <cellStyle name="Comma 32 3 5" xfId="10987" xr:uid="{819C58B5-BCC2-48D0-AA62-A2026EC25DEC}"/>
    <cellStyle name="Comma 32 3 5 2" xfId="16118" xr:uid="{D7D7272E-B92B-4067-ABFF-9C9A2EB8498E}"/>
    <cellStyle name="Comma 32 3 6" xfId="11774" xr:uid="{72A1390A-89C5-4A93-A4CB-15062F2BF50A}"/>
    <cellStyle name="Comma 32 4" xfId="2044" xr:uid="{6F19678B-8F6E-47EC-ACF1-048C16E8B669}"/>
    <cellStyle name="Comma 32 4 2" xfId="5506" xr:uid="{04E4F8A8-EACD-4BBC-BD8C-0E9175277EFF}"/>
    <cellStyle name="Comma 32 4 2 2" xfId="9333" xr:uid="{7E6A89A4-C3BC-4AEF-938F-15047D3629FE}"/>
    <cellStyle name="Comma 32 4 2 2 2" xfId="14672" xr:uid="{F6EE0BF4-8D0C-49C1-BFF1-A6C512A6432F}"/>
    <cellStyle name="Comma 32 4 2 3" xfId="10990" xr:uid="{E21AFAD5-9648-4CA5-92DE-4CBA74D31A68}"/>
    <cellStyle name="Comma 32 4 2 3 2" xfId="16121" xr:uid="{D7C14D73-84B8-4B20-9206-D17D986334F1}"/>
    <cellStyle name="Comma 32 4 2 4" xfId="13021" xr:uid="{905782AE-0D30-429D-9C04-16D0876747F8}"/>
    <cellStyle name="Comma 32 4 3" xfId="4935" xr:uid="{B0132787-3A4E-48EE-AE5F-C0AC46534C88}"/>
    <cellStyle name="Comma 32 4 3 2" xfId="12667" xr:uid="{3C3881AE-73FF-4589-8272-6C8D8860424D}"/>
    <cellStyle name="Comma 32 4 4" xfId="11776" xr:uid="{8876FE99-39B9-4402-8AEB-24FEBF7C8A53}"/>
    <cellStyle name="Comma 32 5" xfId="2045" xr:uid="{B5D3733A-C878-4ADD-87A9-74116238531B}"/>
    <cellStyle name="Comma 32 5 2" xfId="5507" xr:uid="{47223A3D-7BB0-40FC-B9C5-E8DCBA671FE6}"/>
    <cellStyle name="Comma 32 5 2 2" xfId="9334" xr:uid="{CAD14478-CA2F-417F-A5BB-C77D73E9FEA1}"/>
    <cellStyle name="Comma 32 5 2 2 2" xfId="14673" xr:uid="{8D6BAFC8-5F5F-4A88-863C-0B851C259444}"/>
    <cellStyle name="Comma 32 5 2 3" xfId="10991" xr:uid="{A39143B1-5FAB-4A48-A3BD-5A8C76B0C8DA}"/>
    <cellStyle name="Comma 32 5 2 3 2" xfId="16122" xr:uid="{7321EB08-E2F0-4D79-9704-B6801E536C4C}"/>
    <cellStyle name="Comma 32 5 2 4" xfId="13022" xr:uid="{5A38FB46-B142-4C7C-AA7A-A6C65D6EBCD2}"/>
    <cellStyle name="Comma 32 5 3" xfId="4936" xr:uid="{AA82574B-81DA-4350-BBB8-214B22126912}"/>
    <cellStyle name="Comma 32 5 3 2" xfId="12668" xr:uid="{B2F3F6A4-931E-487C-94A6-718A63411873}"/>
    <cellStyle name="Comma 32 5 4" xfId="11777" xr:uid="{2CF4BC8D-58B8-4AAB-86BF-E392641A3B7B}"/>
    <cellStyle name="Comma 32 6" xfId="2046" xr:uid="{0D142CEF-14C9-43BA-9F3E-316D22D97AD2}"/>
    <cellStyle name="Comma 32 6 2" xfId="5508" xr:uid="{4DF98DAE-EDE3-488C-9AB2-98C5371B6622}"/>
    <cellStyle name="Comma 32 6 2 2" xfId="9335" xr:uid="{1567DD04-6133-4F08-B9E4-2F1B6F89523F}"/>
    <cellStyle name="Comma 32 6 2 2 2" xfId="14674" xr:uid="{D4967EB3-B647-4EAD-9247-9B3156706C8F}"/>
    <cellStyle name="Comma 32 6 2 3" xfId="10992" xr:uid="{5B8E8B38-B66C-4D0B-9AA9-513AF1526406}"/>
    <cellStyle name="Comma 32 6 2 3 2" xfId="16123" xr:uid="{BD16F1F6-B9AF-4672-B3A6-309145C0468B}"/>
    <cellStyle name="Comma 32 6 2 4" xfId="13023" xr:uid="{B9C3285A-59B7-4976-83C2-ED8711207536}"/>
    <cellStyle name="Comma 32 6 3" xfId="4937" xr:uid="{E6CB5724-ACC1-4613-BC04-80E148979900}"/>
    <cellStyle name="Comma 32 6 3 2" xfId="12669" xr:uid="{104E4BF6-C1C9-4855-A9F0-2B2D434EFD0C}"/>
    <cellStyle name="Comma 32 6 4" xfId="11778" xr:uid="{BFDFD859-1F61-492F-949A-EC00A622CF3D}"/>
    <cellStyle name="Comma 32 7" xfId="2047" xr:uid="{370F0B46-BF2A-4352-B337-B2AD95377802}"/>
    <cellStyle name="Comma 32 7 2" xfId="5509" xr:uid="{0D8840DC-F9D8-4A16-9FE9-E1E4BD84C4B9}"/>
    <cellStyle name="Comma 32 7 2 2" xfId="9336" xr:uid="{EE50BA7E-7361-41B9-96AB-80A2F550A399}"/>
    <cellStyle name="Comma 32 7 2 2 2" xfId="14675" xr:uid="{8E479D74-6934-43B9-9866-620B21D06AA0}"/>
    <cellStyle name="Comma 32 7 2 3" xfId="10993" xr:uid="{53A930C0-8255-4510-8B67-516F3A91D080}"/>
    <cellStyle name="Comma 32 7 2 3 2" xfId="16124" xr:uid="{B74C767D-09D7-49AF-9D25-01169250BFD7}"/>
    <cellStyle name="Comma 32 7 2 4" xfId="13024" xr:uid="{65939DCD-6B95-4986-86A0-E601646C3565}"/>
    <cellStyle name="Comma 32 7 3" xfId="4938" xr:uid="{2490931D-B9C4-402E-B743-420860BE4E02}"/>
    <cellStyle name="Comma 32 7 3 2" xfId="12670" xr:uid="{727CDB5C-54AB-404B-80BB-B9FC33E5A510}"/>
    <cellStyle name="Comma 32 7 4" xfId="11779" xr:uid="{E6670260-9296-44F4-A727-D9EE3D901575}"/>
    <cellStyle name="Comma 32 8" xfId="2048" xr:uid="{6F999F4F-BFDF-4249-9644-C06174D7C1A4}"/>
    <cellStyle name="Comma 32 8 2" xfId="5510" xr:uid="{4C74D432-94EB-4CA6-8930-F6547E0B6AF7}"/>
    <cellStyle name="Comma 32 8 2 2" xfId="9338" xr:uid="{D89FE6E0-9FF9-4AFC-97AA-E9244AC2C7D1}"/>
    <cellStyle name="Comma 32 8 2 2 2" xfId="14677" xr:uid="{468AACF2-3037-4762-B4B1-8FFAFBD2A7FA}"/>
    <cellStyle name="Comma 32 8 2 3" xfId="10995" xr:uid="{28CD2F89-2FEE-4F59-A213-4ED5193A4316}"/>
    <cellStyle name="Comma 32 8 2 3 2" xfId="16126" xr:uid="{49F30EFA-A369-4A5B-A592-446E35C3660F}"/>
    <cellStyle name="Comma 32 8 2 4" xfId="13025" xr:uid="{78219E3C-656A-429A-91F3-4C14DB948709}"/>
    <cellStyle name="Comma 32 8 3" xfId="9337" xr:uid="{30969272-900B-4C3A-836D-8C66D16CC69E}"/>
    <cellStyle name="Comma 32 8 3 2" xfId="14676" xr:uid="{29E1EE95-EBD9-413E-AA89-29C8DD042D5C}"/>
    <cellStyle name="Comma 32 8 4" xfId="10994" xr:uid="{B5B9B9AD-282F-4CF7-92A4-41E3732394A2}"/>
    <cellStyle name="Comma 32 8 4 2" xfId="16125" xr:uid="{0EE92043-1908-4D9F-8C05-27DD6FDC6F40}"/>
    <cellStyle name="Comma 32 8 5" xfId="11780" xr:uid="{DC5EA89D-6904-4817-ABB4-C4C2070CD238}"/>
    <cellStyle name="Comma 32 9" xfId="2049" xr:uid="{A2375003-EC30-446F-A3E6-11257AF769A2}"/>
    <cellStyle name="Comma 32 9 2" xfId="5511" xr:uid="{6C653333-603C-42BD-BF36-DBC5921DB209}"/>
    <cellStyle name="Comma 32 9 2 2" xfId="9340" xr:uid="{64A05B6E-52E8-42F7-A76B-E62F002424C6}"/>
    <cellStyle name="Comma 32 9 2 2 2" xfId="14679" xr:uid="{F1C9D78E-CA3F-44F8-9FA7-FC44A83DE051}"/>
    <cellStyle name="Comma 32 9 2 3" xfId="10997" xr:uid="{1081BB8C-F69D-4217-97E8-127474F54DB8}"/>
    <cellStyle name="Comma 32 9 2 3 2" xfId="16128" xr:uid="{1C1E071B-E589-454F-82EF-02345BC7B803}"/>
    <cellStyle name="Comma 32 9 2 4" xfId="13026" xr:uid="{29FDB57C-0EA5-4E0A-B212-6D13EC159662}"/>
    <cellStyle name="Comma 32 9 3" xfId="9339" xr:uid="{F7E75A30-4965-4C69-9903-179C56EA747E}"/>
    <cellStyle name="Comma 32 9 3 2" xfId="14678" xr:uid="{A9868A6F-919B-40FC-A3A2-893FED1FD9BA}"/>
    <cellStyle name="Comma 32 9 4" xfId="10996" xr:uid="{DE50FB0C-B904-4683-A65B-698BAC75044B}"/>
    <cellStyle name="Comma 32 9 4 2" xfId="16127" xr:uid="{B96258BF-CD19-4827-8925-0D4FBC8DF9B6}"/>
    <cellStyle name="Comma 32 9 5" xfId="11781" xr:uid="{BC4FA85D-BFE6-4BD6-B85F-8281FBF02A17}"/>
    <cellStyle name="Comma 33" xfId="2050" xr:uid="{3947E900-215C-4A6E-BBE8-B6B01897485B}"/>
    <cellStyle name="Comma 33 10" xfId="5512" xr:uid="{D82FD9FA-ABD7-42BA-B571-003CA530D016}"/>
    <cellStyle name="Comma 33 11" xfId="6698" xr:uid="{9790A11C-DCE7-4628-8B7E-3B5038F0D3CA}"/>
    <cellStyle name="Comma 33 11 2" xfId="13640" xr:uid="{260ECB3A-8125-4006-A717-5FB3154BCB32}"/>
    <cellStyle name="Comma 33 12" xfId="10254" xr:uid="{A5245E7C-F2E1-44CD-83D5-99B20803CF78}"/>
    <cellStyle name="Comma 33 12 2" xfId="15531" xr:uid="{9292A123-3195-4A30-AF89-BFC3D9D993C8}"/>
    <cellStyle name="Comma 33 13" xfId="4815" xr:uid="{B23A9051-046C-4F74-B49B-11354B84B29A}"/>
    <cellStyle name="Comma 33 13 2" xfId="12589" xr:uid="{4F42FF7B-A35A-4968-9815-4DC0C1308132}"/>
    <cellStyle name="Comma 33 2" xfId="2051" xr:uid="{9067B48A-9E2F-46C1-ACE2-581D37EEF905}"/>
    <cellStyle name="Comma 33 2 2" xfId="2052" xr:uid="{CF9B759B-01C8-4750-8954-A3AA6B3F5A5A}"/>
    <cellStyle name="Comma 33 2 3" xfId="5513" xr:uid="{4BEEC59B-9A0B-4CCD-9057-BF913EA2784D}"/>
    <cellStyle name="Comma 33 2 3 2" xfId="9341" xr:uid="{6A7018A8-BBDF-4675-84D4-EEBA82630152}"/>
    <cellStyle name="Comma 33 2 3 2 2" xfId="14680" xr:uid="{A700755C-01FA-403E-9D6E-2827B9B11F7C}"/>
    <cellStyle name="Comma 33 2 3 3" xfId="10998" xr:uid="{C2129807-3CC9-42F0-8701-54451C0774F6}"/>
    <cellStyle name="Comma 33 2 3 3 2" xfId="16129" xr:uid="{1FF13D39-5427-47EB-B38F-A67F527F65C1}"/>
    <cellStyle name="Comma 33 2 3 4" xfId="13027" xr:uid="{41BF99EE-0A75-46B1-8BF4-0A8296CEB043}"/>
    <cellStyle name="Comma 33 2 4" xfId="8823" xr:uid="{74CC10CE-A884-437D-BE55-BE2BEEF1F8CA}"/>
    <cellStyle name="Comma 33 2 4 2" xfId="14359" xr:uid="{8CB230AA-B458-4153-A513-55E5E13689DA}"/>
    <cellStyle name="Comma 33 2 5" xfId="10665" xr:uid="{9F6BFB96-7DFE-4D1C-AF7F-8EF649B39B0F}"/>
    <cellStyle name="Comma 33 2 5 2" xfId="15878" xr:uid="{76AA2937-8DDD-4181-865F-8FD0F9EB9DE8}"/>
    <cellStyle name="Comma 33 2 6" xfId="11782" xr:uid="{744ADB16-4155-4F4E-90F9-96BCF0580220}"/>
    <cellStyle name="Comma 33 3" xfId="2053" xr:uid="{69D1AABE-F7B2-40B0-B2B9-14471D300E6A}"/>
    <cellStyle name="Comma 33 3 2" xfId="2054" xr:uid="{EC55925E-5480-426E-B8AE-DECA08B494D4}"/>
    <cellStyle name="Comma 33 4" xfId="2055" xr:uid="{D3CDF303-AA84-4D26-9C0D-E466338119E4}"/>
    <cellStyle name="Comma 33 5" xfId="2056" xr:uid="{17692A77-390A-45B0-99A0-F03C04D70E02}"/>
    <cellStyle name="Comma 33 5 2" xfId="5514" xr:uid="{99793C2B-54A0-4542-90A9-21C5B1B72582}"/>
    <cellStyle name="Comma 33 5 2 2" xfId="9342" xr:uid="{D728C911-28C4-43A8-BA51-3E0FD27EFF92}"/>
    <cellStyle name="Comma 33 5 2 2 2" xfId="14681" xr:uid="{4D8E57DA-74B6-4CE9-BA9A-A83F2152CDA1}"/>
    <cellStyle name="Comma 33 5 2 3" xfId="10999" xr:uid="{57699BF3-2FE1-4E97-BF30-41644A7ECAFD}"/>
    <cellStyle name="Comma 33 5 2 3 2" xfId="16130" xr:uid="{FBC578B2-414A-4378-8400-DCE97A9907B6}"/>
    <cellStyle name="Comma 33 5 2 4" xfId="13028" xr:uid="{C4D9711E-1BC1-4D95-96F0-D2B2752C3D67}"/>
    <cellStyle name="Comma 33 5 3" xfId="4939" xr:uid="{9D28CFF7-FB15-494C-A382-397FF61FA5E8}"/>
    <cellStyle name="Comma 33 5 3 2" xfId="12671" xr:uid="{B9DB3384-4BC5-4A78-8ABE-9822F941BFF5}"/>
    <cellStyle name="Comma 33 5 4" xfId="11784" xr:uid="{65694B9E-616A-4D8B-AF6D-FDFC65282D54}"/>
    <cellStyle name="Comma 33 6" xfId="2057" xr:uid="{1F9845F6-0F6F-4BF5-9792-9E3FDDE1B9F4}"/>
    <cellStyle name="Comma 33 6 2" xfId="5515" xr:uid="{F4E1D237-D781-4464-8438-281B835BD592}"/>
    <cellStyle name="Comma 33 6 2 2" xfId="9343" xr:uid="{CF4C0D9D-39D1-421F-9C58-0FAE31D0A251}"/>
    <cellStyle name="Comma 33 6 2 2 2" xfId="14682" xr:uid="{6D73B60B-1B63-476B-AF57-3B9D494050BF}"/>
    <cellStyle name="Comma 33 6 2 3" xfId="11000" xr:uid="{012976F5-387E-4CCA-A50E-8EB7FB60CE1A}"/>
    <cellStyle name="Comma 33 6 2 3 2" xfId="16131" xr:uid="{74162B7F-55C7-472B-A37A-0423000821A4}"/>
    <cellStyle name="Comma 33 6 2 4" xfId="13029" xr:uid="{EB72B91F-1778-498F-A5A2-B5EA4D7FF31D}"/>
    <cellStyle name="Comma 33 6 3" xfId="4940" xr:uid="{A12706DF-7EC5-4D74-8B1D-F9A302799B02}"/>
    <cellStyle name="Comma 33 6 3 2" xfId="12672" xr:uid="{37C193F5-FD11-45B8-866F-17E208F0976B}"/>
    <cellStyle name="Comma 33 6 4" xfId="11785" xr:uid="{387CFD3C-7D55-46AE-B76F-D3FC6044D061}"/>
    <cellStyle name="Comma 33 7" xfId="2058" xr:uid="{53E72A0B-4759-4ED9-9511-D2E4FC1A6DDD}"/>
    <cellStyle name="Comma 33 8" xfId="5516" xr:uid="{674D30B2-B5DE-431A-82C8-549D11128E34}"/>
    <cellStyle name="Comma 33 8 2" xfId="9344" xr:uid="{F87D4D63-F1E4-4C73-B80F-24EF832E68FB}"/>
    <cellStyle name="Comma 33 8 2 2" xfId="14683" xr:uid="{873B1015-E033-4175-8BDA-4CFA63694FF3}"/>
    <cellStyle name="Comma 33 8 3" xfId="11001" xr:uid="{5F39E450-8E4E-42E4-94AE-ECE6912E24E6}"/>
    <cellStyle name="Comma 33 8 3 2" xfId="16132" xr:uid="{785EB60E-7F8E-478D-92BB-8BCAE0CDB235}"/>
    <cellStyle name="Comma 33 8 4" xfId="13030" xr:uid="{E2B976EB-F4ED-48C5-A4AB-45227D42A3CA}"/>
    <cellStyle name="Comma 33 9" xfId="5517" xr:uid="{7C3145B9-DCFD-4422-9034-CA429CE675CD}"/>
    <cellStyle name="Comma 33 9 2" xfId="9345" xr:uid="{9EA77818-B48C-4E30-AF6A-FD64DC90EDEE}"/>
    <cellStyle name="Comma 33 9 2 2" xfId="14684" xr:uid="{27D8EE20-287C-4549-B899-B58D0B65D0C3}"/>
    <cellStyle name="Comma 33 9 3" xfId="11002" xr:uid="{F540E2D0-DEB7-4EC6-81D4-B87F20CE44CC}"/>
    <cellStyle name="Comma 33 9 3 2" xfId="16133" xr:uid="{6D4F6E7A-BF54-4051-8FC6-E64EDA97254E}"/>
    <cellStyle name="Comma 33 9 4" xfId="13031" xr:uid="{458D2D06-088E-4AE3-B63F-0FEC89C3B509}"/>
    <cellStyle name="Comma 34" xfId="2059" xr:uid="{A8C48A41-55CE-41A1-98D9-B7F7D727B84C}"/>
    <cellStyle name="Comma 34 10" xfId="10255" xr:uid="{E0C2F2AA-434B-4E1A-A378-048662D189EF}"/>
    <cellStyle name="Comma 34 10 2" xfId="15532" xr:uid="{C5BBF20B-B7F4-4B92-9ED9-AF629A89436C}"/>
    <cellStyle name="Comma 34 11" xfId="4819" xr:uid="{500C97CD-3939-49F4-9642-DE8DA09CC82D}"/>
    <cellStyle name="Comma 34 11 2" xfId="12590" xr:uid="{8997CC44-A7BF-40C3-A319-968195BE3BA9}"/>
    <cellStyle name="Comma 34 2" xfId="2060" xr:uid="{FF873098-1B0F-46A9-9F47-3D19E3EFA97E}"/>
    <cellStyle name="Comma 34 2 2" xfId="2061" xr:uid="{8A4EEA84-5760-47AC-A80B-0A15FF75B5BF}"/>
    <cellStyle name="Comma 34 2 3" xfId="2062" xr:uid="{C50FC96D-B289-4FBB-B4F5-732C33136E53}"/>
    <cellStyle name="Comma 34 2 4" xfId="2063" xr:uid="{B13F1FDE-215C-4E08-873D-8621ADE2A051}"/>
    <cellStyle name="Comma 34 2 4 2" xfId="2064" xr:uid="{193843AF-DF56-4FCD-A667-520C88F1AC97}"/>
    <cellStyle name="Comma 34 2 4 3" xfId="2065" xr:uid="{58B39138-8E98-4CA8-9819-FD4A718067B8}"/>
    <cellStyle name="Comma 34 2 4 3 2" xfId="2066" xr:uid="{99B6F2E0-0BA6-4892-A2DF-F318BEC4940F}"/>
    <cellStyle name="Comma 34 2 4 3 3" xfId="2067" xr:uid="{4F0AB14C-F410-45E0-9315-B61285560EB4}"/>
    <cellStyle name="Comma 34 2 4 3 4" xfId="2068" xr:uid="{CA94B3E1-F762-4B5B-8268-E3D3AF3180F6}"/>
    <cellStyle name="Comma 34 2 5" xfId="2069" xr:uid="{6C9609CC-2F07-4A63-9BAB-001053A71179}"/>
    <cellStyle name="Comma 34 2 6" xfId="2070" xr:uid="{4A27BCFF-3978-4696-83AC-7771CE2F2C85}"/>
    <cellStyle name="Comma 34 2 6 2" xfId="5518" xr:uid="{9AD5AFFC-7AA0-4660-8FBC-9475996264ED}"/>
    <cellStyle name="Comma 34 2 6 2 2" xfId="9346" xr:uid="{CB835FC2-E91E-4DE7-B2BF-8B63071002D2}"/>
    <cellStyle name="Comma 34 2 6 2 2 2" xfId="14685" xr:uid="{A496DA2A-FBF4-4FA0-B8F8-97F69F6DEB3B}"/>
    <cellStyle name="Comma 34 2 6 2 3" xfId="11003" xr:uid="{A19CF53D-695E-490F-9FDE-FA261AC4BB5C}"/>
    <cellStyle name="Comma 34 2 6 2 3 2" xfId="16134" xr:uid="{C3B79F9F-9E96-499E-A2A7-9B08610DAFCE}"/>
    <cellStyle name="Comma 34 2 6 2 4" xfId="13032" xr:uid="{D8C3DFC2-2748-4305-ABBB-FADCB323F977}"/>
    <cellStyle name="Comma 34 2 6 3" xfId="4941" xr:uid="{412B338D-CC1E-4ACF-884C-A1D0E5F53BE4}"/>
    <cellStyle name="Comma 34 2 6 3 2" xfId="12673" xr:uid="{25156680-4729-4C97-8889-B4307C8FD2F1}"/>
    <cellStyle name="Comma 34 2 6 4" xfId="11794" xr:uid="{13D0BE50-0E77-4302-A3D5-A4DB7F6662A5}"/>
    <cellStyle name="Comma 34 3" xfId="2071" xr:uid="{F3DDFA0C-559A-488B-A81A-6F493E98732F}"/>
    <cellStyle name="Comma 34 3 2" xfId="5519" xr:uid="{39774BC8-4F99-42F3-8DB7-04490201855D}"/>
    <cellStyle name="Comma 34 3 2 2" xfId="9348" xr:uid="{B84CAA3F-0CC5-4A0A-A0D1-C669775D44A1}"/>
    <cellStyle name="Comma 34 3 2 2 2" xfId="14687" xr:uid="{A5A01C81-78BE-40F3-B6D3-D8EF253DD28A}"/>
    <cellStyle name="Comma 34 3 2 3" xfId="11005" xr:uid="{8FDE5382-EBD7-421B-86BE-3344C2F8DEF8}"/>
    <cellStyle name="Comma 34 3 2 3 2" xfId="16136" xr:uid="{C4CCD6E7-E777-42EB-9655-80A10725E144}"/>
    <cellStyle name="Comma 34 3 2 4" xfId="13033" xr:uid="{E016D3DC-C1BD-42E2-B763-799D6871A988}"/>
    <cellStyle name="Comma 34 3 3" xfId="9347" xr:uid="{41F347F3-4384-4F36-8AB3-3A52379B36D6}"/>
    <cellStyle name="Comma 34 3 3 2" xfId="14686" xr:uid="{ECBE2A19-9F9A-4444-8483-EF5B3BC051B0}"/>
    <cellStyle name="Comma 34 3 4" xfId="11004" xr:uid="{F9E93616-D956-4192-B43A-69BCE5D44A92}"/>
    <cellStyle name="Comma 34 3 4 2" xfId="16135" xr:uid="{15844092-BF97-4AA8-9D5F-7FB01AF132D9}"/>
    <cellStyle name="Comma 34 3 5" xfId="11795" xr:uid="{9441C6A6-FC15-4D40-819E-BBEE7574FB9F}"/>
    <cellStyle name="Comma 34 4" xfId="2072" xr:uid="{8FF5945B-F0C6-4B7B-B23E-A24324260DE1}"/>
    <cellStyle name="Comma 34 5" xfId="2073" xr:uid="{F2EDDBD7-1E85-4B30-9478-69C280EA5AFB}"/>
    <cellStyle name="Comma 34 5 2" xfId="2074" xr:uid="{51522C2C-9C71-45F9-B767-891744CA35BE}"/>
    <cellStyle name="Comma 34 5 2 2" xfId="5520" xr:uid="{64505E5B-A1CC-4FC4-A298-5F0C15743B20}"/>
    <cellStyle name="Comma 34 5 2 2 2" xfId="9349" xr:uid="{580F2E1A-DD12-4537-8B27-6ADEEF28ECBE}"/>
    <cellStyle name="Comma 34 5 2 2 2 2" xfId="14688" xr:uid="{EDB7796C-EB3A-4D28-875D-9BCAC50D5EBA}"/>
    <cellStyle name="Comma 34 5 2 2 3" xfId="11006" xr:uid="{C9F7B059-0509-49BC-8122-4E4F4EBA520A}"/>
    <cellStyle name="Comma 34 5 2 2 3 2" xfId="16137" xr:uid="{2B48687C-319D-4C5E-B44F-2D5145AE65C5}"/>
    <cellStyle name="Comma 34 5 2 2 4" xfId="13034" xr:uid="{BDA5590E-A05B-42D3-BEFA-3CF67A361678}"/>
    <cellStyle name="Comma 34 5 2 3" xfId="4943" xr:uid="{44297194-BEF7-4613-A987-5D0288B622E5}"/>
    <cellStyle name="Comma 34 5 2 3 2" xfId="12675" xr:uid="{DE1F122F-735F-4918-95E0-5BE1F619B442}"/>
    <cellStyle name="Comma 34 5 2 4" xfId="11797" xr:uid="{AC78028C-3009-4305-BE38-F14582FE8022}"/>
    <cellStyle name="Comma 34 5 3" xfId="5521" xr:uid="{46FE7A60-7622-43FC-85F9-0EC364733B1F}"/>
    <cellStyle name="Comma 34 5 3 2" xfId="9350" xr:uid="{AAEB6825-7C4B-4AB5-9003-28A52E8624FC}"/>
    <cellStyle name="Comma 34 5 3 2 2" xfId="14689" xr:uid="{596BBAF0-8C27-4A12-8F40-0296EAD5174B}"/>
    <cellStyle name="Comma 34 5 3 3" xfId="11007" xr:uid="{F1CFD5B0-A68F-4AF5-B5F0-BB9E7BAB92A4}"/>
    <cellStyle name="Comma 34 5 3 3 2" xfId="16138" xr:uid="{00945519-5868-4D36-AF8F-F965206E1CFF}"/>
    <cellStyle name="Comma 34 5 3 4" xfId="13035" xr:uid="{0F9F463C-13D0-470D-BC30-2B4CF62EABA4}"/>
    <cellStyle name="Comma 34 5 4" xfId="4942" xr:uid="{DA252B20-9C8F-49F5-89E4-CB854D7FD118}"/>
    <cellStyle name="Comma 34 5 4 2" xfId="12674" xr:uid="{7A30BC7C-100D-43EE-BEDE-2D2EF4B39879}"/>
    <cellStyle name="Comma 34 5 5" xfId="11796" xr:uid="{CA010187-9C34-407F-8A1D-66800A56D460}"/>
    <cellStyle name="Comma 34 6" xfId="2075" xr:uid="{C510ADD9-5681-4E71-A57A-A2F9F284A4BE}"/>
    <cellStyle name="Comma 34 6 2" xfId="2076" xr:uid="{5C5DA792-BC8E-43BE-A010-993F41D97535}"/>
    <cellStyle name="Comma 34 6 2 2" xfId="5522" xr:uid="{98808B5E-D74A-47F6-B7D2-55B27E3E2502}"/>
    <cellStyle name="Comma 34 6 2 2 2" xfId="9351" xr:uid="{E11A1B4B-3746-4574-AAEE-FC5213C6D464}"/>
    <cellStyle name="Comma 34 6 2 2 2 2" xfId="14690" xr:uid="{75C3CB6A-C5C9-4DCA-9F77-29F5E45266D9}"/>
    <cellStyle name="Comma 34 6 2 2 3" xfId="11008" xr:uid="{C8DAAE60-FC32-47FD-A3FA-36A97DC6CFE8}"/>
    <cellStyle name="Comma 34 6 2 2 3 2" xfId="16139" xr:uid="{AD53C485-D2F2-4A4B-9B4B-A28304A27EE0}"/>
    <cellStyle name="Comma 34 6 2 2 4" xfId="13036" xr:uid="{1EE69721-68E5-4C58-B64F-584AE7B4F1B5}"/>
    <cellStyle name="Comma 34 6 2 3" xfId="4945" xr:uid="{8AF7D17F-B25C-4D2A-B659-8C3552DE548D}"/>
    <cellStyle name="Comma 34 6 2 3 2" xfId="12677" xr:uid="{145F318B-7D39-469B-90FB-C9EFDCFDDD47}"/>
    <cellStyle name="Comma 34 6 2 4" xfId="11799" xr:uid="{B23A348F-B560-484D-B563-97820C47D57C}"/>
    <cellStyle name="Comma 34 6 3" xfId="5523" xr:uid="{AFEA51C9-1CA4-4B0A-8FC4-C191239FDBAC}"/>
    <cellStyle name="Comma 34 6 3 2" xfId="9352" xr:uid="{CD9DC4B1-319E-4F38-94F4-396A64CF26A1}"/>
    <cellStyle name="Comma 34 6 3 2 2" xfId="14691" xr:uid="{7CF520A5-723F-46D9-8CC4-DB2AF1087042}"/>
    <cellStyle name="Comma 34 6 3 3" xfId="11009" xr:uid="{94A84736-21AB-4D14-89C0-09A043567723}"/>
    <cellStyle name="Comma 34 6 3 3 2" xfId="16140" xr:uid="{7F966CF4-7F59-4E31-A52C-4244EEED429A}"/>
    <cellStyle name="Comma 34 6 3 4" xfId="13037" xr:uid="{AD35D4E0-3B03-4BFE-A50D-3ECA6303424A}"/>
    <cellStyle name="Comma 34 6 4" xfId="4944" xr:uid="{6A5E5991-C926-4528-95D6-6D13B021421A}"/>
    <cellStyle name="Comma 34 6 4 2" xfId="12676" xr:uid="{1BB39610-D7F8-4519-8BC1-44A95E3C16B7}"/>
    <cellStyle name="Comma 34 6 5" xfId="11798" xr:uid="{0A91F425-8F13-4A98-9E50-1295A61731E0}"/>
    <cellStyle name="Comma 34 7" xfId="2077" xr:uid="{F7900FB7-9274-4242-AEDE-7D7CF058A6D7}"/>
    <cellStyle name="Comma 34 8" xfId="5128" xr:uid="{03A4078B-CD02-4206-AEAB-171E3E9964B5}"/>
    <cellStyle name="Comma 34 8 2" xfId="9353" xr:uid="{332B1934-7B5D-4E10-9E70-C567D468CE5E}"/>
    <cellStyle name="Comma 34 8 2 2" xfId="14692" xr:uid="{E15CD762-08CE-4237-84C4-1577FF2936DC}"/>
    <cellStyle name="Comma 34 8 3" xfId="11010" xr:uid="{54C0B5AF-565B-4A2A-8D77-ED263AB2B1E8}"/>
    <cellStyle name="Comma 34 8 3 2" xfId="16141" xr:uid="{EE8973E8-E8C4-4996-BC40-96FA844612A0}"/>
    <cellStyle name="Comma 34 8 4" xfId="12853" xr:uid="{A6EF9598-6BFC-4E77-AA8A-1775D49EC68E}"/>
    <cellStyle name="Comma 34 9" xfId="6699" xr:uid="{73BAB081-4144-490D-A6FC-80ECA54AD9D0}"/>
    <cellStyle name="Comma 34 9 2" xfId="13641" xr:uid="{E020A4D8-D5CC-49D5-8BB2-B392F4411B53}"/>
    <cellStyle name="Comma 35" xfId="2078" xr:uid="{3F4B6F9D-74DE-4F4D-9D48-E3BC2B1982AC}"/>
    <cellStyle name="Comma 35 2" xfId="2079" xr:uid="{275631DC-6F13-4C02-BF2C-44B76375EBC8}"/>
    <cellStyle name="Comma 35 2 2" xfId="2080" xr:uid="{1B67F9F0-8F35-43D0-B069-8042AED3047B}"/>
    <cellStyle name="Comma 35 2 2 2" xfId="5524" xr:uid="{5035883D-F762-4A59-A465-D5CFC89AEEC3}"/>
    <cellStyle name="Comma 35 2 2 2 2" xfId="9355" xr:uid="{FACBC8B5-24E3-4092-8797-AB48E555F305}"/>
    <cellStyle name="Comma 35 2 2 2 2 2" xfId="14694" xr:uid="{8E704B7F-7CAB-4C52-9451-9860EFDB551C}"/>
    <cellStyle name="Comma 35 2 2 2 3" xfId="11012" xr:uid="{7B852DD0-ABEB-4C87-A96A-C1FEF7EF60BB}"/>
    <cellStyle name="Comma 35 2 2 2 3 2" xfId="16143" xr:uid="{BBED67DF-F203-4E45-92B8-257B6E54540C}"/>
    <cellStyle name="Comma 35 2 2 2 4" xfId="13038" xr:uid="{18C5EFCE-43A9-47A6-82FF-429740E05324}"/>
    <cellStyle name="Comma 35 2 2 3" xfId="9354" xr:uid="{D98241D8-989C-4A6F-90E3-7F265C807561}"/>
    <cellStyle name="Comma 35 2 2 3 2" xfId="14693" xr:uid="{400453C6-A4E5-4E2F-B72E-B3E26AEE41F1}"/>
    <cellStyle name="Comma 35 2 2 4" xfId="11011" xr:uid="{A34AEADF-F50C-42A8-95AB-A1A55C5D82F1}"/>
    <cellStyle name="Comma 35 2 2 4 2" xfId="16142" xr:uid="{5CEB8A3D-47AC-4C34-8389-7C0E0BCA8990}"/>
    <cellStyle name="Comma 35 2 2 5" xfId="11802" xr:uid="{9170F206-C081-4012-BEFD-F44F00B3A3EE}"/>
    <cellStyle name="Comma 35 2 3" xfId="2081" xr:uid="{060105FD-5E1A-4B53-8C34-96FB13E9A5CC}"/>
    <cellStyle name="Comma 35 2 3 2" xfId="5525" xr:uid="{33C51D79-0039-42A0-BD27-1CE80A83C666}"/>
    <cellStyle name="Comma 35 2 3 2 2" xfId="9356" xr:uid="{66E43866-63BC-4CC0-AED6-0317670C1918}"/>
    <cellStyle name="Comma 35 2 3 2 2 2" xfId="14695" xr:uid="{F928442A-6BC4-4095-87C7-85CD3D4719B0}"/>
    <cellStyle name="Comma 35 2 3 2 3" xfId="11013" xr:uid="{69E76661-A39C-41F2-9D48-FF9E2E7B320B}"/>
    <cellStyle name="Comma 35 2 3 2 3 2" xfId="16144" xr:uid="{34DB04C2-EA21-4319-9718-EEB0F7E2E65E}"/>
    <cellStyle name="Comma 35 2 3 2 4" xfId="13039" xr:uid="{DED1AF47-C779-484F-A36F-7478BA5D2036}"/>
    <cellStyle name="Comma 35 2 3 3" xfId="4946" xr:uid="{686D5E19-26E2-4ED4-9246-18647CC83140}"/>
    <cellStyle name="Comma 35 2 3 3 2" xfId="12678" xr:uid="{64FF37E3-CDF2-4C52-9F1D-E4121CEE1CAE}"/>
    <cellStyle name="Comma 35 2 3 4" xfId="11803" xr:uid="{3FA3274B-BB22-438C-8DEC-A43F03419A4E}"/>
    <cellStyle name="Comma 35 2 4" xfId="5526" xr:uid="{77321DD9-CB4D-4211-859E-9DBAB2E567C8}"/>
    <cellStyle name="Comma 35 2 4 2" xfId="9357" xr:uid="{E3FAC3D8-B215-4E2A-93B3-56188353239A}"/>
    <cellStyle name="Comma 35 2 4 2 2" xfId="14696" xr:uid="{A80162A5-9C05-4333-B38C-0141312FAE3B}"/>
    <cellStyle name="Comma 35 2 4 3" xfId="11014" xr:uid="{11E85194-7793-4821-82A5-BF1176B634A9}"/>
    <cellStyle name="Comma 35 2 4 3 2" xfId="16145" xr:uid="{5B862C3B-03D6-4E29-BE73-2EF710BE9829}"/>
    <cellStyle name="Comma 35 2 4 4" xfId="13040" xr:uid="{DD1E53E5-9DE0-4DF6-8F64-63FCF84D0541}"/>
    <cellStyle name="Comma 35 2 5" xfId="6701" xr:uid="{3018D03C-6AB8-438E-A0A8-275C97E2BACF}"/>
    <cellStyle name="Comma 35 2 5 2" xfId="13643" xr:uid="{BE2C6453-B833-45D5-93A4-DD1AB61A9866}"/>
    <cellStyle name="Comma 35 2 6" xfId="10257" xr:uid="{D066E90B-57F2-4F61-991F-52282F00A2E7}"/>
    <cellStyle name="Comma 35 2 6 2" xfId="15534" xr:uid="{FDCF101C-78DC-4260-B7E3-3911B2F163E8}"/>
    <cellStyle name="Comma 35 2 7" xfId="11801" xr:uid="{8416513D-42E8-4314-8593-AC3C374F4C69}"/>
    <cellStyle name="Comma 35 3" xfId="2082" xr:uid="{C41232EF-A7CD-471B-B9A4-5C361061629A}"/>
    <cellStyle name="Comma 35 3 2" xfId="5527" xr:uid="{5F28D6C8-6517-445F-8295-48D94CBF5940}"/>
    <cellStyle name="Comma 35 3 2 2" xfId="9359" xr:uid="{6E4FE0E2-0D26-4EE9-BD90-64F17FFBC815}"/>
    <cellStyle name="Comma 35 3 2 2 2" xfId="14698" xr:uid="{33529B7F-7BFF-4F86-BDFA-B4E1A451ED5A}"/>
    <cellStyle name="Comma 35 3 2 3" xfId="11016" xr:uid="{BD8768DF-C87C-4F6E-A170-65C5A5292ED0}"/>
    <cellStyle name="Comma 35 3 2 3 2" xfId="16147" xr:uid="{68421459-F8CA-4DFF-B33B-DE5BFD6F6C2D}"/>
    <cellStyle name="Comma 35 3 2 4" xfId="13041" xr:uid="{ABDDE69C-E293-4043-9116-64863C549B8B}"/>
    <cellStyle name="Comma 35 3 3" xfId="9358" xr:uid="{1CBA3CD8-832B-4C03-A9FF-0E0A72EF8929}"/>
    <cellStyle name="Comma 35 3 3 2" xfId="14697" xr:uid="{FBFB4D21-7AB6-492E-A15D-C86E3BAD8B2C}"/>
    <cellStyle name="Comma 35 3 4" xfId="11015" xr:uid="{39523FFB-3CC1-4BB7-AEDB-FB8CF8033081}"/>
    <cellStyle name="Comma 35 3 4 2" xfId="16146" xr:uid="{BB7A3635-5D73-478F-921B-FFC85740EC98}"/>
    <cellStyle name="Comma 35 3 5" xfId="11804" xr:uid="{537FC687-818E-410E-902A-5BFEB67180ED}"/>
    <cellStyle name="Comma 35 4" xfId="2083" xr:uid="{B6D89E59-3F4D-4A2D-8165-523FD26026FD}"/>
    <cellStyle name="Comma 35 4 2" xfId="3922" xr:uid="{F6507C73-DA56-4CA0-8B1A-12262994DDE7}"/>
    <cellStyle name="Comma 35 4 2 2" xfId="4096" xr:uid="{D20D19FF-A34E-4B4F-8029-6C97E14918F1}"/>
    <cellStyle name="Comma 35 4 2 2 2" xfId="12411" xr:uid="{7755B214-9699-46C3-94C2-D12980956E9D}"/>
    <cellStyle name="Comma 35 4 2 3" xfId="11018" xr:uid="{9473EDC6-296A-440B-A30F-00B4B44EC763}"/>
    <cellStyle name="Comma 35 4 2 3 2" xfId="16149" xr:uid="{492BB061-AD52-4CD4-AF21-C762A29AA05D}"/>
    <cellStyle name="Comma 35 4 2 4" xfId="12320" xr:uid="{7B53F934-E49F-4BE6-A5DC-66FF0199E1B5}"/>
    <cellStyle name="Comma 35 4 3" xfId="4026" xr:uid="{2C32ED94-3837-402F-9E07-97264620BB9B}"/>
    <cellStyle name="Comma 35 4 3 2" xfId="12370" xr:uid="{42AE9F6E-9BAC-44F7-92DF-D03278EF2119}"/>
    <cellStyle name="Comma 35 4 4" xfId="11017" xr:uid="{3447136E-FEA6-469F-A1B0-0D74E2E1D3F3}"/>
    <cellStyle name="Comma 35 4 4 2" xfId="16148" xr:uid="{E70B0E24-288A-444F-A702-44B61D9262F0}"/>
    <cellStyle name="Comma 35 4 5" xfId="11805" xr:uid="{794DA48A-99AC-4B52-977E-C8DD460A3416}"/>
    <cellStyle name="Comma 35 5" xfId="5528" xr:uid="{282BDCE1-6616-4508-9C5D-1C1A75300591}"/>
    <cellStyle name="Comma 35 5 2" xfId="9360" xr:uid="{919EACAE-7732-45A3-8EB9-6EDC0791031E}"/>
    <cellStyle name="Comma 35 5 2 2" xfId="14699" xr:uid="{363CBC51-9A76-402F-970C-2F719C029DCF}"/>
    <cellStyle name="Comma 35 5 3" xfId="11019" xr:uid="{5DD4F398-9834-4E36-A633-901E28F43F2F}"/>
    <cellStyle name="Comma 35 5 3 2" xfId="16150" xr:uid="{E8187599-5878-44C0-96BB-F760F2FFA252}"/>
    <cellStyle name="Comma 35 5 4" xfId="13042" xr:uid="{D92DCB0C-B11A-489C-B9A9-6E6AD22D2A15}"/>
    <cellStyle name="Comma 35 6" xfId="6700" xr:uid="{FB2D0D3B-1919-43B6-BEE5-93A761692394}"/>
    <cellStyle name="Comma 35 6 2" xfId="13642" xr:uid="{9D581736-FF84-45F5-AF7D-A0647A478A28}"/>
    <cellStyle name="Comma 35 7" xfId="10256" xr:uid="{73D610CE-2BF2-4BA5-ADD2-4A5DA6DF0D20}"/>
    <cellStyle name="Comma 35 7 2" xfId="15533" xr:uid="{D51394EA-E0F9-4280-89FD-1DBF253792CD}"/>
    <cellStyle name="Comma 35 8" xfId="11800" xr:uid="{E4E58FD2-CA82-4285-8803-81EBA23C804F}"/>
    <cellStyle name="Comma 36" xfId="2084" xr:uid="{AEAB8ACA-2AAA-4A58-9701-D00DB8CE3BD8}"/>
    <cellStyle name="Comma 36 2" xfId="2085" xr:uid="{2654A3D0-B8C4-4FE6-B0AA-EBF1929F1A5A}"/>
    <cellStyle name="Comma 36 2 2" xfId="2086" xr:uid="{F82E2F98-6C3E-4E2D-A3FD-4C2C43BEE56B}"/>
    <cellStyle name="Comma 36 2 2 2" xfId="2087" xr:uid="{8D961DB9-B22D-4B8E-A1E6-32D24C076AAF}"/>
    <cellStyle name="Comma 36 2 2 2 2" xfId="2088" xr:uid="{1CAB9676-6FFC-424B-9C90-7ACBFA11300F}"/>
    <cellStyle name="Comma 36 2 2 2 2 2" xfId="5529" xr:uid="{94C2F88A-5D48-4F53-BBF4-DA36B1F5CE70}"/>
    <cellStyle name="Comma 36 2 2 2 2 2 2" xfId="9361" xr:uid="{04EE2B9C-2FBF-4702-8A9C-0599D2682648}"/>
    <cellStyle name="Comma 36 2 2 2 2 2 2 2" xfId="14700" xr:uid="{7EA56569-DA0E-4320-84CC-ACB5920F6CDE}"/>
    <cellStyle name="Comma 36 2 2 2 2 2 3" xfId="11020" xr:uid="{7CA747DD-4ACA-492E-83F3-84434D4540E7}"/>
    <cellStyle name="Comma 36 2 2 2 2 2 3 2" xfId="16151" xr:uid="{711B3CB9-7E32-4A6D-AB82-177DEA21FB79}"/>
    <cellStyle name="Comma 36 2 2 2 2 2 4" xfId="13043" xr:uid="{3371FCEE-A580-42CD-9C95-315E89AE5AA1}"/>
    <cellStyle name="Comma 36 2 2 2 2 3" xfId="4949" xr:uid="{E5D89CC0-2DD5-4880-97F2-5A290E6F1F4D}"/>
    <cellStyle name="Comma 36 2 2 2 2 3 2" xfId="12681" xr:uid="{9CCC1587-1D97-40E7-B4E0-A74F0C63D270}"/>
    <cellStyle name="Comma 36 2 2 2 2 4" xfId="11809" xr:uid="{7BEBAF39-5142-494E-A085-9E4A1ACF0CB6}"/>
    <cellStyle name="Comma 36 2 2 2 3" xfId="5530" xr:uid="{4050A610-3161-4A16-B321-8AB76CE226F1}"/>
    <cellStyle name="Comma 36 2 2 2 3 2" xfId="9362" xr:uid="{765DF67A-0740-4D5E-BE37-6F9DBF61FA59}"/>
    <cellStyle name="Comma 36 2 2 2 3 2 2" xfId="14701" xr:uid="{444CEFE4-CF82-4A63-A883-9D19F5F5FD19}"/>
    <cellStyle name="Comma 36 2 2 2 3 3" xfId="11021" xr:uid="{4F735F0B-3D7F-4942-AC20-C7A987A11247}"/>
    <cellStyle name="Comma 36 2 2 2 3 3 2" xfId="16152" xr:uid="{9C17A4B0-1DB2-4D37-9378-7FC725AD194F}"/>
    <cellStyle name="Comma 36 2 2 2 3 4" xfId="13044" xr:uid="{93190D0E-8148-4D1A-89F9-F92F692357DC}"/>
    <cellStyle name="Comma 36 2 2 2 4" xfId="4948" xr:uid="{250C0DF2-2262-44E5-A560-70A43E4E9EEE}"/>
    <cellStyle name="Comma 36 2 2 2 4 2" xfId="12680" xr:uid="{099CA0FE-DC5D-4208-ADD0-211150F1DE87}"/>
    <cellStyle name="Comma 36 2 2 2 5" xfId="11808" xr:uid="{43FEB404-7624-4B53-84AA-4DCB20FC2E6D}"/>
    <cellStyle name="Comma 36 2 2 3" xfId="2089" xr:uid="{46EC90C4-4916-4ACB-86A3-64BD6906D7FE}"/>
    <cellStyle name="Comma 36 2 2 3 2" xfId="5531" xr:uid="{D99E403B-534A-4414-9D81-139BD55CD547}"/>
    <cellStyle name="Comma 36 2 2 3 2 2" xfId="9363" xr:uid="{310971F1-94E7-4BC9-80DE-7BBCE51683B6}"/>
    <cellStyle name="Comma 36 2 2 3 2 2 2" xfId="14702" xr:uid="{0B3D0D86-5F54-4C9E-9C3E-870660AA3E23}"/>
    <cellStyle name="Comma 36 2 2 3 2 3" xfId="11022" xr:uid="{5834C695-0499-4B55-838D-D797A6A3EC3A}"/>
    <cellStyle name="Comma 36 2 2 3 2 3 2" xfId="16153" xr:uid="{E6ADE90C-0FD7-40CF-86B0-64FB0B3C5398}"/>
    <cellStyle name="Comma 36 2 2 3 2 4" xfId="13045" xr:uid="{2427A84E-A61D-4A8C-8DC4-722E88976C49}"/>
    <cellStyle name="Comma 36 2 2 3 3" xfId="4950" xr:uid="{FD225490-4C01-4CFC-86DC-DBA7C749B3AD}"/>
    <cellStyle name="Comma 36 2 2 3 3 2" xfId="12682" xr:uid="{5384F3F1-D7E9-4B98-B350-2336A4535303}"/>
    <cellStyle name="Comma 36 2 2 3 4" xfId="11810" xr:uid="{5B6381F5-AD68-490A-A0A6-01E1314C9DD4}"/>
    <cellStyle name="Comma 36 2 2 4" xfId="5532" xr:uid="{0317CB93-D14E-423F-AF76-CA3C6ACD2723}"/>
    <cellStyle name="Comma 36 2 2 4 2" xfId="9364" xr:uid="{524A3CAE-2F79-4601-A1A4-22C1BC88BE45}"/>
    <cellStyle name="Comma 36 2 2 4 2 2" xfId="14703" xr:uid="{D57F6099-93C2-4722-9169-E51FA32D2795}"/>
    <cellStyle name="Comma 36 2 2 4 3" xfId="11023" xr:uid="{BC34D797-6EFF-4A48-A342-9D99ACA0BF6C}"/>
    <cellStyle name="Comma 36 2 2 4 3 2" xfId="16154" xr:uid="{23A019C1-7AD5-4589-A934-F2FA98B04057}"/>
    <cellStyle name="Comma 36 2 2 4 4" xfId="13046" xr:uid="{BA21BA89-D210-4D79-AF63-EB2466EBD690}"/>
    <cellStyle name="Comma 36 2 2 5" xfId="4947" xr:uid="{E7E6FF70-DDD8-489B-B2A5-8ADD61B5FFCF}"/>
    <cellStyle name="Comma 36 2 2 5 2" xfId="12679" xr:uid="{B5DAEFE5-D1B9-4255-A308-F18354B48CFA}"/>
    <cellStyle name="Comma 36 2 2 6" xfId="11807" xr:uid="{19D9D4FC-D4D3-4C5F-8555-9A0335D23046}"/>
    <cellStyle name="Comma 36 2 3" xfId="2090" xr:uid="{015EA848-D038-4569-B807-A4666EEC9FAA}"/>
    <cellStyle name="Comma 36 2 3 2" xfId="2091" xr:uid="{89098637-BD55-45C3-A96B-81478FB836F2}"/>
    <cellStyle name="Comma 36 2 3 2 2" xfId="5533" xr:uid="{592B5121-30C0-4033-91C9-DB77BF4AC779}"/>
    <cellStyle name="Comma 36 2 3 2 2 2" xfId="9366" xr:uid="{48BBC510-E8CA-4E43-8B28-40AD14118FC0}"/>
    <cellStyle name="Comma 36 2 3 2 2 2 2" xfId="14705" xr:uid="{CEE40446-D2E7-4433-9276-858F776348D1}"/>
    <cellStyle name="Comma 36 2 3 2 2 3" xfId="11025" xr:uid="{74A7B5B6-9F15-40ED-8488-A999D387A428}"/>
    <cellStyle name="Comma 36 2 3 2 2 3 2" xfId="16156" xr:uid="{E04AA7DE-A799-4119-9EBA-61E0160009A5}"/>
    <cellStyle name="Comma 36 2 3 2 2 4" xfId="13047" xr:uid="{DC2AAD96-2AC3-4AE0-923E-BEB464BB6F3B}"/>
    <cellStyle name="Comma 36 2 3 2 3" xfId="4951" xr:uid="{72A61CCE-72D8-4AFA-AEBF-8ADAB8EE96E0}"/>
    <cellStyle name="Comma 36 2 3 2 3 2" xfId="12683" xr:uid="{CD9D332E-D03E-4E9B-92DF-541A70AF33A2}"/>
    <cellStyle name="Comma 36 2 3 2 4" xfId="11812" xr:uid="{78540245-12A3-497F-88DD-1DF66D7FC53E}"/>
    <cellStyle name="Comma 36 2 3 3" xfId="5534" xr:uid="{50322A13-28A5-4B80-BD4E-30703F4615D9}"/>
    <cellStyle name="Comma 36 2 3 3 2" xfId="9367" xr:uid="{520C7706-3623-4557-AB97-B9716CBEE172}"/>
    <cellStyle name="Comma 36 2 3 3 2 2" xfId="14706" xr:uid="{079D65DF-CD70-4C64-BA99-783B1A1A9EE3}"/>
    <cellStyle name="Comma 36 2 3 3 3" xfId="11026" xr:uid="{030176A6-37A5-4BC2-9635-DE0713A0A8FB}"/>
    <cellStyle name="Comma 36 2 3 3 3 2" xfId="16157" xr:uid="{382B92C7-0C1A-47D8-9F18-3C7209255D14}"/>
    <cellStyle name="Comma 36 2 3 3 4" xfId="13048" xr:uid="{24B7BF6A-5ECC-45DF-B798-BB2505967BE3}"/>
    <cellStyle name="Comma 36 2 3 4" xfId="9365" xr:uid="{6A7DABC7-291F-4232-951E-2FC558B4F4C1}"/>
    <cellStyle name="Comma 36 2 3 4 2" xfId="14704" xr:uid="{C7427F5F-EC06-4F72-B8D1-116DC15D597F}"/>
    <cellStyle name="Comma 36 2 3 5" xfId="11024" xr:uid="{35999C97-896B-4F0D-8D7F-513F71B420EC}"/>
    <cellStyle name="Comma 36 2 3 5 2" xfId="16155" xr:uid="{75FF37AB-6DAA-4EC0-8BC2-6BDA461379FD}"/>
    <cellStyle name="Comma 36 2 3 6" xfId="11811" xr:uid="{3CD07021-5CBE-4EEA-89D7-EE054D43485C}"/>
    <cellStyle name="Comma 36 2 4" xfId="2092" xr:uid="{AB90B4D7-A32E-4117-9163-8B0A984C7804}"/>
    <cellStyle name="Comma 36 2 4 2" xfId="2093" xr:uid="{819F1097-F0C3-4E01-B8DC-91491D2BBD5D}"/>
    <cellStyle name="Comma 36 2 4 2 2" xfId="5535" xr:uid="{7D4CB9DE-68D9-4028-98D1-901611F4175C}"/>
    <cellStyle name="Comma 36 2 4 2 2 2" xfId="9370" xr:uid="{873E889B-9D74-4C49-9BA1-DD02DE8DF30C}"/>
    <cellStyle name="Comma 36 2 4 2 2 2 2" xfId="14709" xr:uid="{92FDA924-3D70-41CD-AC86-96B41F0AE64E}"/>
    <cellStyle name="Comma 36 2 4 2 2 3" xfId="11029" xr:uid="{83C42064-FA8F-4AF5-B762-F77EF7D4F9B9}"/>
    <cellStyle name="Comma 36 2 4 2 2 3 2" xfId="16160" xr:uid="{5E9CB12C-2350-49D5-8A9B-B016A1BFF9C3}"/>
    <cellStyle name="Comma 36 2 4 2 2 4" xfId="13049" xr:uid="{71D63CC2-0403-4DFC-9669-1CDBB381ACB7}"/>
    <cellStyle name="Comma 36 2 4 2 3" xfId="9369" xr:uid="{0DACF4B5-D94D-4CFB-9FEF-DC2539D2DC5D}"/>
    <cellStyle name="Comma 36 2 4 2 3 2" xfId="14708" xr:uid="{4AA435DF-E52E-430C-86EC-FC92ABA8462F}"/>
    <cellStyle name="Comma 36 2 4 2 4" xfId="11028" xr:uid="{58D537AD-C729-46B5-8F3E-EC9289A52AFE}"/>
    <cellStyle name="Comma 36 2 4 2 4 2" xfId="16159" xr:uid="{70DDD4D6-8AD2-42FF-8C38-3E3C8DE2C7C3}"/>
    <cellStyle name="Comma 36 2 4 2 5" xfId="11814" xr:uid="{30DA87A4-BA47-418B-BDE5-54A5CABFCE65}"/>
    <cellStyle name="Comma 36 2 4 3" xfId="5536" xr:uid="{EAF554D9-8828-4006-986A-0E735BEEE6DC}"/>
    <cellStyle name="Comma 36 2 4 3 2" xfId="9371" xr:uid="{B9BA2F51-3E3F-407C-8C2C-7FB995F2ED0C}"/>
    <cellStyle name="Comma 36 2 4 3 2 2" xfId="14710" xr:uid="{481D04C8-0C18-4687-96AB-0D973F202623}"/>
    <cellStyle name="Comma 36 2 4 3 3" xfId="11030" xr:uid="{AD364B9F-DF96-45ED-A42C-878C9C4EFFE2}"/>
    <cellStyle name="Comma 36 2 4 3 3 2" xfId="16161" xr:uid="{AA4FC3D6-3475-478C-82B2-51564FC2D05E}"/>
    <cellStyle name="Comma 36 2 4 3 4" xfId="13050" xr:uid="{E214ACE4-1F81-432F-8881-E13454F7FF82}"/>
    <cellStyle name="Comma 36 2 4 4" xfId="9368" xr:uid="{CEA7449D-5C2C-43FD-A345-2D34BBC43B6A}"/>
    <cellStyle name="Comma 36 2 4 4 2" xfId="14707" xr:uid="{A7194432-DE3B-46D5-984E-7ECBCE298CF9}"/>
    <cellStyle name="Comma 36 2 4 5" xfId="11027" xr:uid="{C10CA82E-1819-494A-96B4-45BB68CB6B1C}"/>
    <cellStyle name="Comma 36 2 4 5 2" xfId="16158" xr:uid="{6B59C807-2521-408C-882C-4CC6F479A090}"/>
    <cellStyle name="Comma 36 2 4 6" xfId="11813" xr:uid="{007A67E1-78CD-4D40-B6C6-23EC06C5C5FE}"/>
    <cellStyle name="Comma 36 2 5" xfId="2094" xr:uid="{56191154-1679-460D-8A4B-36A7F01F9F03}"/>
    <cellStyle name="Comma 36 2 5 2" xfId="5537" xr:uid="{BF9EB7A7-8463-4931-8D45-CDD8EBC14C43}"/>
    <cellStyle name="Comma 36 2 5 2 2" xfId="9372" xr:uid="{3E3494DF-5DDA-4A6F-8453-E5E29D9BF0DC}"/>
    <cellStyle name="Comma 36 2 5 2 2 2" xfId="14711" xr:uid="{B0B6742D-E3A1-4788-847C-97BA9EE5BD33}"/>
    <cellStyle name="Comma 36 2 5 2 3" xfId="11031" xr:uid="{479A1EA4-DFF6-4729-A94E-79C7E0E116A6}"/>
    <cellStyle name="Comma 36 2 5 2 3 2" xfId="16162" xr:uid="{18E3BADD-D314-4941-93A2-56D8F3F2D12A}"/>
    <cellStyle name="Comma 36 2 5 2 4" xfId="13051" xr:uid="{9B09844D-A145-46BC-BE3C-D6F109C8AADA}"/>
    <cellStyle name="Comma 36 2 5 3" xfId="4952" xr:uid="{F6CD615C-6218-4BF3-8352-CEE27EF47092}"/>
    <cellStyle name="Comma 36 2 5 3 2" xfId="12684" xr:uid="{84DB44A0-937E-42C5-BD2B-F251880F1695}"/>
    <cellStyle name="Comma 36 2 5 4" xfId="11815" xr:uid="{47558A70-165D-4192-9F5D-4BFAE8B7DDB9}"/>
    <cellStyle name="Comma 36 3" xfId="2095" xr:uid="{A19A865D-6CC4-4CF8-98E3-040930509B8C}"/>
    <cellStyle name="Comma 36 3 2" xfId="2096" xr:uid="{7FF9F7D8-4DC5-4A7F-8D95-33D12E29750A}"/>
    <cellStyle name="Comma 36 3 2 2" xfId="2097" xr:uid="{014DA786-F38E-4A28-899A-4F3A99D2D98E}"/>
    <cellStyle name="Comma 36 3 2 2 2" xfId="5538" xr:uid="{C077AB78-1317-4D98-8E1C-A2346F03586F}"/>
    <cellStyle name="Comma 36 3 2 2 2 2" xfId="9374" xr:uid="{AA92F671-921D-4047-9F50-0E7F04C580ED}"/>
    <cellStyle name="Comma 36 3 2 2 2 2 2" xfId="14713" xr:uid="{3524C0F6-08ED-46A4-9CE3-897B050EC105}"/>
    <cellStyle name="Comma 36 3 2 2 2 3" xfId="11033" xr:uid="{F1C20E50-28B6-4DF9-B822-BB9AD94E5DDC}"/>
    <cellStyle name="Comma 36 3 2 2 2 3 2" xfId="16164" xr:uid="{B39AB179-61F2-4EDB-A85B-5BEC1AF7E437}"/>
    <cellStyle name="Comma 36 3 2 2 2 4" xfId="13052" xr:uid="{6925019D-E7D2-4CB7-8184-876CD5A32774}"/>
    <cellStyle name="Comma 36 3 2 2 3" xfId="4954" xr:uid="{EC24A575-F0B4-4AAA-935F-8F5CC3283BCB}"/>
    <cellStyle name="Comma 36 3 2 2 3 2" xfId="12686" xr:uid="{E58F69F9-CA4D-4B96-9C9D-2B0999457545}"/>
    <cellStyle name="Comma 36 3 2 2 4" xfId="11818" xr:uid="{3BCAD668-0F45-4530-B58A-FF19A3322303}"/>
    <cellStyle name="Comma 36 3 2 3" xfId="5539" xr:uid="{23D3FE35-1CDD-4154-8648-0AC74FC2B019}"/>
    <cellStyle name="Comma 36 3 2 3 2" xfId="9375" xr:uid="{C2CE910C-4C6C-41EF-B826-20D64790E230}"/>
    <cellStyle name="Comma 36 3 2 3 2 2" xfId="14714" xr:uid="{EB79ACB0-9EFF-47BE-B6C2-CC161661D751}"/>
    <cellStyle name="Comma 36 3 2 3 3" xfId="11034" xr:uid="{00818A12-287C-47F5-86F3-F02507586681}"/>
    <cellStyle name="Comma 36 3 2 3 3 2" xfId="16165" xr:uid="{3021B508-DC08-4127-AAB0-BF18552DF8A5}"/>
    <cellStyle name="Comma 36 3 2 3 4" xfId="13053" xr:uid="{BF724A7A-EA8E-4B5F-8E38-8AC7B9621241}"/>
    <cellStyle name="Comma 36 3 2 4" xfId="4953" xr:uid="{4800F078-0A42-468C-A321-081EC4DD711A}"/>
    <cellStyle name="Comma 36 3 2 4 2" xfId="12685" xr:uid="{17E80CEA-5186-45AA-8278-9CA69D75CBBA}"/>
    <cellStyle name="Comma 36 3 2 5" xfId="11817" xr:uid="{6BF063B7-5039-4A87-B856-3123264692E3}"/>
    <cellStyle name="Comma 36 3 3" xfId="2098" xr:uid="{60089827-3561-47B3-9B13-565428E01943}"/>
    <cellStyle name="Comma 36 3 3 2" xfId="5540" xr:uid="{D71BE2B1-4F87-46DF-80D6-0D4B85BC4172}"/>
    <cellStyle name="Comma 36 3 3 2 2" xfId="9376" xr:uid="{7D530918-1C26-4598-8F71-F9E567EF9039}"/>
    <cellStyle name="Comma 36 3 3 2 2 2" xfId="14715" xr:uid="{1BEB2214-8C6D-4482-A101-659BDB4A9E45}"/>
    <cellStyle name="Comma 36 3 3 2 3" xfId="11035" xr:uid="{D501DBB5-B35C-4DC4-9D1F-C61F50E5CE2F}"/>
    <cellStyle name="Comma 36 3 3 2 3 2" xfId="16166" xr:uid="{025279E8-76F5-45D1-B15F-C0797E87CFED}"/>
    <cellStyle name="Comma 36 3 3 2 4" xfId="13054" xr:uid="{877DDD70-9210-4840-9527-2D1C0E054ED9}"/>
    <cellStyle name="Comma 36 3 3 3" xfId="4955" xr:uid="{F5368CE7-8A37-4EAB-A801-B2A2265A4CD8}"/>
    <cellStyle name="Comma 36 3 3 3 2" xfId="12687" xr:uid="{FFB3D52A-7997-4A18-AC08-6D12F75A4746}"/>
    <cellStyle name="Comma 36 3 3 4" xfId="11819" xr:uid="{1E4B14B8-EE3E-4CF6-8F22-35946A476DC9}"/>
    <cellStyle name="Comma 36 3 4" xfId="5541" xr:uid="{E934BB8D-60B5-4B34-8766-2D5316BE5659}"/>
    <cellStyle name="Comma 36 3 4 2" xfId="9377" xr:uid="{50D48A5B-1714-49DB-B76C-5E1CE37ADD85}"/>
    <cellStyle name="Comma 36 3 4 2 2" xfId="14716" xr:uid="{5E808FD0-8897-4485-A5CC-938867293B56}"/>
    <cellStyle name="Comma 36 3 4 3" xfId="11036" xr:uid="{CE813AA6-B945-4558-B9B1-0C6BAAD7BF86}"/>
    <cellStyle name="Comma 36 3 4 3 2" xfId="16167" xr:uid="{CBC4D670-5744-4D5C-BED8-B1F215428B64}"/>
    <cellStyle name="Comma 36 3 4 4" xfId="13055" xr:uid="{394FF82F-FA89-4409-93C1-C82E99FBF08D}"/>
    <cellStyle name="Comma 36 3 5" xfId="9373" xr:uid="{963EB739-7ACE-4207-A8AD-F2079A54662D}"/>
    <cellStyle name="Comma 36 3 5 2" xfId="14712" xr:uid="{6139EB9C-09EE-4349-B895-F1F35C5F0345}"/>
    <cellStyle name="Comma 36 3 6" xfId="11032" xr:uid="{086763ED-81AA-4343-BF2D-9FE88D682220}"/>
    <cellStyle name="Comma 36 3 6 2" xfId="16163" xr:uid="{1C0AE762-980C-47DA-B4A8-A9BAC144CC01}"/>
    <cellStyle name="Comma 36 3 7" xfId="11816" xr:uid="{0FF6051B-A0FB-4456-8A4B-7E15EFCEBF4B}"/>
    <cellStyle name="Comma 36 4" xfId="2099" xr:uid="{9175F75A-164D-4A79-91D3-AF41C2910404}"/>
    <cellStyle name="Comma 36 4 2" xfId="2100" xr:uid="{29930100-6692-41B3-8F47-C4240626563C}"/>
    <cellStyle name="Comma 36 4 2 2" xfId="5542" xr:uid="{7B792548-80DC-443D-99F2-3BFB3E7EA18C}"/>
    <cellStyle name="Comma 36 4 2 2 2" xfId="9379" xr:uid="{38A10D33-B950-4A91-A7DF-CD4020985FD3}"/>
    <cellStyle name="Comma 36 4 2 2 2 2" xfId="14718" xr:uid="{CF39E9A1-B972-4774-96A5-28303BB03FB7}"/>
    <cellStyle name="Comma 36 4 2 2 3" xfId="11038" xr:uid="{E7CE6ABC-A1A3-439D-8CDC-7FAD0CB578C9}"/>
    <cellStyle name="Comma 36 4 2 2 3 2" xfId="16169" xr:uid="{898A17F2-515C-4A63-BB78-56FC064F30CA}"/>
    <cellStyle name="Comma 36 4 2 2 4" xfId="13056" xr:uid="{6218BB2E-0FCD-41FE-AACF-E094BC736156}"/>
    <cellStyle name="Comma 36 4 2 3" xfId="4956" xr:uid="{D1107935-F384-4615-9175-667EBDF2BEB7}"/>
    <cellStyle name="Comma 36 4 2 3 2" xfId="12688" xr:uid="{EAE6BE7A-2697-4767-8EC1-78C91B605C68}"/>
    <cellStyle name="Comma 36 4 2 4" xfId="11821" xr:uid="{A9416791-D06C-41AF-9407-6794D57BFDF6}"/>
    <cellStyle name="Comma 36 4 3" xfId="2101" xr:uid="{6B060D76-1763-4802-A5F3-6145251A4B63}"/>
    <cellStyle name="Comma 36 4 3 2" xfId="5543" xr:uid="{CB366FB2-0FAD-4B01-8CE1-7DFD274A354B}"/>
    <cellStyle name="Comma 36 4 3 2 2" xfId="9381" xr:uid="{D8ED3CA1-9315-4DB8-AFC0-0697EAF429DB}"/>
    <cellStyle name="Comma 36 4 3 2 2 2" xfId="14720" xr:uid="{F24655BD-0CE3-4DB1-ABF2-80E9F6883115}"/>
    <cellStyle name="Comma 36 4 3 2 3" xfId="11040" xr:uid="{7B55433E-ED89-492A-93B9-803425DA51FD}"/>
    <cellStyle name="Comma 36 4 3 2 3 2" xfId="16171" xr:uid="{EB3CE31D-E0A8-4F60-94E7-3B95EEB06260}"/>
    <cellStyle name="Comma 36 4 3 2 4" xfId="13057" xr:uid="{7F27F849-71BC-4216-980C-6DE3F9E4FF63}"/>
    <cellStyle name="Comma 36 4 3 3" xfId="9380" xr:uid="{BEE48F93-2E77-4C1C-8B5C-CB1C9F1E09BD}"/>
    <cellStyle name="Comma 36 4 3 3 2" xfId="14719" xr:uid="{3F9D282A-622C-441E-9827-131395546BAE}"/>
    <cellStyle name="Comma 36 4 3 4" xfId="11039" xr:uid="{5D6144B8-BF22-48DB-A99F-73BD04BC2972}"/>
    <cellStyle name="Comma 36 4 3 4 2" xfId="16170" xr:uid="{A1192D23-4FD8-4607-A822-C5478C168F9D}"/>
    <cellStyle name="Comma 36 4 3 5" xfId="11822" xr:uid="{16886448-E4F7-40BB-ACDA-03347E8197DB}"/>
    <cellStyle name="Comma 36 4 4" xfId="2102" xr:uid="{9EF2734B-EE7C-46A8-ACB8-0D545386E7CF}"/>
    <cellStyle name="Comma 36 4 4 2" xfId="5544" xr:uid="{5EDBAC75-DEA9-4B52-B2A9-FAED91D9097C}"/>
    <cellStyle name="Comma 36 4 4 2 2" xfId="9383" xr:uid="{97FF77C5-3D80-4B31-AE2E-35D3F85E00D6}"/>
    <cellStyle name="Comma 36 4 4 2 2 2" xfId="14722" xr:uid="{829853A3-526B-4326-93F3-8D75705DBD12}"/>
    <cellStyle name="Comma 36 4 4 2 3" xfId="11042" xr:uid="{01F4B762-692C-4DD9-AD75-62B00656F69D}"/>
    <cellStyle name="Comma 36 4 4 2 3 2" xfId="16173" xr:uid="{3A0437C5-FE20-41BA-AD82-95245E4F7B99}"/>
    <cellStyle name="Comma 36 4 4 2 4" xfId="13058" xr:uid="{4E87BD36-F95C-4F65-B721-0D09C1E369CB}"/>
    <cellStyle name="Comma 36 4 4 3" xfId="9382" xr:uid="{F86272CF-297D-4441-93EB-73D0F926CE9B}"/>
    <cellStyle name="Comma 36 4 4 3 2" xfId="14721" xr:uid="{D31B4307-E034-4899-AEEC-4D3F6D99A3ED}"/>
    <cellStyle name="Comma 36 4 4 4" xfId="11041" xr:uid="{AD703411-456D-4B16-86AE-228349D7AE64}"/>
    <cellStyle name="Comma 36 4 4 4 2" xfId="16172" xr:uid="{69DB493D-A181-450C-A386-7248B2825751}"/>
    <cellStyle name="Comma 36 4 4 5" xfId="11823" xr:uid="{88789910-AFEC-48BC-B3E4-4891A77B325D}"/>
    <cellStyle name="Comma 36 4 5" xfId="5545" xr:uid="{DB4FDF40-50E5-41D6-842A-89F929841A7D}"/>
    <cellStyle name="Comma 36 4 5 2" xfId="9384" xr:uid="{FEF46DCA-6D82-4815-AE44-95902AE2DA09}"/>
    <cellStyle name="Comma 36 4 5 2 2" xfId="14723" xr:uid="{52632B04-9982-4E7E-9EF7-521BF8F1BEAA}"/>
    <cellStyle name="Comma 36 4 5 3" xfId="11043" xr:uid="{0A0C97EC-1D8A-4D8B-BC6A-64244F72113B}"/>
    <cellStyle name="Comma 36 4 5 3 2" xfId="16174" xr:uid="{D8009D0E-2354-4CC0-83C9-4C87B8F10887}"/>
    <cellStyle name="Comma 36 4 5 4" xfId="13059" xr:uid="{81C2E9CB-38F9-47EC-97FE-6682055297D9}"/>
    <cellStyle name="Comma 36 4 6" xfId="9378" xr:uid="{C68244D0-B5F4-4D72-ABC8-DABDB424AF01}"/>
    <cellStyle name="Comma 36 4 6 2" xfId="14717" xr:uid="{D5F7AF9A-49AA-40B3-A76C-38E2BD7407B3}"/>
    <cellStyle name="Comma 36 4 7" xfId="11037" xr:uid="{41FC8241-9E43-49AA-9A3F-27011484FE79}"/>
    <cellStyle name="Comma 36 4 7 2" xfId="16168" xr:uid="{E2EB4877-CF97-4818-B08C-590AF108A227}"/>
    <cellStyle name="Comma 36 4 8" xfId="11820" xr:uid="{7F9C75FE-F983-4315-BB7A-03F7404EB010}"/>
    <cellStyle name="Comma 36 5" xfId="2103" xr:uid="{4DF7ADBB-BC45-4D93-8E85-1E17AEF4C4FB}"/>
    <cellStyle name="Comma 36 5 2" xfId="2104" xr:uid="{A0C6BB9A-4FBE-4415-A7C6-E2E879599657}"/>
    <cellStyle name="Comma 36 5 2 2" xfId="5546" xr:uid="{CBF9C7FB-A3F9-4E91-AF40-CD20BEEF3331}"/>
    <cellStyle name="Comma 36 5 2 2 2" xfId="9387" xr:uid="{4AAA9C2C-1C7F-4575-B150-C857AAB227C1}"/>
    <cellStyle name="Comma 36 5 2 2 2 2" xfId="14726" xr:uid="{E646F89A-AC1A-431C-8DA8-B8B144832416}"/>
    <cellStyle name="Comma 36 5 2 2 3" xfId="11046" xr:uid="{02CBB9A0-0771-46E0-90A8-78E0F182B7D4}"/>
    <cellStyle name="Comma 36 5 2 2 3 2" xfId="16177" xr:uid="{7EC1A033-995E-433F-9900-C2DC637AE701}"/>
    <cellStyle name="Comma 36 5 2 2 4" xfId="13060" xr:uid="{5E41190C-C319-4ADF-B9C7-4FA482B1FF68}"/>
    <cellStyle name="Comma 36 5 2 3" xfId="9386" xr:uid="{A389B9CF-7697-40BD-99FA-C85A8F221B77}"/>
    <cellStyle name="Comma 36 5 2 3 2" xfId="14725" xr:uid="{B3750CF5-7A6F-4F1D-94EA-6C84172650E0}"/>
    <cellStyle name="Comma 36 5 2 4" xfId="11045" xr:uid="{44F235DB-1674-4DE4-94D2-4E782286D867}"/>
    <cellStyle name="Comma 36 5 2 4 2" xfId="16176" xr:uid="{78DB1D08-EF30-4A93-93D1-38A3ED32CB1D}"/>
    <cellStyle name="Comma 36 5 2 5" xfId="11825" xr:uid="{F3CC129A-FE09-4F8E-AC8D-FDCA277D7C88}"/>
    <cellStyle name="Comma 36 5 3" xfId="5547" xr:uid="{E07DEB84-6719-41B9-A1BB-405991487394}"/>
    <cellStyle name="Comma 36 5 3 2" xfId="9388" xr:uid="{CC1C0284-4546-4867-A04F-3A5FD666D99E}"/>
    <cellStyle name="Comma 36 5 3 2 2" xfId="14727" xr:uid="{20539E48-A0FE-494A-A6C2-DF91720EBFEF}"/>
    <cellStyle name="Comma 36 5 3 3" xfId="11047" xr:uid="{595A8821-F23F-41A3-8040-2F2080393E65}"/>
    <cellStyle name="Comma 36 5 3 3 2" xfId="16178" xr:uid="{A8B512F5-3846-4EDB-8C13-82912BD08218}"/>
    <cellStyle name="Comma 36 5 3 4" xfId="13061" xr:uid="{FDC44C63-BB23-4524-A5B7-24EF33ED7288}"/>
    <cellStyle name="Comma 36 5 4" xfId="9385" xr:uid="{F9423BD1-56F6-4008-A9F7-3E6E4546A54F}"/>
    <cellStyle name="Comma 36 5 4 2" xfId="14724" xr:uid="{AD056837-C53D-416B-83A9-79BAAE6A8B9C}"/>
    <cellStyle name="Comma 36 5 5" xfId="11044" xr:uid="{929234DA-F216-430F-AD10-C6D20F792807}"/>
    <cellStyle name="Comma 36 5 5 2" xfId="16175" xr:uid="{ABD05D96-C5AE-4C8C-9825-E80688F4358B}"/>
    <cellStyle name="Comma 36 5 6" xfId="11824" xr:uid="{ABE3B901-A291-4828-8F8B-8590D5D3D404}"/>
    <cellStyle name="Comma 36 6" xfId="2105" xr:uid="{C5EAF526-8C87-4AC6-975A-73E255682115}"/>
    <cellStyle name="Comma 36 6 2" xfId="2106" xr:uid="{7FD38209-CBD1-4E56-AC0E-DC60EB6979EE}"/>
    <cellStyle name="Comma 36 6 2 2" xfId="5548" xr:uid="{497E9CAC-C585-41A5-AC5F-5D72B558A30C}"/>
    <cellStyle name="Comma 36 6 2 2 2" xfId="9389" xr:uid="{20358537-2102-4033-8D82-1853B561DAE9}"/>
    <cellStyle name="Comma 36 6 2 2 2 2" xfId="14728" xr:uid="{3BDAE9FF-8C91-4675-B701-7B1BDAEE06B6}"/>
    <cellStyle name="Comma 36 6 2 2 3" xfId="11048" xr:uid="{F4FD9EBB-A389-4445-8ACC-A6CA91F99A60}"/>
    <cellStyle name="Comma 36 6 2 2 3 2" xfId="16179" xr:uid="{E931AF74-4B62-4A54-B3D7-CCCE3066F1B1}"/>
    <cellStyle name="Comma 36 6 2 2 4" xfId="13062" xr:uid="{FD43DA3A-66F5-42AD-853B-14E30326F17F}"/>
    <cellStyle name="Comma 36 6 2 3" xfId="4958" xr:uid="{3A2BF6AA-235E-4BC4-85D1-101C464A7581}"/>
    <cellStyle name="Comma 36 6 2 3 2" xfId="12690" xr:uid="{C69517C6-04C7-4E08-BBEF-3589FB6CD23D}"/>
    <cellStyle name="Comma 36 6 2 4" xfId="11827" xr:uid="{C9553BFE-689B-4A82-9E9B-A47772179007}"/>
    <cellStyle name="Comma 36 6 3" xfId="5549" xr:uid="{DF2C9EA0-73B2-44EF-BE79-83D6B076F4AC}"/>
    <cellStyle name="Comma 36 6 3 2" xfId="9390" xr:uid="{AE734C3C-D7B4-45C6-BE82-5A9C30C264D0}"/>
    <cellStyle name="Comma 36 6 3 2 2" xfId="14729" xr:uid="{98C537D3-EB82-490D-87C8-41A43802462F}"/>
    <cellStyle name="Comma 36 6 3 3" xfId="11049" xr:uid="{B6F5D08C-7B5F-4163-98B6-F7593319BFD8}"/>
    <cellStyle name="Comma 36 6 3 3 2" xfId="16180" xr:uid="{05B21E22-AD9C-49D7-A1C1-4D3C335F465F}"/>
    <cellStyle name="Comma 36 6 3 4" xfId="13063" xr:uid="{217435A8-8058-42C5-AC40-19C33DFC29F7}"/>
    <cellStyle name="Comma 36 6 4" xfId="4957" xr:uid="{41BCE75E-E44D-4A33-9476-923564136B14}"/>
    <cellStyle name="Comma 36 6 4 2" xfId="12689" xr:uid="{A7872BA2-723E-44E0-A54F-1F09CD68F25F}"/>
    <cellStyle name="Comma 36 6 5" xfId="11826" xr:uid="{ED6D14B0-6441-459B-AA5A-C5262A0CD022}"/>
    <cellStyle name="Comma 36 7" xfId="2107" xr:uid="{7946A95F-B708-4F57-8A55-FB396BBEAE76}"/>
    <cellStyle name="Comma 36 8" xfId="6702" xr:uid="{72DDF4E4-903C-4647-AD35-FC5AC8557B3D}"/>
    <cellStyle name="Comma 36 8 2" xfId="13644" xr:uid="{F88F0794-2661-416E-B221-8D75D33E5A1D}"/>
    <cellStyle name="Comma 36 9" xfId="10258" xr:uid="{0F2C9800-188D-441F-86FA-99353CF7D8C0}"/>
    <cellStyle name="Comma 36 9 2" xfId="15535" xr:uid="{10E13E84-4CA5-49F2-A3AB-746010F8EA45}"/>
    <cellStyle name="Comma 37" xfId="2108" xr:uid="{19686F78-1B88-454D-8E77-A761DD47792E}"/>
    <cellStyle name="Comma 37 10" xfId="4027" xr:uid="{332BBC0B-A2C8-40D4-9122-187AB3C9841F}"/>
    <cellStyle name="Comma 37 10 2" xfId="6703" xr:uid="{AE808B31-1189-4193-8514-7D28CF74BCEB}"/>
    <cellStyle name="Comma 37 10 2 2" xfId="13645" xr:uid="{BBBD9B29-DCB1-4FB3-90BB-F0B5FF1B13AB}"/>
    <cellStyle name="Comma 37 10 3" xfId="12371" xr:uid="{4FAF4E7D-FDA8-4FDC-A9EB-8E996CDC29CB}"/>
    <cellStyle name="Comma 37 11" xfId="10259" xr:uid="{C0880791-7296-4DA0-B066-4A43D6E64DB7}"/>
    <cellStyle name="Comma 37 11 2" xfId="15536" xr:uid="{12543FB7-471F-4E9B-B1F6-F52ED29F0466}"/>
    <cellStyle name="Comma 37 12" xfId="11828" xr:uid="{352E61B5-3B92-4F6E-97E7-9A6BE078CF5C}"/>
    <cellStyle name="Comma 37 2" xfId="2109" xr:uid="{7ACFDE08-577D-4635-B22F-58EBACFB277D}"/>
    <cellStyle name="Comma 37 2 2" xfId="2110" xr:uid="{8B547042-2A0D-412A-94BD-C8FFD22A87A6}"/>
    <cellStyle name="Comma 37 2 2 2" xfId="2111" xr:uid="{9603DCBE-AEA6-41D3-940F-6E69DE78EE49}"/>
    <cellStyle name="Comma 37 2 2 2 2" xfId="2112" xr:uid="{5A558EC4-DC3B-4D2F-85AB-B7AD5F5E7499}"/>
    <cellStyle name="Comma 37 2 2 2 2 2" xfId="5550" xr:uid="{2C53E10E-B2FD-4A2E-8E54-04E23BB3EAA9}"/>
    <cellStyle name="Comma 37 2 2 2 2 2 2" xfId="9393" xr:uid="{5883B97E-B309-40F7-971B-EBD261975AEC}"/>
    <cellStyle name="Comma 37 2 2 2 2 2 2 2" xfId="14732" xr:uid="{63A2AAF7-94A3-4648-B746-30877189059C}"/>
    <cellStyle name="Comma 37 2 2 2 2 2 3" xfId="11052" xr:uid="{DB3AC9C4-88D8-46BC-80C4-32230C1DC95D}"/>
    <cellStyle name="Comma 37 2 2 2 2 2 3 2" xfId="16183" xr:uid="{F930344F-B336-4335-9EF0-F633681AF8E6}"/>
    <cellStyle name="Comma 37 2 2 2 2 2 4" xfId="13064" xr:uid="{10095AFC-08AA-48A8-A430-4CA5ED518425}"/>
    <cellStyle name="Comma 37 2 2 2 2 3" xfId="4960" xr:uid="{A19D8161-D539-429C-9FD2-C5EB37AAB96A}"/>
    <cellStyle name="Comma 37 2 2 2 2 3 2" xfId="12692" xr:uid="{F1B04C2F-4E05-4729-A542-A2E6A7CAAB29}"/>
    <cellStyle name="Comma 37 2 2 2 2 4" xfId="11832" xr:uid="{23B6B9B2-0AD9-487E-A865-6EC6216D49E6}"/>
    <cellStyle name="Comma 37 2 2 2 3" xfId="5551" xr:uid="{C83AD11A-FE9E-4589-86FF-10A92AB49A10}"/>
    <cellStyle name="Comma 37 2 2 2 3 2" xfId="9394" xr:uid="{AE70095A-7A5C-49CC-B277-5776D3A0518B}"/>
    <cellStyle name="Comma 37 2 2 2 3 2 2" xfId="14733" xr:uid="{51B959C0-0F39-47EF-8489-81A2F4452C4C}"/>
    <cellStyle name="Comma 37 2 2 2 3 3" xfId="11053" xr:uid="{3C992C68-2A07-408D-A010-9ED14EEAEE4E}"/>
    <cellStyle name="Comma 37 2 2 2 3 3 2" xfId="16184" xr:uid="{7AFE656A-64E6-4508-8DBE-02AA118CE603}"/>
    <cellStyle name="Comma 37 2 2 2 3 4" xfId="13065" xr:uid="{85F1F553-4047-4EE0-91AC-BA7E34780236}"/>
    <cellStyle name="Comma 37 2 2 2 4" xfId="4959" xr:uid="{F87140B2-F9AD-4CA7-BEFC-FD60FA720EBB}"/>
    <cellStyle name="Comma 37 2 2 2 4 2" xfId="12691" xr:uid="{1CDD71D7-5B05-44E8-9F9E-E38DDEB31FA3}"/>
    <cellStyle name="Comma 37 2 2 2 5" xfId="11831" xr:uid="{12E21252-0582-4D1D-86B5-F76630AA6F79}"/>
    <cellStyle name="Comma 37 2 2 3" xfId="2113" xr:uid="{64E8B78F-C6F1-4FF9-B7AE-481D7DF4E1B9}"/>
    <cellStyle name="Comma 37 2 2 3 2" xfId="5552" xr:uid="{909A9193-1558-4C69-B1B1-2A33389399C5}"/>
    <cellStyle name="Comma 37 2 2 3 2 2" xfId="9395" xr:uid="{51589622-A61B-4AB1-9D41-86685BE32E63}"/>
    <cellStyle name="Comma 37 2 2 3 2 2 2" xfId="14734" xr:uid="{844F683B-AE38-4FFC-8F81-E84D55B59E30}"/>
    <cellStyle name="Comma 37 2 2 3 2 3" xfId="11054" xr:uid="{1805869B-B5E9-49D3-87CF-9FC60091C0BA}"/>
    <cellStyle name="Comma 37 2 2 3 2 3 2" xfId="16185" xr:uid="{E09327C5-B83A-4780-A22D-69BD3F13C6C9}"/>
    <cellStyle name="Comma 37 2 2 3 2 4" xfId="13066" xr:uid="{A7FA5AB2-0E50-4D33-A15C-B8BF8A1874A8}"/>
    <cellStyle name="Comma 37 2 2 3 3" xfId="4961" xr:uid="{AB01B888-BB50-4D68-A54F-91AF4D0B39B0}"/>
    <cellStyle name="Comma 37 2 2 3 3 2" xfId="12693" xr:uid="{8F23165B-0AE5-4F89-BA8C-FEC42BE95FA3}"/>
    <cellStyle name="Comma 37 2 2 3 4" xfId="11833" xr:uid="{F60EB564-2659-464F-84D2-203188CC7736}"/>
    <cellStyle name="Comma 37 2 2 4" xfId="5553" xr:uid="{B46D275E-0024-45B4-BC08-1F8FF0053A6C}"/>
    <cellStyle name="Comma 37 2 2 4 2" xfId="9396" xr:uid="{F9532910-5179-43AA-A5D1-A72CEE7B21CD}"/>
    <cellStyle name="Comma 37 2 2 4 2 2" xfId="14735" xr:uid="{0B4CFAEA-7201-49E7-83F8-D95BD960E59D}"/>
    <cellStyle name="Comma 37 2 2 4 3" xfId="11055" xr:uid="{2A494ADD-6A55-4A5E-8666-39955444A418}"/>
    <cellStyle name="Comma 37 2 2 4 3 2" xfId="16186" xr:uid="{73CF97AC-1779-43D7-99A3-7297B326D9A6}"/>
    <cellStyle name="Comma 37 2 2 4 4" xfId="13067" xr:uid="{E6B5CF1F-5BED-4798-A958-E2F2EB9CABDD}"/>
    <cellStyle name="Comma 37 2 2 5" xfId="9392" xr:uid="{338A28C2-E421-4EBA-BBEA-C19D8F23AD7B}"/>
    <cellStyle name="Comma 37 2 2 5 2" xfId="14731" xr:uid="{C391C199-CA5A-4349-A788-84E791806C2E}"/>
    <cellStyle name="Comma 37 2 2 6" xfId="11051" xr:uid="{1429F757-7734-4F04-A797-C1046BBB9495}"/>
    <cellStyle name="Comma 37 2 2 6 2" xfId="16182" xr:uid="{CC783117-AC27-48E7-863C-1FA3FC19CA51}"/>
    <cellStyle name="Comma 37 2 2 7" xfId="11830" xr:uid="{707EB9A9-6A3C-400E-B9D3-EF6A9A6E4B3E}"/>
    <cellStyle name="Comma 37 2 3" xfId="2114" xr:uid="{83E7167F-0BBB-4028-93B9-BF725A3D60DF}"/>
    <cellStyle name="Comma 37 2 3 2" xfId="2115" xr:uid="{24893781-40F9-49D3-9110-DDE2DBBE4A91}"/>
    <cellStyle name="Comma 37 2 3 2 2" xfId="5554" xr:uid="{878AE00F-28A4-4C9B-AA96-9B2399399DD3}"/>
    <cellStyle name="Comma 37 2 3 2 2 2" xfId="9398" xr:uid="{EBF3D77C-0BDF-401E-A708-FC87E2BCB3AD}"/>
    <cellStyle name="Comma 37 2 3 2 2 2 2" xfId="14737" xr:uid="{95109212-069C-4909-A019-C824B7C33553}"/>
    <cellStyle name="Comma 37 2 3 2 2 3" xfId="11057" xr:uid="{66CE6B86-C810-4721-B803-456141D492B2}"/>
    <cellStyle name="Comma 37 2 3 2 2 3 2" xfId="16188" xr:uid="{24F0794A-11FA-4223-B76F-3C83D578FE00}"/>
    <cellStyle name="Comma 37 2 3 2 2 4" xfId="13068" xr:uid="{37A75DC9-DF68-47A6-8CEC-CEAF56D99A57}"/>
    <cellStyle name="Comma 37 2 3 2 3" xfId="4962" xr:uid="{EA8640A8-A2AB-4008-8335-8D251E6938BF}"/>
    <cellStyle name="Comma 37 2 3 2 3 2" xfId="12694" xr:uid="{D997037E-A51F-47A6-9C27-B8998B16623D}"/>
    <cellStyle name="Comma 37 2 3 2 4" xfId="11835" xr:uid="{156A131B-F007-487A-A8D2-0DA57EAD1F7C}"/>
    <cellStyle name="Comma 37 2 3 3" xfId="5555" xr:uid="{36221CA5-0664-4D00-B530-7FD742CAA642}"/>
    <cellStyle name="Comma 37 2 3 3 2" xfId="9399" xr:uid="{519ACE55-B3DC-4613-9B19-9EE6EAC7ED3B}"/>
    <cellStyle name="Comma 37 2 3 3 2 2" xfId="14738" xr:uid="{930E5849-E4B7-42D9-A13E-8B28D71F391E}"/>
    <cellStyle name="Comma 37 2 3 3 3" xfId="11058" xr:uid="{EEE9CB33-C5F9-4226-B7A1-D166BD0837F3}"/>
    <cellStyle name="Comma 37 2 3 3 3 2" xfId="16189" xr:uid="{D59852E8-1E10-4A57-9763-E26DCEB27769}"/>
    <cellStyle name="Comma 37 2 3 3 4" xfId="13069" xr:uid="{B25F1B64-6E53-4147-90E0-261EA2E6C2E6}"/>
    <cellStyle name="Comma 37 2 3 4" xfId="9397" xr:uid="{D1773913-0DDC-4D41-BD91-DD0433D7D3D8}"/>
    <cellStyle name="Comma 37 2 3 4 2" xfId="14736" xr:uid="{ECAC381C-4E5A-4443-A0CD-49824354E184}"/>
    <cellStyle name="Comma 37 2 3 5" xfId="11056" xr:uid="{B6D68C63-C33C-4853-B86D-5DA42D6E5909}"/>
    <cellStyle name="Comma 37 2 3 5 2" xfId="16187" xr:uid="{4E7E1F64-E3A9-4B65-BAFA-CD20E58A9FB7}"/>
    <cellStyle name="Comma 37 2 3 6" xfId="11834" xr:uid="{8345570A-43F9-4036-BC42-24ABB605929A}"/>
    <cellStyle name="Comma 37 2 4" xfId="2116" xr:uid="{C07B01F8-C0A7-4BD3-9050-7611619CE3BC}"/>
    <cellStyle name="Comma 37 2 4 2" xfId="5556" xr:uid="{2DD99F5B-590E-4EF4-9B59-D6790FA5F614}"/>
    <cellStyle name="Comma 37 2 4 2 2" xfId="9400" xr:uid="{9B3865D6-ADCF-45E9-8932-FE53EA5643A5}"/>
    <cellStyle name="Comma 37 2 4 2 2 2" xfId="14739" xr:uid="{BB9D071B-8BB4-4220-ACF7-0DA50B3BC7C3}"/>
    <cellStyle name="Comma 37 2 4 2 3" xfId="11059" xr:uid="{56A866A7-7105-4C6C-A59E-AC2F9281CE97}"/>
    <cellStyle name="Comma 37 2 4 2 3 2" xfId="16190" xr:uid="{4AECC035-7927-4AAE-BB36-309ADA5E9165}"/>
    <cellStyle name="Comma 37 2 4 2 4" xfId="13070" xr:uid="{9E16E6EF-FA8F-42DF-9001-32E4F200C51C}"/>
    <cellStyle name="Comma 37 2 4 3" xfId="4963" xr:uid="{EB94290A-9013-499B-99F9-B4FE42F0A139}"/>
    <cellStyle name="Comma 37 2 4 3 2" xfId="12695" xr:uid="{38A14189-6B22-4A37-9F4A-5549DC58B32B}"/>
    <cellStyle name="Comma 37 2 4 4" xfId="11836" xr:uid="{87EFCED8-4639-4E5F-AED2-600B5DA3DBA6}"/>
    <cellStyle name="Comma 37 2 5" xfId="2117" xr:uid="{B7E0AB7B-394F-4E8C-BA81-5F44E53B4B72}"/>
    <cellStyle name="Comma 37 2 5 2" xfId="5557" xr:uid="{3BD82039-8262-4AE4-BC75-93611BC06133}"/>
    <cellStyle name="Comma 37 2 5 2 2" xfId="9401" xr:uid="{8F2861DA-3AB1-45A9-8F74-E38B4304BE0F}"/>
    <cellStyle name="Comma 37 2 5 2 2 2" xfId="14740" xr:uid="{4C69EF72-29BB-41E9-83A9-60ADA8A5C410}"/>
    <cellStyle name="Comma 37 2 5 2 3" xfId="11060" xr:uid="{6448C65A-147B-433F-82F0-5BB8BB32095F}"/>
    <cellStyle name="Comma 37 2 5 2 3 2" xfId="16191" xr:uid="{77CB97EE-89D5-4E18-93C5-EA5C4EDE5BED}"/>
    <cellStyle name="Comma 37 2 5 2 4" xfId="13071" xr:uid="{2FE227CF-34D7-4727-93A6-5DBBC911D9DE}"/>
    <cellStyle name="Comma 37 2 5 3" xfId="4964" xr:uid="{18E4526D-2BD9-4577-BCE4-E31C28F81DAF}"/>
    <cellStyle name="Comma 37 2 5 3 2" xfId="12696" xr:uid="{5868500D-E0AF-4F15-B9C4-1D438DAC4440}"/>
    <cellStyle name="Comma 37 2 5 4" xfId="11837" xr:uid="{86CA5490-3392-4757-9BA1-8337403BBF66}"/>
    <cellStyle name="Comma 37 2 6" xfId="5558" xr:uid="{01B43F67-A435-4984-9667-0ECA09D9308F}"/>
    <cellStyle name="Comma 37 2 6 2" xfId="9402" xr:uid="{71105F2A-7123-41F9-9392-B578E8026B2E}"/>
    <cellStyle name="Comma 37 2 6 2 2" xfId="14741" xr:uid="{CD58F324-57E3-4260-A333-BF7421D4DF5E}"/>
    <cellStyle name="Comma 37 2 6 3" xfId="11061" xr:uid="{6835AEFF-B6FB-4918-9CBB-FE760D61F29B}"/>
    <cellStyle name="Comma 37 2 6 3 2" xfId="16192" xr:uid="{233F9A75-DF02-4378-9CF7-72312AE1E40B}"/>
    <cellStyle name="Comma 37 2 6 4" xfId="13072" xr:uid="{E9ED09D3-CC6E-49B6-8F2B-F2C95709D43A}"/>
    <cellStyle name="Comma 37 2 7" xfId="9391" xr:uid="{D8D1FCC0-95EA-4FAB-AD7A-FA3BEAAD0E16}"/>
    <cellStyle name="Comma 37 2 7 2" xfId="14730" xr:uid="{82CE4AF3-08AF-45B4-9731-1521FFFEF000}"/>
    <cellStyle name="Comma 37 2 8" xfId="11050" xr:uid="{5A0B4A35-EF13-4AC3-9019-FECEF265C79A}"/>
    <cellStyle name="Comma 37 2 8 2" xfId="16181" xr:uid="{F79E4F3D-1154-487D-8C03-4607CA6A3C3F}"/>
    <cellStyle name="Comma 37 2 9" xfId="11829" xr:uid="{278BF2D8-240C-4448-A9F4-CC344EB49067}"/>
    <cellStyle name="Comma 37 3" xfId="2118" xr:uid="{F3AEFEAE-6F32-4A1E-AA84-F696E55E0A7D}"/>
    <cellStyle name="Comma 37 3 2" xfId="2119" xr:uid="{A09EB16E-EF5D-4DF0-8D4D-1F91EDB394F3}"/>
    <cellStyle name="Comma 37 3 2 2" xfId="2120" xr:uid="{EDC2841E-D5AD-447E-A352-57C31AA90C71}"/>
    <cellStyle name="Comma 37 3 2 2 2" xfId="5559" xr:uid="{510558B1-DAB3-4B8B-9C01-9F7874EB5F0D}"/>
    <cellStyle name="Comma 37 3 2 2 2 2" xfId="9404" xr:uid="{7935F766-C374-4972-B08A-EA2A72C261E3}"/>
    <cellStyle name="Comma 37 3 2 2 2 2 2" xfId="14743" xr:uid="{A0C5DEBC-8037-48BE-9782-02F91D447AFA}"/>
    <cellStyle name="Comma 37 3 2 2 2 3" xfId="11063" xr:uid="{A05C60AB-1B8B-49A8-9C15-4354904836CA}"/>
    <cellStyle name="Comma 37 3 2 2 2 3 2" xfId="16194" xr:uid="{EEDC329D-CB6A-4D4F-97DF-C9EB4944076B}"/>
    <cellStyle name="Comma 37 3 2 2 2 4" xfId="13073" xr:uid="{DB1F5195-5613-48BF-9F4E-62B91315CCCE}"/>
    <cellStyle name="Comma 37 3 2 2 3" xfId="4966" xr:uid="{643CAD13-760D-472E-BA4F-483823A270F9}"/>
    <cellStyle name="Comma 37 3 2 2 3 2" xfId="12698" xr:uid="{5CA2DE11-4958-44B9-B6F4-5CFD13471253}"/>
    <cellStyle name="Comma 37 3 2 2 4" xfId="11840" xr:uid="{0517899F-83BE-4E5B-83DF-9CCAEAA3B203}"/>
    <cellStyle name="Comma 37 3 2 3" xfId="5560" xr:uid="{EA155D10-2F7C-443A-B655-5E0396743DFD}"/>
    <cellStyle name="Comma 37 3 2 3 2" xfId="9405" xr:uid="{47623BE1-D6F5-4396-9B7A-C7E2F276D158}"/>
    <cellStyle name="Comma 37 3 2 3 2 2" xfId="14744" xr:uid="{9847516B-C19C-4A6A-BFC8-CA34B33AA70D}"/>
    <cellStyle name="Comma 37 3 2 3 3" xfId="11064" xr:uid="{1994E0A4-81D4-4BE7-8D74-2DA80C8F8B69}"/>
    <cellStyle name="Comma 37 3 2 3 3 2" xfId="16195" xr:uid="{3571B31A-F94F-4497-901E-8754C26B04F4}"/>
    <cellStyle name="Comma 37 3 2 3 4" xfId="13074" xr:uid="{3A1545E1-7943-4CE9-8EB9-495216408C25}"/>
    <cellStyle name="Comma 37 3 2 4" xfId="4965" xr:uid="{F0806747-361C-4544-A351-4593B4741F5B}"/>
    <cellStyle name="Comma 37 3 2 4 2" xfId="12697" xr:uid="{BE5392FE-AC42-4BAB-81CA-05548D6968AC}"/>
    <cellStyle name="Comma 37 3 2 5" xfId="11839" xr:uid="{4F7ABAFC-BDBC-431B-812A-A25C89DB3D8E}"/>
    <cellStyle name="Comma 37 3 3" xfId="2121" xr:uid="{09F7DEFD-9C81-4F9D-92CD-AF4492A580BE}"/>
    <cellStyle name="Comma 37 3 3 2" xfId="5561" xr:uid="{49C8142D-C4A1-44E6-B79E-CA33CF2E9030}"/>
    <cellStyle name="Comma 37 3 3 2 2" xfId="9406" xr:uid="{03D6E9AA-2B8D-4F56-B7A3-34DB8B594F74}"/>
    <cellStyle name="Comma 37 3 3 2 2 2" xfId="14745" xr:uid="{4AA9AFE9-2C65-4344-898D-755592402C28}"/>
    <cellStyle name="Comma 37 3 3 2 3" xfId="11065" xr:uid="{EB3D476D-361F-4F07-BDE4-75BC21ABD5D4}"/>
    <cellStyle name="Comma 37 3 3 2 3 2" xfId="16196" xr:uid="{28B6CF38-1D3F-44B8-85CC-FE099568D934}"/>
    <cellStyle name="Comma 37 3 3 2 4" xfId="13075" xr:uid="{9DC6A16A-58BB-41C1-BE14-BCC1F84DD13C}"/>
    <cellStyle name="Comma 37 3 3 3" xfId="4967" xr:uid="{69DD4C12-9A6B-4A0B-BB11-B5C577B43274}"/>
    <cellStyle name="Comma 37 3 3 3 2" xfId="12699" xr:uid="{A4AA1201-7403-4F37-A7B1-BB9A9F033913}"/>
    <cellStyle name="Comma 37 3 3 4" xfId="11841" xr:uid="{7AA6A0CA-A2FB-4A97-96C6-08966E3C2A9F}"/>
    <cellStyle name="Comma 37 3 4" xfId="2122" xr:uid="{30618E8B-4C9E-4291-A777-063FA3565BB5}"/>
    <cellStyle name="Comma 37 3 4 2" xfId="3924" xr:uid="{DB7F10DD-2AFA-4825-BB32-D0280028917F}"/>
    <cellStyle name="Comma 37 3 4 2 2" xfId="4098" xr:uid="{D772A65B-EE05-4E9C-890A-2EB0EFEB5F72}"/>
    <cellStyle name="Comma 37 3 4 2 2 2" xfId="12413" xr:uid="{CE801F21-B384-4424-AFC3-C9A7B750C075}"/>
    <cellStyle name="Comma 37 3 4 2 3" xfId="11067" xr:uid="{40A0F167-7717-458A-A0C4-EF94C6142675}"/>
    <cellStyle name="Comma 37 3 4 2 3 2" xfId="16198" xr:uid="{20AFF0B5-2814-4F60-AB85-0F03D7FCF63C}"/>
    <cellStyle name="Comma 37 3 4 2 4" xfId="12322" xr:uid="{D9227B6C-9493-494F-8719-92A7FB43649C}"/>
    <cellStyle name="Comma 37 3 4 3" xfId="4028" xr:uid="{62BC8007-4340-4AE0-8E00-27ABA4F1594A}"/>
    <cellStyle name="Comma 37 3 4 3 2" xfId="12372" xr:uid="{58AE0DB2-0CA9-46A8-9C96-F0A92D0779D9}"/>
    <cellStyle name="Comma 37 3 4 4" xfId="11066" xr:uid="{B2133AD3-829B-4563-B28D-D64E5264BA57}"/>
    <cellStyle name="Comma 37 3 4 4 2" xfId="16197" xr:uid="{C2F63783-A7C5-4344-8176-229E9A2A5B2F}"/>
    <cellStyle name="Comma 37 3 4 5" xfId="11842" xr:uid="{460512E5-9807-4968-81A2-7FECAADF1465}"/>
    <cellStyle name="Comma 37 3 5" xfId="5562" xr:uid="{3FC984BE-AD7A-490C-A306-9EC3A288CDD1}"/>
    <cellStyle name="Comma 37 3 5 2" xfId="9407" xr:uid="{05EDA112-E33B-4B79-A4D2-9ECEA64DB80D}"/>
    <cellStyle name="Comma 37 3 5 2 2" xfId="14746" xr:uid="{E33DAB25-BF51-417F-9D73-9F1664C0345D}"/>
    <cellStyle name="Comma 37 3 5 3" xfId="11068" xr:uid="{4F59C176-2388-442D-8544-66B6697AA5FF}"/>
    <cellStyle name="Comma 37 3 5 3 2" xfId="16199" xr:uid="{10717E82-0DE7-4AA2-AEB3-C86456A4F684}"/>
    <cellStyle name="Comma 37 3 5 4" xfId="13076" xr:uid="{431C6D6D-D118-4989-94E1-3DE6DDC4C6A1}"/>
    <cellStyle name="Comma 37 3 6" xfId="9403" xr:uid="{368D82F7-9018-4188-AAC0-000A32A2DC7E}"/>
    <cellStyle name="Comma 37 3 6 2" xfId="14742" xr:uid="{3FBC1D29-492F-4EA0-ADC4-F9DCB6700312}"/>
    <cellStyle name="Comma 37 3 7" xfId="11062" xr:uid="{D3FD8AA4-E3E4-4FAE-B249-7A4B9A5FAC66}"/>
    <cellStyle name="Comma 37 3 7 2" xfId="16193" xr:uid="{DC80FAED-E0B0-4B00-A322-A896217D88AB}"/>
    <cellStyle name="Comma 37 3 8" xfId="11838" xr:uid="{BDEB4E0A-3BD0-403E-81CA-97C8BE06C4E8}"/>
    <cellStyle name="Comma 37 4" xfId="2123" xr:uid="{9A251208-81AA-4FCA-9D67-7F6F9E4EB254}"/>
    <cellStyle name="Comma 37 4 2" xfId="2124" xr:uid="{7FFA9C25-2FAF-4C54-9EEA-66C9EB86FECA}"/>
    <cellStyle name="Comma 37 4 2 2" xfId="5563" xr:uid="{8002F10B-98C2-4CCC-8EA5-B04FB2F325B8}"/>
    <cellStyle name="Comma 37 4 2 2 2" xfId="9408" xr:uid="{13202181-9039-4A97-A537-F2050091C223}"/>
    <cellStyle name="Comma 37 4 2 2 2 2" xfId="14747" xr:uid="{FFB66CC3-C28D-420B-B12C-FC5530615025}"/>
    <cellStyle name="Comma 37 4 2 2 3" xfId="11070" xr:uid="{0E972DFD-1C10-4154-81B5-39BB204CD157}"/>
    <cellStyle name="Comma 37 4 2 2 3 2" xfId="16201" xr:uid="{1CDE46B1-02AF-4A85-AA6A-44BCD1962B72}"/>
    <cellStyle name="Comma 37 4 2 2 4" xfId="13077" xr:uid="{934A3D69-DFAB-4EEA-94D0-4E89F5C3B76D}"/>
    <cellStyle name="Comma 37 4 2 3" xfId="4968" xr:uid="{FE90240A-B73D-4531-B1C7-45EC735503B4}"/>
    <cellStyle name="Comma 37 4 2 3 2" xfId="12700" xr:uid="{79FD0856-F004-4C22-9E4E-B1F74CF87E0F}"/>
    <cellStyle name="Comma 37 4 2 4" xfId="11844" xr:uid="{D4EF785D-1E4A-4CA9-B2C2-66262BEA90B2}"/>
    <cellStyle name="Comma 37 4 3" xfId="2125" xr:uid="{3CC9FCB0-873B-4E77-BA18-03D03DD4302D}"/>
    <cellStyle name="Comma 37 4 3 2" xfId="5564" xr:uid="{CC9BF1DE-9A70-4BB7-B796-3E3583E798D4}"/>
    <cellStyle name="Comma 37 4 3 2 2" xfId="9410" xr:uid="{81C8E255-2BE2-4E8D-9C2B-4B3820EB2109}"/>
    <cellStyle name="Comma 37 4 3 2 2 2" xfId="14749" xr:uid="{2BE6CBD1-5C0F-4C76-9C20-9587130C7BE3}"/>
    <cellStyle name="Comma 37 4 3 2 3" xfId="11072" xr:uid="{BCA539A1-A48D-4F80-AE24-D0A83FBBF08D}"/>
    <cellStyle name="Comma 37 4 3 2 3 2" xfId="16203" xr:uid="{34F78FBE-05BE-4971-9AC9-9C2717664590}"/>
    <cellStyle name="Comma 37 4 3 2 4" xfId="13078" xr:uid="{9C4E9A24-ECB1-4BA3-9C66-6FC7C67A0114}"/>
    <cellStyle name="Comma 37 4 3 3" xfId="9409" xr:uid="{0BF0D24D-0B55-4ED0-91B9-55032C679EFC}"/>
    <cellStyle name="Comma 37 4 3 3 2" xfId="14748" xr:uid="{C3FAAE70-493C-4DD9-AD6A-D9D284EF234B}"/>
    <cellStyle name="Comma 37 4 3 4" xfId="11071" xr:uid="{37EF3255-3A94-40A7-BACD-4B02D4215B89}"/>
    <cellStyle name="Comma 37 4 3 4 2" xfId="16202" xr:uid="{70C3BD21-3BE8-437C-9ED4-B8F98F320D29}"/>
    <cellStyle name="Comma 37 4 3 5" xfId="11845" xr:uid="{040ECFD6-F29F-40B7-B251-CAFBF70CE599}"/>
    <cellStyle name="Comma 37 4 4" xfId="3925" xr:uid="{66D7A65F-7F79-4DF9-8B65-EDDC6239EB6D}"/>
    <cellStyle name="Comma 37 4 4 2" xfId="4099" xr:uid="{2B909BA0-1778-45E3-B170-AAFFE7956FF9}"/>
    <cellStyle name="Comma 37 4 4 2 2" xfId="12414" xr:uid="{2039C25C-8DE0-47A5-8833-90EB15CB8024}"/>
    <cellStyle name="Comma 37 4 4 3" xfId="11073" xr:uid="{FEB04DB5-A430-46D8-9E71-C452F30CB967}"/>
    <cellStyle name="Comma 37 4 4 3 2" xfId="16204" xr:uid="{956F17A4-1AC6-4DA7-8D9C-126777DCCE85}"/>
    <cellStyle name="Comma 37 4 4 4" xfId="12323" xr:uid="{7AFC1896-9CE3-4EE1-AB7A-699AF678BE53}"/>
    <cellStyle name="Comma 37 4 5" xfId="4029" xr:uid="{B0982EC6-EC53-4781-ABA1-6F135931C9D3}"/>
    <cellStyle name="Comma 37 4 5 2" xfId="12373" xr:uid="{3087705C-4E84-4D5C-BF1F-F01984DC6B86}"/>
    <cellStyle name="Comma 37 4 6" xfId="11069" xr:uid="{F9D0176E-9432-4BC5-9324-0F19B8C79FF8}"/>
    <cellStyle name="Comma 37 4 6 2" xfId="16200" xr:uid="{A5222176-FDF1-40DE-818D-53C7BE7BE7A9}"/>
    <cellStyle name="Comma 37 4 7" xfId="11843" xr:uid="{321723C6-CD73-46BB-82DC-315D2362AD3A}"/>
    <cellStyle name="Comma 37 5" xfId="2126" xr:uid="{1B74FA5B-2EF9-4EC0-9720-DB93B84A5F4A}"/>
    <cellStyle name="Comma 37 5 2" xfId="5565" xr:uid="{DEC6E972-B2F2-4108-A610-D39F92EF059C}"/>
    <cellStyle name="Comma 37 5 2 2" xfId="9412" xr:uid="{F014146A-8EF1-4DAD-8159-5D2850F8B8FB}"/>
    <cellStyle name="Comma 37 5 2 2 2" xfId="14751" xr:uid="{5E939AD1-53C1-474E-991F-7D5BE83B7EDA}"/>
    <cellStyle name="Comma 37 5 2 3" xfId="11075" xr:uid="{314C51DD-BA32-4C6A-BF5A-D8A83B3BB75E}"/>
    <cellStyle name="Comma 37 5 2 3 2" xfId="16206" xr:uid="{26C631DE-A1E1-41D4-B3BB-2E82B0B10CCD}"/>
    <cellStyle name="Comma 37 5 2 4" xfId="13079" xr:uid="{2CBD14C2-2EB6-4A21-979E-D0929DFADBF3}"/>
    <cellStyle name="Comma 37 5 3" xfId="9411" xr:uid="{3E4E222A-4CCD-4E6E-8CBE-07C2C4382E38}"/>
    <cellStyle name="Comma 37 5 3 2" xfId="14750" xr:uid="{3877DEEA-B0F6-4BB1-92ED-AED310B48E94}"/>
    <cellStyle name="Comma 37 5 4" xfId="11074" xr:uid="{4443D9EA-FD70-4804-81AC-D971AD3BEC48}"/>
    <cellStyle name="Comma 37 5 4 2" xfId="16205" xr:uid="{665560D7-8203-4D68-85CE-36964C1A1F46}"/>
    <cellStyle name="Comma 37 5 5" xfId="11846" xr:uid="{50581B54-0CF5-49A8-99D8-958D53558BB9}"/>
    <cellStyle name="Comma 37 6" xfId="2127" xr:uid="{98263375-5E74-4FE4-A7FE-0300547DDB56}"/>
    <cellStyle name="Comma 37 6 2" xfId="2128" xr:uid="{595BC800-B873-4A28-BF8A-263D679B2D33}"/>
    <cellStyle name="Comma 37 6 2 2" xfId="5566" xr:uid="{A679C890-6ED9-46EC-ACFF-7801AAEEDFD2}"/>
    <cellStyle name="Comma 37 6 2 2 2" xfId="9415" xr:uid="{EE618C2E-F1AD-4D06-AC56-10CAF0DFDE44}"/>
    <cellStyle name="Comma 37 6 2 2 2 2" xfId="14754" xr:uid="{8799A4BF-FB15-4013-AD89-AB621E3F4FEC}"/>
    <cellStyle name="Comma 37 6 2 2 3" xfId="11078" xr:uid="{BE5C9D2C-54BC-48A6-9CB3-48694C402274}"/>
    <cellStyle name="Comma 37 6 2 2 3 2" xfId="16209" xr:uid="{CD75CA69-8475-4E16-9ABC-4250D99F872D}"/>
    <cellStyle name="Comma 37 6 2 2 4" xfId="13080" xr:uid="{C1D75B76-E85B-40F9-8E3F-3B1A171E3F02}"/>
    <cellStyle name="Comma 37 6 2 3" xfId="9414" xr:uid="{2DE5C066-FB30-42AD-86B2-BF354890A2CF}"/>
    <cellStyle name="Comma 37 6 2 3 2" xfId="14753" xr:uid="{1AF1D4D8-7885-45E1-9FF1-7149871C2637}"/>
    <cellStyle name="Comma 37 6 2 4" xfId="11077" xr:uid="{73699C01-6622-4AE4-93B2-82C8C5DF1A35}"/>
    <cellStyle name="Comma 37 6 2 4 2" xfId="16208" xr:uid="{1EE17FA8-08D5-4848-93E0-6FE71EF2F0EB}"/>
    <cellStyle name="Comma 37 6 2 5" xfId="11848" xr:uid="{755CCC9F-990A-44B2-9C63-2BFDCAE6B61A}"/>
    <cellStyle name="Comma 37 6 3" xfId="5567" xr:uid="{8D5263F9-5E91-4414-AE9A-E745882CAC43}"/>
    <cellStyle name="Comma 37 6 3 2" xfId="9416" xr:uid="{6DBE1EBE-EADC-4C49-B6F4-BA91C61B7311}"/>
    <cellStyle name="Comma 37 6 3 2 2" xfId="14755" xr:uid="{B247E9B4-B1D3-47BE-A353-F7683478B14F}"/>
    <cellStyle name="Comma 37 6 3 3" xfId="11079" xr:uid="{52F7220C-8993-4F5B-8C2C-7727B0DDFD6F}"/>
    <cellStyle name="Comma 37 6 3 3 2" xfId="16210" xr:uid="{1AA1CDF8-2A5B-4BA5-BE35-027B83563EAC}"/>
    <cellStyle name="Comma 37 6 3 4" xfId="13081" xr:uid="{B3996D81-19DA-4ADD-AA3D-D4F21989DF75}"/>
    <cellStyle name="Comma 37 6 4" xfId="9413" xr:uid="{C5185251-42FB-48C8-ADBF-72A7612D9E19}"/>
    <cellStyle name="Comma 37 6 4 2" xfId="14752" xr:uid="{6C426703-3A85-4D5B-B3C6-8B9F35446E7B}"/>
    <cellStyle name="Comma 37 6 5" xfId="11076" xr:uid="{6BF17893-F5DC-4F7C-BF98-D67A71F513BD}"/>
    <cellStyle name="Comma 37 6 5 2" xfId="16207" xr:uid="{7C330E74-A683-4ACF-815B-76C8C39EEE7A}"/>
    <cellStyle name="Comma 37 6 6" xfId="11847" xr:uid="{108F1241-E2B5-4563-ABBC-4683D1919F63}"/>
    <cellStyle name="Comma 37 7" xfId="2129" xr:uid="{540C2CBA-9B8C-4281-8B6E-71BED59429C4}"/>
    <cellStyle name="Comma 37 7 2" xfId="3926" xr:uid="{C12FCBB7-78BB-4EBD-83CD-85741229A60E}"/>
    <cellStyle name="Comma 37 7 2 2" xfId="4100" xr:uid="{1BCAD9D5-C715-4C2E-88C2-81BC585B35BA}"/>
    <cellStyle name="Comma 37 7 2 2 2" xfId="12415" xr:uid="{4C5D9A32-1151-4632-8DBF-E330E23FFDEE}"/>
    <cellStyle name="Comma 37 7 2 3" xfId="11081" xr:uid="{E0F5534B-35AA-48A9-86A7-6A7E0D6F49AD}"/>
    <cellStyle name="Comma 37 7 2 3 2" xfId="16212" xr:uid="{FFAAE4DF-20CB-48B5-A068-8AE0027B93D5}"/>
    <cellStyle name="Comma 37 7 2 4" xfId="12324" xr:uid="{D9B08C57-B3CE-43F5-BB38-19352D020921}"/>
    <cellStyle name="Comma 37 7 3" xfId="4030" xr:uid="{8610DC5E-4E74-4D4F-ACB3-05D76B473854}"/>
    <cellStyle name="Comma 37 7 3 2" xfId="12374" xr:uid="{452B2625-DB4A-4E9C-A9C8-ADD829B16ECA}"/>
    <cellStyle name="Comma 37 7 4" xfId="11080" xr:uid="{37DDAA76-1E64-4591-A527-08558BB2F865}"/>
    <cellStyle name="Comma 37 7 4 2" xfId="16211" xr:uid="{A0B9B9E4-F61A-4D42-BF2D-25710C92A02D}"/>
    <cellStyle name="Comma 37 7 5" xfId="11849" xr:uid="{89ABD6E9-0974-45AC-8F92-2C496A9F6C2A}"/>
    <cellStyle name="Comma 37 8" xfId="2130" xr:uid="{FDBDA97D-86CD-48DE-BE9D-EAC629238EB8}"/>
    <cellStyle name="Comma 37 8 2" xfId="5568" xr:uid="{5D762993-88F2-49EC-A1E1-E6CDBD8CA0D8}"/>
    <cellStyle name="Comma 37 8 2 2" xfId="9418" xr:uid="{FA55FA7E-0088-441E-8E47-280CE5EB85C9}"/>
    <cellStyle name="Comma 37 8 2 2 2" xfId="14757" xr:uid="{C3E11417-136E-4677-A432-7ECF6B03DEAE}"/>
    <cellStyle name="Comma 37 8 2 3" xfId="11083" xr:uid="{B340BC8E-7924-4584-9A2D-B0C4A7C1F549}"/>
    <cellStyle name="Comma 37 8 2 3 2" xfId="16214" xr:uid="{D6166C73-A11B-431C-8D73-2DC4AC70B657}"/>
    <cellStyle name="Comma 37 8 2 4" xfId="13082" xr:uid="{FB1EE48B-A2EA-4829-83F7-48AEF52892DC}"/>
    <cellStyle name="Comma 37 8 3" xfId="9417" xr:uid="{7134926C-9922-4FB3-A3CB-999886FF78AF}"/>
    <cellStyle name="Comma 37 8 3 2" xfId="14756" xr:uid="{9C91E2CD-B165-43BA-B62B-166940AB1FFF}"/>
    <cellStyle name="Comma 37 8 4" xfId="11082" xr:uid="{B7C92FF1-7493-464A-864A-AC14E9ED4384}"/>
    <cellStyle name="Comma 37 8 4 2" xfId="16213" xr:uid="{B3C0F9E0-D7DF-49A6-B096-462C5C49EADE}"/>
    <cellStyle name="Comma 37 8 5" xfId="11850" xr:uid="{3D5D15C7-6758-4D96-A786-83D6E4B3307F}"/>
    <cellStyle name="Comma 37 9" xfId="3923" xr:uid="{21972D9D-AF29-4220-AB48-583A8152A620}"/>
    <cellStyle name="Comma 37 9 2" xfId="4097" xr:uid="{35036A88-D1A4-4EFE-890B-B15139E949C6}"/>
    <cellStyle name="Comma 37 9 2 2" xfId="12412" xr:uid="{B8B483DC-2722-4C2E-951C-398A38B8E868}"/>
    <cellStyle name="Comma 37 9 3" xfId="11084" xr:uid="{D938F674-5B9B-41D9-8956-6EC3517EAAF5}"/>
    <cellStyle name="Comma 37 9 3 2" xfId="16215" xr:uid="{4B0A04F2-0553-40C3-A839-76752354A496}"/>
    <cellStyle name="Comma 37 9 4" xfId="12321" xr:uid="{2E212AEF-785B-4D7C-B4B9-D85F44F60FE8}"/>
    <cellStyle name="Comma 38" xfId="2131" xr:uid="{86FE8F79-91FA-4A75-9D24-1B31F82288F9}"/>
    <cellStyle name="Comma 38 10" xfId="10260" xr:uid="{9B8AFDF0-636A-4F2A-83EA-67E561CBD40F}"/>
    <cellStyle name="Comma 38 10 2" xfId="15537" xr:uid="{7295C8F2-9DB8-46DA-8280-4845CFAF1553}"/>
    <cellStyle name="Comma 38 11" xfId="11851" xr:uid="{0D183339-C11B-40C6-A847-2CE940208D1B}"/>
    <cellStyle name="Comma 38 2" xfId="2132" xr:uid="{77CAC7FE-D444-47ED-B49C-0B9BC766EDFB}"/>
    <cellStyle name="Comma 38 2 2" xfId="2133" xr:uid="{8EEC3AC0-9CAB-4124-BECF-40B77D82F323}"/>
    <cellStyle name="Comma 38 2 2 2" xfId="2134" xr:uid="{92FB78E4-FA50-40F2-AC5B-C213B83BDFA6}"/>
    <cellStyle name="Comma 38 2 2 2 2" xfId="2135" xr:uid="{4282E1DA-CB74-4A5F-834A-F4883E397381}"/>
    <cellStyle name="Comma 38 2 2 2 2 2" xfId="5569" xr:uid="{E8AC0A27-AE9C-412A-80BB-3FE4CFBB7830}"/>
    <cellStyle name="Comma 38 2 2 2 2 2 2" xfId="9419" xr:uid="{BD879D27-CE73-497B-943B-3ABB3B5C5C4A}"/>
    <cellStyle name="Comma 38 2 2 2 2 2 2 2" xfId="14758" xr:uid="{B30A4AB2-3482-4F9F-AB50-000178EA3417}"/>
    <cellStyle name="Comma 38 2 2 2 2 2 3" xfId="11087" xr:uid="{85BCE3AE-C243-4824-AD5C-962DFEDF23CF}"/>
    <cellStyle name="Comma 38 2 2 2 2 2 3 2" xfId="16218" xr:uid="{5013B28D-36B4-493B-811F-83CA5773FE5F}"/>
    <cellStyle name="Comma 38 2 2 2 2 2 4" xfId="13083" xr:uid="{42DECC83-6C5F-4943-9406-FB3BE430A0FD}"/>
    <cellStyle name="Comma 38 2 2 2 2 3" xfId="4970" xr:uid="{4C0DDF14-CF02-4561-A13C-E10B8B860809}"/>
    <cellStyle name="Comma 38 2 2 2 2 3 2" xfId="12702" xr:uid="{A348FFE3-83C5-44CB-8FAB-3720200CD8D2}"/>
    <cellStyle name="Comma 38 2 2 2 2 4" xfId="11855" xr:uid="{7DB34A5D-8A56-4A64-BB4A-094C369D3F95}"/>
    <cellStyle name="Comma 38 2 2 2 3" xfId="5570" xr:uid="{4225A8E7-1628-4B3F-92F2-918FAEF30FC3}"/>
    <cellStyle name="Comma 38 2 2 2 3 2" xfId="9420" xr:uid="{B10CF4FE-8173-4D82-9F11-2C4CDBC52B25}"/>
    <cellStyle name="Comma 38 2 2 2 3 2 2" xfId="14759" xr:uid="{01CDDA79-D40B-43EF-8BBA-924D11034A04}"/>
    <cellStyle name="Comma 38 2 2 2 3 3" xfId="11088" xr:uid="{815F4BE4-5F11-4FAC-A104-542A7C780DF9}"/>
    <cellStyle name="Comma 38 2 2 2 3 3 2" xfId="16219" xr:uid="{FB450526-ED8F-4F1F-84B0-2553E1E4FE75}"/>
    <cellStyle name="Comma 38 2 2 2 3 4" xfId="13084" xr:uid="{86F937F1-1706-4B5E-AF92-AD4E32961AB5}"/>
    <cellStyle name="Comma 38 2 2 2 4" xfId="4969" xr:uid="{8964C022-3C12-4C1B-AAED-73E284847EB8}"/>
    <cellStyle name="Comma 38 2 2 2 4 2" xfId="12701" xr:uid="{7EF0999C-3096-4A8B-B5DE-E04292021133}"/>
    <cellStyle name="Comma 38 2 2 2 5" xfId="11854" xr:uid="{85646AD3-3976-4B90-BD25-D146C4F1F3BC}"/>
    <cellStyle name="Comma 38 2 2 3" xfId="2136" xr:uid="{1381BDFB-BA32-46BF-BE87-CEB427335934}"/>
    <cellStyle name="Comma 38 2 2 3 2" xfId="5571" xr:uid="{B6982D97-E3B8-47FF-953D-57ECE0911479}"/>
    <cellStyle name="Comma 38 2 2 3 2 2" xfId="9421" xr:uid="{F15F9E96-646D-412C-860E-A216943A0242}"/>
    <cellStyle name="Comma 38 2 2 3 2 2 2" xfId="14760" xr:uid="{0BBDD431-4EF2-417B-BD81-DF734B8F1F06}"/>
    <cellStyle name="Comma 38 2 2 3 2 3" xfId="11089" xr:uid="{6569485B-5362-46D6-84B0-4A880953493D}"/>
    <cellStyle name="Comma 38 2 2 3 2 3 2" xfId="16220" xr:uid="{0A4AE6E0-1B16-4523-B215-E13AA5C67EC4}"/>
    <cellStyle name="Comma 38 2 2 3 2 4" xfId="13085" xr:uid="{FD912C2B-FFA4-4D6A-BFD2-2C30E8EA7D85}"/>
    <cellStyle name="Comma 38 2 2 3 3" xfId="4971" xr:uid="{0D3280F5-CEA5-4DD5-B482-3017E23CD7AC}"/>
    <cellStyle name="Comma 38 2 2 3 3 2" xfId="12703" xr:uid="{07693E95-1A0F-47DF-A686-86BB67C79893}"/>
    <cellStyle name="Comma 38 2 2 3 4" xfId="11856" xr:uid="{E6286BB7-59E1-41B8-AF94-B307432724AE}"/>
    <cellStyle name="Comma 38 2 2 4" xfId="3928" xr:uid="{CB82041D-9A4E-4C89-94E2-6C166EDB061B}"/>
    <cellStyle name="Comma 38 2 2 4 2" xfId="4102" xr:uid="{46BAA4AE-C6C7-4B01-9D97-E1C4B7DCDDE5}"/>
    <cellStyle name="Comma 38 2 2 4 2 2" xfId="12417" xr:uid="{C3A6D345-D3A5-4924-A694-577BE67F08CD}"/>
    <cellStyle name="Comma 38 2 2 4 3" xfId="11090" xr:uid="{780DAAAA-409B-445B-BE54-1E60D5623423}"/>
    <cellStyle name="Comma 38 2 2 4 3 2" xfId="16221" xr:uid="{0C2131DE-12B1-42B1-9EF8-A341CE6B314F}"/>
    <cellStyle name="Comma 38 2 2 4 4" xfId="12326" xr:uid="{C333B08D-DA8B-4DCF-8614-45D6B367666B}"/>
    <cellStyle name="Comma 38 2 2 5" xfId="4032" xr:uid="{7E454E80-4AA0-418D-95E4-42EA6C36549B}"/>
    <cellStyle name="Comma 38 2 2 5 2" xfId="12376" xr:uid="{E68A1BE3-9356-4A1B-9065-2B1911475196}"/>
    <cellStyle name="Comma 38 2 2 6" xfId="11086" xr:uid="{3497D181-7AC4-4E66-835A-4E7A76CBAA2C}"/>
    <cellStyle name="Comma 38 2 2 6 2" xfId="16217" xr:uid="{6B6A51DB-169C-4189-851C-95C6E8908158}"/>
    <cellStyle name="Comma 38 2 2 7" xfId="11853" xr:uid="{7BCFAA4D-4F45-4BE9-ABD9-39C881656F69}"/>
    <cellStyle name="Comma 38 2 3" xfId="2137" xr:uid="{7B98684C-9ACD-40C0-BE3F-C5CE3D6DE549}"/>
    <cellStyle name="Comma 38 2 3 2" xfId="2138" xr:uid="{CF42CCC2-ED30-4839-B45A-FB68020F1EF4}"/>
    <cellStyle name="Comma 38 2 3 2 2" xfId="5572" xr:uid="{0AFE4AEC-DAF8-48DC-B248-D479E9D5834C}"/>
    <cellStyle name="Comma 38 2 3 2 2 2" xfId="9422" xr:uid="{9B2DC8A4-0F15-4B87-AA0F-822CA8DF8897}"/>
    <cellStyle name="Comma 38 2 3 2 2 2 2" xfId="14761" xr:uid="{AC78F75F-D479-46E9-AEBA-ABF135F4A4A9}"/>
    <cellStyle name="Comma 38 2 3 2 2 3" xfId="11091" xr:uid="{711055F0-0735-4CB0-AC75-DF53A1EB74EA}"/>
    <cellStyle name="Comma 38 2 3 2 2 3 2" xfId="16222" xr:uid="{BA9B2CB3-0CB3-4B77-B9CA-68113F100348}"/>
    <cellStyle name="Comma 38 2 3 2 2 4" xfId="13086" xr:uid="{A062524D-7712-4555-8AE8-2169D2EA93FB}"/>
    <cellStyle name="Comma 38 2 3 2 3" xfId="4973" xr:uid="{28848A19-9A1E-4981-B81F-0D655816A5A7}"/>
    <cellStyle name="Comma 38 2 3 2 3 2" xfId="12705" xr:uid="{2C54FD97-E504-4196-8E1D-22B434DD3FA1}"/>
    <cellStyle name="Comma 38 2 3 2 4" xfId="11858" xr:uid="{5E7EE15C-374E-4902-8CA1-04A939AF4262}"/>
    <cellStyle name="Comma 38 2 3 3" xfId="5573" xr:uid="{E65A101E-8324-406F-A00C-8D8ADD9709AD}"/>
    <cellStyle name="Comma 38 2 3 3 2" xfId="9423" xr:uid="{B7904046-AA80-4B15-8A2F-0124A3E23450}"/>
    <cellStyle name="Comma 38 2 3 3 2 2" xfId="14762" xr:uid="{14443285-2D1B-47FE-8007-CA69C5C5F5FD}"/>
    <cellStyle name="Comma 38 2 3 3 3" xfId="11092" xr:uid="{F8B6129C-7737-4329-9C5A-F0A1B966A0E8}"/>
    <cellStyle name="Comma 38 2 3 3 3 2" xfId="16223" xr:uid="{B6EB40E3-7C1E-45E0-841C-08674404FD75}"/>
    <cellStyle name="Comma 38 2 3 3 4" xfId="13087" xr:uid="{8FACED72-1D43-4C33-80E5-E737CF582D1F}"/>
    <cellStyle name="Comma 38 2 3 4" xfId="4972" xr:uid="{09594102-6D30-4776-9D48-29C760A60C3C}"/>
    <cellStyle name="Comma 38 2 3 4 2" xfId="12704" xr:uid="{96B2CDC0-E64A-4B51-B4AA-CC1643BDB8F0}"/>
    <cellStyle name="Comma 38 2 3 5" xfId="11857" xr:uid="{13E1BD28-CFA3-4040-893E-A98D0FD5ED6F}"/>
    <cellStyle name="Comma 38 2 4" xfId="2139" xr:uid="{9C30DC21-A1BE-4937-92CB-ECD435456E92}"/>
    <cellStyle name="Comma 38 2 4 2" xfId="5574" xr:uid="{5AB5ED6F-DF27-4814-8B8D-EEF3BB1D2909}"/>
    <cellStyle name="Comma 38 2 4 2 2" xfId="9424" xr:uid="{7585BEA4-C283-4B3B-A0A7-9DDCDB8F1169}"/>
    <cellStyle name="Comma 38 2 4 2 2 2" xfId="14763" xr:uid="{4CD131FC-C20F-4A51-B00F-85D286D92980}"/>
    <cellStyle name="Comma 38 2 4 2 3" xfId="11093" xr:uid="{FB557038-F44A-426C-A6E1-74C382C172F2}"/>
    <cellStyle name="Comma 38 2 4 2 3 2" xfId="16224" xr:uid="{24C8790A-971E-4B52-9CFE-BF53C6D8D5DB}"/>
    <cellStyle name="Comma 38 2 4 2 4" xfId="13088" xr:uid="{2E5F753A-CB82-4F06-AE9D-4A72D43C5225}"/>
    <cellStyle name="Comma 38 2 4 3" xfId="4974" xr:uid="{5FD5AB91-A7D3-4882-9FCB-9DE32E2B4F3C}"/>
    <cellStyle name="Comma 38 2 4 3 2" xfId="12706" xr:uid="{49278785-1870-4982-8A9C-5627290EFEBB}"/>
    <cellStyle name="Comma 38 2 4 4" xfId="11859" xr:uid="{135CEBD5-E689-4B6C-B6FD-B940847E16FB}"/>
    <cellStyle name="Comma 38 2 5" xfId="3927" xr:uid="{4BE41B09-78BC-4FA0-963E-4910D0C43E21}"/>
    <cellStyle name="Comma 38 2 5 2" xfId="4101" xr:uid="{D159F8D3-D792-4FBA-808A-A3349274524B}"/>
    <cellStyle name="Comma 38 2 5 2 2" xfId="12416" xr:uid="{7E45639A-08A7-4E74-AACC-20824C67F296}"/>
    <cellStyle name="Comma 38 2 5 3" xfId="11094" xr:uid="{5DDDA188-EDE3-4553-B8B6-969E9C130730}"/>
    <cellStyle name="Comma 38 2 5 3 2" xfId="16225" xr:uid="{A835B83F-F55F-453A-8FFD-543035FA4A31}"/>
    <cellStyle name="Comma 38 2 5 4" xfId="12325" xr:uid="{A4F19803-FA40-431E-86B6-54B213EDEE21}"/>
    <cellStyle name="Comma 38 2 6" xfId="4031" xr:uid="{A7F2D98B-EBA0-43BB-AE51-1A504EB44860}"/>
    <cellStyle name="Comma 38 2 6 2" xfId="12375" xr:uid="{E0E36952-DC77-4780-9116-B1B1AA836222}"/>
    <cellStyle name="Comma 38 2 7" xfId="11085" xr:uid="{C5BDDBE4-C261-461F-A806-6521B84C2823}"/>
    <cellStyle name="Comma 38 2 7 2" xfId="16216" xr:uid="{2FB18E47-9180-4BF5-A841-7FC3C5B8B7D7}"/>
    <cellStyle name="Comma 38 2 8" xfId="11852" xr:uid="{E0FE6954-41B5-43FE-9E97-7CE61CFDE807}"/>
    <cellStyle name="Comma 38 3" xfId="2140" xr:uid="{D68BE9DE-AED5-4184-A2E5-3D6B981AB66E}"/>
    <cellStyle name="Comma 38 3 2" xfId="2141" xr:uid="{9A15082A-EE96-4E17-ACD7-CEF788ACDC87}"/>
    <cellStyle name="Comma 38 3 2 2" xfId="2142" xr:uid="{41CD1D90-5C7B-431C-A042-7E5DE86670C5}"/>
    <cellStyle name="Comma 38 3 2 2 2" xfId="5575" xr:uid="{92DD6723-2B0F-4876-8973-FBAACA2276F4}"/>
    <cellStyle name="Comma 38 3 2 2 2 2" xfId="9425" xr:uid="{AA0D5F14-114D-47F5-ADBB-E828F1FA347B}"/>
    <cellStyle name="Comma 38 3 2 2 2 2 2" xfId="14764" xr:uid="{01A771F7-1FC4-45E9-B057-3FFB11B037D8}"/>
    <cellStyle name="Comma 38 3 2 2 2 3" xfId="11096" xr:uid="{BD203D59-C3BF-4306-A843-B4E7B1C59360}"/>
    <cellStyle name="Comma 38 3 2 2 2 3 2" xfId="16227" xr:uid="{A583DA9B-9334-4E7F-8B48-31AC14B8595F}"/>
    <cellStyle name="Comma 38 3 2 2 2 4" xfId="13089" xr:uid="{3680370F-E120-4C0C-AE7C-4B9EBA284530}"/>
    <cellStyle name="Comma 38 3 2 2 3" xfId="4976" xr:uid="{DD0B685D-D86B-422B-9CD3-4499C57A5E79}"/>
    <cellStyle name="Comma 38 3 2 2 3 2" xfId="12708" xr:uid="{E9A9A3A4-1F02-4B3F-BAE9-8E8434F36D3B}"/>
    <cellStyle name="Comma 38 3 2 2 4" xfId="11862" xr:uid="{B53A0054-AE72-4E3F-9D9C-6C16B3A6B2FE}"/>
    <cellStyle name="Comma 38 3 2 3" xfId="5576" xr:uid="{56514197-9A5D-4706-9EAE-91EF1371DAD6}"/>
    <cellStyle name="Comma 38 3 2 3 2" xfId="9426" xr:uid="{B7725115-9D61-47CB-826A-702521540FF5}"/>
    <cellStyle name="Comma 38 3 2 3 2 2" xfId="14765" xr:uid="{24C962FB-7195-4D71-8EEA-F3401BF694C4}"/>
    <cellStyle name="Comma 38 3 2 3 3" xfId="11097" xr:uid="{B9A06DC7-9991-4FB0-815D-BD5858C6DC98}"/>
    <cellStyle name="Comma 38 3 2 3 3 2" xfId="16228" xr:uid="{A9CCC61E-BBB4-4F84-BA07-F771D5193CC6}"/>
    <cellStyle name="Comma 38 3 2 3 4" xfId="13090" xr:uid="{4EC24199-913B-45CA-BA33-0D5A6574CB03}"/>
    <cellStyle name="Comma 38 3 2 4" xfId="4975" xr:uid="{29FF9647-69FF-4049-BD3B-DD34AFC5A1FA}"/>
    <cellStyle name="Comma 38 3 2 4 2" xfId="12707" xr:uid="{035978BA-A21A-40E8-BA15-FAEE3F88DC5D}"/>
    <cellStyle name="Comma 38 3 2 5" xfId="11861" xr:uid="{6B0461C4-55A2-4F58-B694-C7E26DB82EAE}"/>
    <cellStyle name="Comma 38 3 3" xfId="2143" xr:uid="{5773A8AC-E016-487B-B134-AF4EABDFEC27}"/>
    <cellStyle name="Comma 38 3 3 2" xfId="5577" xr:uid="{0274CBF1-7004-4247-80B7-E30DA994880A}"/>
    <cellStyle name="Comma 38 3 3 2 2" xfId="9427" xr:uid="{DDC5E919-6BE7-4FB9-9B91-1D5F656925B2}"/>
    <cellStyle name="Comma 38 3 3 2 2 2" xfId="14766" xr:uid="{D745FA6E-F17F-4F82-B493-0A1334D67920}"/>
    <cellStyle name="Comma 38 3 3 2 3" xfId="11098" xr:uid="{F52ECFC1-C0F9-483D-A40E-6BEDD4C452EE}"/>
    <cellStyle name="Comma 38 3 3 2 3 2" xfId="16229" xr:uid="{F0C4A032-D4AD-487B-AF37-9569F9325132}"/>
    <cellStyle name="Comma 38 3 3 2 4" xfId="13091" xr:uid="{9AA26DCD-7594-4DB7-95B4-A8BA5BAFECA6}"/>
    <cellStyle name="Comma 38 3 3 3" xfId="4977" xr:uid="{F03E38D7-AC5C-446A-84A6-46026FA19E69}"/>
    <cellStyle name="Comma 38 3 3 3 2" xfId="12709" xr:uid="{FBB1B96D-9BDC-4F75-9224-12D90510FE3E}"/>
    <cellStyle name="Comma 38 3 3 4" xfId="11863" xr:uid="{5AE5F638-68B6-4585-A8FC-7E5EEB3E361B}"/>
    <cellStyle name="Comma 38 3 4" xfId="3929" xr:uid="{F9E604E7-4E8C-4D4E-AE01-E010BC93B342}"/>
    <cellStyle name="Comma 38 3 4 2" xfId="4103" xr:uid="{7913EEFB-81EA-47BC-AD90-2D9A0054AE4B}"/>
    <cellStyle name="Comma 38 3 4 2 2" xfId="12418" xr:uid="{4F780B7A-CB08-4D87-A1E8-61D5D4C9A46E}"/>
    <cellStyle name="Comma 38 3 4 3" xfId="11099" xr:uid="{6217D9B9-BD58-4D67-857D-D8565979591D}"/>
    <cellStyle name="Comma 38 3 4 3 2" xfId="16230" xr:uid="{C3C30B8C-28C4-4937-B4F9-27B1BD4D4230}"/>
    <cellStyle name="Comma 38 3 4 4" xfId="12327" xr:uid="{5B37C9F8-1A9A-4487-8440-273D665687F3}"/>
    <cellStyle name="Comma 38 3 5" xfId="4033" xr:uid="{E23590A4-A211-4120-A130-8312E659235E}"/>
    <cellStyle name="Comma 38 3 5 2" xfId="12377" xr:uid="{6B0DD3DB-AB50-4696-9334-AC14A14CCFAB}"/>
    <cellStyle name="Comma 38 3 6" xfId="11095" xr:uid="{60C79BF8-74E8-45C2-9180-AC4568EC788E}"/>
    <cellStyle name="Comma 38 3 6 2" xfId="16226" xr:uid="{43B0973D-581D-45DC-8EA7-430D8B7F354A}"/>
    <cellStyle name="Comma 38 3 7" xfId="11860" xr:uid="{B6432F80-B63E-488D-B508-82E57CC014A9}"/>
    <cellStyle name="Comma 38 4" xfId="2144" xr:uid="{754C1A4F-2C54-4CA8-AED1-BA98F780B5D5}"/>
    <cellStyle name="Comma 38 4 2" xfId="2145" xr:uid="{2B4E1076-9050-41C9-8E62-92D0B1F7B1EB}"/>
    <cellStyle name="Comma 38 4 2 2" xfId="5578" xr:uid="{E8E9B1C2-B4AC-4E35-B2D6-A95AEF0CB69F}"/>
    <cellStyle name="Comma 38 4 2 2 2" xfId="9429" xr:uid="{CE3578E5-BF42-4FC2-A868-A40B451A44BF}"/>
    <cellStyle name="Comma 38 4 2 2 2 2" xfId="14768" xr:uid="{2C440ECD-A632-4CEF-91AE-7C80B9ED0838}"/>
    <cellStyle name="Comma 38 4 2 2 3" xfId="11101" xr:uid="{B255226B-FE49-4844-8918-A2E65FBC9ECC}"/>
    <cellStyle name="Comma 38 4 2 2 3 2" xfId="16232" xr:uid="{E7761CCA-4B62-461A-BB48-C469877B15FC}"/>
    <cellStyle name="Comma 38 4 2 2 4" xfId="13092" xr:uid="{3CE8263B-78B4-4A11-80AA-5EADF6F26085}"/>
    <cellStyle name="Comma 38 4 2 3" xfId="4978" xr:uid="{A851E025-BDF0-4FF1-9542-0A54E820E4FC}"/>
    <cellStyle name="Comma 38 4 2 3 2" xfId="12710" xr:uid="{08035D34-7266-43E5-BC8F-682DFC593583}"/>
    <cellStyle name="Comma 38 4 2 4" xfId="11865" xr:uid="{8EA23EFB-9CAC-4BEC-AFED-7D272720D3E0}"/>
    <cellStyle name="Comma 38 4 3" xfId="2146" xr:uid="{4E9F8FA9-A98E-4057-83E1-CF7A1DD056DB}"/>
    <cellStyle name="Comma 38 4 3 2" xfId="2147" xr:uid="{6051607D-8A27-4645-B408-4C5B95589852}"/>
    <cellStyle name="Comma 38 4 3 2 2" xfId="5579" xr:uid="{D62210FD-6734-4AD6-8BC0-6DF2CC5757AE}"/>
    <cellStyle name="Comma 38 4 3 2 2 2" xfId="9430" xr:uid="{475957F0-D331-4E31-B92C-DC29304D9F64}"/>
    <cellStyle name="Comma 38 4 3 2 2 2 2" xfId="14769" xr:uid="{7D320542-336A-42BB-A54F-85D22D94E637}"/>
    <cellStyle name="Comma 38 4 3 2 2 3" xfId="11102" xr:uid="{9FC5F02D-4C6D-41D0-9121-0EDFD6C2A799}"/>
    <cellStyle name="Comma 38 4 3 2 2 3 2" xfId="16233" xr:uid="{11B20FEF-1B49-4E4A-867D-D997A7373C74}"/>
    <cellStyle name="Comma 38 4 3 2 2 4" xfId="13093" xr:uid="{A4A898DE-578F-4118-B480-6196B5B46098}"/>
    <cellStyle name="Comma 38 4 3 2 3" xfId="4980" xr:uid="{C8AEE189-9D2E-4633-A760-CB32B7CFA4EB}"/>
    <cellStyle name="Comma 38 4 3 2 3 2" xfId="12712" xr:uid="{FA481FFE-2BF2-40E6-B442-C60256B78D0B}"/>
    <cellStyle name="Comma 38 4 3 2 4" xfId="11867" xr:uid="{35658973-AE4F-4D83-A0A3-41E0C28C4055}"/>
    <cellStyle name="Comma 38 4 3 3" xfId="5580" xr:uid="{EC85340C-105B-4255-A5A4-87BC38E64DBD}"/>
    <cellStyle name="Comma 38 4 3 3 2" xfId="9431" xr:uid="{E9314595-E360-4062-934F-6EAF97FACFA1}"/>
    <cellStyle name="Comma 38 4 3 3 2 2" xfId="14770" xr:uid="{43D13D89-86E4-40A1-821D-8BF49948AABF}"/>
    <cellStyle name="Comma 38 4 3 3 3" xfId="11103" xr:uid="{30D74392-C988-4988-A9B4-259084718C75}"/>
    <cellStyle name="Comma 38 4 3 3 3 2" xfId="16234" xr:uid="{C2228732-FA90-402C-AE2C-7AED110AABD4}"/>
    <cellStyle name="Comma 38 4 3 3 4" xfId="13094" xr:uid="{51A1E2F7-E1FA-4069-A8B5-87958FB779D0}"/>
    <cellStyle name="Comma 38 4 3 4" xfId="4979" xr:uid="{E87CC6D5-5A77-4576-A058-EF99817BC6E8}"/>
    <cellStyle name="Comma 38 4 3 4 2" xfId="12711" xr:uid="{780561A3-042F-44C5-9A33-CCDBDE09BBD7}"/>
    <cellStyle name="Comma 38 4 3 5" xfId="11866" xr:uid="{3ADB9A98-A16D-4133-B6C2-59D346FF999B}"/>
    <cellStyle name="Comma 38 4 4" xfId="5581" xr:uid="{243AB331-9B8A-4909-A235-7A5950E46E39}"/>
    <cellStyle name="Comma 38 4 4 2" xfId="9432" xr:uid="{3C675561-2376-476B-A298-484129DF0CCC}"/>
    <cellStyle name="Comma 38 4 4 2 2" xfId="14771" xr:uid="{62952438-FB1A-4C19-B869-B135C4F4EFCD}"/>
    <cellStyle name="Comma 38 4 4 3" xfId="11104" xr:uid="{BDCA5ADB-4F95-4D4F-A0D7-039723E546CB}"/>
    <cellStyle name="Comma 38 4 4 3 2" xfId="16235" xr:uid="{2003269E-8344-409A-B968-9668C4F3FB9B}"/>
    <cellStyle name="Comma 38 4 4 4" xfId="13095" xr:uid="{58DECDB7-56C1-4690-A02A-43F406FF7B5F}"/>
    <cellStyle name="Comma 38 4 5" xfId="9428" xr:uid="{3B0D3005-A5C0-4D2C-B5D0-8A8F47BB209D}"/>
    <cellStyle name="Comma 38 4 5 2" xfId="14767" xr:uid="{3CD14315-8B24-457D-919B-70F1C4B3B72B}"/>
    <cellStyle name="Comma 38 4 6" xfId="11100" xr:uid="{4BC0269C-E3E8-44A6-B23C-AA74C247FFBB}"/>
    <cellStyle name="Comma 38 4 6 2" xfId="16231" xr:uid="{56CE3519-E6CF-4DEE-9093-8B914F0973FC}"/>
    <cellStyle name="Comma 38 4 7" xfId="11864" xr:uid="{7FCD10FA-88BA-4757-8532-1BE446C62AFB}"/>
    <cellStyle name="Comma 38 5" xfId="2148" xr:uid="{15F4D1B7-E4F3-4C1B-8863-3014A37F8E31}"/>
    <cellStyle name="Comma 38 5 2" xfId="5582" xr:uid="{5405590E-36E9-4DEB-B2D9-6AA5B524F65B}"/>
    <cellStyle name="Comma 38 5 2 2" xfId="9434" xr:uid="{1A205236-8513-4D97-AAC3-B80D120E9ED5}"/>
    <cellStyle name="Comma 38 5 2 2 2" xfId="14773" xr:uid="{59672AB1-E6B5-4809-8342-676DCDE62703}"/>
    <cellStyle name="Comma 38 5 2 3" xfId="11106" xr:uid="{E7538F28-D16E-4E47-90BD-C266E71CF7DC}"/>
    <cellStyle name="Comma 38 5 2 3 2" xfId="16237" xr:uid="{4D569D56-B347-4CFA-B2E7-EF00FCFA9437}"/>
    <cellStyle name="Comma 38 5 2 4" xfId="13096" xr:uid="{577DEFE5-2825-44DE-9A42-D35A33AD5803}"/>
    <cellStyle name="Comma 38 5 3" xfId="9433" xr:uid="{7741A9F7-F712-4958-9B31-AB7AF1DBA381}"/>
    <cellStyle name="Comma 38 5 3 2" xfId="14772" xr:uid="{FE16B406-4FF5-4EE6-B35D-D78E00682BC8}"/>
    <cellStyle name="Comma 38 5 4" xfId="11105" xr:uid="{8D365DB1-9AB0-4FBE-8E67-DE9DA14A5DBF}"/>
    <cellStyle name="Comma 38 5 4 2" xfId="16236" xr:uid="{60CE05FC-BD80-4326-9ED4-A3E2FB8B2458}"/>
    <cellStyle name="Comma 38 5 5" xfId="11868" xr:uid="{53F2FFB3-9DB3-41FA-997D-0350877CA69C}"/>
    <cellStyle name="Comma 38 6" xfId="2149" xr:uid="{05D69ECB-B806-4305-A1AC-E3E8FE65788B}"/>
    <cellStyle name="Comma 38 6 2" xfId="3930" xr:uid="{8615F4CA-7FDF-4689-B8E8-0E19CA177AB1}"/>
    <cellStyle name="Comma 38 6 2 2" xfId="4104" xr:uid="{3FC9F87D-9765-4D84-BAB0-0ECFC47587C3}"/>
    <cellStyle name="Comma 38 6 2 2 2" xfId="12419" xr:uid="{1337F3C1-D4A0-4635-8A7C-949BA3E8F31F}"/>
    <cellStyle name="Comma 38 6 2 3" xfId="11108" xr:uid="{6970812B-FE42-4A05-A294-A22BF0B81E91}"/>
    <cellStyle name="Comma 38 6 2 3 2" xfId="16239" xr:uid="{B8BF08AA-A624-442E-81AE-8035AEE4C2A6}"/>
    <cellStyle name="Comma 38 6 2 4" xfId="12328" xr:uid="{FBD0FC65-D53E-47F5-9D47-375881F30810}"/>
    <cellStyle name="Comma 38 6 3" xfId="4034" xr:uid="{3D57FB2A-EDB0-4A0C-A5A9-3D05D72326B4}"/>
    <cellStyle name="Comma 38 6 3 2" xfId="12378" xr:uid="{B0DA3AD1-08CB-4921-95D9-CDD2333A8E22}"/>
    <cellStyle name="Comma 38 6 4" xfId="11107" xr:uid="{D1F131EE-D3BC-4FC1-8F61-7F17619D5F22}"/>
    <cellStyle name="Comma 38 6 4 2" xfId="16238" xr:uid="{4F9BB8EF-6CB0-44BC-9397-AE612A481A81}"/>
    <cellStyle name="Comma 38 6 5" xfId="11869" xr:uid="{9FF605F2-DD97-4110-9AC5-CEC5583C9793}"/>
    <cellStyle name="Comma 38 7" xfId="2150" xr:uid="{876F72E5-BC7B-448F-B39D-B037323A57E2}"/>
    <cellStyle name="Comma 38 7 2" xfId="5583" xr:uid="{DABC953D-86BC-4786-BE45-D3486D18A3FD}"/>
    <cellStyle name="Comma 38 7 2 2" xfId="9436" xr:uid="{C969CE99-9585-45DF-90FF-9D4615F87CD5}"/>
    <cellStyle name="Comma 38 7 2 2 2" xfId="14775" xr:uid="{F3871E33-5580-4E6D-8003-579AA496ED0A}"/>
    <cellStyle name="Comma 38 7 2 3" xfId="11110" xr:uid="{4A141A87-5778-41DA-BA0C-DC1DBE01318F}"/>
    <cellStyle name="Comma 38 7 2 3 2" xfId="16241" xr:uid="{6B3429E5-0FF8-41E3-A4A7-6F2EB602B720}"/>
    <cellStyle name="Comma 38 7 2 4" xfId="13097" xr:uid="{23878B2A-EA6E-46E8-84E7-11A2D49B85BB}"/>
    <cellStyle name="Comma 38 7 3" xfId="9435" xr:uid="{CE6C11B9-19B6-4802-AD05-F2B26A2E3C44}"/>
    <cellStyle name="Comma 38 7 3 2" xfId="14774" xr:uid="{C667A0E3-CFD0-42A7-BBAE-F52779D4053F}"/>
    <cellStyle name="Comma 38 7 4" xfId="11109" xr:uid="{17F8F669-DF66-41C9-9164-9EFFBE45B7B3}"/>
    <cellStyle name="Comma 38 7 4 2" xfId="16240" xr:uid="{F6A9CA84-3BBF-4DE9-8C39-257CE917F280}"/>
    <cellStyle name="Comma 38 7 5" xfId="11870" xr:uid="{A1B4E315-1FFF-4859-B98E-B8190B610EAF}"/>
    <cellStyle name="Comma 38 8" xfId="5584" xr:uid="{B5CE13F0-DB0A-4415-8B9A-5E98A3FCBD07}"/>
    <cellStyle name="Comma 38 8 2" xfId="9437" xr:uid="{BCDDC229-E9C8-4F98-9B06-9A2585647376}"/>
    <cellStyle name="Comma 38 8 2 2" xfId="14776" xr:uid="{28413678-C3A4-4FFC-B5BD-8ED9F2A7FF84}"/>
    <cellStyle name="Comma 38 8 3" xfId="11111" xr:uid="{7239BAC2-9BDD-48D0-B750-368A59E9C818}"/>
    <cellStyle name="Comma 38 8 3 2" xfId="16242" xr:uid="{4438019C-74A4-4372-9213-4522EA4FA0AC}"/>
    <cellStyle name="Comma 38 8 4" xfId="13098" xr:uid="{56AA5FAB-3BD0-4B92-B2F9-983F45ECB350}"/>
    <cellStyle name="Comma 38 9" xfId="6704" xr:uid="{2B64A4D4-DE91-433C-A38A-E0850B3EDA31}"/>
    <cellStyle name="Comma 38 9 2" xfId="13646" xr:uid="{BB1C147C-38EF-4C4E-9B7C-485082E9816D}"/>
    <cellStyle name="Comma 39" xfId="2151" xr:uid="{F05EAE0F-F1AD-4E36-B155-4B597D84EB6F}"/>
    <cellStyle name="Comma 39 2" xfId="2152" xr:uid="{C2C6B4BF-AB91-4623-A270-4C9564046267}"/>
    <cellStyle name="Comma 39 2 2" xfId="2153" xr:uid="{BC8DB1FF-5435-44E4-AFB2-51A2899AB028}"/>
    <cellStyle name="Comma 39 2 2 2" xfId="2154" xr:uid="{B650F842-E453-441B-8495-D44EE56AF538}"/>
    <cellStyle name="Comma 39 2 2 2 2" xfId="2155" xr:uid="{0F319245-A64A-41AC-9BF8-64FB56133F07}"/>
    <cellStyle name="Comma 39 2 2 2 2 2" xfId="5585" xr:uid="{BCB353CD-6F03-4327-B82A-C66457688440}"/>
    <cellStyle name="Comma 39 2 2 2 2 2 2" xfId="9438" xr:uid="{CFA7DA0C-88B8-4565-8435-376FE65E11F8}"/>
    <cellStyle name="Comma 39 2 2 2 2 2 2 2" xfId="14777" xr:uid="{F9F1A8E7-1176-438B-B1EE-B8794DB5BD14}"/>
    <cellStyle name="Comma 39 2 2 2 2 2 3" xfId="11112" xr:uid="{F466BFB0-241A-4381-8D2E-EAB2F549C13C}"/>
    <cellStyle name="Comma 39 2 2 2 2 2 3 2" xfId="16243" xr:uid="{5EC02F62-A20C-40DA-9026-4481821E7ECD}"/>
    <cellStyle name="Comma 39 2 2 2 2 2 4" xfId="13099" xr:uid="{D968A60F-82ED-4C08-8AF6-42600B0B459F}"/>
    <cellStyle name="Comma 39 2 2 2 2 3" xfId="4983" xr:uid="{DF80A5BA-560E-4803-A521-53E26BD5F38E}"/>
    <cellStyle name="Comma 39 2 2 2 2 3 2" xfId="12715" xr:uid="{AEE924AD-7277-445C-BA40-340566873C9F}"/>
    <cellStyle name="Comma 39 2 2 2 2 4" xfId="11873" xr:uid="{656ED4F0-D0AC-4184-BF6B-CB9B6BF276D4}"/>
    <cellStyle name="Comma 39 2 2 2 3" xfId="5586" xr:uid="{26D3AAA9-4DE3-4584-B3A7-C699CE83A708}"/>
    <cellStyle name="Comma 39 2 2 2 3 2" xfId="9439" xr:uid="{8710183B-22CD-43B9-A2C6-0042BE374AFD}"/>
    <cellStyle name="Comma 39 2 2 2 3 2 2" xfId="14778" xr:uid="{F21C15FD-4C01-43B0-ACB5-B9FDECA80A0B}"/>
    <cellStyle name="Comma 39 2 2 2 3 3" xfId="11113" xr:uid="{48358D11-27F4-482C-81CA-39B3B34D28CB}"/>
    <cellStyle name="Comma 39 2 2 2 3 3 2" xfId="16244" xr:uid="{C6E6DFF8-CDDD-4121-ABB6-F6219465E15C}"/>
    <cellStyle name="Comma 39 2 2 2 3 4" xfId="13100" xr:uid="{4781A76A-8458-4993-B661-8992FE3CA421}"/>
    <cellStyle name="Comma 39 2 2 2 4" xfId="4982" xr:uid="{C9DB2B7E-C4A4-4845-A15F-AA3835ED340D}"/>
    <cellStyle name="Comma 39 2 2 2 4 2" xfId="12714" xr:uid="{D4AC6E97-79B4-449A-99F6-2D01537D4AC0}"/>
    <cellStyle name="Comma 39 2 2 2 5" xfId="11872" xr:uid="{03D881EC-FEAF-42BA-8787-CC4EAA4A4DC6}"/>
    <cellStyle name="Comma 39 2 2 3" xfId="2156" xr:uid="{7450748B-2791-4278-96C8-B13721A246C3}"/>
    <cellStyle name="Comma 39 2 2 3 2" xfId="5587" xr:uid="{51148292-6990-489F-AFAD-F32930F89C79}"/>
    <cellStyle name="Comma 39 2 2 3 2 2" xfId="9440" xr:uid="{69814544-A7EA-40CC-A135-420077DF89D4}"/>
    <cellStyle name="Comma 39 2 2 3 2 2 2" xfId="14779" xr:uid="{F3665BB4-EEE8-4F92-8F45-088D81F454F8}"/>
    <cellStyle name="Comma 39 2 2 3 2 3" xfId="11114" xr:uid="{E365033C-35AA-4AE4-9656-DE6BFEC5623D}"/>
    <cellStyle name="Comma 39 2 2 3 2 3 2" xfId="16245" xr:uid="{BDA92397-3159-4711-B79D-A3965F097E7D}"/>
    <cellStyle name="Comma 39 2 2 3 2 4" xfId="13101" xr:uid="{AD76C2A9-90C1-4459-9F9B-537F94D95F59}"/>
    <cellStyle name="Comma 39 2 2 3 3" xfId="4984" xr:uid="{C1F696E4-1F4C-44A2-8457-E2D798983732}"/>
    <cellStyle name="Comma 39 2 2 3 3 2" xfId="12716" xr:uid="{69051676-6B06-4F08-A8C0-B0A0926323DA}"/>
    <cellStyle name="Comma 39 2 2 3 4" xfId="11874" xr:uid="{B3F06AD0-1819-447C-933A-BC4E24E6D672}"/>
    <cellStyle name="Comma 39 2 2 4" xfId="5588" xr:uid="{782215D7-968F-421A-A2D4-D14859C3490C}"/>
    <cellStyle name="Comma 39 2 2 4 2" xfId="9441" xr:uid="{D36A753C-20A8-4271-9159-62293519EA9B}"/>
    <cellStyle name="Comma 39 2 2 4 2 2" xfId="14780" xr:uid="{CAE5D607-8A97-48BE-AD9B-145C8035514F}"/>
    <cellStyle name="Comma 39 2 2 4 3" xfId="11115" xr:uid="{20435A50-59E8-4DF6-8EFB-31FA7DEE5DE7}"/>
    <cellStyle name="Comma 39 2 2 4 3 2" xfId="16246" xr:uid="{96531B1B-E8DE-4E37-9414-7987CFB3AFA8}"/>
    <cellStyle name="Comma 39 2 2 4 4" xfId="13102" xr:uid="{C0D48842-CFE5-4ABE-91AE-D1C3A416D161}"/>
    <cellStyle name="Comma 39 2 2 5" xfId="4981" xr:uid="{A94EF517-167F-4B98-B048-A4D633C34971}"/>
    <cellStyle name="Comma 39 2 2 5 2" xfId="12713" xr:uid="{87E833E4-F9CD-4F20-ADE6-6025C6EAAAB8}"/>
    <cellStyle name="Comma 39 2 2 6" xfId="11871" xr:uid="{8EB8C50C-2BCF-4752-8D33-540F105714AA}"/>
    <cellStyle name="Comma 39 2 3" xfId="2157" xr:uid="{F0A126E6-67D9-4669-A1AF-6FB7898E3FBA}"/>
    <cellStyle name="Comma 39 2 3 2" xfId="2158" xr:uid="{BCA2B3EA-5192-415D-95D7-74EFE8F2754D}"/>
    <cellStyle name="Comma 39 2 3 2 2" xfId="5589" xr:uid="{7F96527B-68EB-4011-94BE-A8E4BEC4B86E}"/>
    <cellStyle name="Comma 39 2 3 2 2 2" xfId="9442" xr:uid="{90E1EC31-7BFA-45EB-AB2A-594397280345}"/>
    <cellStyle name="Comma 39 2 3 2 2 2 2" xfId="14781" xr:uid="{AC9AF73C-6F76-42B2-976E-B6CDE040F5D8}"/>
    <cellStyle name="Comma 39 2 3 2 2 3" xfId="11116" xr:uid="{E5BB9298-1208-4B4C-A86B-778B660F809F}"/>
    <cellStyle name="Comma 39 2 3 2 2 3 2" xfId="16247" xr:uid="{4D3EEF78-D9D8-458C-9973-FB918C8BBAA6}"/>
    <cellStyle name="Comma 39 2 3 2 2 4" xfId="13103" xr:uid="{9340A266-3E2B-470F-8B7C-FA8D03F96BA1}"/>
    <cellStyle name="Comma 39 2 3 2 3" xfId="4986" xr:uid="{5698ACD6-7F34-4ABE-8395-E3E3C43A39E4}"/>
    <cellStyle name="Comma 39 2 3 2 3 2" xfId="12718" xr:uid="{E926498A-136F-4CBB-BA85-34C3994F1ED6}"/>
    <cellStyle name="Comma 39 2 3 2 4" xfId="11876" xr:uid="{E34C7965-C92F-43C3-83C9-481671B70897}"/>
    <cellStyle name="Comma 39 2 3 3" xfId="5590" xr:uid="{48E66764-C0AA-46AE-B593-C7B0B01DE99C}"/>
    <cellStyle name="Comma 39 2 3 3 2" xfId="9443" xr:uid="{2BFACFC8-4BAF-418E-9E0F-F2071D333751}"/>
    <cellStyle name="Comma 39 2 3 3 2 2" xfId="14782" xr:uid="{C9FF4F59-54AD-4E25-8E22-CF481590D9CE}"/>
    <cellStyle name="Comma 39 2 3 3 3" xfId="11117" xr:uid="{6A7196E8-08F2-4A3F-87FA-93A523C86C71}"/>
    <cellStyle name="Comma 39 2 3 3 3 2" xfId="16248" xr:uid="{FB16E0D4-368A-4B1D-9884-9DFF6AADA6E0}"/>
    <cellStyle name="Comma 39 2 3 3 4" xfId="13104" xr:uid="{A9BF2D00-D73C-4BC3-A239-3D9CF4F79787}"/>
    <cellStyle name="Comma 39 2 3 4" xfId="4985" xr:uid="{2C4BDA59-028A-4E90-BA14-8ACB81556BB0}"/>
    <cellStyle name="Comma 39 2 3 4 2" xfId="12717" xr:uid="{BBD103EA-8FFA-42B3-8A40-686B00A1B23C}"/>
    <cellStyle name="Comma 39 2 3 5" xfId="11875" xr:uid="{36E56653-1A8B-4769-8831-1CF959FE557F}"/>
    <cellStyle name="Comma 39 2 4" xfId="2159" xr:uid="{0A57B790-FC27-4134-B4E4-AF8C5E2E9F99}"/>
    <cellStyle name="Comma 39 2 4 2" xfId="5591" xr:uid="{0061BDC4-3BCE-402E-8041-62BC7B2AC11A}"/>
    <cellStyle name="Comma 39 2 4 2 2" xfId="9444" xr:uid="{8EDDF2A3-B2F9-4E5E-8AB9-507016C4B3FB}"/>
    <cellStyle name="Comma 39 2 4 2 2 2" xfId="14783" xr:uid="{020D183F-1AE6-43DF-9CD4-54A78E9FB28C}"/>
    <cellStyle name="Comma 39 2 4 2 3" xfId="11118" xr:uid="{CD5EF712-9CDD-4031-892B-24BF7EBAEC7C}"/>
    <cellStyle name="Comma 39 2 4 2 3 2" xfId="16249" xr:uid="{756A5B5D-40B9-4947-A1F1-60BF7BAE0BA8}"/>
    <cellStyle name="Comma 39 2 4 2 4" xfId="13105" xr:uid="{CAF3BB41-A1DE-4EBB-853D-EE4A8EFD69F9}"/>
    <cellStyle name="Comma 39 2 4 3" xfId="4987" xr:uid="{90B8FBA3-E8CF-48AB-985E-18D3BBBA0EE1}"/>
    <cellStyle name="Comma 39 2 4 3 2" xfId="12719" xr:uid="{6AD1C276-F1E6-4B36-B62E-DD08BF8BBC1F}"/>
    <cellStyle name="Comma 39 2 4 4" xfId="11877" xr:uid="{74671FE9-3A14-480B-ABB3-8BEF00C5EAC6}"/>
    <cellStyle name="Comma 39 2 5" xfId="2160" xr:uid="{795D43A9-7B88-47E2-8597-C08C7D34B35D}"/>
    <cellStyle name="Comma 39 2 5 2" xfId="5592" xr:uid="{A557062E-5BF4-403D-B6C1-B889DFDD43D6}"/>
    <cellStyle name="Comma 39 2 5 2 2" xfId="9445" xr:uid="{18580913-2FED-4B4D-9A4C-4A155AB48ED3}"/>
    <cellStyle name="Comma 39 2 5 2 2 2" xfId="14784" xr:uid="{A2C07C5B-A61B-4972-B1D2-528E1EE8657E}"/>
    <cellStyle name="Comma 39 2 5 2 3" xfId="11119" xr:uid="{0F08897E-CA5A-4E44-869F-EEBBB1B70BCA}"/>
    <cellStyle name="Comma 39 2 5 2 3 2" xfId="16250" xr:uid="{1BDF61BE-ABE0-4ABE-9735-67BF1D8D66C0}"/>
    <cellStyle name="Comma 39 2 5 2 4" xfId="13106" xr:uid="{527F96B5-C1A1-42EE-A467-E0888FF48819}"/>
    <cellStyle name="Comma 39 2 5 3" xfId="4988" xr:uid="{30F63BAB-6C09-47D2-92F4-2151B32037E6}"/>
    <cellStyle name="Comma 39 2 5 3 2" xfId="12720" xr:uid="{7862E39C-3A3A-4782-8B22-5BAF3B70E8E1}"/>
    <cellStyle name="Comma 39 2 5 4" xfId="11878" xr:uid="{D15FCA8B-2C99-44A6-A279-E645BB4C4FBE}"/>
    <cellStyle name="Comma 39 3" xfId="2161" xr:uid="{AA706B3F-080B-40F5-B71D-B4CF7F919AB3}"/>
    <cellStyle name="Comma 39 3 2" xfId="2162" xr:uid="{0575F3AF-8F6D-4273-BB94-58720293CAFC}"/>
    <cellStyle name="Comma 39 3 2 2" xfId="2163" xr:uid="{6FCC60C3-06A7-414B-A20B-88A7130E956E}"/>
    <cellStyle name="Comma 39 3 2 2 2" xfId="5593" xr:uid="{41E21377-AADC-433D-943D-5B5ACAB42A98}"/>
    <cellStyle name="Comma 39 3 2 2 2 2" xfId="9446" xr:uid="{52E50276-1320-4DA5-8DB9-DC18746C691B}"/>
    <cellStyle name="Comma 39 3 2 2 2 2 2" xfId="14785" xr:uid="{ED059BB5-838E-452D-A602-3582E7B450A4}"/>
    <cellStyle name="Comma 39 3 2 2 2 3" xfId="11121" xr:uid="{1209DE94-7E7D-4A41-BE6C-0AF134EF3B48}"/>
    <cellStyle name="Comma 39 3 2 2 2 3 2" xfId="16252" xr:uid="{15D03FE6-1F75-4F5B-9BE8-F643DE8B0F0E}"/>
    <cellStyle name="Comma 39 3 2 2 2 4" xfId="13107" xr:uid="{06B91064-2D88-4BE9-957A-A7DC870D0E76}"/>
    <cellStyle name="Comma 39 3 2 2 3" xfId="4990" xr:uid="{2E4082EE-404C-4950-A80E-7B55FF753751}"/>
    <cellStyle name="Comma 39 3 2 2 3 2" xfId="12722" xr:uid="{EE0C60F7-730D-4B63-99D4-61B26E26A48C}"/>
    <cellStyle name="Comma 39 3 2 2 4" xfId="11881" xr:uid="{D639C1B9-8B85-4B37-8BA1-46E621B11259}"/>
    <cellStyle name="Comma 39 3 2 3" xfId="5594" xr:uid="{34D36C92-752D-4ABE-892F-83C7A7847904}"/>
    <cellStyle name="Comma 39 3 2 3 2" xfId="9447" xr:uid="{7E73AC31-1AED-4851-8BDC-75AD1F848879}"/>
    <cellStyle name="Comma 39 3 2 3 2 2" xfId="14786" xr:uid="{741D7CF5-7CDA-46BE-B05E-955115B90F4B}"/>
    <cellStyle name="Comma 39 3 2 3 3" xfId="11122" xr:uid="{90E7A4C6-CD06-428C-9C19-474B90482C05}"/>
    <cellStyle name="Comma 39 3 2 3 3 2" xfId="16253" xr:uid="{97887480-F456-4B19-84B3-33EDD4EBE3A0}"/>
    <cellStyle name="Comma 39 3 2 3 4" xfId="13108" xr:uid="{3FFE3A85-2E9C-4A71-8150-3FD079E72B8B}"/>
    <cellStyle name="Comma 39 3 2 4" xfId="4989" xr:uid="{AEB2ADFD-42EE-4F15-AA33-2585F06C7CC2}"/>
    <cellStyle name="Comma 39 3 2 4 2" xfId="12721" xr:uid="{475ECD94-680D-4D59-BD7E-B1881DE7CF94}"/>
    <cellStyle name="Comma 39 3 2 5" xfId="11880" xr:uid="{A8142F91-ADDD-4BC0-9CAA-675F24B5B3F5}"/>
    <cellStyle name="Comma 39 3 3" xfId="2164" xr:uid="{DEAC49E3-F034-4861-8996-38F645CE56C0}"/>
    <cellStyle name="Comma 39 3 3 2" xfId="5595" xr:uid="{A50B4B2D-6410-41B7-A8A3-A65400E4DF36}"/>
    <cellStyle name="Comma 39 3 3 2 2" xfId="9448" xr:uid="{649BAE42-AC67-47FC-BB77-94B8DE829EC9}"/>
    <cellStyle name="Comma 39 3 3 2 2 2" xfId="14787" xr:uid="{F1F8B314-1D15-4A82-A5AC-884ED087D073}"/>
    <cellStyle name="Comma 39 3 3 2 3" xfId="11123" xr:uid="{37B3CF03-CDF1-4B18-BF06-7A0C64FB7371}"/>
    <cellStyle name="Comma 39 3 3 2 3 2" xfId="16254" xr:uid="{CCF10B21-F390-46FF-8685-50CBF9E79B84}"/>
    <cellStyle name="Comma 39 3 3 2 4" xfId="13109" xr:uid="{19C52975-5B3F-46E9-918C-4FA603E7769D}"/>
    <cellStyle name="Comma 39 3 3 3" xfId="4991" xr:uid="{7B4379BF-3637-449B-A799-53909B4359EB}"/>
    <cellStyle name="Comma 39 3 3 3 2" xfId="12723" xr:uid="{77C24797-7C9B-4D5F-8FB4-9B40C66DAB54}"/>
    <cellStyle name="Comma 39 3 3 4" xfId="11882" xr:uid="{F31ECE9E-874A-43F1-B412-F0E28539C8EA}"/>
    <cellStyle name="Comma 39 3 4" xfId="3931" xr:uid="{93FE65C1-80A2-4D2D-B82B-40E70DD54358}"/>
    <cellStyle name="Comma 39 3 4 2" xfId="4105" xr:uid="{3AC53BF2-E8E9-40FC-A8C3-34D1109DCE17}"/>
    <cellStyle name="Comma 39 3 4 2 2" xfId="12420" xr:uid="{74E9763B-F3B7-466B-9521-FE817F5C3CD2}"/>
    <cellStyle name="Comma 39 3 4 3" xfId="11124" xr:uid="{313632A2-7802-45D6-8211-6428768685AB}"/>
    <cellStyle name="Comma 39 3 4 3 2" xfId="16255" xr:uid="{D8B02688-065A-4B90-A7C1-3B6B5388CBA5}"/>
    <cellStyle name="Comma 39 3 4 4" xfId="12329" xr:uid="{3E84FED4-1F1E-4E7D-B547-794A45E6065C}"/>
    <cellStyle name="Comma 39 3 5" xfId="4035" xr:uid="{625423B4-AF45-429F-89CB-150CB3E5BF34}"/>
    <cellStyle name="Comma 39 3 5 2" xfId="12379" xr:uid="{ED65A7B4-E7B4-4477-BAD3-BEFBF7F8BC60}"/>
    <cellStyle name="Comma 39 3 6" xfId="11120" xr:uid="{05CA995C-8314-4A69-AF71-5DE97743EE40}"/>
    <cellStyle name="Comma 39 3 6 2" xfId="16251" xr:uid="{279B7B16-1BB0-40AE-95A3-E1A7EF47E449}"/>
    <cellStyle name="Comma 39 3 7" xfId="11879" xr:uid="{DE957E61-B85D-4B9C-8524-03A46E8AFE81}"/>
    <cellStyle name="Comma 39 4" xfId="2165" xr:uid="{2D3E9559-405B-461B-AB13-6EBC3088037F}"/>
    <cellStyle name="Comma 39 4 2" xfId="2166" xr:uid="{077CBD2D-EE2E-4087-B2F9-BEFCE2AC2E22}"/>
    <cellStyle name="Comma 39 4 2 2" xfId="5596" xr:uid="{0E5F667B-DFE5-4ADA-A9F2-6A3AFD76B28C}"/>
    <cellStyle name="Comma 39 4 2 2 2" xfId="9449" xr:uid="{3DA77E36-BB34-4D01-AC46-779807097EB6}"/>
    <cellStyle name="Comma 39 4 2 2 2 2" xfId="14788" xr:uid="{7DCDD6B1-4C6E-4BD5-937C-828F7BC9D2CC}"/>
    <cellStyle name="Comma 39 4 2 2 3" xfId="11125" xr:uid="{287B3C8B-F713-4216-9DA3-C146FD972FDA}"/>
    <cellStyle name="Comma 39 4 2 2 3 2" xfId="16256" xr:uid="{5AC35CCB-3CDE-4503-B7B0-80F6A27A4B06}"/>
    <cellStyle name="Comma 39 4 2 2 4" xfId="13110" xr:uid="{C71D2D8D-2D15-406F-B09D-D993B6D85C4C}"/>
    <cellStyle name="Comma 39 4 2 3" xfId="4993" xr:uid="{43F00F68-B1DC-4B31-AD69-46B3A5428E4B}"/>
    <cellStyle name="Comma 39 4 2 3 2" xfId="12725" xr:uid="{C9E39826-DA99-4F53-AA69-20754329052A}"/>
    <cellStyle name="Comma 39 4 2 4" xfId="11884" xr:uid="{9A9E12A9-D44A-4499-8579-FB9B7554BFF8}"/>
    <cellStyle name="Comma 39 4 3" xfId="2167" xr:uid="{6803C771-B86A-4A87-9BCB-E96CDE45861A}"/>
    <cellStyle name="Comma 39 4 3 2" xfId="5597" xr:uid="{D647F7D0-0481-42D0-A0AB-5FD764F012EC}"/>
    <cellStyle name="Comma 39 4 3 2 2" xfId="9450" xr:uid="{2736342C-43F0-485D-AEA4-AAE26DCECED3}"/>
    <cellStyle name="Comma 39 4 3 2 2 2" xfId="14789" xr:uid="{E7556E49-0264-461D-B5C1-334963EC5C11}"/>
    <cellStyle name="Comma 39 4 3 2 3" xfId="11126" xr:uid="{0B440B03-556D-4D1D-BBEA-DCAB6538DDB4}"/>
    <cellStyle name="Comma 39 4 3 2 3 2" xfId="16257" xr:uid="{5210FB4A-A3B0-4881-B321-D6CEF71DC6D9}"/>
    <cellStyle name="Comma 39 4 3 2 4" xfId="13111" xr:uid="{AF675A68-F5F6-41B4-A7D8-88FCDD5E78D1}"/>
    <cellStyle name="Comma 39 4 3 3" xfId="4994" xr:uid="{4F17854E-321C-4D03-82B0-24523CA8785A}"/>
    <cellStyle name="Comma 39 4 3 3 2" xfId="12726" xr:uid="{8EFCD182-1306-4141-BF45-CFE3FBBE60A2}"/>
    <cellStyle name="Comma 39 4 3 4" xfId="11885" xr:uid="{B6A67399-0815-48A8-890D-395DA55C2C56}"/>
    <cellStyle name="Comma 39 4 4" xfId="5598" xr:uid="{1B93E039-5204-4BBF-8F65-E685CC8FCBCA}"/>
    <cellStyle name="Comma 39 4 4 2" xfId="9451" xr:uid="{6352DC6C-8AE5-4EE4-A8AD-966422512DF7}"/>
    <cellStyle name="Comma 39 4 4 2 2" xfId="14790" xr:uid="{1B862E0C-7E25-48DC-B08F-77DF39E0EFE5}"/>
    <cellStyle name="Comma 39 4 4 3" xfId="11127" xr:uid="{3B775774-F3AA-418C-AF72-1AFA3BC27A1F}"/>
    <cellStyle name="Comma 39 4 4 3 2" xfId="16258" xr:uid="{6E62C154-B685-4DE8-AAEE-24E3A5EAF052}"/>
    <cellStyle name="Comma 39 4 4 4" xfId="13112" xr:uid="{8C07892B-813F-48E9-9350-F65C16DA0488}"/>
    <cellStyle name="Comma 39 4 5" xfId="4992" xr:uid="{4008613E-33E3-49E0-AB50-DFB6256D3850}"/>
    <cellStyle name="Comma 39 4 5 2" xfId="12724" xr:uid="{8A013E16-1686-44BA-8249-CD9A9E881C0B}"/>
    <cellStyle name="Comma 39 4 6" xfId="11883" xr:uid="{7E2529DA-71B0-4914-A528-F77FBF7D889F}"/>
    <cellStyle name="Comma 39 5" xfId="2168" xr:uid="{A7B8879E-D772-400F-9CF6-A98444E31B59}"/>
    <cellStyle name="Comma 39 5 2" xfId="5599" xr:uid="{FBC366C5-6CD4-483F-A2C8-5CB3C3DFC835}"/>
    <cellStyle name="Comma 39 5 2 2" xfId="9453" xr:uid="{EAC38F4C-817A-419B-B5A5-67CA25843F18}"/>
    <cellStyle name="Comma 39 5 2 2 2" xfId="14792" xr:uid="{AF27192A-CCC8-4C73-A3A2-8A87FE96A180}"/>
    <cellStyle name="Comma 39 5 2 3" xfId="11129" xr:uid="{BE0CE523-39ED-428D-8530-B44903573FE1}"/>
    <cellStyle name="Comma 39 5 2 3 2" xfId="16260" xr:uid="{A05C6DC5-850B-40F8-968C-2B876A790265}"/>
    <cellStyle name="Comma 39 5 2 4" xfId="13113" xr:uid="{AAA4112B-C226-4F02-8089-64A6236CEB31}"/>
    <cellStyle name="Comma 39 5 3" xfId="9452" xr:uid="{DB8F32A3-6819-46BA-8D24-4C385DC61E80}"/>
    <cellStyle name="Comma 39 5 3 2" xfId="14791" xr:uid="{44F56067-E865-43AC-AE2E-1D9CE2E08A58}"/>
    <cellStyle name="Comma 39 5 4" xfId="11128" xr:uid="{3614DD9C-349D-4A17-AAF6-A909F2C41FDD}"/>
    <cellStyle name="Comma 39 5 4 2" xfId="16259" xr:uid="{71F1F0BC-8218-4264-92C5-83C1C279B040}"/>
    <cellStyle name="Comma 39 5 5" xfId="11886" xr:uid="{6F2E87E9-6030-4FA2-BA7B-62235612584C}"/>
    <cellStyle name="Comma 39 6" xfId="2169" xr:uid="{73AA72AE-8336-4BFF-A23F-12240D6692D7}"/>
    <cellStyle name="Comma 39 7" xfId="6705" xr:uid="{0BB34C96-18D7-4AC6-AA36-85FC38FDD6C9}"/>
    <cellStyle name="Comma 39 7 2" xfId="13647" xr:uid="{D19FE3E8-385C-48F2-94AB-770D77D6E7E1}"/>
    <cellStyle name="Comma 39 8" xfId="10261" xr:uid="{A8274DE3-CE8C-4963-A0B9-3290F227E7FD}"/>
    <cellStyle name="Comma 39 8 2" xfId="15538" xr:uid="{0E977154-AB05-40B4-9099-5B2F17F2CA11}"/>
    <cellStyle name="Comma 4" xfId="246" xr:uid="{00000000-0005-0000-0000-0000F6000000}"/>
    <cellStyle name="Comma 4 10" xfId="5600" xr:uid="{CF7D0176-00F0-4000-88CF-D1FCF639CE92}"/>
    <cellStyle name="Comma 4 10 2" xfId="9454" xr:uid="{44F60A12-04B8-4432-A64E-2055B865F029}"/>
    <cellStyle name="Comma 4 10 2 2" xfId="14793" xr:uid="{22DB65BD-AD99-4372-8579-0EFA837AB2CC}"/>
    <cellStyle name="Comma 4 10 3" xfId="11130" xr:uid="{6FBB3A95-054D-4454-96B0-F95460803073}"/>
    <cellStyle name="Comma 4 10 3 2" xfId="16261" xr:uid="{109EF0A7-CA1E-44B9-9A49-389F40EA9360}"/>
    <cellStyle name="Comma 4 10 4" xfId="13114" xr:uid="{F07ACC9B-BA69-4432-8245-CB87BEC57815}"/>
    <cellStyle name="Comma 4 11" xfId="6205" xr:uid="{583DA49C-5C47-4106-9CC8-3CCD7FDC6AA9}"/>
    <cellStyle name="Comma 4 12" xfId="4489" xr:uid="{C3EF13C9-E9AA-4674-A6B8-801A69AF3976}"/>
    <cellStyle name="Comma 4 13" xfId="11887" xr:uid="{853B5BBB-667A-4EB6-ADE4-C3B20C63D15D}"/>
    <cellStyle name="Comma 4 14" xfId="2170" xr:uid="{AD4618F8-F2F0-4250-AAF5-F2E885545078}"/>
    <cellStyle name="Comma 4 2" xfId="247" xr:uid="{00000000-0005-0000-0000-0000F7000000}"/>
    <cellStyle name="Comma 4 2 10" xfId="6220" xr:uid="{27E7730C-253D-4D1C-AA73-49E40159D719}"/>
    <cellStyle name="Comma 4 2 10 2" xfId="13356" xr:uid="{A7E76E4A-4A90-4C55-B88C-B7A2722BD53D}"/>
    <cellStyle name="Comma 4 2 11" xfId="10047" xr:uid="{62B51422-4214-40B6-ADD5-8BF457C98961}"/>
    <cellStyle name="Comma 4 2 11 2" xfId="15333" xr:uid="{D03159E7-C34D-4E30-BEA3-EA3FB631D2D1}"/>
    <cellStyle name="Comma 4 2 12" xfId="4490" xr:uid="{BE2F4960-05D9-4F4B-BAC2-705F5B247B61}"/>
    <cellStyle name="Comma 4 2 13" xfId="11888" xr:uid="{3AC145AC-D788-4AFF-92AC-2D5B680C4069}"/>
    <cellStyle name="Comma 4 2 14" xfId="2171" xr:uid="{35578A01-A98D-43AF-A4A8-77B352B18059}"/>
    <cellStyle name="Comma 4 2 2" xfId="248" xr:uid="{00000000-0005-0000-0000-0000F8000000}"/>
    <cellStyle name="Comma 4 2 2 2" xfId="2173" xr:uid="{3690017D-CDC6-4A49-9F01-1CC15C35E1ED}"/>
    <cellStyle name="Comma 4 2 2 2 2" xfId="2174" xr:uid="{8436D586-3DFD-49DC-A814-B941D24D5193}"/>
    <cellStyle name="Comma 4 2 2 2 2 2" xfId="2175" xr:uid="{63A7D627-574A-4C9B-92E1-4B4891C7E591}"/>
    <cellStyle name="Comma 4 2 2 2 2 2 2" xfId="5601" xr:uid="{D75B49A5-CF52-4EAB-94D6-AB0D015162C7}"/>
    <cellStyle name="Comma 4 2 2 2 2 2 2 2" xfId="9455" xr:uid="{80F453E4-4BCA-499D-8639-30437321EFE4}"/>
    <cellStyle name="Comma 4 2 2 2 2 2 2 2 2" xfId="14794" xr:uid="{5B156DF1-F9E4-44B3-BFD1-D3586F752A38}"/>
    <cellStyle name="Comma 4 2 2 2 2 2 2 3" xfId="11131" xr:uid="{7BE9D4E6-9386-4AFF-B2BC-48A2DC7643CB}"/>
    <cellStyle name="Comma 4 2 2 2 2 2 2 3 2" xfId="16262" xr:uid="{6E5C2884-1343-4C1B-9EFA-CDDC87E2A822}"/>
    <cellStyle name="Comma 4 2 2 2 2 2 2 4" xfId="13115" xr:uid="{274944B5-420F-4FF3-BFCE-F836723708C7}"/>
    <cellStyle name="Comma 4 2 2 2 2 2 3" xfId="4997" xr:uid="{97BEEF55-1CFC-43F6-AD96-28058F4E9997}"/>
    <cellStyle name="Comma 4 2 2 2 2 2 3 2" xfId="12729" xr:uid="{A38353E5-5808-428E-9E71-05A7453A69D4}"/>
    <cellStyle name="Comma 4 2 2 2 2 2 4" xfId="11891" xr:uid="{5B24B9B0-099F-4D7A-80F8-BDD88974FC08}"/>
    <cellStyle name="Comma 4 2 2 2 2 3" xfId="5602" xr:uid="{BEFF3994-FE88-45E7-9838-7970079B42D1}"/>
    <cellStyle name="Comma 4 2 2 2 2 3 2" xfId="9456" xr:uid="{2878C462-A6DB-4F61-B650-A81DBA420EAF}"/>
    <cellStyle name="Comma 4 2 2 2 2 3 2 2" xfId="14795" xr:uid="{78081B85-94F0-4C4A-95AF-1B4CB6782894}"/>
    <cellStyle name="Comma 4 2 2 2 2 3 3" xfId="11132" xr:uid="{42152B9F-1AE7-4B42-A0AA-D5DDC84D0D1A}"/>
    <cellStyle name="Comma 4 2 2 2 2 3 3 2" xfId="16263" xr:uid="{067A4F39-79B6-4267-879F-3C3287FD0A90}"/>
    <cellStyle name="Comma 4 2 2 2 2 3 4" xfId="13116" xr:uid="{01B3E2DD-EBF2-4AB8-BAA8-1DA0A8270260}"/>
    <cellStyle name="Comma 4 2 2 2 2 4" xfId="4996" xr:uid="{499DB487-73B5-4A6A-BE9A-A7AE652ACAEE}"/>
    <cellStyle name="Comma 4 2 2 2 2 4 2" xfId="12728" xr:uid="{423F3BD6-A0D2-4BD3-AD71-4024C725A68D}"/>
    <cellStyle name="Comma 4 2 2 2 2 5" xfId="11890" xr:uid="{77F85173-65BD-4661-9E06-C0B026E6F68A}"/>
    <cellStyle name="Comma 4 2 2 2 3" xfId="2176" xr:uid="{CA44956B-D593-4D1A-A800-9DF1C344F626}"/>
    <cellStyle name="Comma 4 2 2 2 3 2" xfId="5603" xr:uid="{07E7FC2B-62ED-4FDF-A17C-229B4C1DA480}"/>
    <cellStyle name="Comma 4 2 2 2 3 2 2" xfId="9457" xr:uid="{DC0CCF57-7A8F-4CAE-B73A-7156CAEF3E94}"/>
    <cellStyle name="Comma 4 2 2 2 3 2 2 2" xfId="14796" xr:uid="{0E110124-A5F9-43C1-9ED2-CA2FE826F47F}"/>
    <cellStyle name="Comma 4 2 2 2 3 2 3" xfId="11133" xr:uid="{49D30B96-2923-44BA-AB71-ADDC83C7EDAD}"/>
    <cellStyle name="Comma 4 2 2 2 3 2 3 2" xfId="16264" xr:uid="{E6039227-D647-4492-A507-E63EAA04D47C}"/>
    <cellStyle name="Comma 4 2 2 2 3 2 4" xfId="13117" xr:uid="{46C2970A-64AF-4F86-A0AB-6EC55192503A}"/>
    <cellStyle name="Comma 4 2 2 2 3 3" xfId="4998" xr:uid="{99CB5A84-8D18-4316-A243-728C847A2233}"/>
    <cellStyle name="Comma 4 2 2 2 3 3 2" xfId="12730" xr:uid="{10228C10-95E6-40E8-B37B-8F0EE8D7A60A}"/>
    <cellStyle name="Comma 4 2 2 2 3 4" xfId="11892" xr:uid="{A3F772F7-7FE0-4BF6-A416-3DA45C855031}"/>
    <cellStyle name="Comma 4 2 2 2 4" xfId="5604" xr:uid="{59EBFB56-D1C6-411E-B668-9437BE46221C}"/>
    <cellStyle name="Comma 4 2 2 2 4 2" xfId="9458" xr:uid="{DFFDF564-7660-4284-A585-9DE2FA7AF187}"/>
    <cellStyle name="Comma 4 2 2 2 4 2 2" xfId="14797" xr:uid="{09571EDE-2451-4E7E-82DB-1A43265DF748}"/>
    <cellStyle name="Comma 4 2 2 2 4 3" xfId="11134" xr:uid="{93D49733-44FD-4C4C-8CFA-4A6EE0DBA876}"/>
    <cellStyle name="Comma 4 2 2 2 4 3 2" xfId="16265" xr:uid="{EDD6C477-9668-4A30-A8BE-B000B227A132}"/>
    <cellStyle name="Comma 4 2 2 2 4 4" xfId="13118" xr:uid="{2E48D44A-3165-4ED9-AFBC-6E4E46AC9021}"/>
    <cellStyle name="Comma 4 2 2 2 5" xfId="4995" xr:uid="{1835C945-4ED9-49E5-B691-C608F116B467}"/>
    <cellStyle name="Comma 4 2 2 2 5 2" xfId="12727" xr:uid="{447A018B-5E8E-4A73-ABBD-E2A083362290}"/>
    <cellStyle name="Comma 4 2 2 2 6" xfId="11889" xr:uid="{57D16053-CF0A-44EC-AF36-CAEC4B406799}"/>
    <cellStyle name="Comma 4 2 2 3" xfId="2177" xr:uid="{88525922-7704-4B84-9BD5-5E1BF5EA41CF}"/>
    <cellStyle name="Comma 4 2 2 3 2" xfId="2178" xr:uid="{96B43728-9944-4F97-B504-DED907CBD8DE}"/>
    <cellStyle name="Comma 4 2 2 3 2 2" xfId="5605" xr:uid="{CE91AEAF-F2B4-4D26-A48B-5BEF93B61F1A}"/>
    <cellStyle name="Comma 4 2 2 3 2 2 2" xfId="9459" xr:uid="{51464BEC-E9C9-47B2-97F2-CF6801030053}"/>
    <cellStyle name="Comma 4 2 2 3 2 2 2 2" xfId="14798" xr:uid="{C8E6CE02-B006-46CF-8F46-2D1D101E01B2}"/>
    <cellStyle name="Comma 4 2 2 3 2 2 3" xfId="11135" xr:uid="{5184F876-13B6-4475-8AB2-C8FACED36DC0}"/>
    <cellStyle name="Comma 4 2 2 3 2 2 3 2" xfId="16266" xr:uid="{A7A1DA50-B4DF-43A7-85BF-72E7441E9480}"/>
    <cellStyle name="Comma 4 2 2 3 2 2 4" xfId="13119" xr:uid="{F30236B5-9643-43B9-BBCA-BE152841227C}"/>
    <cellStyle name="Comma 4 2 2 3 2 3" xfId="5000" xr:uid="{37919964-4330-4715-A4C7-6E6B5A3E27AE}"/>
    <cellStyle name="Comma 4 2 2 3 2 3 2" xfId="12732" xr:uid="{602D37E4-7D9C-4E47-8F7A-CFE8BCF0F89D}"/>
    <cellStyle name="Comma 4 2 2 3 2 4" xfId="11894" xr:uid="{4096F43C-AD86-4309-8DE0-53DA828DFFBB}"/>
    <cellStyle name="Comma 4 2 2 3 3" xfId="5606" xr:uid="{334B512B-87CE-4D96-84DD-C739B1801C39}"/>
    <cellStyle name="Comma 4 2 2 3 3 2" xfId="9460" xr:uid="{DBD654CE-2D1D-4E22-82AE-15E540F7D2CE}"/>
    <cellStyle name="Comma 4 2 2 3 3 2 2" xfId="14799" xr:uid="{6F154684-718B-419A-B47F-A4FBF8FF57B3}"/>
    <cellStyle name="Comma 4 2 2 3 3 3" xfId="11136" xr:uid="{B54C9B98-9AAC-4561-BA23-5E33672B7DB6}"/>
    <cellStyle name="Comma 4 2 2 3 3 3 2" xfId="16267" xr:uid="{B7E4001E-EC39-40C5-B450-910186C479B5}"/>
    <cellStyle name="Comma 4 2 2 3 3 4" xfId="13120" xr:uid="{9A55A7C6-6D6A-452A-ABA0-1AA84364370E}"/>
    <cellStyle name="Comma 4 2 2 3 4" xfId="4999" xr:uid="{0C314B1E-7BF3-40FE-AB9B-C0DDF79BC714}"/>
    <cellStyle name="Comma 4 2 2 3 4 2" xfId="12731" xr:uid="{66D67745-B6FE-4E18-9A89-E19A6BFE6F09}"/>
    <cellStyle name="Comma 4 2 2 3 5" xfId="11893" xr:uid="{5BFB95F4-D212-49E7-ACE9-41E88AA0330E}"/>
    <cellStyle name="Comma 4 2 2 4" xfId="2179" xr:uid="{A2195AC1-9E4F-4FF2-8056-EFD8A45491DD}"/>
    <cellStyle name="Comma 4 2 2 4 2" xfId="5607" xr:uid="{35292CA6-14CA-4537-8F00-D101C8333550}"/>
    <cellStyle name="Comma 4 2 2 4 2 2" xfId="9461" xr:uid="{85B68004-8559-4C57-A2A7-F199E41314EA}"/>
    <cellStyle name="Comma 4 2 2 4 2 2 2" xfId="14800" xr:uid="{927C4251-8768-4F74-9B1D-7C55F2AAAEEB}"/>
    <cellStyle name="Comma 4 2 2 4 2 3" xfId="11137" xr:uid="{F83387E5-683C-43D1-BB0C-36D5174E2B5E}"/>
    <cellStyle name="Comma 4 2 2 4 2 3 2" xfId="16268" xr:uid="{B4812E65-302C-4353-B1F2-4931D7E8BFBA}"/>
    <cellStyle name="Comma 4 2 2 4 2 4" xfId="13121" xr:uid="{06E89AAA-080B-4F32-9349-EA5A00DC6632}"/>
    <cellStyle name="Comma 4 2 2 4 3" xfId="5001" xr:uid="{3E249755-FDFD-45A0-9768-A304FAA0D65B}"/>
    <cellStyle name="Comma 4 2 2 4 3 2" xfId="12733" xr:uid="{96A5DDDD-D36A-4B54-8010-30EC15482AFB}"/>
    <cellStyle name="Comma 4 2 2 4 4" xfId="11895" xr:uid="{32BBE89A-B32A-48E7-BFCE-524917355037}"/>
    <cellStyle name="Comma 4 2 2 5" xfId="6706" xr:uid="{6CCA5B7E-403A-4B16-A36F-C50249A424E9}"/>
    <cellStyle name="Comma 4 2 2 5 2" xfId="13648" xr:uid="{1F837A4A-763C-42F6-B640-CAB6AC982FAD}"/>
    <cellStyle name="Comma 4 2 2 6" xfId="10262" xr:uid="{CF096852-7971-43E5-A7C3-E72F0B089532}"/>
    <cellStyle name="Comma 4 2 2 6 2" xfId="15539" xr:uid="{C55D8CF6-1A13-4EC1-B241-E5A9A4906610}"/>
    <cellStyle name="Comma 4 2 2 7" xfId="2172" xr:uid="{05EE0ED0-FF05-47FF-9E50-6738129C8B01}"/>
    <cellStyle name="Comma 4 2 3" xfId="249" xr:uid="{00000000-0005-0000-0000-0000F9000000}"/>
    <cellStyle name="Comma 4 2 3 10" xfId="2180" xr:uid="{31289E01-B8CD-4C94-B200-D1076AC603B8}"/>
    <cellStyle name="Comma 4 2 3 2" xfId="2181" xr:uid="{52E29A6B-AD21-4650-9BAE-3D19B68EC7A8}"/>
    <cellStyle name="Comma 4 2 3 2 2" xfId="2182" xr:uid="{2CA9C1B9-475C-4227-893B-207FE2D21445}"/>
    <cellStyle name="Comma 4 2 3 2 2 2" xfId="5608" xr:uid="{445539A7-4612-4C56-B20A-2A72E318FE4B}"/>
    <cellStyle name="Comma 4 2 3 2 2 2 2" xfId="9462" xr:uid="{0471F300-C039-44F8-A334-39C37C9D2D1E}"/>
    <cellStyle name="Comma 4 2 3 2 2 2 2 2" xfId="14801" xr:uid="{85F79A47-6541-402D-9186-9205D6C711EB}"/>
    <cellStyle name="Comma 4 2 3 2 2 2 3" xfId="11138" xr:uid="{2FAFD39E-E82A-47A4-8523-CF17E1C59B24}"/>
    <cellStyle name="Comma 4 2 3 2 2 2 3 2" xfId="16269" xr:uid="{932080AE-56AD-4A0B-AD9F-472BA7D885F7}"/>
    <cellStyle name="Comma 4 2 3 2 2 2 4" xfId="13122" xr:uid="{D883719E-C356-4178-B4E9-60343D6C4E42}"/>
    <cellStyle name="Comma 4 2 3 2 2 3" xfId="5004" xr:uid="{A49E88BD-311E-4AC2-85EF-831A8F3807D1}"/>
    <cellStyle name="Comma 4 2 3 2 2 3 2" xfId="12736" xr:uid="{D4A2A809-82BB-4BB0-8C71-40DA30FC603A}"/>
    <cellStyle name="Comma 4 2 3 2 2 4" xfId="11898" xr:uid="{E218278D-EB41-41D6-B0E0-58F6EFDC790A}"/>
    <cellStyle name="Comma 4 2 3 2 3" xfId="5609" xr:uid="{F7FC47A4-4447-4402-A84B-AA2B71573499}"/>
    <cellStyle name="Comma 4 2 3 2 3 2" xfId="9463" xr:uid="{B3F98D2F-F045-47B5-9BB0-5E55BAB6C9A7}"/>
    <cellStyle name="Comma 4 2 3 2 3 2 2" xfId="14802" xr:uid="{4E78B60E-754C-4F0E-92BF-4C8368E2C549}"/>
    <cellStyle name="Comma 4 2 3 2 3 3" xfId="11139" xr:uid="{F737493D-5DC2-42FE-BA82-11E19D916E0F}"/>
    <cellStyle name="Comma 4 2 3 2 3 3 2" xfId="16270" xr:uid="{1C23A337-C0F4-411F-8376-94020D9B2346}"/>
    <cellStyle name="Comma 4 2 3 2 3 4" xfId="13123" xr:uid="{C5D2C8C4-299C-480E-A1E1-315B1FED79A1}"/>
    <cellStyle name="Comma 4 2 3 2 4" xfId="5003" xr:uid="{FA551F05-D843-4C0A-B20F-9C3F982E06FD}"/>
    <cellStyle name="Comma 4 2 3 2 4 2" xfId="12735" xr:uid="{450B1A19-4726-4503-AD0E-0DF77E1626AB}"/>
    <cellStyle name="Comma 4 2 3 2 5" xfId="11897" xr:uid="{B6D5A86E-3FAC-4C13-99D2-70F3524674EF}"/>
    <cellStyle name="Comma 4 2 3 3" xfId="2183" xr:uid="{7549E44C-2E38-4733-8FE8-E7313748281D}"/>
    <cellStyle name="Comma 4 2 3 3 2" xfId="5610" xr:uid="{7238F93B-9399-43DE-B710-165EB59AC7B7}"/>
    <cellStyle name="Comma 4 2 3 3 2 2" xfId="9464" xr:uid="{F72CC720-EA37-4D66-98E5-1AAA377B0044}"/>
    <cellStyle name="Comma 4 2 3 3 2 2 2" xfId="14803" xr:uid="{A6024CFF-13AE-4662-B138-50ED31A1E23D}"/>
    <cellStyle name="Comma 4 2 3 3 2 3" xfId="11140" xr:uid="{0AFBAA52-A6A9-4A5B-867E-04F6506E504C}"/>
    <cellStyle name="Comma 4 2 3 3 2 3 2" xfId="16271" xr:uid="{048B3E3D-0546-4E68-B8B3-DE88D55EC050}"/>
    <cellStyle name="Comma 4 2 3 3 2 4" xfId="13124" xr:uid="{97033C8A-775F-496F-AAF4-11A441C71F42}"/>
    <cellStyle name="Comma 4 2 3 3 3" xfId="5005" xr:uid="{1150C014-B10F-4D5E-8174-1F347792DD34}"/>
    <cellStyle name="Comma 4 2 3 3 3 2" xfId="12737" xr:uid="{4791639E-F311-4AFE-A09F-83B9F967DB4F}"/>
    <cellStyle name="Comma 4 2 3 3 4" xfId="11899" xr:uid="{54D96FEC-41BA-45D8-8124-4DD0772395FD}"/>
    <cellStyle name="Comma 4 2 3 4" xfId="2184" xr:uid="{6D993729-FDFC-448E-B303-0C907A5DA944}"/>
    <cellStyle name="Comma 4 2 3 4 2" xfId="5611" xr:uid="{8E8A263E-2D7D-40B1-A8A1-70BF35A1BF3F}"/>
    <cellStyle name="Comma 4 2 3 4 2 2" xfId="9465" xr:uid="{5E9DFF85-9481-439F-BCDC-DA7922777101}"/>
    <cellStyle name="Comma 4 2 3 4 2 2 2" xfId="14804" xr:uid="{161AA01F-B942-4A0C-A657-907CAC0BD7AB}"/>
    <cellStyle name="Comma 4 2 3 4 2 3" xfId="11141" xr:uid="{BBDCD6ED-2B22-4D4E-9126-6A208D3CF2C5}"/>
    <cellStyle name="Comma 4 2 3 4 2 3 2" xfId="16272" xr:uid="{6BA9A80C-532D-4070-952F-D23AD2D12E32}"/>
    <cellStyle name="Comma 4 2 3 4 2 4" xfId="13125" xr:uid="{4C71BE72-5261-43FD-B687-A5C8F592D2D8}"/>
    <cellStyle name="Comma 4 2 3 4 3" xfId="5006" xr:uid="{40275D28-4255-42EF-9688-3A347A5D72E6}"/>
    <cellStyle name="Comma 4 2 3 4 3 2" xfId="12738" xr:uid="{A1D6DB99-3F2E-4A41-9D19-2086D70DCFD1}"/>
    <cellStyle name="Comma 4 2 3 4 4" xfId="11900" xr:uid="{AA218415-C879-4A6A-81E7-257D060CE458}"/>
    <cellStyle name="Comma 4 2 3 5" xfId="5612" xr:uid="{F057B38E-58B1-4338-B9E0-DEA6FA8E1E21}"/>
    <cellStyle name="Comma 4 2 3 5 2" xfId="9466" xr:uid="{1339C62B-B3B9-4B6C-B172-0881218F06AF}"/>
    <cellStyle name="Comma 4 2 3 5 2 2" xfId="14805" xr:uid="{0EFADF36-C51E-45BE-B2C0-4C5DF7968D72}"/>
    <cellStyle name="Comma 4 2 3 5 3" xfId="11142" xr:uid="{FA0A34CD-F3CA-4DBA-ACED-13050F5DBC53}"/>
    <cellStyle name="Comma 4 2 3 5 3 2" xfId="16273" xr:uid="{204E8F39-2FD0-47E0-BEEE-7B7BB86025A0}"/>
    <cellStyle name="Comma 4 2 3 5 4" xfId="13126" xr:uid="{1590B811-9D7B-437D-B874-09E0E2E86352}"/>
    <cellStyle name="Comma 4 2 3 6" xfId="6707" xr:uid="{F85847CE-00F8-462B-B203-1548C79ED172}"/>
    <cellStyle name="Comma 4 2 3 6 2" xfId="13649" xr:uid="{98B052B3-7D10-4963-B28A-225171A13222}"/>
    <cellStyle name="Comma 4 2 3 7" xfId="10263" xr:uid="{265CA8D1-C77E-4E98-816A-445B619DA62E}"/>
    <cellStyle name="Comma 4 2 3 7 2" xfId="15540" xr:uid="{15E2B77F-C322-44F8-B80F-8D7EA653E46A}"/>
    <cellStyle name="Comma 4 2 3 8" xfId="5002" xr:uid="{542740AA-677A-4170-8A31-18699062E909}"/>
    <cellStyle name="Comma 4 2 3 8 2" xfId="12734" xr:uid="{4746F260-9D0E-4D33-9D7E-D8D677506E2E}"/>
    <cellStyle name="Comma 4 2 3 9" xfId="11896" xr:uid="{7A007BBA-F786-443C-A487-1CBBA745125D}"/>
    <cellStyle name="Comma 4 2 4" xfId="2185" xr:uid="{7C17BFD0-D6E7-4FF6-B4E2-B346A4C1A380}"/>
    <cellStyle name="Comma 4 2 4 2" xfId="2186" xr:uid="{502D2CF7-2F55-4D9D-AB53-49EE31015F15}"/>
    <cellStyle name="Comma 4 2 4 2 2" xfId="5613" xr:uid="{07665BB4-8854-46DE-9937-2AB51ACA640F}"/>
    <cellStyle name="Comma 4 2 4 2 2 2" xfId="9467" xr:uid="{BF8E9165-8283-43A3-9B49-4D77A949A841}"/>
    <cellStyle name="Comma 4 2 4 2 2 2 2" xfId="14806" xr:uid="{3E5DA3C1-AA2D-4929-AC3C-B8C1E1E46691}"/>
    <cellStyle name="Comma 4 2 4 2 2 3" xfId="11143" xr:uid="{593A8E40-14EC-41E8-AC87-4C6A1FFFFD08}"/>
    <cellStyle name="Comma 4 2 4 2 2 3 2" xfId="16274" xr:uid="{ED23D7F7-5429-4662-8064-2CB37D132F94}"/>
    <cellStyle name="Comma 4 2 4 2 2 4" xfId="13127" xr:uid="{8AE93706-7633-4803-AF9C-385762973CBF}"/>
    <cellStyle name="Comma 4 2 4 2 3" xfId="5007" xr:uid="{5746BC41-3F56-4769-8F20-B9857D791A45}"/>
    <cellStyle name="Comma 4 2 4 2 3 2" xfId="12739" xr:uid="{347885A8-BD18-407E-A935-345E66941E4D}"/>
    <cellStyle name="Comma 4 2 4 2 4" xfId="11902" xr:uid="{D0AE095F-6C2D-419C-89D8-F6187D1EF62D}"/>
    <cellStyle name="Comma 4 2 4 3" xfId="5614" xr:uid="{26584692-0349-4679-85E8-CBD896AD9F7B}"/>
    <cellStyle name="Comma 4 2 4 3 2" xfId="9468" xr:uid="{661F8514-066A-41E0-B975-8F5DFF3F6CC2}"/>
    <cellStyle name="Comma 4 2 4 3 2 2" xfId="14807" xr:uid="{70629CD6-697F-4B8F-A89A-1A8F5585F322}"/>
    <cellStyle name="Comma 4 2 4 3 3" xfId="11144" xr:uid="{6B067DFF-EA9B-462A-BE69-C9508EB6CDA6}"/>
    <cellStyle name="Comma 4 2 4 3 3 2" xfId="16275" xr:uid="{DB6361D8-356B-4DD7-8783-885671B1F977}"/>
    <cellStyle name="Comma 4 2 4 3 4" xfId="13128" xr:uid="{4112B480-77D7-4401-93BF-CACE5D78BA6F}"/>
    <cellStyle name="Comma 4 2 4 4" xfId="6708" xr:uid="{19F73852-84BB-463D-971B-5E025EFD6096}"/>
    <cellStyle name="Comma 4 2 4 4 2" xfId="13650" xr:uid="{BF698822-631F-45DD-8310-6FDE7BE23159}"/>
    <cellStyle name="Comma 4 2 4 5" xfId="10264" xr:uid="{65D9F20E-2F3D-4E25-8C2A-4E99DC560637}"/>
    <cellStyle name="Comma 4 2 4 5 2" xfId="15541" xr:uid="{D34581F4-0DC4-4AEB-A4D7-CC230D8628B3}"/>
    <cellStyle name="Comma 4 2 4 6" xfId="11901" xr:uid="{874562BD-69EC-40E8-8EEB-9CA7063416B5}"/>
    <cellStyle name="Comma 4 2 5" xfId="2187" xr:uid="{44C05ADD-FFC8-4B33-B3E3-E1892030AA5F}"/>
    <cellStyle name="Comma 4 2 6" xfId="2188" xr:uid="{E4A9B709-4948-42E0-A83F-CED6AD7BC09A}"/>
    <cellStyle name="Comma 4 2 6 2" xfId="5615" xr:uid="{370B6728-76D0-4EBA-8D37-83EA377E050E}"/>
    <cellStyle name="Comma 4 2 6 2 2" xfId="9469" xr:uid="{D9995786-F122-48A9-87DE-B17ED4FA3619}"/>
    <cellStyle name="Comma 4 2 6 2 2 2" xfId="14808" xr:uid="{E83A4EFB-BBDD-4D5C-B9CB-B763165A7990}"/>
    <cellStyle name="Comma 4 2 6 2 3" xfId="11145" xr:uid="{8FA7547E-FEBB-47A2-8B78-AFADD3F767F4}"/>
    <cellStyle name="Comma 4 2 6 2 3 2" xfId="16276" xr:uid="{35393D36-1A53-438E-A0AC-E685CE3F765B}"/>
    <cellStyle name="Comma 4 2 6 2 4" xfId="13129" xr:uid="{38F676CF-F608-4437-8940-B79636D91E11}"/>
    <cellStyle name="Comma 4 2 6 3" xfId="5008" xr:uid="{54DE3A4B-161C-484F-90E5-64EE84F9F193}"/>
    <cellStyle name="Comma 4 2 6 3 2" xfId="12740" xr:uid="{67F4C71B-7308-43F6-AC7C-DD6D0F29B153}"/>
    <cellStyle name="Comma 4 2 6 4" xfId="11903" xr:uid="{32A8492E-D95D-4CB0-B9BC-9095897873F7}"/>
    <cellStyle name="Comma 4 2 7" xfId="2189" xr:uid="{74253D42-99CF-4B56-965E-BBCE206FA405}"/>
    <cellStyle name="Comma 4 2 7 2" xfId="5616" xr:uid="{4FCD9658-4993-410F-89C6-EE48022D5269}"/>
    <cellStyle name="Comma 4 2 7 2 2" xfId="9471" xr:uid="{C08410A4-25B5-4B77-8461-5F6A19C2CC3A}"/>
    <cellStyle name="Comma 4 2 7 2 2 2" xfId="14810" xr:uid="{FCFC2C78-2160-46A2-9645-3AEF8F3F6FFD}"/>
    <cellStyle name="Comma 4 2 7 2 3" xfId="11147" xr:uid="{740047E7-0A5E-4411-9CBC-F792B1498BBA}"/>
    <cellStyle name="Comma 4 2 7 2 3 2" xfId="16278" xr:uid="{332DD220-CEF0-4A64-B853-214836305F59}"/>
    <cellStyle name="Comma 4 2 7 2 4" xfId="13130" xr:uid="{1FA4D0AD-64BD-4D96-8217-77CE6DD0A822}"/>
    <cellStyle name="Comma 4 2 7 3" xfId="9470" xr:uid="{15C6294A-8115-4E1D-8080-31A60F9F93AF}"/>
    <cellStyle name="Comma 4 2 7 3 2" xfId="14809" xr:uid="{5F414BD8-F950-4C1A-81B3-CCAECD3C3251}"/>
    <cellStyle name="Comma 4 2 7 4" xfId="11146" xr:uid="{66289BB6-40ED-49FB-9A3D-7F0C1DD92E4B}"/>
    <cellStyle name="Comma 4 2 7 4 2" xfId="16277" xr:uid="{C7F25AB2-6D68-4B8B-842A-E8C6346D54AA}"/>
    <cellStyle name="Comma 4 2 7 5" xfId="11904" xr:uid="{C0CE4C63-8D0C-4CF1-8504-858F08F2FFED}"/>
    <cellStyle name="Comma 4 2 8" xfId="5617" xr:uid="{817F8B2F-7DC9-4022-A16E-4CA94237CFC4}"/>
    <cellStyle name="Comma 4 2 9" xfId="5618" xr:uid="{B2149CF8-1C34-47F2-8A4B-8472E25ADB8A}"/>
    <cellStyle name="Comma 4 2 9 2" xfId="9472" xr:uid="{5E3FA31E-AC48-448B-A368-AA3A69165569}"/>
    <cellStyle name="Comma 4 2 9 2 2" xfId="14811" xr:uid="{7C908A8A-BB85-4895-A990-E04DB5C9A100}"/>
    <cellStyle name="Comma 4 2 9 3" xfId="11148" xr:uid="{49299ED5-78D9-4B73-8CAB-C6DFB38C9FBA}"/>
    <cellStyle name="Comma 4 2 9 3 2" xfId="16279" xr:uid="{D3BBF0C5-35C9-4E55-8E2F-E41B2502AA4C}"/>
    <cellStyle name="Comma 4 2 9 4" xfId="13131" xr:uid="{C1A1DF16-69C9-440E-8A90-16AC55210D5C}"/>
    <cellStyle name="Comma 4 3" xfId="250" xr:uid="{00000000-0005-0000-0000-0000FA000000}"/>
    <cellStyle name="Comma 4 3 2" xfId="251" xr:uid="{00000000-0005-0000-0000-0000FB000000}"/>
    <cellStyle name="Comma 4 3 2 2" xfId="5619" xr:uid="{3551AE15-EFBE-409C-B238-C266C0277838}"/>
    <cellStyle name="Comma 4 3 2 2 2" xfId="9473" xr:uid="{55E6A711-047D-4561-9122-8F6ED7CB752E}"/>
    <cellStyle name="Comma 4 3 2 2 2 2" xfId="14812" xr:uid="{B0379885-C502-495D-A14F-61E6F3911128}"/>
    <cellStyle name="Comma 4 3 2 2 3" xfId="11149" xr:uid="{1196AFF9-37E6-40C3-94FD-18D2591A571E}"/>
    <cellStyle name="Comma 4 3 2 2 3 2" xfId="16280" xr:uid="{6FF2ABF0-3FDE-4B15-B42A-73FCA597348C}"/>
    <cellStyle name="Comma 4 3 2 2 4" xfId="13132" xr:uid="{97D16AF0-4613-41F9-B5B0-B10440CCE3C2}"/>
    <cellStyle name="Comma 4 3 2 3" xfId="6709" xr:uid="{A55FEE82-CD4E-44D3-99A2-8B715CD6FEFA}"/>
    <cellStyle name="Comma 4 3 2 4" xfId="11906" xr:uid="{98F83524-A8F1-4AE9-B8C1-A1EBE52DDB44}"/>
    <cellStyle name="Comma 4 3 2 5" xfId="2191" xr:uid="{34B63B6E-69D2-48D9-9058-3683DAE6F6DE}"/>
    <cellStyle name="Comma 4 3 3" xfId="252" xr:uid="{00000000-0005-0000-0000-0000FC000000}"/>
    <cellStyle name="Comma 4 3 3 2" xfId="5620" xr:uid="{2BBC9833-0341-4B40-9734-9184A02ACDF7}"/>
    <cellStyle name="Comma 4 3 3 2 2" xfId="9474" xr:uid="{9826EA35-8182-4E2F-89EF-224801627511}"/>
    <cellStyle name="Comma 4 3 3 2 2 2" xfId="14813" xr:uid="{2B7A95A6-0CC3-427E-ABB5-27FCD9CC764B}"/>
    <cellStyle name="Comma 4 3 3 2 3" xfId="11150" xr:uid="{510E2F30-DCAA-4FA5-8E22-E1D937D62501}"/>
    <cellStyle name="Comma 4 3 3 2 3 2" xfId="16281" xr:uid="{5F777A62-DFB7-43F2-A1C2-2316EED56EE8}"/>
    <cellStyle name="Comma 4 3 3 2 4" xfId="13133" xr:uid="{B579C38B-C984-43D5-BDC6-38E4FB7E88D8}"/>
    <cellStyle name="Comma 4 3 3 3" xfId="6710" xr:uid="{2DD485FE-8D9C-4EDA-94A8-9A165B0C60DE}"/>
    <cellStyle name="Comma 4 3 3 4" xfId="5009" xr:uid="{85D9D32C-5B01-4391-A95A-E39F7F648456}"/>
    <cellStyle name="Comma 4 3 3 4 2" xfId="12741" xr:uid="{0AB6A6F0-BBDD-41C4-BF6C-CACB557EB46A}"/>
    <cellStyle name="Comma 4 3 3 5" xfId="11907" xr:uid="{449FB627-78A9-4336-8806-E8C337A122B7}"/>
    <cellStyle name="Comma 4 3 3 6" xfId="2192" xr:uid="{F9C11EA2-2855-424E-B70E-C29C5DBDA39A}"/>
    <cellStyle name="Comma 4 3 4" xfId="2193" xr:uid="{8A8A5383-E29B-489F-9395-AC0400C94D73}"/>
    <cellStyle name="Comma 4 3 4 2" xfId="2194" xr:uid="{53585A7B-B780-4040-90A7-F54E40F5F938}"/>
    <cellStyle name="Comma 4 3 4 2 2" xfId="5621" xr:uid="{01E64986-73B6-46E3-8DA4-C15BBFC552A8}"/>
    <cellStyle name="Comma 4 3 4 2 2 2" xfId="9475" xr:uid="{056F95C5-79A1-4561-8ED4-3808F2F33C8F}"/>
    <cellStyle name="Comma 4 3 4 2 2 2 2" xfId="14814" xr:uid="{6212A4AA-B436-4EAD-A436-75E9B8154F5A}"/>
    <cellStyle name="Comma 4 3 4 2 2 3" xfId="11151" xr:uid="{2AA82ED0-FA78-4E76-BFFD-9BA3F4FF9DD1}"/>
    <cellStyle name="Comma 4 3 4 2 2 3 2" xfId="16282" xr:uid="{2FB7FB0C-5516-4B5E-B930-3681D8952C4A}"/>
    <cellStyle name="Comma 4 3 4 2 2 4" xfId="13134" xr:uid="{1E163FFF-D8A4-4F01-B27F-33349BA256F5}"/>
    <cellStyle name="Comma 4 3 4 2 3" xfId="5011" xr:uid="{65E96BE2-129C-4D47-98E0-C0EE94AB476F}"/>
    <cellStyle name="Comma 4 3 4 2 3 2" xfId="12743" xr:uid="{D18698A8-5978-43B6-AB62-103858ECA40E}"/>
    <cellStyle name="Comma 4 3 4 2 4" xfId="11909" xr:uid="{2F16E932-43A1-44AF-A328-E630E2AF1795}"/>
    <cellStyle name="Comma 4 3 4 3" xfId="5622" xr:uid="{F4A3475C-D92F-45C4-87F7-E0651DABEC29}"/>
    <cellStyle name="Comma 4 3 4 3 2" xfId="9476" xr:uid="{37F870A8-7257-47C7-BB5C-76A60649F232}"/>
    <cellStyle name="Comma 4 3 4 3 2 2" xfId="14815" xr:uid="{D1CC36EF-C2AB-4126-8926-BD81E7A5EFEE}"/>
    <cellStyle name="Comma 4 3 4 3 3" xfId="11152" xr:uid="{FC7C19BB-CAEC-4781-B87F-A14C9C961FD2}"/>
    <cellStyle name="Comma 4 3 4 3 3 2" xfId="16283" xr:uid="{88F19AC9-2FDA-46B7-B18C-929C8B49D748}"/>
    <cellStyle name="Comma 4 3 4 3 4" xfId="13135" xr:uid="{3BA9A558-7EFC-41BB-A320-750AEACCBCF1}"/>
    <cellStyle name="Comma 4 3 4 4" xfId="6711" xr:uid="{6FEB3D77-D40F-4A37-9438-F4D78CCFD136}"/>
    <cellStyle name="Comma 4 3 4 4 2" xfId="13651" xr:uid="{DD50D657-F065-4ACC-A11E-58150281CFC7}"/>
    <cellStyle name="Comma 4 3 4 5" xfId="5010" xr:uid="{18FC381A-D395-497D-B38E-DC5412854217}"/>
    <cellStyle name="Comma 4 3 4 5 2" xfId="12742" xr:uid="{DE7B95A2-7708-4325-8C40-8D5168B8D777}"/>
    <cellStyle name="Comma 4 3 4 6" xfId="11908" xr:uid="{756528AB-56BF-4CED-A968-349C81E3E5A4}"/>
    <cellStyle name="Comma 4 3 5" xfId="5623" xr:uid="{060136FC-15DB-486B-9567-038DE8FA987A}"/>
    <cellStyle name="Comma 4 3 5 2" xfId="6712" xr:uid="{D2A14A0D-81BA-4079-BE00-9CD5193F7E64}"/>
    <cellStyle name="Comma 4 3 5 3" xfId="13136" xr:uid="{4D9A465E-5585-438F-A4E0-A4CB5108BBC5}"/>
    <cellStyle name="Comma 4 3 6" xfId="4829" xr:uid="{4216C8A5-E36B-41FF-B4EB-2D45339E9819}"/>
    <cellStyle name="Comma 4 3 7" xfId="11905" xr:uid="{73C27627-BE31-40B9-A9B2-CEDD1B91C223}"/>
    <cellStyle name="Comma 4 3 8" xfId="2190" xr:uid="{03428C51-0962-4D0F-90E8-F168885E21CE}"/>
    <cellStyle name="Comma 4 4" xfId="253" xr:uid="{00000000-0005-0000-0000-0000FD000000}"/>
    <cellStyle name="Comma 4 4 10" xfId="2195" xr:uid="{209C6643-ADA7-4777-ABEA-03C3CAE0EBF4}"/>
    <cellStyle name="Comma 4 4 2" xfId="2196" xr:uid="{38334F16-600D-4DEE-924E-39D1DAC61BA3}"/>
    <cellStyle name="Comma 4 4 2 2" xfId="2197" xr:uid="{DF6BAF33-0B80-44DD-9C06-CC91FDA1010C}"/>
    <cellStyle name="Comma 4 4 2 2 2" xfId="2198" xr:uid="{A3920006-5828-4083-B834-3C49DB64905B}"/>
    <cellStyle name="Comma 4 4 2 2 2 2" xfId="5624" xr:uid="{2482B4F6-3AC0-4689-9747-8FC1620B28C2}"/>
    <cellStyle name="Comma 4 4 2 2 2 2 2" xfId="9477" xr:uid="{3CD3F203-B447-4B1D-9039-4A952EA4E13E}"/>
    <cellStyle name="Comma 4 4 2 2 2 2 2 2" xfId="14816" xr:uid="{D4878933-BB34-43E9-9808-D47D966639B0}"/>
    <cellStyle name="Comma 4 4 2 2 2 2 3" xfId="11153" xr:uid="{757BA3D6-3339-474B-AF2A-7C87415960D9}"/>
    <cellStyle name="Comma 4 4 2 2 2 2 3 2" xfId="16284" xr:uid="{7311B2A4-E8DB-4141-B829-78D894966461}"/>
    <cellStyle name="Comma 4 4 2 2 2 2 4" xfId="13137" xr:uid="{461CCD33-6CD0-425D-B42B-481110E61E14}"/>
    <cellStyle name="Comma 4 4 2 2 2 3" xfId="5013" xr:uid="{78D5D46B-4E4E-4580-BCE8-748A4888A553}"/>
    <cellStyle name="Comma 4 4 2 2 2 3 2" xfId="12745" xr:uid="{010C2528-8266-4F63-A437-9E846F8B1FF3}"/>
    <cellStyle name="Comma 4 4 2 2 2 4" xfId="11912" xr:uid="{D9D5B4E9-5111-4B4A-89F3-DBA40120B6F2}"/>
    <cellStyle name="Comma 4 4 2 2 3" xfId="5625" xr:uid="{C02D9A17-31E1-4D8B-90AF-019E27112442}"/>
    <cellStyle name="Comma 4 4 2 2 3 2" xfId="9478" xr:uid="{1FF03121-C09A-4531-8A6D-C7D82E4E7DA4}"/>
    <cellStyle name="Comma 4 4 2 2 3 2 2" xfId="14817" xr:uid="{C4E889E6-0B56-4DF3-8FAB-0674F43BDC5D}"/>
    <cellStyle name="Comma 4 4 2 2 3 3" xfId="11154" xr:uid="{4D677ADA-F19A-489E-87B6-964360783BE4}"/>
    <cellStyle name="Comma 4 4 2 2 3 3 2" xfId="16285" xr:uid="{84EA2958-3CA4-4146-ACFA-7B32F644E6D6}"/>
    <cellStyle name="Comma 4 4 2 2 3 4" xfId="13138" xr:uid="{F1D4EE0D-ABF5-4B3D-A12C-F26722B6D7B0}"/>
    <cellStyle name="Comma 4 4 2 2 4" xfId="5012" xr:uid="{5B0AE7FE-0792-4FCA-BF5A-733C3E920FCD}"/>
    <cellStyle name="Comma 4 4 2 2 4 2" xfId="12744" xr:uid="{49005861-9F9F-4F9C-B0C0-EFAF89F98FEA}"/>
    <cellStyle name="Comma 4 4 2 2 5" xfId="11911" xr:uid="{B446B931-744D-4FB7-8FEB-855C73056C6D}"/>
    <cellStyle name="Comma 4 4 2 3" xfId="2199" xr:uid="{4EC8814F-67C3-4DD4-AA4A-0DD5E0A8D322}"/>
    <cellStyle name="Comma 4 4 2 3 2" xfId="5626" xr:uid="{DC78AB9B-1138-4C96-994F-D70631D49E48}"/>
    <cellStyle name="Comma 4 4 2 3 2 2" xfId="9479" xr:uid="{153E1B30-DA48-41B2-B718-AB27478B51E5}"/>
    <cellStyle name="Comma 4 4 2 3 2 2 2" xfId="14818" xr:uid="{E5C354BD-B295-4505-B7AD-8AED685770A9}"/>
    <cellStyle name="Comma 4 4 2 3 2 3" xfId="11155" xr:uid="{FBD9630F-59D2-4BFD-A8F0-C6AE49DD0EA1}"/>
    <cellStyle name="Comma 4 4 2 3 2 3 2" xfId="16286" xr:uid="{B4025875-042A-4995-A1C1-5D10F831AD4D}"/>
    <cellStyle name="Comma 4 4 2 3 2 4" xfId="13139" xr:uid="{1320B520-F3D0-4961-9826-AC78FA13F837}"/>
    <cellStyle name="Comma 4 4 2 3 3" xfId="5014" xr:uid="{13FB4A90-8CE7-47C2-A3C3-6F0387521889}"/>
    <cellStyle name="Comma 4 4 2 3 3 2" xfId="12746" xr:uid="{9CCCE39A-26BE-44DC-B822-B401E7E37F90}"/>
    <cellStyle name="Comma 4 4 2 3 4" xfId="11913" xr:uid="{6A8DA55A-3C17-4FAB-86FB-90A23FEFCF4D}"/>
    <cellStyle name="Comma 4 4 2 4" xfId="6713" xr:uid="{01BE8E34-EAA0-4C06-8F95-FE3D8387E058}"/>
    <cellStyle name="Comma 4 4 2 4 2" xfId="13652" xr:uid="{BC0264B1-F77E-40B7-9E57-117339FC47B1}"/>
    <cellStyle name="Comma 4 4 3" xfId="2200" xr:uid="{4CD320D0-D0C4-4B26-8A87-DE855E550A0F}"/>
    <cellStyle name="Comma 4 4 3 2" xfId="2201" xr:uid="{BAE2D54D-21B6-41AE-9CB2-29D1D3E8B60A}"/>
    <cellStyle name="Comma 4 4 3 2 2" xfId="5627" xr:uid="{3F4B91E5-78C9-45F9-87A4-028EB8AFB8CD}"/>
    <cellStyle name="Comma 4 4 3 2 2 2" xfId="9480" xr:uid="{94C5A3CF-3F7F-403E-BB7E-06B074382680}"/>
    <cellStyle name="Comma 4 4 3 2 2 2 2" xfId="14819" xr:uid="{DDD24183-3C07-4BF2-8C81-914A1ECCC20F}"/>
    <cellStyle name="Comma 4 4 3 2 2 3" xfId="11156" xr:uid="{B3E18B23-DC7A-4BB3-A7AF-8F96228C67FD}"/>
    <cellStyle name="Comma 4 4 3 2 2 3 2" xfId="16287" xr:uid="{B5E630B1-581D-4B83-A449-BE3AAB3FD550}"/>
    <cellStyle name="Comma 4 4 3 2 2 4" xfId="13140" xr:uid="{990AADCC-C8FD-4FEC-9B5E-B4013110B654}"/>
    <cellStyle name="Comma 4 4 3 2 3" xfId="5015" xr:uid="{C94AD11C-457A-46FB-989B-D5F1B8BE8381}"/>
    <cellStyle name="Comma 4 4 3 2 3 2" xfId="12747" xr:uid="{68492716-598A-4877-90A7-4C10BE1E08B4}"/>
    <cellStyle name="Comma 4 4 3 2 4" xfId="11914" xr:uid="{41F46B22-9E60-420E-9FE3-13655A3012B0}"/>
    <cellStyle name="Comma 4 4 3 3" xfId="8926" xr:uid="{DD56B6F3-B87C-4942-906B-324C50131392}"/>
    <cellStyle name="Comma 4 4 3 3 2" xfId="14397" xr:uid="{1037555F-8847-4C0B-A1D1-DA2734FB556C}"/>
    <cellStyle name="Comma 4 4 3 4" xfId="10701" xr:uid="{9ED1F4B9-3501-4C3F-95EF-F0115B001067}"/>
    <cellStyle name="Comma 4 4 3 4 2" xfId="15900" xr:uid="{A71931C2-0695-425F-8201-90C04B166D4C}"/>
    <cellStyle name="Comma 4 4 4" xfId="2202" xr:uid="{CAD700B7-3131-4E5C-B759-7BF78DF09704}"/>
    <cellStyle name="Comma 4 4 4 2" xfId="5628" xr:uid="{858B38F0-3578-4FA7-902C-A2CEFB6E5244}"/>
    <cellStyle name="Comma 4 4 4 2 2" xfId="9482" xr:uid="{C6CE5051-9567-4701-8A9D-BFA10B48C798}"/>
    <cellStyle name="Comma 4 4 4 2 2 2" xfId="14821" xr:uid="{8C44E750-ADBF-4203-9220-3F0534EE05D7}"/>
    <cellStyle name="Comma 4 4 4 2 3" xfId="11158" xr:uid="{F14F5822-9158-4E4B-8F72-CF36762565EE}"/>
    <cellStyle name="Comma 4 4 4 2 3 2" xfId="16289" xr:uid="{6A5A8214-88EB-45FD-B7AD-606EC16C7D2E}"/>
    <cellStyle name="Comma 4 4 4 2 4" xfId="13141" xr:uid="{48E0BEAA-CC24-4672-9B91-77CB341FA7AC}"/>
    <cellStyle name="Comma 4 4 4 3" xfId="9481" xr:uid="{16AA053E-5777-4BAE-88F5-3484E28AF093}"/>
    <cellStyle name="Comma 4 4 4 3 2" xfId="14820" xr:uid="{D72B3D8B-3DCB-4D90-B323-A2FAF908B56B}"/>
    <cellStyle name="Comma 4 4 4 4" xfId="11157" xr:uid="{FF89E871-B75E-4B58-95D7-2155A007331A}"/>
    <cellStyle name="Comma 4 4 4 4 2" xfId="16288" xr:uid="{FDD72647-CFF0-47CF-AAA8-55A9CB36DB72}"/>
    <cellStyle name="Comma 4 4 4 5" xfId="11915" xr:uid="{1702F559-E585-4234-BBE1-DA0D1B9A3EB0}"/>
    <cellStyle name="Comma 4 4 5" xfId="2203" xr:uid="{BE7CA2EF-D2A9-437F-ABF0-8D3704225221}"/>
    <cellStyle name="Comma 4 4 5 2" xfId="5629" xr:uid="{7669E781-6AE8-4B45-A4E0-0034A6FF0019}"/>
    <cellStyle name="Comma 4 4 5 2 2" xfId="9484" xr:uid="{A3642041-4258-4C79-A184-479E14CE2468}"/>
    <cellStyle name="Comma 4 4 5 2 2 2" xfId="14823" xr:uid="{15AA5C2C-8019-4E85-A702-668B82722048}"/>
    <cellStyle name="Comma 4 4 5 2 3" xfId="11160" xr:uid="{AED3277C-1928-4358-B66C-27507BE2151B}"/>
    <cellStyle name="Comma 4 4 5 2 3 2" xfId="16291" xr:uid="{94F59E64-6825-4BAE-A487-8C7C1D21775A}"/>
    <cellStyle name="Comma 4 4 5 2 4" xfId="13142" xr:uid="{76946DC7-3F2A-4B58-9194-6F199749869C}"/>
    <cellStyle name="Comma 4 4 5 3" xfId="9483" xr:uid="{53B4CDD5-E5A3-4FC7-878C-828CC7CD791A}"/>
    <cellStyle name="Comma 4 4 5 3 2" xfId="14822" xr:uid="{612718C8-8B41-4086-B534-BFC5A9B74B17}"/>
    <cellStyle name="Comma 4 4 5 4" xfId="11159" xr:uid="{3F134A62-85A1-4FC8-A08E-F53652A573D7}"/>
    <cellStyle name="Comma 4 4 5 4 2" xfId="16290" xr:uid="{32B94424-B575-4FF7-8B3B-20A9247656B6}"/>
    <cellStyle name="Comma 4 4 5 5" xfId="11916" xr:uid="{F70A7EDE-D672-4D08-95CE-BAEE4275A3B8}"/>
    <cellStyle name="Comma 4 4 6" xfId="3932" xr:uid="{2EA52717-7580-4640-A0EB-060A117E52F3}"/>
    <cellStyle name="Comma 4 4 6 2" xfId="4106" xr:uid="{0FA73A92-67FC-4452-AA9E-9420532664D4}"/>
    <cellStyle name="Comma 4 4 6 2 2" xfId="12421" xr:uid="{DCFA4472-2385-4FEA-8468-3F0558C7C2CB}"/>
    <cellStyle name="Comma 4 4 6 3" xfId="11161" xr:uid="{D988ED95-2BF3-4F8F-9FF6-A51261AD061A}"/>
    <cellStyle name="Comma 4 4 6 3 2" xfId="16292" xr:uid="{ECB43CBB-F5AD-4561-8C4F-1CDAF8E009A3}"/>
    <cellStyle name="Comma 4 4 6 4" xfId="12330" xr:uid="{AA2C56BB-F051-4189-93D1-AF062611CA96}"/>
    <cellStyle name="Comma 4 4 7" xfId="4036" xr:uid="{659558C9-4669-45F2-9D96-303FB45D1095}"/>
    <cellStyle name="Comma 4 4 7 2" xfId="6219" xr:uid="{E23C1DA5-C3B4-49AC-AE1C-AF7A8023868B}"/>
    <cellStyle name="Comma 4 4 7 2 2" xfId="13355" xr:uid="{A101F245-8384-4ECD-8EA6-8648453D64F4}"/>
    <cellStyle name="Comma 4 4 7 3" xfId="12380" xr:uid="{41ED6B76-0FA2-4886-94F6-A884E179CD7D}"/>
    <cellStyle name="Comma 4 4 8" xfId="10046" xr:uid="{B4B2CF0E-5223-4B37-A685-00E58D955211}"/>
    <cellStyle name="Comma 4 4 8 2" xfId="15332" xr:uid="{79FBC901-D0D4-4EBF-A424-5DD0FEFF3EB4}"/>
    <cellStyle name="Comma 4 4 9" xfId="11910" xr:uid="{6E19B933-5B5E-4F4D-8E06-8B59200DF3DA}"/>
    <cellStyle name="Comma 4 5" xfId="254" xr:uid="{00000000-0005-0000-0000-0000FE000000}"/>
    <cellStyle name="Comma 4 5 2" xfId="2205" xr:uid="{EA7E42A1-527C-41D3-9B6E-73695193FB8C}"/>
    <cellStyle name="Comma 4 5 2 2" xfId="2206" xr:uid="{D6FF40C0-714A-467A-8527-88723529260D}"/>
    <cellStyle name="Comma 4 5 2 2 2" xfId="5630" xr:uid="{1E970264-99D1-43C9-B0FF-7E1EF7BFBC2C}"/>
    <cellStyle name="Comma 4 5 2 2 2 2" xfId="9485" xr:uid="{9270F417-8460-403C-B542-05B0D0B63900}"/>
    <cellStyle name="Comma 4 5 2 2 2 2 2" xfId="14824" xr:uid="{9D1B73EF-9725-4882-98E9-4523B77E71EE}"/>
    <cellStyle name="Comma 4 5 2 2 2 3" xfId="11162" xr:uid="{5F8B624F-7864-45C6-9C2D-AB695A6EC97E}"/>
    <cellStyle name="Comma 4 5 2 2 2 3 2" xfId="16293" xr:uid="{0AB525AD-A36F-4BA7-86F4-7083A3E25F40}"/>
    <cellStyle name="Comma 4 5 2 2 2 4" xfId="13143" xr:uid="{9FA63AEC-1A20-4F59-95ED-49A0E8E28B38}"/>
    <cellStyle name="Comma 4 5 2 2 3" xfId="5017" xr:uid="{2677D0B0-0C5C-45D2-93D9-969DCDFFE1B2}"/>
    <cellStyle name="Comma 4 5 2 2 3 2" xfId="12749" xr:uid="{1D9462EA-7BDF-4E93-B5DC-C0F9CE50017D}"/>
    <cellStyle name="Comma 4 5 2 2 4" xfId="11918" xr:uid="{ED654D8F-AEED-4D0B-960A-40341225BE41}"/>
    <cellStyle name="Comma 4 5 2 3" xfId="5631" xr:uid="{64C7467F-ADFD-4910-A686-3FF9E3288C80}"/>
    <cellStyle name="Comma 4 5 2 3 2" xfId="9486" xr:uid="{A34AA6B9-F5DC-4CA6-97FA-2E960423289A}"/>
    <cellStyle name="Comma 4 5 2 3 2 2" xfId="14825" xr:uid="{2BC8D3D1-1110-4EC4-85FA-270840AD8ABB}"/>
    <cellStyle name="Comma 4 5 2 3 3" xfId="11163" xr:uid="{AE22CFA4-993B-4D04-BBB6-2791F4D14D25}"/>
    <cellStyle name="Comma 4 5 2 3 3 2" xfId="16294" xr:uid="{1E33209C-9606-4885-BA17-A0B023A294C9}"/>
    <cellStyle name="Comma 4 5 2 3 4" xfId="13144" xr:uid="{CEAB5B83-1EC9-4814-921A-C727EFDA2F58}"/>
    <cellStyle name="Comma 4 5 2 4" xfId="5016" xr:uid="{C37834FC-6217-4C90-9E0D-7781C5E6F858}"/>
    <cellStyle name="Comma 4 5 2 4 2" xfId="12748" xr:uid="{6FF32773-1D0E-4BA6-9BD9-8C8DC4E24B60}"/>
    <cellStyle name="Comma 4 5 2 5" xfId="11917" xr:uid="{FBC6B8E6-2CF7-4740-B6C8-865E528808A2}"/>
    <cellStyle name="Comma 4 5 3" xfId="2207" xr:uid="{0A0CC854-2C73-4E1C-8988-72E04A876FFD}"/>
    <cellStyle name="Comma 4 5 3 2" xfId="5632" xr:uid="{7AED056B-BA08-4E8E-91C8-DF5AE71685C7}"/>
    <cellStyle name="Comma 4 5 3 2 2" xfId="9487" xr:uid="{79E7E2A7-308A-4168-9659-B51AB8ADC564}"/>
    <cellStyle name="Comma 4 5 3 2 2 2" xfId="14826" xr:uid="{94D7D67B-70F8-41D7-956D-4BABDE6399F3}"/>
    <cellStyle name="Comma 4 5 3 2 3" xfId="11164" xr:uid="{F40D11BD-A2FA-443C-801B-B0A2E59D57B7}"/>
    <cellStyle name="Comma 4 5 3 2 3 2" xfId="16295" xr:uid="{D1DF2FA3-BA83-44BF-A838-6463ACC31F7C}"/>
    <cellStyle name="Comma 4 5 3 2 4" xfId="13145" xr:uid="{A864A109-946C-4470-A517-96C2B66D99C1}"/>
    <cellStyle name="Comma 4 5 3 3" xfId="5018" xr:uid="{50BA0122-C2A6-46DD-BDBA-89B306E3B643}"/>
    <cellStyle name="Comma 4 5 3 3 2" xfId="12750" xr:uid="{EE544219-B516-4A02-B08B-2432E500EA53}"/>
    <cellStyle name="Comma 4 5 3 4" xfId="11919" xr:uid="{DC10CE4F-0F56-43B2-A9E0-598FFB450CC4}"/>
    <cellStyle name="Comma 4 5 4" xfId="2208" xr:uid="{66CEF327-80A5-47F0-A66E-61E568B0F34B}"/>
    <cellStyle name="Comma 4 5 4 2" xfId="5633" xr:uid="{43F48608-28DA-4AD7-B79D-6A9DD93195F3}"/>
    <cellStyle name="Comma 4 5 4 2 2" xfId="9488" xr:uid="{0D327410-1BE0-4587-8189-39C8690083C4}"/>
    <cellStyle name="Comma 4 5 4 2 2 2" xfId="14827" xr:uid="{882CA1E5-E9D0-49FD-B4CB-C22761B1D4B5}"/>
    <cellStyle name="Comma 4 5 4 2 3" xfId="11165" xr:uid="{C545C667-CAF5-4278-9A65-2008158C0098}"/>
    <cellStyle name="Comma 4 5 4 2 3 2" xfId="16296" xr:uid="{8AE9B23A-5A25-4EBD-91F6-875D2568D30A}"/>
    <cellStyle name="Comma 4 5 4 2 4" xfId="13146" xr:uid="{D43C5DF3-F770-40F7-B1F4-60DE2C6F7FB5}"/>
    <cellStyle name="Comma 4 5 4 3" xfId="5019" xr:uid="{FC61FA70-3537-4586-90D8-1B63D69BCF1F}"/>
    <cellStyle name="Comma 4 5 4 3 2" xfId="12751" xr:uid="{4AD1594C-F7EE-48D0-BFDE-65C85581A063}"/>
    <cellStyle name="Comma 4 5 4 4" xfId="11920" xr:uid="{95422F49-3166-4EE2-B384-9A8E1E7E3D61}"/>
    <cellStyle name="Comma 4 5 5" xfId="6714" xr:uid="{617BBC62-0283-49A6-BDE3-F7BEA58CA9CE}"/>
    <cellStyle name="Comma 4 5 5 2" xfId="13653" xr:uid="{2CE5BAC2-0EAD-474A-A71C-CA80F63351E9}"/>
    <cellStyle name="Comma 4 5 6" xfId="2204" xr:uid="{36A5B54A-1E73-470D-9632-78B11D87E994}"/>
    <cellStyle name="Comma 4 6" xfId="255" xr:uid="{00000000-0005-0000-0000-0000FF000000}"/>
    <cellStyle name="Comma 4 6 2" xfId="2210" xr:uid="{5005E1D7-EC7B-4A0C-81E8-18D06938D7CF}"/>
    <cellStyle name="Comma 4 6 2 2" xfId="5634" xr:uid="{5752E70F-D061-4FD2-A3D4-2F8C358E0F8A}"/>
    <cellStyle name="Comma 4 6 2 2 2" xfId="9489" xr:uid="{F2ADAEC2-CE01-4440-A3FA-47674F7B45F1}"/>
    <cellStyle name="Comma 4 6 2 2 2 2" xfId="14828" xr:uid="{F8974EDA-FD39-4E6D-B978-6A17C6F783DC}"/>
    <cellStyle name="Comma 4 6 2 2 3" xfId="11166" xr:uid="{C4B9EF0A-49B8-413D-92E3-2BF0CEFED5BF}"/>
    <cellStyle name="Comma 4 6 2 2 3 2" xfId="16297" xr:uid="{1458B56F-132B-485B-9936-147850403519}"/>
    <cellStyle name="Comma 4 6 2 2 4" xfId="13147" xr:uid="{12B2AABA-3A9F-49FB-937D-227B3A95E2CE}"/>
    <cellStyle name="Comma 4 6 2 3" xfId="5021" xr:uid="{E97BD65D-1082-471B-99D5-D22EFE3768FB}"/>
    <cellStyle name="Comma 4 6 2 3 2" xfId="12753" xr:uid="{E8060385-F31D-4676-A834-021E70E9B834}"/>
    <cellStyle name="Comma 4 6 2 4" xfId="11922" xr:uid="{CB9FD89A-B717-40BD-8686-E5A4248621EC}"/>
    <cellStyle name="Comma 4 6 3" xfId="5635" xr:uid="{82E8D4F6-314C-41B5-8025-BBE3C97A17A7}"/>
    <cellStyle name="Comma 4 6 3 2" xfId="9490" xr:uid="{9AF7F0CD-6F1E-47A2-9999-931DD22AF192}"/>
    <cellStyle name="Comma 4 6 3 2 2" xfId="14829" xr:uid="{CC6AF28D-14A0-486D-B619-32ED8EC3D5F1}"/>
    <cellStyle name="Comma 4 6 3 3" xfId="11167" xr:uid="{1C42BD8F-D600-40C3-AE73-03DAAC1900D7}"/>
    <cellStyle name="Comma 4 6 3 3 2" xfId="16298" xr:uid="{4F19DE39-FB6F-4D16-97EE-F3450BE022A6}"/>
    <cellStyle name="Comma 4 6 3 4" xfId="13148" xr:uid="{173110E4-73E9-4CFB-89DC-28AE22CE9278}"/>
    <cellStyle name="Comma 4 6 4" xfId="6715" xr:uid="{19836436-E91F-4F11-8F2A-607ADFCA7988}"/>
    <cellStyle name="Comma 4 6 5" xfId="5020" xr:uid="{D12C4AD7-9D6E-4A87-9387-25F104F1A43E}"/>
    <cellStyle name="Comma 4 6 5 2" xfId="12752" xr:uid="{79E326C7-2F2D-4322-B1D0-9740E636B490}"/>
    <cellStyle name="Comma 4 6 6" xfId="11921" xr:uid="{1F09761D-DCBE-4108-A704-C798E410A8F3}"/>
    <cellStyle name="Comma 4 6 7" xfId="2209" xr:uid="{BC14CDFE-823F-4EB5-B7AA-9D0201A38C25}"/>
    <cellStyle name="Comma 4 7" xfId="2211" xr:uid="{97C9AD39-DC56-483B-B19A-7B4447765722}"/>
    <cellStyle name="Comma 4 7 2" xfId="5636" xr:uid="{E6B81CB6-A7CC-493B-B53E-9742C315F486}"/>
    <cellStyle name="Comma 4 7 2 2" xfId="9491" xr:uid="{09BE0D37-BA5D-4C9F-A120-B60348867734}"/>
    <cellStyle name="Comma 4 7 2 2 2" xfId="14830" xr:uid="{1EB6B239-F7F8-49B8-A59E-A5B2A8724A09}"/>
    <cellStyle name="Comma 4 7 2 3" xfId="11168" xr:uid="{694F516F-897C-4F0D-B464-46B474C9F6E4}"/>
    <cellStyle name="Comma 4 7 2 3 2" xfId="16299" xr:uid="{16AAB17E-989A-42B9-B65B-47169E127C51}"/>
    <cellStyle name="Comma 4 7 2 4" xfId="13149" xr:uid="{C671F456-1DF4-40C6-ACC5-C83F6037E03F}"/>
    <cellStyle name="Comma 4 7 3" xfId="6716" xr:uid="{DF1A1B87-A76E-4E05-85A2-40247050661E}"/>
    <cellStyle name="Comma 4 7 4" xfId="5022" xr:uid="{324DB2BE-33F0-4858-9BB3-0922C3CCBE25}"/>
    <cellStyle name="Comma 4 7 4 2" xfId="12754" xr:uid="{F245E243-A505-4765-9532-A32254D6C1D8}"/>
    <cellStyle name="Comma 4 7 5" xfId="11923" xr:uid="{80B70F60-D618-4BB4-890A-6E60DF84434C}"/>
    <cellStyle name="Comma 4 8" xfId="2212" xr:uid="{7D680C83-FB1F-4076-B6A0-BCE2303E40E0}"/>
    <cellStyle name="Comma 4 8 2" xfId="5637" xr:uid="{AD18C4BE-AEF5-42D9-BE45-AE42750C1253}"/>
    <cellStyle name="Comma 4 8 2 2" xfId="9493" xr:uid="{7625A89D-2A70-4CA5-8B5E-5A64D1342F28}"/>
    <cellStyle name="Comma 4 8 2 2 2" xfId="14832" xr:uid="{13090329-724D-44C5-859C-E0B781EA15E4}"/>
    <cellStyle name="Comma 4 8 2 3" xfId="11170" xr:uid="{6933EB5B-5335-488D-A320-632E5B08E2A0}"/>
    <cellStyle name="Comma 4 8 2 3 2" xfId="16301" xr:uid="{157B0355-A77A-496B-A529-D02F47B8B648}"/>
    <cellStyle name="Comma 4 8 2 4" xfId="13150" xr:uid="{CF14CC5D-983E-41AA-9FD3-0043A6E8DEC2}"/>
    <cellStyle name="Comma 4 8 3" xfId="9492" xr:uid="{D76B7DD0-E325-42F3-9006-24DD16266AB0}"/>
    <cellStyle name="Comma 4 8 3 2" xfId="14831" xr:uid="{7F4F21B8-AA9B-4866-9FE1-4DEE2484D61F}"/>
    <cellStyle name="Comma 4 8 4" xfId="11169" xr:uid="{ABFBD9C8-3B44-48F8-AA0C-3E4EBAD3C2CD}"/>
    <cellStyle name="Comma 4 8 4 2" xfId="16300" xr:uid="{F7B4DD37-72FC-4905-B8B2-BDD655B54D01}"/>
    <cellStyle name="Comma 4 8 5" xfId="11924" xr:uid="{C8C5A635-35E3-4F75-8ADE-41D123E98EB4}"/>
    <cellStyle name="Comma 4 9" xfId="5638" xr:uid="{7AD5ABFE-A9B0-4C94-B6A5-DCC12C309267}"/>
    <cellStyle name="Comma 4_Consolidated Format IPLIPI Aug'09" xfId="4491" xr:uid="{57F07883-9988-436B-818A-C140A7A8E511}"/>
    <cellStyle name="Comma 40" xfId="2213" xr:uid="{28F1A07E-4F31-4307-A377-0D0E401256F2}"/>
    <cellStyle name="Comma 40 10" xfId="11925" xr:uid="{459A768E-655E-467C-9A27-666B7FF49A91}"/>
    <cellStyle name="Comma 40 2" xfId="2214" xr:uid="{9F31D845-CC94-4A10-A298-FC7159A74E38}"/>
    <cellStyle name="Comma 40 2 2" xfId="2215" xr:uid="{D7828CA4-FEDB-4177-B6FA-FC8E339B6306}"/>
    <cellStyle name="Comma 40 2 2 2" xfId="5639" xr:uid="{39377776-169F-4F37-AE74-D954948F2C1C}"/>
    <cellStyle name="Comma 40 2 2 2 2" xfId="9495" xr:uid="{5C4E0BF9-37A0-4D58-AD12-E59393A664C5}"/>
    <cellStyle name="Comma 40 2 2 2 2 2" xfId="14834" xr:uid="{1DAE19A6-F230-4F23-BE4D-8CCA259C1EE8}"/>
    <cellStyle name="Comma 40 2 2 2 3" xfId="11173" xr:uid="{202761A9-4304-45A5-9474-A5FC97E28346}"/>
    <cellStyle name="Comma 40 2 2 2 3 2" xfId="16304" xr:uid="{F6C323BD-DDDF-4AEB-86D4-66A7B591A50B}"/>
    <cellStyle name="Comma 40 2 2 2 4" xfId="13151" xr:uid="{D3840872-0FE7-43A7-AEAC-3A892581EC74}"/>
    <cellStyle name="Comma 40 2 2 3" xfId="9494" xr:uid="{194CA60E-CAFD-46DF-80C1-A57A28E745B7}"/>
    <cellStyle name="Comma 40 2 2 3 2" xfId="14833" xr:uid="{4301C464-3778-4A7D-A710-4EAC2D8AC00D}"/>
    <cellStyle name="Comma 40 2 2 4" xfId="11172" xr:uid="{6EE65EB8-DF4B-495D-A7B7-DC500B253734}"/>
    <cellStyle name="Comma 40 2 2 4 2" xfId="16303" xr:uid="{3724378C-7C1C-4610-AED0-D4F92E8449D6}"/>
    <cellStyle name="Comma 40 2 2 5" xfId="11927" xr:uid="{DD28E3FA-3CE1-42C0-99DA-6D13330C6842}"/>
    <cellStyle name="Comma 40 2 3" xfId="3933" xr:uid="{FB049F3F-55A4-4431-9749-7D51D92C6AC5}"/>
    <cellStyle name="Comma 40 2 3 2" xfId="4107" xr:uid="{8C955CB2-A12B-4C9F-8930-985EF07EBCD6}"/>
    <cellStyle name="Comma 40 2 3 2 2" xfId="12422" xr:uid="{77866856-6AE8-44B4-84F9-DFDDF75090FB}"/>
    <cellStyle name="Comma 40 2 3 3" xfId="11174" xr:uid="{56DC2B0C-1F81-45A6-87CD-756CBC00A870}"/>
    <cellStyle name="Comma 40 2 3 3 2" xfId="16305" xr:uid="{90D65BF1-2575-4E34-BDDB-532D083FD402}"/>
    <cellStyle name="Comma 40 2 3 4" xfId="12331" xr:uid="{DE4C5E16-50CA-4685-8FEA-6FC6EB1CEA58}"/>
    <cellStyle name="Comma 40 2 4" xfId="4037" xr:uid="{D9A3A4BE-D3AD-4145-8E2C-0C5607772976}"/>
    <cellStyle name="Comma 40 2 4 2" xfId="12381" xr:uid="{709CF232-1686-4B25-9783-7D7EBE62EB88}"/>
    <cellStyle name="Comma 40 2 5" xfId="11171" xr:uid="{07BB9698-B146-4E82-BC5B-A730866CCE5C}"/>
    <cellStyle name="Comma 40 2 5 2" xfId="16302" xr:uid="{51F84801-5E72-491D-9005-FC8DB1ECD66F}"/>
    <cellStyle name="Comma 40 2 6" xfId="11926" xr:uid="{CBB03EAE-9336-403D-B83D-A491CE7C45EE}"/>
    <cellStyle name="Comma 40 3" xfId="2216" xr:uid="{053946F2-563E-4FE4-9554-8CD98C75F5D1}"/>
    <cellStyle name="Comma 40 3 2" xfId="5640" xr:uid="{4ED15E8E-ADB2-4C98-A915-495DD0845CC6}"/>
    <cellStyle name="Comma 40 3 2 2" xfId="9497" xr:uid="{A7572ABD-90CA-45AB-A806-F23119181222}"/>
    <cellStyle name="Comma 40 3 2 2 2" xfId="14836" xr:uid="{2F9FED95-7627-4870-9F5A-C1BF8A2C0645}"/>
    <cellStyle name="Comma 40 3 2 3" xfId="11176" xr:uid="{07623F4A-B435-482A-AD9E-3B549A376589}"/>
    <cellStyle name="Comma 40 3 2 3 2" xfId="16307" xr:uid="{46A27754-B2F8-495A-99B8-24F6D92362F1}"/>
    <cellStyle name="Comma 40 3 2 4" xfId="13152" xr:uid="{BCA5211B-4DED-4109-9F27-DB062E018CD4}"/>
    <cellStyle name="Comma 40 3 3" xfId="9496" xr:uid="{1BAEC50B-8797-4881-BD13-CB2FABFA3C02}"/>
    <cellStyle name="Comma 40 3 3 2" xfId="14835" xr:uid="{1A039C8F-9BA1-45A5-BED5-BD87AF3EEA99}"/>
    <cellStyle name="Comma 40 3 4" xfId="11175" xr:uid="{504A63B0-D0B6-465A-961B-F299608F7366}"/>
    <cellStyle name="Comma 40 3 4 2" xfId="16306" xr:uid="{EBB0A99A-7E00-489C-A799-297BBFC041F7}"/>
    <cellStyle name="Comma 40 3 5" xfId="11928" xr:uid="{E39A953F-3B68-489C-8BDE-6FC2156977B0}"/>
    <cellStyle name="Comma 40 4" xfId="2217" xr:uid="{CC8B1516-91A4-45A2-8B91-C67E07BBF210}"/>
    <cellStyle name="Comma 40 4 2" xfId="5641" xr:uid="{81DA1595-0F6D-4DDF-92A7-1D742AB1892C}"/>
    <cellStyle name="Comma 40 4 2 2" xfId="9499" xr:uid="{35514A45-4793-4B01-9626-07D3364E6684}"/>
    <cellStyle name="Comma 40 4 2 2 2" xfId="14838" xr:uid="{34497F5E-C816-4BCB-908F-A44F5BBF7F4E}"/>
    <cellStyle name="Comma 40 4 2 3" xfId="11178" xr:uid="{197C7C89-FB09-4CD9-BDF4-CA25DD843493}"/>
    <cellStyle name="Comma 40 4 2 3 2" xfId="16309" xr:uid="{48A64F39-0372-41D8-A832-09A9235C53AF}"/>
    <cellStyle name="Comma 40 4 2 4" xfId="13153" xr:uid="{ED1E8B78-9D8B-407A-B71C-7939FE3138F2}"/>
    <cellStyle name="Comma 40 4 3" xfId="9498" xr:uid="{0A003AA3-46C8-4CA6-AEDA-8B83A0EFAABB}"/>
    <cellStyle name="Comma 40 4 3 2" xfId="14837" xr:uid="{2843AF0B-3B6A-4260-8450-CE3AF36D96DD}"/>
    <cellStyle name="Comma 40 4 4" xfId="11177" xr:uid="{237FFF76-DA27-4E4E-A4A7-FE8D49C93E69}"/>
    <cellStyle name="Comma 40 4 4 2" xfId="16308" xr:uid="{9F87DCC1-B463-4A50-8103-C29136B38757}"/>
    <cellStyle name="Comma 40 4 5" xfId="11929" xr:uid="{C633FADB-8D1E-42EA-AAD6-21D5BC0E6804}"/>
    <cellStyle name="Comma 40 5" xfId="2218" xr:uid="{B291A4DE-DFE3-48F3-9D4E-77D8A3FFBADE}"/>
    <cellStyle name="Comma 40 6" xfId="5642" xr:uid="{0F5DB23B-A578-4F2A-89A0-6E592994113A}"/>
    <cellStyle name="Comma 40 6 2" xfId="9500" xr:uid="{21334B7F-B0D6-475C-A0F3-0A90A2593A80}"/>
    <cellStyle name="Comma 40 6 2 2" xfId="14839" xr:uid="{89515DEB-250F-49E0-B08F-45DCDDA10444}"/>
    <cellStyle name="Comma 40 6 3" xfId="11179" xr:uid="{840795DE-07EB-48CF-82A3-719A30334D14}"/>
    <cellStyle name="Comma 40 6 3 2" xfId="16310" xr:uid="{039BBD1D-89A2-4A62-9690-AE21BFC40219}"/>
    <cellStyle name="Comma 40 6 4" xfId="13154" xr:uid="{C847A5E2-D784-4902-A7DA-4BC8451FA99D}"/>
    <cellStyle name="Comma 40 7" xfId="6717" xr:uid="{45ABDBA5-3F6D-4C1B-A2FD-1DA54B98DBEF}"/>
    <cellStyle name="Comma 40 7 2" xfId="13654" xr:uid="{65BBB023-DE90-4C6D-8396-6E630419316F}"/>
    <cellStyle name="Comma 40 8" xfId="10265" xr:uid="{18F6C4BF-13D8-4DE8-B9E6-F36570238FB9}"/>
    <cellStyle name="Comma 40 8 2" xfId="15542" xr:uid="{6D278BB7-5C85-400C-8549-715BF01728EE}"/>
    <cellStyle name="Comma 40 9" xfId="5023" xr:uid="{6EC23F1F-5F8C-4FB4-A8E3-5F6393E43634}"/>
    <cellStyle name="Comma 40 9 2" xfId="12755" xr:uid="{ABB66A79-62F6-421C-B0D5-C26E004A3F8A}"/>
    <cellStyle name="Comma 41" xfId="2219" xr:uid="{0EA2F8DB-CC16-4086-94C4-BF9398E627A3}"/>
    <cellStyle name="Comma 41 2" xfId="2220" xr:uid="{B24BF7CD-D755-48E5-B8E1-92BA4AEF13DA}"/>
    <cellStyle name="Comma 41 2 2" xfId="3934" xr:uid="{673C3621-831C-45F6-AC7F-EBB81AD5ABCD}"/>
    <cellStyle name="Comma 41 2 2 2" xfId="4108" xr:uid="{4745EFB4-964F-4D68-9C0A-6FFD2255655B}"/>
    <cellStyle name="Comma 41 2 2 2 2" xfId="12423" xr:uid="{3B71D745-A051-42EB-A085-66A143E8B9C6}"/>
    <cellStyle name="Comma 41 2 2 3" xfId="11181" xr:uid="{17FFF358-E71E-4D90-A679-DB35A029C22E}"/>
    <cellStyle name="Comma 41 2 2 3 2" xfId="16312" xr:uid="{1942FF6A-CEA8-42FC-85A7-E8B39869195B}"/>
    <cellStyle name="Comma 41 2 2 4" xfId="12332" xr:uid="{7FB67FC2-13A9-4055-BF98-EEFDB03361CD}"/>
    <cellStyle name="Comma 41 2 3" xfId="4038" xr:uid="{3B89601E-238E-46B4-B7B1-7C1DAAB3244C}"/>
    <cellStyle name="Comma 41 2 3 2" xfId="12382" xr:uid="{28CF5766-B308-40B1-88D0-5CE82A3B2461}"/>
    <cellStyle name="Comma 41 2 4" xfId="11180" xr:uid="{6059ADB0-A2A1-4DC3-B1DB-2736FBDAB5E7}"/>
    <cellStyle name="Comma 41 2 4 2" xfId="16311" xr:uid="{E22EBCBD-C3A4-49C9-966A-77D1A2AEB807}"/>
    <cellStyle name="Comma 41 2 5" xfId="11931" xr:uid="{2A4EF63D-CDDF-47B3-9735-3637D462B600}"/>
    <cellStyle name="Comma 41 3" xfId="2221" xr:uid="{CF49CEB5-0E4B-41F7-9C50-5311BAC44E93}"/>
    <cellStyle name="Comma 41 3 2" xfId="5643" xr:uid="{A45975D8-FC7D-40A8-8286-7FB994B782A3}"/>
    <cellStyle name="Comma 41 3 2 2" xfId="9502" xr:uid="{4C81D5E4-5287-49F3-8A84-6DE4CF8F386F}"/>
    <cellStyle name="Comma 41 3 2 2 2" xfId="14841" xr:uid="{C55FCE1A-4C87-49A1-AC48-F5F28C58BF4B}"/>
    <cellStyle name="Comma 41 3 2 3" xfId="11183" xr:uid="{997648B9-F6EF-47DC-A991-F9C012F536F5}"/>
    <cellStyle name="Comma 41 3 2 3 2" xfId="16314" xr:uid="{4241D6AF-8480-4136-A1F0-1ECF9951AC97}"/>
    <cellStyle name="Comma 41 3 2 4" xfId="13155" xr:uid="{0137C8E8-056F-4C9E-98FB-E334A4E6E0DA}"/>
    <cellStyle name="Comma 41 3 3" xfId="9501" xr:uid="{7DE6577A-4FE0-4FE8-AC45-D5918C7D6207}"/>
    <cellStyle name="Comma 41 3 3 2" xfId="14840" xr:uid="{DA063E0E-9A0B-47E5-8CCC-F74D07E20219}"/>
    <cellStyle name="Comma 41 3 4" xfId="11182" xr:uid="{BB00DB2C-2D9F-4CC4-B313-56665F137C7E}"/>
    <cellStyle name="Comma 41 3 4 2" xfId="16313" xr:uid="{27D66BC8-1953-4645-989F-F4CE55A3F3B4}"/>
    <cellStyle name="Comma 41 3 5" xfId="11932" xr:uid="{FDE4B073-2026-4B88-A87E-66D9FBB8C644}"/>
    <cellStyle name="Comma 41 4" xfId="2222" xr:uid="{E30111B5-08CD-4E6E-A53F-A9CEDA812690}"/>
    <cellStyle name="Comma 41 4 2" xfId="2223" xr:uid="{23D411C4-590F-4C50-A518-5979F053B294}"/>
    <cellStyle name="Comma 41 4 2 2" xfId="5644" xr:uid="{6203C72D-9753-4203-9B80-CD2144428769}"/>
    <cellStyle name="Comma 41 4 2 2 2" xfId="9503" xr:uid="{85147B16-FC2A-4786-BEF0-32BCFEFC65ED}"/>
    <cellStyle name="Comma 41 4 2 2 2 2" xfId="14842" xr:uid="{CB8814E7-2B2D-4988-8286-F9340EF655E2}"/>
    <cellStyle name="Comma 41 4 2 2 3" xfId="11184" xr:uid="{C000C3AF-9680-494F-99B6-DB006D4D1748}"/>
    <cellStyle name="Comma 41 4 2 2 3 2" xfId="16315" xr:uid="{99200B89-99A7-4218-A9B8-52147B86C532}"/>
    <cellStyle name="Comma 41 4 2 2 4" xfId="13156" xr:uid="{FE46793E-5323-4168-BFE8-460996AAC1D1}"/>
    <cellStyle name="Comma 41 4 2 3" xfId="5026" xr:uid="{884AA691-73E1-49AB-BE3E-B93FF4C2F8E0}"/>
    <cellStyle name="Comma 41 4 2 3 2" xfId="12758" xr:uid="{8EE539B3-E166-424F-B90A-D29ED1372A85}"/>
    <cellStyle name="Comma 41 4 2 4" xfId="11934" xr:uid="{820123D4-CE02-488C-B023-1E20CE7FFBC3}"/>
    <cellStyle name="Comma 41 4 3" xfId="5645" xr:uid="{1577E6E3-E514-44E3-8D07-FB2B02D9BD58}"/>
    <cellStyle name="Comma 41 4 3 2" xfId="9504" xr:uid="{0FB59C7C-71ED-4174-AF8E-AEF1A3930641}"/>
    <cellStyle name="Comma 41 4 3 2 2" xfId="14843" xr:uid="{942E40D3-6812-42AA-870B-64AB2060877A}"/>
    <cellStyle name="Comma 41 4 3 3" xfId="11185" xr:uid="{C0282121-937F-4BDC-9B8F-ED5C448A000B}"/>
    <cellStyle name="Comma 41 4 3 3 2" xfId="16316" xr:uid="{C06F1E2B-4838-494F-8A61-1E541C8FD2BF}"/>
    <cellStyle name="Comma 41 4 3 4" xfId="13157" xr:uid="{408CF460-DB75-4543-A914-C2BDE0F2A227}"/>
    <cellStyle name="Comma 41 4 4" xfId="5025" xr:uid="{43315070-4CCD-41EA-AA8D-877BE7468B18}"/>
    <cellStyle name="Comma 41 4 4 2" xfId="12757" xr:uid="{8BCE4A7B-F680-4F2D-B6B3-A6B22FF1F8F4}"/>
    <cellStyle name="Comma 41 4 5" xfId="11933" xr:uid="{14FDCD96-C3EF-4D8D-9AA5-21F8CD19885F}"/>
    <cellStyle name="Comma 41 5" xfId="5646" xr:uid="{11A9A479-F5F2-4EFB-8658-1A275DB7084A}"/>
    <cellStyle name="Comma 41 5 2" xfId="9505" xr:uid="{54CF24FF-9186-4C64-8A65-0C33D1297892}"/>
    <cellStyle name="Comma 41 5 2 2" xfId="14844" xr:uid="{5D27D370-6C00-4974-8E2B-2E4B7FB72AAB}"/>
    <cellStyle name="Comma 41 5 3" xfId="11186" xr:uid="{580BA9EA-6D8F-4C26-AD19-26C8BFA6D272}"/>
    <cellStyle name="Comma 41 5 3 2" xfId="16317" xr:uid="{E8A46ED5-1C6F-48B0-99E4-3068C065DDF6}"/>
    <cellStyle name="Comma 41 5 4" xfId="13158" xr:uid="{E75A3128-ED75-41D1-A338-077FE5A6C356}"/>
    <cellStyle name="Comma 41 6" xfId="6718" xr:uid="{10D2DC51-4648-401E-932B-FA73BBA0D941}"/>
    <cellStyle name="Comma 41 6 2" xfId="13655" xr:uid="{407F7370-D00E-4243-9CD4-B09CBDFEE332}"/>
    <cellStyle name="Comma 41 7" xfId="10266" xr:uid="{17350F5B-D6D3-4BF7-83B2-7AB53E37510A}"/>
    <cellStyle name="Comma 41 7 2" xfId="15543" xr:uid="{6BE541C7-3691-457A-805C-F82E2C16B8E3}"/>
    <cellStyle name="Comma 41 8" xfId="5024" xr:uid="{78A2CA55-A8C9-437A-BADC-A86888AEA1A7}"/>
    <cellStyle name="Comma 41 8 2" xfId="12756" xr:uid="{80DCF60B-A184-44DE-97B7-9D09AEF8A5C4}"/>
    <cellStyle name="Comma 41 9" xfId="11930" xr:uid="{A849C4BB-93A4-4E4A-8571-26CB6F3730DC}"/>
    <cellStyle name="Comma 42" xfId="2224" xr:uid="{C9B06638-CA88-4F65-BCAC-57D852F5DCFE}"/>
    <cellStyle name="Comma 42 10" xfId="11935" xr:uid="{D42F06EE-D994-470E-8FD9-96A84FB8D513}"/>
    <cellStyle name="Comma 42 2" xfId="2225" xr:uid="{4EB2E0DE-D79E-4A84-9B30-411A9923FFD9}"/>
    <cellStyle name="Comma 42 2 2" xfId="2226" xr:uid="{75E55B54-3415-4FE7-A6E4-AF8D692D4A7C}"/>
    <cellStyle name="Comma 42 2 2 2" xfId="3935" xr:uid="{316F59CA-B18A-4E34-97D0-5325AB1F8A20}"/>
    <cellStyle name="Comma 42 2 2 2 2" xfId="4109" xr:uid="{ED331B43-9B03-4B07-89D5-3EC2C2CFBF64}"/>
    <cellStyle name="Comma 42 2 2 2 2 2" xfId="12424" xr:uid="{754FD3C8-6498-41F8-B5FE-B60B8B9D4FD3}"/>
    <cellStyle name="Comma 42 2 2 2 3" xfId="11188" xr:uid="{76262802-F211-4476-9070-1A2D0AD316D4}"/>
    <cellStyle name="Comma 42 2 2 2 3 2" xfId="16319" xr:uid="{B36B8E53-5F91-4DE4-92D8-45832A8793B0}"/>
    <cellStyle name="Comma 42 2 2 2 4" xfId="12333" xr:uid="{8059B588-6E86-46FD-9F34-A43F0778DD79}"/>
    <cellStyle name="Comma 42 2 2 3" xfId="4039" xr:uid="{D6F01AB7-ACC9-431E-BAE1-89C71FD7F116}"/>
    <cellStyle name="Comma 42 2 2 3 2" xfId="12383" xr:uid="{D9716472-6B5F-43EA-890F-B0BE212ECCCB}"/>
    <cellStyle name="Comma 42 2 2 4" xfId="11187" xr:uid="{663428E0-5523-4540-BE73-6AA2023427DF}"/>
    <cellStyle name="Comma 42 2 2 4 2" xfId="16318" xr:uid="{C415F2CE-2136-43AC-8041-186564EB9D6B}"/>
    <cellStyle name="Comma 42 2 2 5" xfId="11936" xr:uid="{248E2581-665D-4420-9464-87358B26AB09}"/>
    <cellStyle name="Comma 42 2 3" xfId="2227" xr:uid="{B5C2EAB8-8F42-4F46-9A1B-BF9669A7BAB1}"/>
    <cellStyle name="Comma 42 3" xfId="2228" xr:uid="{48A8B58C-BFD1-4DF4-B0C6-7FC4DEB33391}"/>
    <cellStyle name="Comma 42 3 2" xfId="2229" xr:uid="{9A458A7A-F27E-4C53-B3FF-535901174310}"/>
    <cellStyle name="Comma 42 3 2 2" xfId="3937" xr:uid="{3EE6A232-6872-42EE-A905-905627DBF360}"/>
    <cellStyle name="Comma 42 3 2 2 2" xfId="4111" xr:uid="{90771873-8520-4DB2-873F-E81A3E8833E9}"/>
    <cellStyle name="Comma 42 3 2 2 2 2" xfId="12426" xr:uid="{3572A846-8160-46D2-9A07-CB230D25E0C7}"/>
    <cellStyle name="Comma 42 3 2 2 3" xfId="11191" xr:uid="{4DA9E6FC-DCEC-4200-9FD0-9B9B203267DE}"/>
    <cellStyle name="Comma 42 3 2 2 3 2" xfId="16322" xr:uid="{A3BC7F10-CE70-4091-997D-D09FC7AF6824}"/>
    <cellStyle name="Comma 42 3 2 2 4" xfId="12335" xr:uid="{49571F75-A00E-4B0C-A13D-06149C22492F}"/>
    <cellStyle name="Comma 42 3 2 3" xfId="4041" xr:uid="{33A1CFEC-ABB8-4A30-A9BA-D9C95337D6B9}"/>
    <cellStyle name="Comma 42 3 2 3 2" xfId="12385" xr:uid="{023D8A83-8AF5-4E73-8882-5E9A4BADE584}"/>
    <cellStyle name="Comma 42 3 2 4" xfId="11190" xr:uid="{D58F106E-6092-4038-9D2B-8FAA3D749D4D}"/>
    <cellStyle name="Comma 42 3 2 4 2" xfId="16321" xr:uid="{F3E7D8FF-1F87-45A0-A93C-ABF933CE4849}"/>
    <cellStyle name="Comma 42 3 2 5" xfId="11938" xr:uid="{9346FAD4-3208-4E45-A8F6-F63CFB7D8014}"/>
    <cellStyle name="Comma 42 3 3" xfId="2230" xr:uid="{669C3889-FA7B-42F5-8D6C-79B784895E2A}"/>
    <cellStyle name="Comma 42 3 3 2" xfId="3938" xr:uid="{6CCAFB42-715E-46C6-A10D-23296A17DC0A}"/>
    <cellStyle name="Comma 42 3 3 2 2" xfId="4112" xr:uid="{94F4A95C-7856-4761-8BD6-1B4F03649804}"/>
    <cellStyle name="Comma 42 3 3 2 2 2" xfId="12427" xr:uid="{FAC1388B-CDA1-47C9-A8DF-AFE3512F12B8}"/>
    <cellStyle name="Comma 42 3 3 2 3" xfId="11193" xr:uid="{DA47A2EE-6989-4809-8A9E-FA0263CFABC9}"/>
    <cellStyle name="Comma 42 3 3 2 3 2" xfId="16324" xr:uid="{28481537-55C3-4890-B40B-290BFD48FB5C}"/>
    <cellStyle name="Comma 42 3 3 2 4" xfId="12336" xr:uid="{A1FE8042-4F0B-4D74-A5CE-D4F0D8CD46DD}"/>
    <cellStyle name="Comma 42 3 3 3" xfId="4042" xr:uid="{02ADBDFB-B8C7-4205-A5A7-7E18757823BF}"/>
    <cellStyle name="Comma 42 3 3 3 2" xfId="12386" xr:uid="{0C93DA0A-9F8F-4815-A102-EAF7FE048E79}"/>
    <cellStyle name="Comma 42 3 3 4" xfId="11192" xr:uid="{12CB682E-056E-4DCC-8774-17EBF5E9741A}"/>
    <cellStyle name="Comma 42 3 3 4 2" xfId="16323" xr:uid="{816151D1-BB31-43B8-A3A0-69CB5B06F646}"/>
    <cellStyle name="Comma 42 3 3 5" xfId="11939" xr:uid="{15332D51-7A13-4192-B933-A4121BF7446B}"/>
    <cellStyle name="Comma 42 3 4" xfId="3936" xr:uid="{4355C832-A6FB-49F2-A4FD-6780F94ED1A4}"/>
    <cellStyle name="Comma 42 3 4 2" xfId="4110" xr:uid="{6CAA917D-6F67-45B7-B6CA-E4F31981728F}"/>
    <cellStyle name="Comma 42 3 4 2 2" xfId="12425" xr:uid="{A984B063-D3D2-407F-9EA0-BE18F1ABB4FA}"/>
    <cellStyle name="Comma 42 3 4 3" xfId="11194" xr:uid="{26CDECF3-3616-4C94-A739-10A82B299477}"/>
    <cellStyle name="Comma 42 3 4 3 2" xfId="16325" xr:uid="{17666379-EC46-4C99-9E2D-48E0C637452C}"/>
    <cellStyle name="Comma 42 3 4 4" xfId="12334" xr:uid="{01D1EE79-3E1F-4128-9033-EDCB19DFC78A}"/>
    <cellStyle name="Comma 42 3 5" xfId="4040" xr:uid="{A07E3F71-13B8-46DB-AC42-9863A6B25AA8}"/>
    <cellStyle name="Comma 42 3 5 2" xfId="12384" xr:uid="{E668F351-ED60-4740-9FF8-A431C2690BC5}"/>
    <cellStyle name="Comma 42 3 6" xfId="11189" xr:uid="{7B2CFF7D-3B55-489F-B9BE-41C7300FF96F}"/>
    <cellStyle name="Comma 42 3 6 2" xfId="16320" xr:uid="{4977DA35-A990-4D09-9BC1-6A23EEF2F063}"/>
    <cellStyle name="Comma 42 3 7" xfId="11937" xr:uid="{101330CA-6829-4E47-B0EE-B2860E8CA316}"/>
    <cellStyle name="Comma 42 4" xfId="2231" xr:uid="{8CDFDDEB-B5B2-4EA2-A0E9-B742C633ADAC}"/>
    <cellStyle name="Comma 42 4 2" xfId="2232" xr:uid="{8975C890-C7C4-462F-A441-E31142962A78}"/>
    <cellStyle name="Comma 42 4 2 2" xfId="5647" xr:uid="{6B44F325-0A91-4A92-821E-2DE297F0FE96}"/>
    <cellStyle name="Comma 42 4 2 2 2" xfId="9506" xr:uid="{0F6EEE30-0900-492C-B9C3-7F84B8449C64}"/>
    <cellStyle name="Comma 42 4 2 2 2 2" xfId="14845" xr:uid="{99295348-A651-4A32-98E7-4E5B762A434A}"/>
    <cellStyle name="Comma 42 4 2 2 3" xfId="11195" xr:uid="{0B654FBB-B69D-4AC4-8A04-22B27EB00EE9}"/>
    <cellStyle name="Comma 42 4 2 2 3 2" xfId="16326" xr:uid="{9417CAA7-D397-4F51-84CD-2D302E2778DD}"/>
    <cellStyle name="Comma 42 4 2 2 4" xfId="13159" xr:uid="{A9C05970-6EFD-470C-99BA-566F94579FFE}"/>
    <cellStyle name="Comma 42 4 2 3" xfId="5029" xr:uid="{7DB6F951-5102-496E-8093-BF44BF81B98A}"/>
    <cellStyle name="Comma 42 4 2 3 2" xfId="12761" xr:uid="{B466EB06-C04C-48F8-8DD4-091588A7A7C5}"/>
    <cellStyle name="Comma 42 4 2 4" xfId="11941" xr:uid="{9394D1F6-1AD8-4EB5-B874-06D0E19F0B2A}"/>
    <cellStyle name="Comma 42 4 3" xfId="5648" xr:uid="{C44205C6-1CC3-41FF-B77B-274F6025505F}"/>
    <cellStyle name="Comma 42 4 3 2" xfId="9507" xr:uid="{02EAB439-0B82-4959-A6CA-FB03E73B7F7C}"/>
    <cellStyle name="Comma 42 4 3 2 2" xfId="14846" xr:uid="{AAC097CF-ACF8-4981-A712-073659C98213}"/>
    <cellStyle name="Comma 42 4 3 3" xfId="11196" xr:uid="{E0EAED4A-2CB6-4E48-9E09-FBF7A89C6BF4}"/>
    <cellStyle name="Comma 42 4 3 3 2" xfId="16327" xr:uid="{98B14691-851B-4E13-BA8A-46DFFB294665}"/>
    <cellStyle name="Comma 42 4 3 4" xfId="13160" xr:uid="{8F2630CD-E81B-4E71-A3B7-B3DF6E39CEF8}"/>
    <cellStyle name="Comma 42 4 4" xfId="5028" xr:uid="{A46294FC-7D1D-4B4B-97A6-C26043AC6D69}"/>
    <cellStyle name="Comma 42 4 4 2" xfId="12760" xr:uid="{1B95CCCE-DC80-4AF5-8DC6-99D7DC4D7D68}"/>
    <cellStyle name="Comma 42 4 5" xfId="11940" xr:uid="{C947886C-D737-4119-9617-EDBE18156608}"/>
    <cellStyle name="Comma 42 5" xfId="2233" xr:uid="{970EC211-A223-47DD-9839-075A2153CABD}"/>
    <cellStyle name="Comma 42 5 2" xfId="3939" xr:uid="{51CE3946-9B82-42C7-AFFA-1F10F6226A73}"/>
    <cellStyle name="Comma 42 5 2 2" xfId="4113" xr:uid="{0916C17C-21B7-4018-9F6F-DFE8C866A27D}"/>
    <cellStyle name="Comma 42 5 2 2 2" xfId="12428" xr:uid="{C7160A24-8F38-438C-9CDF-E0F252E28801}"/>
    <cellStyle name="Comma 42 5 2 3" xfId="11198" xr:uid="{3E705EE4-22FC-4BC6-AF22-9D762FDB3499}"/>
    <cellStyle name="Comma 42 5 2 3 2" xfId="16329" xr:uid="{2F4E9137-98A8-4518-AB13-C7A95AAFF71E}"/>
    <cellStyle name="Comma 42 5 2 4" xfId="12337" xr:uid="{0BC9C7CD-1619-4B7C-A1E0-A10FBF6FEE4D}"/>
    <cellStyle name="Comma 42 5 3" xfId="4043" xr:uid="{E5C3102A-5AC5-4078-99AE-50A13F59E195}"/>
    <cellStyle name="Comma 42 5 3 2" xfId="12387" xr:uid="{9F63B157-2B65-46AA-A59D-4469AE092595}"/>
    <cellStyle name="Comma 42 5 4" xfId="11197" xr:uid="{744B3268-1BA3-40FF-8834-56DD2FBDB53D}"/>
    <cellStyle name="Comma 42 5 4 2" xfId="16328" xr:uid="{CB84F66E-6164-4F45-B5E8-23822B67D711}"/>
    <cellStyle name="Comma 42 5 5" xfId="11942" xr:uid="{84664C39-88AF-4C23-8985-347A38A2D5C6}"/>
    <cellStyle name="Comma 42 6" xfId="2234" xr:uid="{238146AC-8B57-4C35-ADD1-6499C3A45AA2}"/>
    <cellStyle name="Comma 42 7" xfId="5649" xr:uid="{D7AF6776-ED4F-4CE4-9599-28E7B2F5B00A}"/>
    <cellStyle name="Comma 42 7 2" xfId="9508" xr:uid="{9191DF73-832A-4CB2-A0D7-17D9680E01F6}"/>
    <cellStyle name="Comma 42 7 2 2" xfId="14847" xr:uid="{2FDD1336-FBA3-4BA3-A43D-F939793BE8DF}"/>
    <cellStyle name="Comma 42 7 3" xfId="11199" xr:uid="{87A0B67E-1557-41B2-BE2B-474B470553FD}"/>
    <cellStyle name="Comma 42 7 3 2" xfId="16330" xr:uid="{B664EDC1-D8A5-4193-9DB2-368BDEADD34F}"/>
    <cellStyle name="Comma 42 7 4" xfId="13161" xr:uid="{E8C9D3C8-24C3-4E91-B115-13B1433C0A66}"/>
    <cellStyle name="Comma 42 8" xfId="6719" xr:uid="{6387840B-6572-4702-94A1-03CBF7B96950}"/>
    <cellStyle name="Comma 42 9" xfId="5027" xr:uid="{497FCDB4-F595-450A-A5E2-C94166634F08}"/>
    <cellStyle name="Comma 42 9 2" xfId="12759" xr:uid="{234DEAE8-84E7-416A-B4E7-4D74D97135C2}"/>
    <cellStyle name="Comma 43" xfId="2235" xr:uid="{876F39AC-9B68-4403-BEB1-5E5831FE9887}"/>
    <cellStyle name="Comma 43 2" xfId="2236" xr:uid="{BF6EEBC3-9C73-44B3-A42F-AB55BA905A94}"/>
    <cellStyle name="Comma 43 2 2" xfId="3940" xr:uid="{0D7593FB-7BC2-4C55-8DF1-E7AE8DC521E3}"/>
    <cellStyle name="Comma 43 2 2 2" xfId="4114" xr:uid="{7C7B56B9-0B35-412D-9901-A2735C1FDC81}"/>
    <cellStyle name="Comma 43 2 2 2 2" xfId="12429" xr:uid="{F2603E11-5B2F-4F6B-9FAA-D4EE92C49477}"/>
    <cellStyle name="Comma 43 2 2 3" xfId="11201" xr:uid="{E553DF39-15E6-42AC-93B6-79CC9E5E1497}"/>
    <cellStyle name="Comma 43 2 2 3 2" xfId="16332" xr:uid="{F71E7261-2465-4328-BD53-3D70969A7D7E}"/>
    <cellStyle name="Comma 43 2 2 4" xfId="12338" xr:uid="{83A88749-E2BD-4314-8D02-1FCDE211AE84}"/>
    <cellStyle name="Comma 43 2 3" xfId="4044" xr:uid="{142F46F8-BF94-443D-8E0B-90DAAA537EAD}"/>
    <cellStyle name="Comma 43 2 3 2" xfId="12388" xr:uid="{E3B9FA7D-F416-43AE-9288-FDA5D7AE9125}"/>
    <cellStyle name="Comma 43 2 4" xfId="11200" xr:uid="{87A97DF9-903D-4DE6-A9D1-CCBDF5F88139}"/>
    <cellStyle name="Comma 43 2 4 2" xfId="16331" xr:uid="{1B7C2C9F-7AC3-41AE-ADD8-BD253D1DB938}"/>
    <cellStyle name="Comma 43 2 5" xfId="11944" xr:uid="{D70FF00E-D1C3-49B9-B108-24E358619D7D}"/>
    <cellStyle name="Comma 43 3" xfId="2237" xr:uid="{EC5D3E74-BD0C-40F4-91A5-F40E6D14E558}"/>
    <cellStyle name="Comma 43 3 2" xfId="2238" xr:uid="{5E9491BB-BB75-4B10-BF13-F8525D1945BE}"/>
    <cellStyle name="Comma 43 3 2 2" xfId="5650" xr:uid="{0F59C344-0169-45FB-8CCE-E698AA956A09}"/>
    <cellStyle name="Comma 43 3 2 2 2" xfId="9509" xr:uid="{242F1367-C6A4-4B09-B247-5185381E65A7}"/>
    <cellStyle name="Comma 43 3 2 2 2 2" xfId="14848" xr:uid="{A5B163B7-8FE4-4C2B-B56B-8F5DA4FF3A16}"/>
    <cellStyle name="Comma 43 3 2 2 3" xfId="11202" xr:uid="{E68FAECD-362A-4EED-AF0E-5B45143D2182}"/>
    <cellStyle name="Comma 43 3 2 2 3 2" xfId="16333" xr:uid="{C801AC81-4ADE-44C2-B701-F64B0EB62ECE}"/>
    <cellStyle name="Comma 43 3 2 2 4" xfId="13162" xr:uid="{6659C2D3-222D-464E-B086-93B96328413D}"/>
    <cellStyle name="Comma 43 3 2 3" xfId="5032" xr:uid="{E0EF1A69-F1F7-4DE5-ABA2-346876CBDAB5}"/>
    <cellStyle name="Comma 43 3 2 3 2" xfId="12764" xr:uid="{8FE3D9A1-38F0-47B2-8D07-AB85CD72F62F}"/>
    <cellStyle name="Comma 43 3 2 4" xfId="11946" xr:uid="{59EACF6E-9FB5-4717-AB8F-C7967B36AC38}"/>
    <cellStyle name="Comma 43 3 3" xfId="5651" xr:uid="{73A20284-35E8-4847-A96D-3025EB4F27B2}"/>
    <cellStyle name="Comma 43 3 3 2" xfId="9510" xr:uid="{762BB5FE-076C-4036-86DE-F3D8753C2D4F}"/>
    <cellStyle name="Comma 43 3 3 2 2" xfId="14849" xr:uid="{AC1971F8-7286-4275-8C7D-AE1EED809070}"/>
    <cellStyle name="Comma 43 3 3 3" xfId="11203" xr:uid="{9A32EA87-22F9-491D-9BBB-540BFB3FB0D0}"/>
    <cellStyle name="Comma 43 3 3 3 2" xfId="16334" xr:uid="{EF1BB202-66BF-484D-90AE-A71E77996884}"/>
    <cellStyle name="Comma 43 3 3 4" xfId="13163" xr:uid="{6739C9DF-A775-4EF0-B3C0-B1F938D7F7FF}"/>
    <cellStyle name="Comma 43 3 4" xfId="5031" xr:uid="{89940078-BEC7-4D6D-8309-6D9E76CFBEC1}"/>
    <cellStyle name="Comma 43 3 4 2" xfId="12763" xr:uid="{A119A466-C3A7-4E3E-9306-3CAE98905C80}"/>
    <cellStyle name="Comma 43 3 5" xfId="11945" xr:uid="{AFDE957B-34E1-40B1-97C9-32A56C75C1C6}"/>
    <cellStyle name="Comma 43 4" xfId="2239" xr:uid="{E6E0228E-435F-41F3-BE53-99FFDE41D6E0}"/>
    <cellStyle name="Comma 43 4 2" xfId="5652" xr:uid="{0CBF7FD4-8B76-496C-9997-237B76BF65AA}"/>
    <cellStyle name="Comma 43 4 2 2" xfId="9512" xr:uid="{994722DE-8668-4026-9F23-F3C526E59DFE}"/>
    <cellStyle name="Comma 43 4 2 2 2" xfId="14851" xr:uid="{1CC1338E-73B4-4EC8-9EB2-9E6115EFBE89}"/>
    <cellStyle name="Comma 43 4 2 3" xfId="11205" xr:uid="{AFB0996A-53BD-4B82-943C-1474E75C8E08}"/>
    <cellStyle name="Comma 43 4 2 3 2" xfId="16336" xr:uid="{5221305F-ADCB-4F27-8C48-076674F3AADE}"/>
    <cellStyle name="Comma 43 4 2 4" xfId="13164" xr:uid="{187BFDBF-00CC-458D-B4F3-A558F072A56C}"/>
    <cellStyle name="Comma 43 4 3" xfId="9511" xr:uid="{5FB941F2-8A03-41C0-BB30-C949AA4C947E}"/>
    <cellStyle name="Comma 43 4 3 2" xfId="14850" xr:uid="{871F1A42-EC88-4FFD-968C-3104CB373953}"/>
    <cellStyle name="Comma 43 4 4" xfId="11204" xr:uid="{70AEA961-63DF-4E2C-994F-DC88BB5A3FCA}"/>
    <cellStyle name="Comma 43 4 4 2" xfId="16335" xr:uid="{A940D306-1492-4F4C-855B-BCF20148F457}"/>
    <cellStyle name="Comma 43 4 5" xfId="11947" xr:uid="{FF2FD1FE-E7C1-4294-A883-AF20354CD4D0}"/>
    <cellStyle name="Comma 43 5" xfId="5653" xr:uid="{4ED117B3-C2D0-4657-A0A0-99DE89717608}"/>
    <cellStyle name="Comma 43 5 2" xfId="9513" xr:uid="{FC2795EA-7EC3-46C9-9D16-9220719CE7D5}"/>
    <cellStyle name="Comma 43 5 2 2" xfId="14852" xr:uid="{B2CB7CCB-7929-4837-85D5-1A33B7C977E1}"/>
    <cellStyle name="Comma 43 5 3" xfId="11206" xr:uid="{119E83E6-DEC9-4933-AC09-DE81EA167D00}"/>
    <cellStyle name="Comma 43 5 3 2" xfId="16337" xr:uid="{3D5B36EF-EC6C-4C55-8B6B-340FB5C377C3}"/>
    <cellStyle name="Comma 43 5 4" xfId="13165" xr:uid="{2686A2F7-75AD-48E0-AB35-C7E3CC16CCFE}"/>
    <cellStyle name="Comma 43 6" xfId="6720" xr:uid="{98633725-841A-42F8-AF49-BD01A6D426EF}"/>
    <cellStyle name="Comma 43 6 2" xfId="13657" xr:uid="{7FFEA734-0FF0-486B-A836-7A040078F23A}"/>
    <cellStyle name="Comma 43 7" xfId="10267" xr:uid="{B71B45FA-0B48-4DCE-A558-342639654CDE}"/>
    <cellStyle name="Comma 43 7 2" xfId="15544" xr:uid="{414E25EE-EDFE-43FB-B12A-15117A0299C6}"/>
    <cellStyle name="Comma 43 8" xfId="5030" xr:uid="{FB459067-C43D-43E7-A4C5-8A34D03483D6}"/>
    <cellStyle name="Comma 43 8 2" xfId="12762" xr:uid="{CC1069B3-D321-4865-8E5C-AEE01F421E9A}"/>
    <cellStyle name="Comma 43 9" xfId="11943" xr:uid="{BFFCABA6-7AC3-45BC-B359-C7694FECACEC}"/>
    <cellStyle name="Comma 44" xfId="256" xr:uid="{00000000-0005-0000-0000-000001010000}"/>
    <cellStyle name="Comma 44 10" xfId="2240" xr:uid="{FB299924-5B3D-48EE-8277-A0F7FDE579FD}"/>
    <cellStyle name="Comma 44 2" xfId="2241" xr:uid="{0B4D9970-37B3-4BBC-BEF8-08DCB299F2AB}"/>
    <cellStyle name="Comma 44 2 2" xfId="2242" xr:uid="{58F572B0-1AC8-4C63-B151-132FB7445F0A}"/>
    <cellStyle name="Comma 44 2 2 2" xfId="2243" xr:uid="{D98CEF53-BDAE-40D0-AF26-35A8C462B8E4}"/>
    <cellStyle name="Comma 44 2 2 2 2" xfId="5654" xr:uid="{031D2225-0852-4304-BB65-A710AA47B4D8}"/>
    <cellStyle name="Comma 44 2 2 2 2 2" xfId="9514" xr:uid="{C671E516-F5E0-438A-90E1-5FFB5D662A54}"/>
    <cellStyle name="Comma 44 2 2 2 2 2 2" xfId="14853" xr:uid="{5BA2518F-1671-4B0B-A1F0-E56CB3A04114}"/>
    <cellStyle name="Comma 44 2 2 2 2 3" xfId="11207" xr:uid="{D1743165-3458-40B7-AF47-3E8CEBC96B83}"/>
    <cellStyle name="Comma 44 2 2 2 2 3 2" xfId="16338" xr:uid="{9F354551-83A6-4CD0-BB9B-DFDA8A0A2596}"/>
    <cellStyle name="Comma 44 2 2 2 2 4" xfId="13166" xr:uid="{6C81FB4F-5D34-433E-954E-F7E84F49A0B0}"/>
    <cellStyle name="Comma 44 2 2 2 3" xfId="5034" xr:uid="{ED84E92D-224C-4D02-A099-FD98FAFCABE0}"/>
    <cellStyle name="Comma 44 2 2 2 3 2" xfId="12766" xr:uid="{C0E2BD2E-3593-48D4-A7CC-6E82F4366493}"/>
    <cellStyle name="Comma 44 2 2 2 4" xfId="11951" xr:uid="{A425850B-DF0C-41B1-A6A8-D455158414BD}"/>
    <cellStyle name="Comma 44 2 2 3" xfId="5655" xr:uid="{0475F6C6-8957-4FAF-A09A-5C216C071A0F}"/>
    <cellStyle name="Comma 44 2 2 3 2" xfId="9515" xr:uid="{D8D5835F-F5B1-46F9-B83C-8B92993D1725}"/>
    <cellStyle name="Comma 44 2 2 3 2 2" xfId="14854" xr:uid="{B4BB7AC3-BA02-402B-950C-8B05EDD0B853}"/>
    <cellStyle name="Comma 44 2 2 3 3" xfId="11208" xr:uid="{290765BC-194B-4459-9BEB-BF8270BF1C65}"/>
    <cellStyle name="Comma 44 2 2 3 3 2" xfId="16339" xr:uid="{F5639110-0B9D-41CA-A4B8-60BA7BF4EE63}"/>
    <cellStyle name="Comma 44 2 2 3 4" xfId="13167" xr:uid="{BFC53C94-0776-4070-8E34-A9A6A8F3744A}"/>
    <cellStyle name="Comma 44 2 2 4" xfId="5033" xr:uid="{3BCB9EE3-C279-4DD1-95BB-8F408F180634}"/>
    <cellStyle name="Comma 44 2 2 4 2" xfId="12765" xr:uid="{934C8E89-BD59-4FB6-9696-E0EB2D56B541}"/>
    <cellStyle name="Comma 44 2 2 5" xfId="11950" xr:uid="{6438DFD0-2C3A-4633-998B-C206EB8BD77F}"/>
    <cellStyle name="Comma 44 2 3" xfId="2244" xr:uid="{297687C6-A73B-46F9-B443-F0967A6E5244}"/>
    <cellStyle name="Comma 44 2 3 2" xfId="5656" xr:uid="{8B8BE5D6-A328-43AF-A7E4-D7AA1265E71B}"/>
    <cellStyle name="Comma 44 2 3 2 2" xfId="9516" xr:uid="{99873577-F1DA-4BAB-AD58-46379FC75799}"/>
    <cellStyle name="Comma 44 2 3 2 2 2" xfId="14855" xr:uid="{459C15D8-8E66-41C7-8F13-FD28B162A334}"/>
    <cellStyle name="Comma 44 2 3 2 3" xfId="11209" xr:uid="{97FD9D38-3974-444D-B85B-C273EAC0E8E1}"/>
    <cellStyle name="Comma 44 2 3 2 3 2" xfId="16340" xr:uid="{47CCA463-FC24-4AE4-B747-94B15401C871}"/>
    <cellStyle name="Comma 44 2 3 2 4" xfId="13168" xr:uid="{F3D8B114-3804-4A07-A758-6679A7CE1880}"/>
    <cellStyle name="Comma 44 2 3 3" xfId="5035" xr:uid="{95987042-5EDE-4BD4-A497-A27672AC68BB}"/>
    <cellStyle name="Comma 44 2 3 3 2" xfId="12767" xr:uid="{5835DD58-E75B-4985-86BD-775A5118F907}"/>
    <cellStyle name="Comma 44 2 3 4" xfId="11952" xr:uid="{C3C93465-C7E0-4A5D-987E-7EBC146885DF}"/>
    <cellStyle name="Comma 44 2 4" xfId="2245" xr:uid="{37E72E67-8B9A-4B5E-9E4F-CDEE4DECC674}"/>
    <cellStyle name="Comma 44 2 4 2" xfId="5657" xr:uid="{3B9F98B6-F2DF-4DA9-BD8B-7186977FCFE6}"/>
    <cellStyle name="Comma 44 2 4 2 2" xfId="9517" xr:uid="{F5FB9ACB-E9DE-4EF8-853A-EDE7B1BBEB18}"/>
    <cellStyle name="Comma 44 2 4 2 2 2" xfId="14856" xr:uid="{5BCE7C28-6024-4F85-9237-D9CAFB61832E}"/>
    <cellStyle name="Comma 44 2 4 2 3" xfId="11210" xr:uid="{ED4CC828-A804-4B37-9DB0-6AAB1D47D0A9}"/>
    <cellStyle name="Comma 44 2 4 2 3 2" xfId="16341" xr:uid="{5F5F59DA-73EB-427A-9680-A40733E2C731}"/>
    <cellStyle name="Comma 44 2 4 2 4" xfId="13169" xr:uid="{665F81BD-0A8B-4519-9A76-63A34D688806}"/>
    <cellStyle name="Comma 44 2 4 3" xfId="5036" xr:uid="{D6A991B1-202B-4B93-BC46-7CBDD7D81A29}"/>
    <cellStyle name="Comma 44 2 4 3 2" xfId="12768" xr:uid="{8465FA09-97DF-4972-963E-9779C6B0A23C}"/>
    <cellStyle name="Comma 44 2 4 4" xfId="11953" xr:uid="{88BD5B34-CD53-4DD7-8997-4D6E98EC35C0}"/>
    <cellStyle name="Comma 44 2 5" xfId="5658" xr:uid="{2285C9DE-ED1A-4600-BD91-1FB84826D4BC}"/>
    <cellStyle name="Comma 44 2 5 2" xfId="9518" xr:uid="{0D945A8A-D2A3-488B-B817-C7028FB0AA6A}"/>
    <cellStyle name="Comma 44 2 5 2 2" xfId="14857" xr:uid="{34F274C1-8074-4A44-8CEB-A9224EF393F0}"/>
    <cellStyle name="Comma 44 2 5 3" xfId="11211" xr:uid="{3E8257FF-B39F-494A-8D65-8E1433534913}"/>
    <cellStyle name="Comma 44 2 5 3 2" xfId="16342" xr:uid="{45C33D29-5666-4272-8971-DAA7D8E28F46}"/>
    <cellStyle name="Comma 44 2 5 4" xfId="13170" xr:uid="{071D1833-D7EF-42E2-9212-995A445C5551}"/>
    <cellStyle name="Comma 44 2 6" xfId="6207" xr:uid="{F08BCC84-A1FE-4E0B-8A45-254F03F175BB}"/>
    <cellStyle name="Comma 44 2 6 2" xfId="13347" xr:uid="{9DCA9CF2-8AAF-44C4-BC75-F67196B9BD28}"/>
    <cellStyle name="Comma 44 2 7" xfId="10042" xr:uid="{062B1A24-F86E-4ECD-A465-173639634EAD}"/>
    <cellStyle name="Comma 44 2 7 2" xfId="15328" xr:uid="{8D9A309E-DCE1-4700-89ED-D9DC5518F07C}"/>
    <cellStyle name="Comma 44 2 8" xfId="4830" xr:uid="{22063BA8-0325-4927-B126-1FA925F17080}"/>
    <cellStyle name="Comma 44 2 8 2" xfId="12596" xr:uid="{B5E32E0E-4E17-4D92-BCC9-A6E9D5471918}"/>
    <cellStyle name="Comma 44 2 9" xfId="11949" xr:uid="{26A6304F-CCBF-4368-8D14-9EB8C6ABD995}"/>
    <cellStyle name="Comma 44 3" xfId="2246" xr:uid="{8BCFAB21-2E49-4B20-ABC6-3CC5C5D9F068}"/>
    <cellStyle name="Comma 44 3 2" xfId="2247" xr:uid="{70F36533-31C0-4EF1-8D0F-8A2733B078C8}"/>
    <cellStyle name="Comma 44 3 2 2" xfId="5659" xr:uid="{98B02840-CED3-4412-95FD-4060B7FE9EF5}"/>
    <cellStyle name="Comma 44 3 2 2 2" xfId="9520" xr:uid="{B6F02CDA-B8CE-4617-B1CA-B5541C106C80}"/>
    <cellStyle name="Comma 44 3 2 2 2 2" xfId="14859" xr:uid="{4DDAD942-D60D-4DFD-9282-AECB048341CA}"/>
    <cellStyle name="Comma 44 3 2 2 3" xfId="11213" xr:uid="{07A497D3-8AC4-48D5-84ED-9137A18466E0}"/>
    <cellStyle name="Comma 44 3 2 2 3 2" xfId="16344" xr:uid="{D146CF53-119C-4DC1-9513-DB9F540A048C}"/>
    <cellStyle name="Comma 44 3 2 2 4" xfId="13171" xr:uid="{DED3F591-16F5-41C0-A747-295E0295254F}"/>
    <cellStyle name="Comma 44 3 2 3" xfId="5037" xr:uid="{5F41F037-EE8A-4AD5-BC82-500027D3C65E}"/>
    <cellStyle name="Comma 44 3 2 3 2" xfId="12769" xr:uid="{2583D110-AEB5-42D5-B41B-9551FF34D693}"/>
    <cellStyle name="Comma 44 3 2 4" xfId="11955" xr:uid="{14DF06D7-9CA5-4E06-A464-A64522C908FC}"/>
    <cellStyle name="Comma 44 3 3" xfId="5660" xr:uid="{5A1E5D0E-15B8-40FD-A6CE-6801883E1AE9}"/>
    <cellStyle name="Comma 44 3 3 2" xfId="9521" xr:uid="{99A45569-A201-4D18-8E7B-C37151643619}"/>
    <cellStyle name="Comma 44 3 3 2 2" xfId="14860" xr:uid="{793D019D-C49E-4A5D-9761-1928EC368E03}"/>
    <cellStyle name="Comma 44 3 3 3" xfId="11214" xr:uid="{3B5B7553-754B-4868-B53D-D26BAE255B7F}"/>
    <cellStyle name="Comma 44 3 3 3 2" xfId="16345" xr:uid="{B655017A-CFB0-4A88-9BBC-C86CAEA01646}"/>
    <cellStyle name="Comma 44 3 3 4" xfId="13172" xr:uid="{83599041-6D27-4EBB-8B11-C80EC2C31B7A}"/>
    <cellStyle name="Comma 44 3 4" xfId="9519" xr:uid="{3C13B010-218C-4CB2-9E4A-5BD4037EC157}"/>
    <cellStyle name="Comma 44 3 4 2" xfId="14858" xr:uid="{D7EB599C-E888-4D06-9AA8-D6222D3696E1}"/>
    <cellStyle name="Comma 44 3 5" xfId="11212" xr:uid="{0E1899DB-09BB-487A-A80F-4CD755122522}"/>
    <cellStyle name="Comma 44 3 5 2" xfId="16343" xr:uid="{AB3CB6C7-F0D9-4646-BF78-C6C29B0A7DAF}"/>
    <cellStyle name="Comma 44 3 6" xfId="11954" xr:uid="{B3267BF7-9DC1-4017-9743-6DEED3AAA84B}"/>
    <cellStyle name="Comma 44 4" xfId="2248" xr:uid="{9B0630F7-EA5E-4FC7-B674-73464F4A16EF}"/>
    <cellStyle name="Comma 44 4 2" xfId="5661" xr:uid="{E3A53026-3192-4414-AE94-8FC058D61B3B}"/>
    <cellStyle name="Comma 44 4 2 2" xfId="9522" xr:uid="{DDD1DE0A-9113-49D3-840E-7DB1514CDDCE}"/>
    <cellStyle name="Comma 44 4 2 2 2" xfId="14861" xr:uid="{FA2153C3-E5C6-4A21-A89A-5D3270BE14C1}"/>
    <cellStyle name="Comma 44 4 2 3" xfId="11215" xr:uid="{FE387ECA-9528-4095-BD98-EB14E9546EBE}"/>
    <cellStyle name="Comma 44 4 2 3 2" xfId="16346" xr:uid="{A32742D6-5951-4856-925C-8DCC3F5DE37B}"/>
    <cellStyle name="Comma 44 4 2 4" xfId="13173" xr:uid="{872AF5A4-E785-484C-9BF6-7497258B42C5}"/>
    <cellStyle name="Comma 44 4 3" xfId="5038" xr:uid="{AE72DC99-D33E-4B22-808C-693233022810}"/>
    <cellStyle name="Comma 44 4 3 2" xfId="12770" xr:uid="{0BACB4A3-3505-4D1F-8DD0-F37DFF77CFD6}"/>
    <cellStyle name="Comma 44 4 4" xfId="11956" xr:uid="{2DF0F865-01B4-410E-85F0-11A2AF0F5790}"/>
    <cellStyle name="Comma 44 5" xfId="2249" xr:uid="{2AFC4B07-02E0-495B-8777-6D4918A6AA4C}"/>
    <cellStyle name="Comma 44 5 2" xfId="5662" xr:uid="{D18EA74D-B00D-4B69-A849-404858C7F234}"/>
    <cellStyle name="Comma 44 5 2 2" xfId="9523" xr:uid="{9AA31759-B5CC-4CB7-B001-64D57050D650}"/>
    <cellStyle name="Comma 44 5 2 2 2" xfId="14862" xr:uid="{FCD6408F-E805-4E9A-BF9D-6D54791240FE}"/>
    <cellStyle name="Comma 44 5 2 3" xfId="11216" xr:uid="{E85A1FBF-D9EF-4F2C-96C7-19191FC0B3B1}"/>
    <cellStyle name="Comma 44 5 2 3 2" xfId="16347" xr:uid="{4D4FC0BB-DB02-48D3-936A-E92BB6A3CD38}"/>
    <cellStyle name="Comma 44 5 2 4" xfId="13174" xr:uid="{3E3950E4-B1A2-4CC8-904B-2609B5C51114}"/>
    <cellStyle name="Comma 44 5 3" xfId="5039" xr:uid="{25E2E1F6-1CB2-4DB2-A004-D5F714CABDD6}"/>
    <cellStyle name="Comma 44 5 3 2" xfId="12771" xr:uid="{4E259C9E-3DF3-411E-B4B6-71D4BF136E9C}"/>
    <cellStyle name="Comma 44 5 4" xfId="11957" xr:uid="{829FC94A-CDC4-44AA-9DD0-6428A69D1958}"/>
    <cellStyle name="Comma 44 6" xfId="5663" xr:uid="{D6A26347-5992-4571-965C-A566E21CF756}"/>
    <cellStyle name="Comma 44 6 2" xfId="9524" xr:uid="{A6BE0895-6830-4C1C-8737-DEE3646890D2}"/>
    <cellStyle name="Comma 44 6 2 2" xfId="14863" xr:uid="{48BD6C15-E755-4567-910B-B171E283BE11}"/>
    <cellStyle name="Comma 44 6 3" xfId="11217" xr:uid="{3EF456BE-54CA-4CB9-A195-3E8AE6E58583}"/>
    <cellStyle name="Comma 44 6 3 2" xfId="16348" xr:uid="{0BB96086-3467-40B9-AD18-D1235B83E9B7}"/>
    <cellStyle name="Comma 44 6 4" xfId="13175" xr:uid="{D71735F2-DE47-4E06-B6ED-668FB3F2EB92}"/>
    <cellStyle name="Comma 44 7" xfId="6206" xr:uid="{124A841A-7144-46FB-A16E-33AC9B06FF5C}"/>
    <cellStyle name="Comma 44 7 2" xfId="13346" xr:uid="{6C48C5B6-3A82-47E3-997C-AD7E67BD0E49}"/>
    <cellStyle name="Comma 44 8" xfId="10041" xr:uid="{BCD74275-047D-4DB0-A3B0-90070039BC00}"/>
    <cellStyle name="Comma 44 8 2" xfId="15327" xr:uid="{D766FBA3-D4B4-493E-8B5D-AD447BC90F4F}"/>
    <cellStyle name="Comma 44 9" xfId="11948" xr:uid="{FB5F9694-C273-49D4-AA5B-CCF2CB019E1E}"/>
    <cellStyle name="Comma 45" xfId="2250" xr:uid="{E62848E3-6D5D-4B18-A25C-7C6E1C01383E}"/>
    <cellStyle name="Comma 45 2" xfId="2251" xr:uid="{A18CBB6A-48AF-4FF3-9269-DCA64CF97263}"/>
    <cellStyle name="Comma 45 2 2" xfId="5664" xr:uid="{DBCF67FF-D9C2-4BA1-95F2-9CD68513499C}"/>
    <cellStyle name="Comma 45 2 2 2" xfId="9526" xr:uid="{1FEFC050-F0F9-4C7F-8554-9ED1FF3C2B00}"/>
    <cellStyle name="Comma 45 2 2 2 2" xfId="14865" xr:uid="{044BA583-6208-4369-8743-D82849AC7101}"/>
    <cellStyle name="Comma 45 2 2 3" xfId="11219" xr:uid="{3BF0F505-26E4-4FD3-9832-68737DCCCB20}"/>
    <cellStyle name="Comma 45 2 2 3 2" xfId="16350" xr:uid="{AA54520F-8D91-47D9-B8E7-83230D957BD4}"/>
    <cellStyle name="Comma 45 2 2 4" xfId="13176" xr:uid="{9CFB8274-8016-4C5A-BBA5-AD0E6523D710}"/>
    <cellStyle name="Comma 45 2 3" xfId="9525" xr:uid="{CD7755A7-B0C2-441A-8A4F-AF27B71C8C0C}"/>
    <cellStyle name="Comma 45 2 3 2" xfId="14864" xr:uid="{2FBA4567-9082-412E-BE48-B20F06D7FE76}"/>
    <cellStyle name="Comma 45 2 4" xfId="11218" xr:uid="{EBD7CA3D-938E-4BF8-8043-266D683F99CB}"/>
    <cellStyle name="Comma 45 2 4 2" xfId="16349" xr:uid="{739CB094-744F-4E60-892A-21A7F03FFBBD}"/>
    <cellStyle name="Comma 45 2 5" xfId="11959" xr:uid="{F79438AB-3CE4-4FF5-8CB1-DC25A5FC5DBA}"/>
    <cellStyle name="Comma 45 3" xfId="2252" xr:uid="{087F2CF2-6195-41E4-A586-4972BE0E2C3B}"/>
    <cellStyle name="Comma 45 3 2" xfId="2253" xr:uid="{1772EF10-85C0-48EC-8B83-36C1034DA6EB}"/>
    <cellStyle name="Comma 45 3 2 2" xfId="5665" xr:uid="{F143F74B-FC4F-42AF-A75D-11EFD6D30836}"/>
    <cellStyle name="Comma 45 3 2 2 2" xfId="9527" xr:uid="{75C177E0-D060-47AE-A49A-77AA0ABA28DE}"/>
    <cellStyle name="Comma 45 3 2 2 2 2" xfId="14866" xr:uid="{7A506F6C-2502-40D6-A3D7-8B46B059AB3E}"/>
    <cellStyle name="Comma 45 3 2 2 3" xfId="11220" xr:uid="{BC4CDFB1-29D8-4C36-8F15-14971A7B7793}"/>
    <cellStyle name="Comma 45 3 2 2 3 2" xfId="16351" xr:uid="{5B96F040-511F-428E-A4C2-FB3FC9563487}"/>
    <cellStyle name="Comma 45 3 2 2 4" xfId="13177" xr:uid="{0652E53D-2D0C-46F5-AC1A-CDAD5BD3611E}"/>
    <cellStyle name="Comma 45 3 2 3" xfId="5042" xr:uid="{D266F49D-A1E5-4E7B-A761-53030FE82C01}"/>
    <cellStyle name="Comma 45 3 2 3 2" xfId="12774" xr:uid="{C443A7ED-2196-4B25-A4B5-E6A70EC60831}"/>
    <cellStyle name="Comma 45 3 2 4" xfId="11961" xr:uid="{C0944015-9C9F-4173-B762-A5EFFAB37A5E}"/>
    <cellStyle name="Comma 45 3 3" xfId="5666" xr:uid="{0D342DED-4110-494B-B1E6-C7138DE60B04}"/>
    <cellStyle name="Comma 45 3 3 2" xfId="9528" xr:uid="{0564C55E-6DEC-4675-9014-5EB9D83520D9}"/>
    <cellStyle name="Comma 45 3 3 2 2" xfId="14867" xr:uid="{CD64FEA3-7B1B-463F-9B86-009181AD7EE2}"/>
    <cellStyle name="Comma 45 3 3 3" xfId="11221" xr:uid="{A23DA051-8693-4722-857E-B4E2661FA5C0}"/>
    <cellStyle name="Comma 45 3 3 3 2" xfId="16352" xr:uid="{AF0C3423-960F-430C-B082-29F6EF191DF5}"/>
    <cellStyle name="Comma 45 3 3 4" xfId="13178" xr:uid="{EB88F99B-C753-4D6D-851C-CA2F5E99DFE3}"/>
    <cellStyle name="Comma 45 3 4" xfId="5041" xr:uid="{556F4B64-7A33-40BE-90C9-4F8CDE55EB4F}"/>
    <cellStyle name="Comma 45 3 4 2" xfId="12773" xr:uid="{9B1FB631-4448-4BF6-9AD0-F7A955037AC1}"/>
    <cellStyle name="Comma 45 3 5" xfId="11960" xr:uid="{43DAEC1B-7500-4FB4-893D-DE5663BC671F}"/>
    <cellStyle name="Comma 45 4" xfId="2254" xr:uid="{63480C9E-18B5-4826-84BF-E69BCA5A3389}"/>
    <cellStyle name="Comma 45 4 2" xfId="3941" xr:uid="{E9DD1A86-7F9D-4255-AE39-EEDB963FE42F}"/>
    <cellStyle name="Comma 45 4 2 2" xfId="4115" xr:uid="{22ED83EA-5746-4C93-ACF7-ED2AB490FD89}"/>
    <cellStyle name="Comma 45 4 2 2 2" xfId="12430" xr:uid="{AE3E4DE0-946D-4E7F-8956-962638A47DB9}"/>
    <cellStyle name="Comma 45 4 2 3" xfId="11223" xr:uid="{6E70B225-C3C7-49F9-9297-FE3FC3F1B7C0}"/>
    <cellStyle name="Comma 45 4 2 3 2" xfId="16354" xr:uid="{BB6FC06D-3855-440F-BAAC-B5BF3E315ACB}"/>
    <cellStyle name="Comma 45 4 2 4" xfId="12339" xr:uid="{81D27A02-8463-4DFB-8138-8F9BB1D9BFC1}"/>
    <cellStyle name="Comma 45 4 3" xfId="4045" xr:uid="{C8C07AEE-4CA0-42E0-A810-9E9CE2BF256C}"/>
    <cellStyle name="Comma 45 4 3 2" xfId="12389" xr:uid="{293BD6B5-EC8D-4047-85DF-00D575402360}"/>
    <cellStyle name="Comma 45 4 4" xfId="11222" xr:uid="{703F0F1F-9DD3-487C-B709-733FE03B9057}"/>
    <cellStyle name="Comma 45 4 4 2" xfId="16353" xr:uid="{8A2A5354-7B85-45E9-A48E-DBB8DFF936DA}"/>
    <cellStyle name="Comma 45 4 5" xfId="11962" xr:uid="{202A1C8B-0382-4DA8-B00E-B0E70AAB790F}"/>
    <cellStyle name="Comma 45 5" xfId="2255" xr:uid="{926A7E4F-73C3-408B-B7D6-983E99B91845}"/>
    <cellStyle name="Comma 45 5 2" xfId="2256" xr:uid="{DD267052-3F08-484E-979E-81C86BD89AEB}"/>
    <cellStyle name="Comma 45 5 2 2" xfId="5667" xr:uid="{A114DA44-35BA-44A1-AF3A-E8F6484BB055}"/>
    <cellStyle name="Comma 45 5 2 2 2" xfId="9529" xr:uid="{A39E3D6A-EB72-4BAF-A286-1ED4598DAC02}"/>
    <cellStyle name="Comma 45 5 2 2 2 2" xfId="14868" xr:uid="{E3FBB88A-603F-4A4A-9FF9-08E24D878B3A}"/>
    <cellStyle name="Comma 45 5 2 2 3" xfId="11224" xr:uid="{F0B8F0E8-A4D9-43E0-A4BA-E2C55E99B24F}"/>
    <cellStyle name="Comma 45 5 2 2 3 2" xfId="16355" xr:uid="{5B40984E-C605-4B21-8F80-6B3BC630B78B}"/>
    <cellStyle name="Comma 45 5 2 2 4" xfId="13179" xr:uid="{55F687D8-C67E-418D-822B-DEE79D7DFB2F}"/>
    <cellStyle name="Comma 45 5 2 3" xfId="5044" xr:uid="{B3DDDD3C-B851-423D-A4B5-DCD889265016}"/>
    <cellStyle name="Comma 45 5 2 3 2" xfId="12776" xr:uid="{3D70975C-B95A-4BB7-861B-207F796775EF}"/>
    <cellStyle name="Comma 45 5 2 4" xfId="11964" xr:uid="{C42CBD19-AF1B-4AE9-9B34-DC88DEBC40EB}"/>
    <cellStyle name="Comma 45 5 3" xfId="5668" xr:uid="{A6F9BF77-D757-4903-90A3-78521E11328D}"/>
    <cellStyle name="Comma 45 5 3 2" xfId="9530" xr:uid="{EE231266-8F53-4746-B659-DB4368D3BA1A}"/>
    <cellStyle name="Comma 45 5 3 2 2" xfId="14869" xr:uid="{68A9E49B-4CA5-4D03-BBB7-C42197BC5037}"/>
    <cellStyle name="Comma 45 5 3 3" xfId="11225" xr:uid="{CAEE50CD-D424-424A-BCEF-5CE43F7C0BF3}"/>
    <cellStyle name="Comma 45 5 3 3 2" xfId="16356" xr:uid="{C42307BE-CE22-45E2-8A0C-A801548B5D18}"/>
    <cellStyle name="Comma 45 5 3 4" xfId="13180" xr:uid="{94E96750-FB97-40A4-8194-9367DFEAEF4C}"/>
    <cellStyle name="Comma 45 5 4" xfId="5043" xr:uid="{9B64DA0F-ECD4-4E60-9F2C-BBB3913D0657}"/>
    <cellStyle name="Comma 45 5 4 2" xfId="12775" xr:uid="{15A83E67-4632-46EC-8BA6-7F4B9D1C3EEA}"/>
    <cellStyle name="Comma 45 5 5" xfId="11963" xr:uid="{01C76C19-F32F-4974-A0A2-414A7FF91CA1}"/>
    <cellStyle name="Comma 45 6" xfId="5669" xr:uid="{B94BCAD2-1E1D-4C79-8427-C432C3D7C5FC}"/>
    <cellStyle name="Comma 45 6 2" xfId="9531" xr:uid="{8DA162CC-15E1-455F-A770-EC6A77641318}"/>
    <cellStyle name="Comma 45 6 2 2" xfId="14870" xr:uid="{23542F3C-945B-4350-97D7-9BA625A7A34F}"/>
    <cellStyle name="Comma 45 6 3" xfId="11226" xr:uid="{6084A16F-3219-4A1C-B65F-16D26DC84DFC}"/>
    <cellStyle name="Comma 45 6 3 2" xfId="16357" xr:uid="{AA2A4CDC-B190-4AF8-914E-85A241DD2071}"/>
    <cellStyle name="Comma 45 6 4" xfId="13181" xr:uid="{4AEFE719-ABBE-4F54-9884-A66ED56C55CC}"/>
    <cellStyle name="Comma 45 7" xfId="8496" xr:uid="{B14A8537-4128-4692-9872-482A7F749197}"/>
    <cellStyle name="Comma 45 7 2" xfId="14226" xr:uid="{0419A04A-8680-46AC-8B05-FA981A86ED07}"/>
    <cellStyle name="Comma 45 8" xfId="5040" xr:uid="{70877CB6-9A14-463A-802A-DB505DE7A116}"/>
    <cellStyle name="Comma 45 8 2" xfId="12772" xr:uid="{15B09C24-60F2-4E10-9B3E-03F9D5F1C4CF}"/>
    <cellStyle name="Comma 45 9" xfId="11958" xr:uid="{48DB3C3A-4786-4072-99BF-2B1DCA863E03}"/>
    <cellStyle name="Comma 46" xfId="2257" xr:uid="{B097A36A-B409-4715-81F3-20F577754B12}"/>
    <cellStyle name="Comma 46 2" xfId="2258" xr:uid="{0BD1B46B-2AC8-46AF-965E-D6073ECA21A7}"/>
    <cellStyle name="Comma 46 2 2" xfId="2259" xr:uid="{1C3AA780-B583-40EC-A0FD-9E4DABFC19F5}"/>
    <cellStyle name="Comma 46 2 2 2" xfId="5670" xr:uid="{779F551E-6B98-45EA-BFFE-C27C513BA7DA}"/>
    <cellStyle name="Comma 46 2 2 2 2" xfId="9532" xr:uid="{53C5587C-062A-435F-A315-CB962368C387}"/>
    <cellStyle name="Comma 46 2 2 2 2 2" xfId="14871" xr:uid="{6D423893-8D31-431B-BE4F-AFD4CEB8CF10}"/>
    <cellStyle name="Comma 46 2 2 2 3" xfId="11227" xr:uid="{FE8757DC-88DB-4FC6-9E08-C0BF8E3AF395}"/>
    <cellStyle name="Comma 46 2 2 2 3 2" xfId="16358" xr:uid="{6F1CF407-086C-4C19-A82E-02C6A7BF4F40}"/>
    <cellStyle name="Comma 46 2 2 2 4" xfId="13182" xr:uid="{D8E70DC0-929F-4529-AC6C-9B1FD097E3F8}"/>
    <cellStyle name="Comma 46 2 2 3" xfId="5047" xr:uid="{0D4960EB-027B-40B3-9256-799E98CE640C}"/>
    <cellStyle name="Comma 46 2 2 3 2" xfId="12779" xr:uid="{1028E3C6-2022-4F36-B7CB-6A8D549FB728}"/>
    <cellStyle name="Comma 46 2 2 4" xfId="11967" xr:uid="{A3AEB7B3-B594-4460-B1F6-478EBFB628B5}"/>
    <cellStyle name="Comma 46 2 3" xfId="5671" xr:uid="{05B3C6FE-1F3A-4D7E-A6A3-78F6165F5287}"/>
    <cellStyle name="Comma 46 2 3 2" xfId="9533" xr:uid="{6D918236-4D45-4D98-8228-77D58D7479B0}"/>
    <cellStyle name="Comma 46 2 3 2 2" xfId="14872" xr:uid="{815902AE-A07F-45D6-B779-F48A8BB7BC6B}"/>
    <cellStyle name="Comma 46 2 3 3" xfId="11228" xr:uid="{15A8B552-3F78-4BDE-A039-3508BBCB24BC}"/>
    <cellStyle name="Comma 46 2 3 3 2" xfId="16359" xr:uid="{08A5761C-EC14-4EE5-894E-37839D554A84}"/>
    <cellStyle name="Comma 46 2 3 4" xfId="13183" xr:uid="{CBBBB0F3-78BF-4432-B4E5-2C01ECB98F95}"/>
    <cellStyle name="Comma 46 2 4" xfId="5046" xr:uid="{6BA1521E-7225-490B-A66A-9D80AC603AD6}"/>
    <cellStyle name="Comma 46 2 4 2" xfId="12778" xr:uid="{8E38A2B9-40AC-4CDF-9FFA-8A4D14527F97}"/>
    <cellStyle name="Comma 46 2 5" xfId="11966" xr:uid="{01678283-A265-4D3E-A670-F10A3C274B8B}"/>
    <cellStyle name="Comma 46 3" xfId="2260" xr:uid="{3DA6655F-BCE6-4559-9F81-C8FC4BBA8D13}"/>
    <cellStyle name="Comma 46 3 2" xfId="3942" xr:uid="{E2B062F6-B018-4637-9BC4-0815238A9BE8}"/>
    <cellStyle name="Comma 46 3 2 2" xfId="4116" xr:uid="{1F7E349E-604B-4390-858E-880FABD9BA19}"/>
    <cellStyle name="Comma 46 3 2 2 2" xfId="12431" xr:uid="{EB501FA9-D43A-4CDB-9FF1-8CDB8EBD7553}"/>
    <cellStyle name="Comma 46 3 2 3" xfId="11230" xr:uid="{BA7DC958-D528-4A77-92C3-1039F504BCEC}"/>
    <cellStyle name="Comma 46 3 2 3 2" xfId="16361" xr:uid="{A483E163-FA32-480D-85B2-70FF96847F5C}"/>
    <cellStyle name="Comma 46 3 2 4" xfId="12340" xr:uid="{C01895D4-7FE8-499B-B9EE-C3B8CD7B6266}"/>
    <cellStyle name="Comma 46 3 3" xfId="4046" xr:uid="{B2869151-2256-4641-BF4E-C0B39A727634}"/>
    <cellStyle name="Comma 46 3 3 2" xfId="12390" xr:uid="{3B2855AB-DC9A-4CD2-8E54-521BF7E518FE}"/>
    <cellStyle name="Comma 46 3 4" xfId="11229" xr:uid="{46395B7B-1665-48F8-AECC-8C5EB1451AEC}"/>
    <cellStyle name="Comma 46 3 4 2" xfId="16360" xr:uid="{064BF5CD-82E0-4E5F-87C0-483A215381A5}"/>
    <cellStyle name="Comma 46 3 5" xfId="11968" xr:uid="{23D2D66D-D93E-4AA7-B5B8-6B96089FCDCF}"/>
    <cellStyle name="Comma 46 4" xfId="5672" xr:uid="{A01F0250-C0E2-4F60-9EFF-D8EE7B70DF30}"/>
    <cellStyle name="Comma 46 4 2" xfId="9534" xr:uid="{78C6046D-47E2-429C-BAFA-15D347EE0FC2}"/>
    <cellStyle name="Comma 46 4 2 2" xfId="14873" xr:uid="{038B0051-4626-4E8B-A518-55D5909FF095}"/>
    <cellStyle name="Comma 46 4 3" xfId="11231" xr:uid="{8E74BC38-2C79-4F09-A0A0-9EFE2C1E614E}"/>
    <cellStyle name="Comma 46 4 3 2" xfId="16362" xr:uid="{226B8155-96AE-40CF-BB8F-A54C5283268C}"/>
    <cellStyle name="Comma 46 4 4" xfId="13184" xr:uid="{C4881C3B-0F60-4A9D-9A10-C018B3B9A8D2}"/>
    <cellStyle name="Comma 46 5" xfId="6278" xr:uid="{A68431A1-038E-42A7-B476-55527C06E945}"/>
    <cellStyle name="Comma 46 5 2" xfId="13375" xr:uid="{3C9460A9-0023-4A5C-8D4B-C3F5A21CC168}"/>
    <cellStyle name="Comma 46 6" xfId="10066" xr:uid="{ECABA46A-94DA-4F4C-8DD4-8AF61D21364E}"/>
    <cellStyle name="Comma 46 6 2" xfId="15345" xr:uid="{D39CB8C5-9837-4219-B749-FB8C802D96DD}"/>
    <cellStyle name="Comma 46 7" xfId="5045" xr:uid="{848DC41D-99CE-4C63-9C99-26D8A17DD560}"/>
    <cellStyle name="Comma 46 7 2" xfId="12777" xr:uid="{27636DAB-62DC-4A36-914B-7ACAFA8A298C}"/>
    <cellStyle name="Comma 46 8" xfId="11965" xr:uid="{31094C90-835F-46CA-A125-542B0CC7FAD7}"/>
    <cellStyle name="Comma 47" xfId="2261" xr:uid="{9A008BD7-38EB-45C4-8D73-DBD0C3871562}"/>
    <cellStyle name="Comma 47 2" xfId="2262" xr:uid="{C4531AE4-37D6-4E62-8564-46412CBE36BD}"/>
    <cellStyle name="Comma 47 2 2" xfId="5673" xr:uid="{7D933A62-D938-4B3F-90B4-A7F388F37F8D}"/>
    <cellStyle name="Comma 47 2 2 2" xfId="9535" xr:uid="{8638DB45-B3AC-49F9-AF8A-23732199D3EA}"/>
    <cellStyle name="Comma 47 2 2 2 2" xfId="14874" xr:uid="{AEFFFF5F-D3C1-47AB-B13F-865D931149F1}"/>
    <cellStyle name="Comma 47 2 2 3" xfId="11232" xr:uid="{1F9CA6C1-6487-47AD-B480-6E262A399D44}"/>
    <cellStyle name="Comma 47 2 2 3 2" xfId="16363" xr:uid="{59DEA037-4D36-4794-94C4-50E4BD8DBE08}"/>
    <cellStyle name="Comma 47 2 2 4" xfId="13185" xr:uid="{47824941-E541-4185-B7C4-252BFC3F59E0}"/>
    <cellStyle name="Comma 47 2 3" xfId="5049" xr:uid="{87BF5F64-C17B-48C5-BBA6-9A097EFEE2BC}"/>
    <cellStyle name="Comma 47 2 3 2" xfId="12781" xr:uid="{755DA66F-2328-4F69-8BC3-138269B9F1CB}"/>
    <cellStyle name="Comma 47 2 4" xfId="11970" xr:uid="{CF94E155-F3DF-4B06-9225-5C947D5C8CD7}"/>
    <cellStyle name="Comma 47 3" xfId="2263" xr:uid="{BC10D245-CACE-45CE-9242-61E865E0E1F3}"/>
    <cellStyle name="Comma 47 3 2" xfId="3943" xr:uid="{D0451C5D-AA65-4D35-92C2-D52FDFD84CEC}"/>
    <cellStyle name="Comma 47 3 2 2" xfId="4117" xr:uid="{B12C45ED-602F-4055-96A7-8AE23F064B5F}"/>
    <cellStyle name="Comma 47 3 2 2 2" xfId="12432" xr:uid="{F0AE1724-5B8F-4F77-8F57-5BF1DCC17FDA}"/>
    <cellStyle name="Comma 47 3 2 3" xfId="11234" xr:uid="{5A5339E4-C317-4A45-B3A7-4735D39217C3}"/>
    <cellStyle name="Comma 47 3 2 3 2" xfId="16365" xr:uid="{67F3858D-2DB8-4BFC-8A94-EA948BFB8FE0}"/>
    <cellStyle name="Comma 47 3 2 4" xfId="12341" xr:uid="{60698A4B-3057-4DE7-B17A-ACFA0EA0E11B}"/>
    <cellStyle name="Comma 47 3 3" xfId="4047" xr:uid="{BA8B0D65-4793-4C12-B6EA-4A184E513B73}"/>
    <cellStyle name="Comma 47 3 3 2" xfId="12391" xr:uid="{0FB8D95D-ECFB-4CBC-8704-5463820137E7}"/>
    <cellStyle name="Comma 47 3 4" xfId="11233" xr:uid="{D51E463E-235E-413D-8712-0AE863B5690F}"/>
    <cellStyle name="Comma 47 3 4 2" xfId="16364" xr:uid="{9421B412-634F-4338-9D96-19816C177BF0}"/>
    <cellStyle name="Comma 47 3 5" xfId="11971" xr:uid="{6BC318A5-16B8-44EA-B16C-5DBDA74DB939}"/>
    <cellStyle name="Comma 47 4" xfId="2264" xr:uid="{EF9DBB7A-67F8-4512-92A0-266C55852B21}"/>
    <cellStyle name="Comma 47 4 2" xfId="2265" xr:uid="{497E9F25-8022-4910-BEDF-5C6643612837}"/>
    <cellStyle name="Comma 47 4 2 2" xfId="5674" xr:uid="{159A09FE-FE0B-4518-8516-BDD3A1C897B3}"/>
    <cellStyle name="Comma 47 4 2 2 2" xfId="9536" xr:uid="{EDC1F713-7069-456B-829F-67C6FB10C199}"/>
    <cellStyle name="Comma 47 4 2 2 2 2" xfId="14875" xr:uid="{D2F1039A-DEEA-4D63-B4CB-4D95231171D6}"/>
    <cellStyle name="Comma 47 4 2 2 3" xfId="11235" xr:uid="{4813D403-D221-4DEB-934C-060E09C60F38}"/>
    <cellStyle name="Comma 47 4 2 2 3 2" xfId="16366" xr:uid="{6B5826E0-2BD6-48E1-A635-94911C66E2E9}"/>
    <cellStyle name="Comma 47 4 2 2 4" xfId="13186" xr:uid="{86DAAE14-8600-4B47-9899-98EC3A458837}"/>
    <cellStyle name="Comma 47 4 2 3" xfId="5051" xr:uid="{3F769950-DC39-4517-BD57-1D7D253F9D32}"/>
    <cellStyle name="Comma 47 4 2 3 2" xfId="12783" xr:uid="{D9BCA69B-F3F9-4654-B753-88244EDF033E}"/>
    <cellStyle name="Comma 47 4 2 4" xfId="11973" xr:uid="{C624F240-7D67-48C4-9E40-B49DA4E41016}"/>
    <cellStyle name="Comma 47 4 3" xfId="5675" xr:uid="{C5A62DFB-4B8D-4930-BDC1-FC3E0678ACBD}"/>
    <cellStyle name="Comma 47 4 3 2" xfId="9537" xr:uid="{BB393D67-9629-4B6D-AD75-C3458E76D959}"/>
    <cellStyle name="Comma 47 4 3 2 2" xfId="14876" xr:uid="{163F1667-8237-41B4-8E0E-774DF21A780B}"/>
    <cellStyle name="Comma 47 4 3 3" xfId="11236" xr:uid="{DDB51D23-3C5E-4A30-958A-DC68E8FD3E82}"/>
    <cellStyle name="Comma 47 4 3 3 2" xfId="16367" xr:uid="{59700869-224F-4213-8DA7-48A9D74772A7}"/>
    <cellStyle name="Comma 47 4 3 4" xfId="13187" xr:uid="{47406A0F-8A44-4393-AF55-A32C407CCABA}"/>
    <cellStyle name="Comma 47 4 4" xfId="5050" xr:uid="{933642E5-C599-4327-BAE4-4110FCDD3A42}"/>
    <cellStyle name="Comma 47 4 4 2" xfId="12782" xr:uid="{72A3356F-6A18-425C-B587-4A53A5EE5AC2}"/>
    <cellStyle name="Comma 47 4 5" xfId="11972" xr:uid="{4F32C9BC-630D-48EB-A71E-F5A741481CC4}"/>
    <cellStyle name="Comma 47 5" xfId="5676" xr:uid="{D78EB336-3744-455E-93D1-932AC3BD978C}"/>
    <cellStyle name="Comma 47 5 2" xfId="9538" xr:uid="{201242CD-07F1-463D-B03A-548E78488FC7}"/>
    <cellStyle name="Comma 47 5 2 2" xfId="14877" xr:uid="{5C70D1A4-3783-4F8A-92F7-FD1FEB1318BD}"/>
    <cellStyle name="Comma 47 5 3" xfId="11237" xr:uid="{B9B00A22-D27D-491D-BD24-DA56C035948E}"/>
    <cellStyle name="Comma 47 5 3 2" xfId="16368" xr:uid="{3C8E2B93-0C18-45C5-A191-1C71482DD265}"/>
    <cellStyle name="Comma 47 5 4" xfId="13188" xr:uid="{F6B40D5A-9AD0-4072-BF43-85083F749187}"/>
    <cellStyle name="Comma 47 6" xfId="5048" xr:uid="{B3E37D8B-61C0-4A9B-BDF4-887480B2AF9F}"/>
    <cellStyle name="Comma 47 6 2" xfId="12780" xr:uid="{DFC03C38-CE2E-466D-813F-7E79207CEBF7}"/>
    <cellStyle name="Comma 47 7" xfId="11969" xr:uid="{85D99046-2F6F-448C-B85E-7918F9561574}"/>
    <cellStyle name="Comma 48" xfId="257" xr:uid="{00000000-0005-0000-0000-000002010000}"/>
    <cellStyle name="Comma 48 2" xfId="2267" xr:uid="{DE3F9B8E-B6BB-494F-8F71-A165D21DBF74}"/>
    <cellStyle name="Comma 48 2 2" xfId="5677" xr:uid="{1BE5E2F9-2B64-4A46-B935-76ED2EDAFD86}"/>
    <cellStyle name="Comma 48 2 2 2" xfId="9539" xr:uid="{9054DB51-D787-4A93-9787-2AE6C297A198}"/>
    <cellStyle name="Comma 48 2 2 2 2" xfId="14878" xr:uid="{AAC55943-BAA6-43F9-86A5-672C95E2F0DD}"/>
    <cellStyle name="Comma 48 2 2 3" xfId="11238" xr:uid="{CFE86A26-9759-4DD7-83E1-732584DE48D9}"/>
    <cellStyle name="Comma 48 2 2 3 2" xfId="16369" xr:uid="{5290E87D-7B4F-4862-B502-9D6858B78740}"/>
    <cellStyle name="Comma 48 2 2 4" xfId="13189" xr:uid="{BCE8CD7C-1DF5-4301-AE47-CCAA31AD4DA5}"/>
    <cellStyle name="Comma 48 2 3" xfId="5053" xr:uid="{30603C6A-A2C4-4658-BFB4-1808E7660341}"/>
    <cellStyle name="Comma 48 2 3 2" xfId="12785" xr:uid="{FD803335-8840-4567-806B-F104F327BF4C}"/>
    <cellStyle name="Comma 48 2 4" xfId="11975" xr:uid="{E8C33CE5-A6C7-4C66-ACE9-17FB6FC53A89}"/>
    <cellStyle name="Comma 48 3" xfId="2268" xr:uid="{4E296272-D666-448B-AABB-42E8D9BBEA7E}"/>
    <cellStyle name="Comma 48 3 2" xfId="5678" xr:uid="{A882EAC7-6E6A-4C65-9A15-0073D73DEDEC}"/>
    <cellStyle name="Comma 48 3 2 2" xfId="9541" xr:uid="{61013136-B5FA-4F59-ACBE-0A911975FE6A}"/>
    <cellStyle name="Comma 48 3 2 2 2" xfId="14880" xr:uid="{6849E63C-3AF3-49F1-980B-A8A7E6BE4F65}"/>
    <cellStyle name="Comma 48 3 2 3" xfId="11240" xr:uid="{CE9F2A3F-006C-4972-9E33-0AD599042133}"/>
    <cellStyle name="Comma 48 3 2 3 2" xfId="16371" xr:uid="{E1538CCD-5287-487E-AE92-A924C92CB7EC}"/>
    <cellStyle name="Comma 48 3 2 4" xfId="13190" xr:uid="{3B11EAF3-1ED9-4B4A-8164-B525359C19CA}"/>
    <cellStyle name="Comma 48 3 3" xfId="9540" xr:uid="{BDDB6F42-70C1-42AC-A700-AE0DD6C6FD77}"/>
    <cellStyle name="Comma 48 3 3 2" xfId="14879" xr:uid="{C5CD12EA-7FA9-49AB-A803-F5FC77DCF284}"/>
    <cellStyle name="Comma 48 3 4" xfId="11239" xr:uid="{CDEFDF98-7F38-42E3-A677-41C3E7BF66D9}"/>
    <cellStyle name="Comma 48 3 4 2" xfId="16370" xr:uid="{841D043E-7034-4F63-9A17-A4B9E3A0DE17}"/>
    <cellStyle name="Comma 48 3 5" xfId="11976" xr:uid="{25E41C88-8307-4AEA-9CE8-D9C92FB61E5B}"/>
    <cellStyle name="Comma 48 4" xfId="5679" xr:uid="{3222ADE8-6CE0-4201-ADBF-2748F0860BC3}"/>
    <cellStyle name="Comma 48 4 2" xfId="9542" xr:uid="{97BD1AB0-F4BC-4C82-9F0F-43BD80C6547B}"/>
    <cellStyle name="Comma 48 4 2 2" xfId="14881" xr:uid="{619E2F39-D0C3-4491-9EA4-7D7FAD410E99}"/>
    <cellStyle name="Comma 48 4 3" xfId="11241" xr:uid="{97C05D85-AADF-4308-847B-C0898380A410}"/>
    <cellStyle name="Comma 48 4 3 2" xfId="16372" xr:uid="{AF61E9EF-39D9-4707-B476-A535F61E5E3D}"/>
    <cellStyle name="Comma 48 4 4" xfId="13191" xr:uid="{22E29D4F-3F9F-45BE-B81C-F4BFAD53C864}"/>
    <cellStyle name="Comma 48 5" xfId="8821" xr:uid="{3ACC30BB-ECD2-44FA-B944-EA86C300E4F4}"/>
    <cellStyle name="Comma 48 5 2" xfId="14357" xr:uid="{0E84A5AD-7817-4821-99E1-2434B9F890C7}"/>
    <cellStyle name="Comma 48 6" xfId="10663" xr:uid="{019094D9-505F-491B-A045-3773FC0D9D77}"/>
    <cellStyle name="Comma 48 6 2" xfId="15876" xr:uid="{9D0A1318-AFD7-434F-9ED5-576481FFE81B}"/>
    <cellStyle name="Comma 48 7" xfId="5052" xr:uid="{7B09EA18-0DEA-4BBB-BA6F-710955101481}"/>
    <cellStyle name="Comma 48 7 2" xfId="12784" xr:uid="{B135A32F-1411-4699-9581-5E2C36F73D65}"/>
    <cellStyle name="Comma 48 8" xfId="11974" xr:uid="{67357FF4-A4C5-477A-8F30-233085BF2E2B}"/>
    <cellStyle name="Comma 48 9" xfId="2266" xr:uid="{EB836FD2-CACF-4088-9128-D7B985AAE174}"/>
    <cellStyle name="Comma 49" xfId="2269" xr:uid="{39715DFD-EFFD-4469-A921-62BFD1BCEA1F}"/>
    <cellStyle name="Comma 49 2" xfId="2270" xr:uid="{F26E7B2E-35C4-45F2-9685-BB668E335833}"/>
    <cellStyle name="Comma 49 2 2" xfId="5680" xr:uid="{15D63771-16F4-4AFA-B0BD-DF8CA8433C49}"/>
    <cellStyle name="Comma 49 2 2 2" xfId="9543" xr:uid="{38351D08-5FAB-436B-A168-224FD177D529}"/>
    <cellStyle name="Comma 49 2 2 2 2" xfId="14882" xr:uid="{C2AB6909-40FF-4A55-8622-AE609DA674BB}"/>
    <cellStyle name="Comma 49 2 2 3" xfId="11242" xr:uid="{4A413D19-0CDA-48C2-896C-FD458004A43E}"/>
    <cellStyle name="Comma 49 2 2 3 2" xfId="16373" xr:uid="{06E042FD-A9B0-4C60-BD1F-30731EA00C56}"/>
    <cellStyle name="Comma 49 2 2 4" xfId="13192" xr:uid="{685A3C08-66F8-4660-AE5B-1625B6171F23}"/>
    <cellStyle name="Comma 49 2 3" xfId="5055" xr:uid="{AC359B7D-EBC7-46E4-932C-CEEBDBE17BCA}"/>
    <cellStyle name="Comma 49 2 3 2" xfId="12787" xr:uid="{D0AE866F-8B64-4BBA-87AF-00EA0E2570FA}"/>
    <cellStyle name="Comma 49 2 4" xfId="11978" xr:uid="{BA2DD678-AC28-493B-A82A-BA5C7053F103}"/>
    <cellStyle name="Comma 49 3" xfId="5681" xr:uid="{B87E10F5-A30A-42A1-B532-AB86D99FB2EC}"/>
    <cellStyle name="Comma 49 3 2" xfId="9544" xr:uid="{349C7AD0-D7E3-46C7-B639-5FFBEEC3CABC}"/>
    <cellStyle name="Comma 49 3 2 2" xfId="14883" xr:uid="{78FAB206-0A7D-413D-A9C8-CA0DB8079715}"/>
    <cellStyle name="Comma 49 3 3" xfId="11243" xr:uid="{E7108E28-EA96-42C7-88E4-CBFD6F898381}"/>
    <cellStyle name="Comma 49 3 3 2" xfId="16374" xr:uid="{B62D32C9-AA81-4961-AAA4-39B561962B2F}"/>
    <cellStyle name="Comma 49 3 4" xfId="13193" xr:uid="{4EB5FCB9-9184-4506-A48A-3068AD14D646}"/>
    <cellStyle name="Comma 49 4" xfId="9055" xr:uid="{C977038C-5E90-4B89-B269-9E5482C832B9}"/>
    <cellStyle name="Comma 49 4 2" xfId="14441" xr:uid="{72DE8848-86FE-4754-927A-F6AED60F680C}"/>
    <cellStyle name="Comma 49 5" xfId="10766" xr:uid="{743539B8-2FE8-4FB2-B52E-CB6FC328B606}"/>
    <cellStyle name="Comma 49 5 2" xfId="15931" xr:uid="{1FD55469-EF8F-4ADE-B060-4FAA02A1B5C6}"/>
    <cellStyle name="Comma 49 6" xfId="5054" xr:uid="{212EE410-7434-46A8-BA0E-09E2DD7B257C}"/>
    <cellStyle name="Comma 49 6 2" xfId="12786" xr:uid="{02302E52-92C8-4908-88F7-F765B04D8D41}"/>
    <cellStyle name="Comma 49 7" xfId="11977" xr:uid="{1ED6BA6B-83BF-4918-BC82-B515BFBF97E4}"/>
    <cellStyle name="Comma 5" xfId="258" xr:uid="{00000000-0005-0000-0000-000003010000}"/>
    <cellStyle name="Comma 5 10" xfId="9001" xr:uid="{F5ABB515-D244-4C74-90B6-CB1E909B3DAC}"/>
    <cellStyle name="Comma 5 10 2" xfId="10738" xr:uid="{2D4D8227-81BD-425E-A536-984A6D85D558}"/>
    <cellStyle name="Comma 5 10 2 2" xfId="15910" xr:uid="{AAA1BE55-638B-4559-B054-3AAB04211C72}"/>
    <cellStyle name="Comma 5 10 3" xfId="14413" xr:uid="{0D57F264-D2FE-46FE-9A4E-6892B73E3E89}"/>
    <cellStyle name="Comma 5 11" xfId="6221" xr:uid="{1B6A1CA2-F35B-4449-8940-FA8402E159FF}"/>
    <cellStyle name="Comma 5 11 2" xfId="13357" xr:uid="{CC812675-8987-43C5-B3F3-CE17E88642CD}"/>
    <cellStyle name="Comma 5 12" xfId="10048" xr:uid="{78765039-DF54-4B9F-BF1D-847DD9088BFA}"/>
    <cellStyle name="Comma 5 12 2" xfId="15334" xr:uid="{2DA442BF-F7F2-4A30-936C-E8DEC1B4BA35}"/>
    <cellStyle name="Comma 5 13" xfId="4492" xr:uid="{8E09155E-46B0-4092-AC35-36FE53317DCC}"/>
    <cellStyle name="Comma 5 14" xfId="11979" xr:uid="{FD924AEC-97E5-4804-8B91-6C3B7EE6EA71}"/>
    <cellStyle name="Comma 5 15" xfId="2271" xr:uid="{EB664161-8C56-4A97-8380-7A65E8B15D80}"/>
    <cellStyle name="Comma 5 2" xfId="259" xr:uid="{00000000-0005-0000-0000-000004010000}"/>
    <cellStyle name="Comma 5 2 10" xfId="2272" xr:uid="{861EFBE1-75FD-4EAB-84B1-6FB2E2F5485B}"/>
    <cellStyle name="Comma 5 2 2" xfId="260" xr:uid="{00000000-0005-0000-0000-000005010000}"/>
    <cellStyle name="Comma 5 2 2 2" xfId="5682" xr:uid="{C8DB84D3-69B5-4D80-850D-FEAAF2636D08}"/>
    <cellStyle name="Comma 5 2 2 2 2" xfId="9545" xr:uid="{0EAA0F72-ED84-41C9-8AD4-F16F4FE16969}"/>
    <cellStyle name="Comma 5 2 2 2 2 2" xfId="14884" xr:uid="{592F51B9-7D11-4D61-96C9-E2CA1DB76B2C}"/>
    <cellStyle name="Comma 5 2 2 2 3" xfId="11244" xr:uid="{82B15B98-8537-4E80-BA4E-B1337A4068E2}"/>
    <cellStyle name="Comma 5 2 2 2 3 2" xfId="16375" xr:uid="{E9FD4D33-F5F3-4E3C-AC0C-B90C2D75790F}"/>
    <cellStyle name="Comma 5 2 2 2 4" xfId="13194" xr:uid="{C38607A2-94B8-4287-816E-88B09D2884B7}"/>
    <cellStyle name="Comma 5 2 2 3" xfId="6721" xr:uid="{0D254289-0480-419C-8EC2-A71D352F8877}"/>
    <cellStyle name="Comma 5 2 2 4" xfId="11981" xr:uid="{76012F93-4C1B-46D5-BD75-2398E5F9FD1E}"/>
    <cellStyle name="Comma 5 2 2 5" xfId="2273" xr:uid="{1E6198FF-C241-4C7E-8444-D454DDBBC4F1}"/>
    <cellStyle name="Comma 5 2 3" xfId="261" xr:uid="{00000000-0005-0000-0000-000006010000}"/>
    <cellStyle name="Comma 5 2 3 2" xfId="5683" xr:uid="{5F7F8A7E-9793-4CF6-90F2-A67CCCAD52CD}"/>
    <cellStyle name="Comma 5 2 3 2 2" xfId="9546" xr:uid="{6613E60A-1169-4B2E-B3FC-8CC7883A7EC5}"/>
    <cellStyle name="Comma 5 2 3 2 2 2" xfId="14885" xr:uid="{DF3371C4-4B56-4D5A-8413-3DA2E9B92C2F}"/>
    <cellStyle name="Comma 5 2 3 2 3" xfId="11245" xr:uid="{4C51BB41-1BC7-49D3-B0AD-A55225D16F64}"/>
    <cellStyle name="Comma 5 2 3 2 3 2" xfId="16376" xr:uid="{9950586F-D6A9-4639-8668-8637594DABB0}"/>
    <cellStyle name="Comma 5 2 3 2 4" xfId="13195" xr:uid="{FAB39E82-B0AE-4B55-B2B6-048B8D457F10}"/>
    <cellStyle name="Comma 5 2 3 3" xfId="6722" xr:uid="{DCD80D6C-DB72-4FD0-B66C-5940980C1713}"/>
    <cellStyle name="Comma 5 2 3 4" xfId="5056" xr:uid="{5B3C3A41-838D-44E6-B164-9A71299D97BE}"/>
    <cellStyle name="Comma 5 2 3 4 2" xfId="12788" xr:uid="{0EC80112-18B5-4E0F-84A1-FB715DCA3D91}"/>
    <cellStyle name="Comma 5 2 3 5" xfId="11982" xr:uid="{B1420197-B23B-482A-8714-9F2A6A32D090}"/>
    <cellStyle name="Comma 5 2 3 6" xfId="2274" xr:uid="{0D48CE73-A36E-4FA3-AD10-6EF90DA257C2}"/>
    <cellStyle name="Comma 5 2 4" xfId="2275" xr:uid="{D49DD830-5790-4742-8BD6-C6046634D7EE}"/>
    <cellStyle name="Comma 5 2 4 2" xfId="2276" xr:uid="{F7D54771-6DD5-42C2-B504-C7FAF4BFBA5E}"/>
    <cellStyle name="Comma 5 2 4 2 2" xfId="5684" xr:uid="{D7ACCC19-4255-4B60-86A6-69A0B452F26A}"/>
    <cellStyle name="Comma 5 2 4 2 2 2" xfId="9547" xr:uid="{254EC4BD-FC02-496F-8513-B943371C9C54}"/>
    <cellStyle name="Comma 5 2 4 2 2 2 2" xfId="14886" xr:uid="{C659E99C-D59D-477B-ADD3-688131DAFB61}"/>
    <cellStyle name="Comma 5 2 4 2 2 3" xfId="11246" xr:uid="{6B678D96-E1CF-4316-95D6-67E8B2BE0626}"/>
    <cellStyle name="Comma 5 2 4 2 2 3 2" xfId="16377" xr:uid="{74F61506-5455-4A95-BDB3-8C0B0C0A1F5F}"/>
    <cellStyle name="Comma 5 2 4 2 2 4" xfId="13196" xr:uid="{476C7DD5-9E3D-493F-81BA-229120B99E51}"/>
    <cellStyle name="Comma 5 2 4 2 3" xfId="5058" xr:uid="{95211E51-5A0D-42A5-BC7B-7EE227281BA6}"/>
    <cellStyle name="Comma 5 2 4 2 3 2" xfId="12790" xr:uid="{E75275B6-CA6F-4F50-9128-0FF18A08DAC5}"/>
    <cellStyle name="Comma 5 2 4 2 4" xfId="11984" xr:uid="{14640750-2F2B-451C-838A-BD66B1DD58E9}"/>
    <cellStyle name="Comma 5 2 4 3" xfId="5685" xr:uid="{E6F9F80F-14A3-48BB-9C55-294F5BB2CE81}"/>
    <cellStyle name="Comma 5 2 4 3 2" xfId="9548" xr:uid="{BFC62B01-14B5-4985-BABF-3EBB83D85CB5}"/>
    <cellStyle name="Comma 5 2 4 3 2 2" xfId="14887" xr:uid="{A11E4A5D-779A-435A-A88A-1F9BFC287F2F}"/>
    <cellStyle name="Comma 5 2 4 3 3" xfId="11247" xr:uid="{474EF893-3333-44B7-9AD7-16D8043823C6}"/>
    <cellStyle name="Comma 5 2 4 3 3 2" xfId="16378" xr:uid="{839782C2-9599-4FFA-908B-EDCDAAC778D3}"/>
    <cellStyle name="Comma 5 2 4 3 4" xfId="13197" xr:uid="{635211EA-4952-42F0-A387-DEC5C9601461}"/>
    <cellStyle name="Comma 5 2 4 4" xfId="5057" xr:uid="{1F71EDDA-7085-4796-83E7-9E9D097DBB85}"/>
    <cellStyle name="Comma 5 2 4 4 2" xfId="12789" xr:uid="{03D1D2F7-89C4-4E62-A2C4-904ABB8B2BCE}"/>
    <cellStyle name="Comma 5 2 4 5" xfId="11983" xr:uid="{9390857D-C086-4188-AEF2-ECA275570849}"/>
    <cellStyle name="Comma 5 2 5" xfId="2277" xr:uid="{975B0EBB-189C-493A-A45A-0D1F0420A2FB}"/>
    <cellStyle name="Comma 5 2 6" xfId="5686" xr:uid="{DA896DD8-5167-4918-B740-F52895E74594}"/>
    <cellStyle name="Comma 5 2 6 2" xfId="9549" xr:uid="{8394679D-6DE9-4CDD-B9FF-9B182A262A2A}"/>
    <cellStyle name="Comma 5 2 6 2 2" xfId="14888" xr:uid="{473EE5A7-CED0-49D9-905E-0D08156773C5}"/>
    <cellStyle name="Comma 5 2 6 3" xfId="11248" xr:uid="{6CB46996-872A-4C65-84C2-533E79A7C58F}"/>
    <cellStyle name="Comma 5 2 6 3 2" xfId="16379" xr:uid="{DDE052DA-E0DF-4F2A-9D92-CB169543A35F}"/>
    <cellStyle name="Comma 5 2 6 4" xfId="13198" xr:uid="{78610048-DF4B-4B03-9C57-B7CD02DDCDCF}"/>
    <cellStyle name="Comma 5 2 7" xfId="5687" xr:uid="{AE45EF8E-C738-48FF-8A78-510F39704547}"/>
    <cellStyle name="Comma 5 2 7 2" xfId="9550" xr:uid="{CE406CC8-EEDA-4B40-AC9F-62C26761FB0A}"/>
    <cellStyle name="Comma 5 2 7 2 2" xfId="14889" xr:uid="{A9BC6927-706F-43BC-9860-FD3D326B1883}"/>
    <cellStyle name="Comma 5 2 7 3" xfId="11249" xr:uid="{2A29D4FE-1754-4EF0-AB52-85F8830CA0E8}"/>
    <cellStyle name="Comma 5 2 7 3 2" xfId="16380" xr:uid="{3539AA3F-2F9D-4A01-95CE-9271CC7C1ED1}"/>
    <cellStyle name="Comma 5 2 7 4" xfId="13199" xr:uid="{DE795DD8-B7FF-4448-A723-3C75403C8A29}"/>
    <cellStyle name="Comma 5 2 8" xfId="4831" xr:uid="{43E0EAB5-DEAE-4EC3-B6C9-51A7290DE9EC}"/>
    <cellStyle name="Comma 5 2 9" xfId="11980" xr:uid="{BDDF37A7-9878-4132-A977-A86B03F948B5}"/>
    <cellStyle name="Comma 5 3" xfId="262" xr:uid="{00000000-0005-0000-0000-000007010000}"/>
    <cellStyle name="Comma 5 3 10" xfId="11985" xr:uid="{ECA0E090-DEDB-4C14-B37A-E9A6F9817D3E}"/>
    <cellStyle name="Comma 5 3 11" xfId="2278" xr:uid="{7D8EF0DC-3C0A-4A38-AC54-A36B7A3B857F}"/>
    <cellStyle name="Comma 5 3 2" xfId="2279" xr:uid="{D9AC432F-7FCB-4A58-BFB8-7189C9E2E0E2}"/>
    <cellStyle name="Comma 5 3 2 2" xfId="2280" xr:uid="{C8B86EA5-675B-4DD0-82E5-1CA5D27CCCEF}"/>
    <cellStyle name="Comma 5 3 2 2 2" xfId="5688" xr:uid="{90919AA5-055F-468E-9286-5FC5D4FCD03C}"/>
    <cellStyle name="Comma 5 3 2 2 2 2" xfId="9551" xr:uid="{30FEE610-C2C2-4636-8AFB-E44D47F232CA}"/>
    <cellStyle name="Comma 5 3 2 2 2 2 2" xfId="14890" xr:uid="{F5F1B75F-6E8F-4009-9E60-162A66317205}"/>
    <cellStyle name="Comma 5 3 2 2 2 3" xfId="11250" xr:uid="{EBD27482-1396-461F-B6CC-777D69047B5E}"/>
    <cellStyle name="Comma 5 3 2 2 2 3 2" xfId="16381" xr:uid="{8D3D8961-A35E-4059-86EC-134DFE8B8436}"/>
    <cellStyle name="Comma 5 3 2 2 2 4" xfId="13200" xr:uid="{3AE35918-508F-4F24-BBE0-9F7DE225929A}"/>
    <cellStyle name="Comma 5 3 2 2 3" xfId="5061" xr:uid="{4C9E7E34-602E-4A11-AA91-7422415892CB}"/>
    <cellStyle name="Comma 5 3 2 2 3 2" xfId="12793" xr:uid="{4DDCC7FE-8C64-4513-ABF4-9157BAA016BD}"/>
    <cellStyle name="Comma 5 3 2 2 4" xfId="11987" xr:uid="{593A1D0A-E3E9-4182-955D-E5AAE64F879A}"/>
    <cellStyle name="Comma 5 3 2 3" xfId="5689" xr:uid="{D904E819-2EBB-4ED8-B634-CE1C1891D8A1}"/>
    <cellStyle name="Comma 5 3 2 3 2" xfId="9552" xr:uid="{D60BF97F-547B-4DFC-A6C6-8E0BAAA59CF0}"/>
    <cellStyle name="Comma 5 3 2 3 2 2" xfId="14891" xr:uid="{14495C66-441B-4A94-A3AC-BBF6D81ECE4F}"/>
    <cellStyle name="Comma 5 3 2 3 3" xfId="11251" xr:uid="{BABB2528-575F-473F-A979-3F926CC26B13}"/>
    <cellStyle name="Comma 5 3 2 3 3 2" xfId="16382" xr:uid="{AC2A3E84-4FAD-4965-A1A6-64BC9515B957}"/>
    <cellStyle name="Comma 5 3 2 3 4" xfId="13201" xr:uid="{BBE8048B-DDEE-4F74-81B5-9741AB6D486F}"/>
    <cellStyle name="Comma 5 3 2 4" xfId="6724" xr:uid="{8EF076D1-844E-42ED-B3EB-E43BA0DCD660}"/>
    <cellStyle name="Comma 5 3 2 5" xfId="5060" xr:uid="{03E36A41-1612-4F42-9AFE-FE3D0FBC6994}"/>
    <cellStyle name="Comma 5 3 2 5 2" xfId="12792" xr:uid="{B53F20ED-75D9-430F-9DE5-82D9F0B1FA20}"/>
    <cellStyle name="Comma 5 3 2 6" xfId="11986" xr:uid="{4D199FAE-66A5-429D-88C0-11F481D3FFAF}"/>
    <cellStyle name="Comma 5 3 3" xfId="2281" xr:uid="{CF70AFC6-4EC7-4E7B-87CA-A88877016580}"/>
    <cellStyle name="Comma 5 3 3 2" xfId="2282" xr:uid="{991E6E8C-E3A5-4C55-8C07-6DE1177C6CAD}"/>
    <cellStyle name="Comma 5 3 3 2 2" xfId="5690" xr:uid="{86F059F6-94D4-47DE-BF59-2A56DBF2C27A}"/>
    <cellStyle name="Comma 5 3 3 2 2 2" xfId="9553" xr:uid="{9A00893C-12ED-49C7-8826-1B453080EDEB}"/>
    <cellStyle name="Comma 5 3 3 2 2 2 2" xfId="14892" xr:uid="{129AB9A7-E952-45F7-8936-03F406CDB241}"/>
    <cellStyle name="Comma 5 3 3 2 2 3" xfId="11252" xr:uid="{886815DB-1B98-4C9B-980D-40449107AC8D}"/>
    <cellStyle name="Comma 5 3 3 2 2 3 2" xfId="16383" xr:uid="{3CBC5DBA-35D9-43F0-A234-AC82339C0203}"/>
    <cellStyle name="Comma 5 3 3 2 2 4" xfId="13202" xr:uid="{677A6169-6DC1-4804-B9F8-826E35877B55}"/>
    <cellStyle name="Comma 5 3 3 2 3" xfId="5063" xr:uid="{0A99051D-E586-4D1D-BB22-FE25B812B012}"/>
    <cellStyle name="Comma 5 3 3 2 3 2" xfId="12795" xr:uid="{960CF0B2-606D-4333-949E-A57F82D5697E}"/>
    <cellStyle name="Comma 5 3 3 2 4" xfId="11989" xr:uid="{2F73CD47-AEFB-4EE4-8394-1B78AEABF7C5}"/>
    <cellStyle name="Comma 5 3 3 3" xfId="5691" xr:uid="{818029D3-BC65-4C3E-AD11-0776D0CAB0F9}"/>
    <cellStyle name="Comma 5 3 3 3 2" xfId="9554" xr:uid="{6C427EFA-0B58-4E01-A1B4-F07EAC4CAB1D}"/>
    <cellStyle name="Comma 5 3 3 3 2 2" xfId="14893" xr:uid="{DF1CBEAA-BA52-4EC1-88D0-B7C78557C0D3}"/>
    <cellStyle name="Comma 5 3 3 3 3" xfId="11253" xr:uid="{0D85ABF3-2F60-41CD-B9DB-E2B7340B765D}"/>
    <cellStyle name="Comma 5 3 3 3 3 2" xfId="16384" xr:uid="{8969C7D6-DD94-4A9A-A2FD-25ECF88F53BD}"/>
    <cellStyle name="Comma 5 3 3 3 4" xfId="13203" xr:uid="{71F6DF6E-021D-4055-98CA-06E93D8923E4}"/>
    <cellStyle name="Comma 5 3 3 4" xfId="6725" xr:uid="{5251CB10-BF30-4C73-98E3-49807C8E4EBC}"/>
    <cellStyle name="Comma 5 3 3 5" xfId="5062" xr:uid="{43CFC878-FA35-41BF-B93B-980D5B0BDBD1}"/>
    <cellStyle name="Comma 5 3 3 5 2" xfId="12794" xr:uid="{AD931F77-1326-466F-BA64-CB3B2A487F88}"/>
    <cellStyle name="Comma 5 3 3 6" xfId="11988" xr:uid="{A5C4E7D4-0673-436F-A279-C93922FFA5FA}"/>
    <cellStyle name="Comma 5 3 4" xfId="2283" xr:uid="{9AF7C3DE-CC69-40D9-BFA4-CEF813E6ADBC}"/>
    <cellStyle name="Comma 5 3 4 2" xfId="2284" xr:uid="{2FDF4598-B7FD-4D00-9342-048B0C1989EE}"/>
    <cellStyle name="Comma 5 3 4 2 2" xfId="5692" xr:uid="{1B79ECE4-4EBC-4222-A1A9-9007C37A3BBC}"/>
    <cellStyle name="Comma 5 3 4 2 2 2" xfId="9555" xr:uid="{C508AE7B-3BE2-4F42-9BC7-D28ACE196AA4}"/>
    <cellStyle name="Comma 5 3 4 2 2 2 2" xfId="14894" xr:uid="{884DEC64-03FC-47A5-9805-FAE05AC1B178}"/>
    <cellStyle name="Comma 5 3 4 2 2 3" xfId="11254" xr:uid="{13A4D921-DE34-4521-A0F6-5F366D96E9B2}"/>
    <cellStyle name="Comma 5 3 4 2 2 3 2" xfId="16385" xr:uid="{B2074F5F-5B9B-436C-95FA-2CBA229AC887}"/>
    <cellStyle name="Comma 5 3 4 2 2 4" xfId="13204" xr:uid="{BF992D2E-3B8C-4EE3-92F8-5430667B1800}"/>
    <cellStyle name="Comma 5 3 4 2 3" xfId="5065" xr:uid="{46B06FF2-C29F-4B74-932E-4E7998CF91EE}"/>
    <cellStyle name="Comma 5 3 4 2 3 2" xfId="12797" xr:uid="{732C5EA6-B128-4914-A425-32718FD30340}"/>
    <cellStyle name="Comma 5 3 4 2 4" xfId="11991" xr:uid="{51C06EF5-C387-4B83-BEA5-5DCBEF772137}"/>
    <cellStyle name="Comma 5 3 4 3" xfId="5693" xr:uid="{690CB289-3F36-4C76-B7C4-46A03D342184}"/>
    <cellStyle name="Comma 5 3 4 3 2" xfId="9556" xr:uid="{11566B5A-EFE1-44F2-ACF1-E97AA9A0F376}"/>
    <cellStyle name="Comma 5 3 4 3 2 2" xfId="14895" xr:uid="{E1CA4BA3-F681-4DD2-85EC-3B301F846A83}"/>
    <cellStyle name="Comma 5 3 4 3 3" xfId="11255" xr:uid="{380A9A47-9F42-4001-80FA-F44ADD702A25}"/>
    <cellStyle name="Comma 5 3 4 3 3 2" xfId="16386" xr:uid="{8930E77E-4CD7-47F9-88FA-FC4F91A34342}"/>
    <cellStyle name="Comma 5 3 4 3 4" xfId="13205" xr:uid="{69C4F6A9-D1D5-44A1-A321-4FE5FBE6691E}"/>
    <cellStyle name="Comma 5 3 4 4" xfId="6726" xr:uid="{A90B9CF0-AB1E-4938-B3B8-F08330C3909E}"/>
    <cellStyle name="Comma 5 3 4 5" xfId="5064" xr:uid="{876F29BF-95A6-49BF-8E10-335DB98718D5}"/>
    <cellStyle name="Comma 5 3 4 5 2" xfId="12796" xr:uid="{ECA916C3-15D6-4040-899E-4138A99371C7}"/>
    <cellStyle name="Comma 5 3 4 6" xfId="11990" xr:uid="{A84118D0-B72F-4963-AA02-57A9E378C8D8}"/>
    <cellStyle name="Comma 5 3 5" xfId="2285" xr:uid="{5308AA1A-90BA-4FF4-9E63-6D35B16A29D0}"/>
    <cellStyle name="Comma 5 3 5 2" xfId="5694" xr:uid="{00EB765D-FC15-4292-9F2B-8CE753B862E7}"/>
    <cellStyle name="Comma 5 3 5 2 2" xfId="9557" xr:uid="{60F00DA8-ABE4-4328-93B0-3711B64A624C}"/>
    <cellStyle name="Comma 5 3 5 2 2 2" xfId="14896" xr:uid="{DAF1E111-F051-4B3E-A227-01FAA2B6F7CA}"/>
    <cellStyle name="Comma 5 3 5 2 3" xfId="11256" xr:uid="{8DAAC936-964B-4FB7-BABC-0E2FA2C3C907}"/>
    <cellStyle name="Comma 5 3 5 2 3 2" xfId="16387" xr:uid="{3B87EF38-0E33-43C5-9ED2-71224ECFB011}"/>
    <cellStyle name="Comma 5 3 5 2 4" xfId="13206" xr:uid="{7A66D0E6-11A4-4E17-81A9-3332D75CB724}"/>
    <cellStyle name="Comma 5 3 5 3" xfId="5066" xr:uid="{D56CC986-F855-4471-9974-6B309C893FDC}"/>
    <cellStyle name="Comma 5 3 5 3 2" xfId="12798" xr:uid="{4CAC3709-3E76-427D-9E23-E579216E14A3}"/>
    <cellStyle name="Comma 5 3 5 4" xfId="11992" xr:uid="{5E77E056-C93A-4E8F-9BF5-AEC3121FBF21}"/>
    <cellStyle name="Comma 5 3 6" xfId="5695" xr:uid="{AE0D0A2D-7C09-400E-BE04-167871BD5D64}"/>
    <cellStyle name="Comma 5 3 6 2" xfId="9558" xr:uid="{FBB63F68-04BC-40E8-950D-C3EE60E8E915}"/>
    <cellStyle name="Comma 5 3 6 2 2" xfId="14897" xr:uid="{D8F1C388-8518-4770-A688-6AAC5A82C88A}"/>
    <cellStyle name="Comma 5 3 6 3" xfId="11257" xr:uid="{08729BD2-20A6-439C-95F2-E16E7DA52131}"/>
    <cellStyle name="Comma 5 3 6 3 2" xfId="16388" xr:uid="{B9A96EC3-FFB1-4867-A3AF-A90DAFD9ABA3}"/>
    <cellStyle name="Comma 5 3 6 4" xfId="13207" xr:uid="{948E00B9-8525-46E3-B75C-EDE43982D9CB}"/>
    <cellStyle name="Comma 5 3 7" xfId="5696" xr:uid="{9317B28E-99E0-416E-ACCB-02DE4984C547}"/>
    <cellStyle name="Comma 5 3 7 2" xfId="9559" xr:uid="{09585092-40BB-4CCA-A607-7E42805AAE00}"/>
    <cellStyle name="Comma 5 3 7 2 2" xfId="14898" xr:uid="{EB4A5DEC-3689-4E74-BC29-4058C4841DE6}"/>
    <cellStyle name="Comma 5 3 7 3" xfId="11258" xr:uid="{9359C51D-DE0F-4622-85C6-BE7D38533ED3}"/>
    <cellStyle name="Comma 5 3 7 3 2" xfId="16389" xr:uid="{56BE7F33-E7CA-4E90-AC65-8EB549CCE7C7}"/>
    <cellStyle name="Comma 5 3 7 4" xfId="13208" xr:uid="{7782BD71-038C-4DD8-BC59-6CB0D9984982}"/>
    <cellStyle name="Comma 5 3 8" xfId="6723" xr:uid="{2837351F-DB44-4695-95C2-E0B1CB5D41C9}"/>
    <cellStyle name="Comma 5 3 8 2" xfId="13658" xr:uid="{C1CE2B52-B9E9-4FDF-8F09-45294E706243}"/>
    <cellStyle name="Comma 5 3 9" xfId="5059" xr:uid="{7310D820-C370-4D94-9CF2-97DA7AC63FD8}"/>
    <cellStyle name="Comma 5 3 9 2" xfId="12791" xr:uid="{01673EDB-4781-4EFE-91ED-B9F010B035FE}"/>
    <cellStyle name="Comma 5 3_Detial 4.54" xfId="6727" xr:uid="{80C81A8F-82AE-4316-8420-7CC46D2B8765}"/>
    <cellStyle name="Comma 5 4" xfId="263" xr:uid="{00000000-0005-0000-0000-000008010000}"/>
    <cellStyle name="Comma 5 4 2" xfId="5697" xr:uid="{995ADE4F-DADC-496A-9FEF-B4AAE9200B27}"/>
    <cellStyle name="Comma 5 4 2 2" xfId="6729" xr:uid="{6C5D57C6-A284-459F-A098-41D625853CEE}"/>
    <cellStyle name="Comma 5 4 2 2 2" xfId="13662" xr:uid="{E44F5D27-0CF0-4267-9C37-9BDC444489D7}"/>
    <cellStyle name="Comma 5 4 2 3" xfId="13209" xr:uid="{946CBAE4-DECD-4CC2-A552-665C75782641}"/>
    <cellStyle name="Comma 5 4 3" xfId="6728" xr:uid="{B765F345-4B2E-4C49-9975-C37BDDA459C1}"/>
    <cellStyle name="Comma 5 4 3 2" xfId="13661" xr:uid="{2178AE7D-F1E8-43C2-83FE-A9EA6EC26A6E}"/>
    <cellStyle name="Comma 5 4 4" xfId="5067" xr:uid="{F4794FEF-C0B6-4E65-BCA1-A37C747095E4}"/>
    <cellStyle name="Comma 5 4 4 2" xfId="12799" xr:uid="{17FF44F0-D8C0-4507-9A92-74EE84ACA53A}"/>
    <cellStyle name="Comma 5 4 5" xfId="11993" xr:uid="{D0A5E1DB-9E52-44A9-BB9F-B65A36170E00}"/>
    <cellStyle name="Comma 5 4 6" xfId="2286" xr:uid="{62B56472-F0A7-4632-ACCC-A1DED608160C}"/>
    <cellStyle name="Comma 5 4_Detial 4.54" xfId="6730" xr:uid="{D6D79D34-9619-4535-BB0F-D37F873F3A99}"/>
    <cellStyle name="Comma 5 5" xfId="264" xr:uid="{00000000-0005-0000-0000-000009010000}"/>
    <cellStyle name="Comma 5 5 2" xfId="6731" xr:uid="{3E57AD5B-CDAE-4D54-8450-EB160CAA7485}"/>
    <cellStyle name="Comma 5 5 3" xfId="2287" xr:uid="{98177005-ECE3-485A-A08C-06E4ECDB2B8C}"/>
    <cellStyle name="Comma 5 6" xfId="2288" xr:uid="{C4F32792-815E-4D5E-B3B6-4C48184DBC6B}"/>
    <cellStyle name="Comma 5 6 2" xfId="6732" xr:uid="{97B11AC5-499D-4FD2-8950-344C25E6ACF1}"/>
    <cellStyle name="Comma 5 7" xfId="2289" xr:uid="{6F9889AA-F362-4A1A-935D-6BF829D84391}"/>
    <cellStyle name="Comma 5 7 2" xfId="5698" xr:uid="{39CA48D8-9AD1-4B75-AF54-B70CEB81D3A5}"/>
    <cellStyle name="Comma 5 7 2 2" xfId="9560" xr:uid="{9C239407-C452-44B6-9BF0-7B489016FCEF}"/>
    <cellStyle name="Comma 5 7 2 2 2" xfId="14899" xr:uid="{71C92C0B-40B6-4C45-B25F-94B43348A1D9}"/>
    <cellStyle name="Comma 5 7 2 3" xfId="11259" xr:uid="{C0654527-5682-4A5A-A574-FE5D36A68547}"/>
    <cellStyle name="Comma 5 7 2 3 2" xfId="16390" xr:uid="{7AD60B91-FD1A-42D5-A058-138603B92327}"/>
    <cellStyle name="Comma 5 7 2 4" xfId="13210" xr:uid="{E077B943-92FD-42FC-B9A0-6C3CDCC4735C}"/>
    <cellStyle name="Comma 5 7 3" xfId="8824" xr:uid="{1DFAD5C1-8178-4006-B8DA-F365F0DF3028}"/>
    <cellStyle name="Comma 5 7 3 2" xfId="14360" xr:uid="{3EA3BC34-8BE8-4D21-9C44-B1275D89A616}"/>
    <cellStyle name="Comma 5 7 4" xfId="10666" xr:uid="{254E461C-9728-4FFB-8F01-9A2FC9843F87}"/>
    <cellStyle name="Comma 5 7 4 2" xfId="15879" xr:uid="{2321733C-E4BA-47AB-9010-1F9F8D158BE7}"/>
    <cellStyle name="Comma 5 7 5" xfId="11994" xr:uid="{619213A1-77EB-4B8E-9081-082562B45EA4}"/>
    <cellStyle name="Comma 5 8" xfId="5699" xr:uid="{760785DE-0804-4C54-B61F-2C100C375CFB}"/>
    <cellStyle name="Comma 5 8 2" xfId="9048" xr:uid="{D378690A-8062-463A-84D4-8D22E274D16A}"/>
    <cellStyle name="Comma 5 8 2 2" xfId="14436" xr:uid="{5E19A009-B856-4152-BCF6-9B8FC9792E57}"/>
    <cellStyle name="Comma 5 8 3" xfId="10761" xr:uid="{4CD21B5A-CB60-46D0-A9B4-88F95D1F0F2E}"/>
    <cellStyle name="Comma 5 8 3 2" xfId="15926" xr:uid="{A8011FD4-16C3-4257-A709-9F38CD864823}"/>
    <cellStyle name="Comma 5 9" xfId="5700" xr:uid="{BF8E451A-A721-480F-8F4A-6CB4C6F50D2F}"/>
    <cellStyle name="Comma 5 9 2" xfId="9097" xr:uid="{49C05A8F-DC95-48DE-BF76-7BB26514EA56}"/>
    <cellStyle name="Comma 5 9 2 2" xfId="14451" xr:uid="{7F9DAF22-00D5-4F56-A795-8E3884DBFD76}"/>
    <cellStyle name="Comma 5 9 3" xfId="10776" xr:uid="{038173ED-DFBF-45B9-BCDF-75D1FEA979BD}"/>
    <cellStyle name="Comma 5 9 3 2" xfId="15935" xr:uid="{FA4C0C75-098A-4AD8-9FFD-22B3CE6BA95A}"/>
    <cellStyle name="Comma 5 9 4" xfId="13211" xr:uid="{2C3B797F-2419-475A-8C8D-7D4A2357DEB3}"/>
    <cellStyle name="Comma 5_SFC_31.10.2010" xfId="2290" xr:uid="{76120C61-EC53-44BD-8BA5-5B0A3D80FCD9}"/>
    <cellStyle name="Comma 50" xfId="265" xr:uid="{00000000-0005-0000-0000-00000A010000}"/>
    <cellStyle name="Comma 50 2" xfId="2292" xr:uid="{BB520C35-B506-494C-90A1-56F19FEA9C70}"/>
    <cellStyle name="Comma 50 2 2" xfId="5701" xr:uid="{CF6A514F-B44A-42B4-8251-E5C85820C69B}"/>
    <cellStyle name="Comma 50 2 2 2" xfId="9561" xr:uid="{B5C3D91E-E9E8-4237-800C-53AC7A855789}"/>
    <cellStyle name="Comma 50 2 2 2 2" xfId="14900" xr:uid="{DC553529-944B-49C5-BB54-BE07B7EC7B8D}"/>
    <cellStyle name="Comma 50 2 2 3" xfId="11260" xr:uid="{0C208EEC-71D0-4CE9-AEC5-89256E04E843}"/>
    <cellStyle name="Comma 50 2 2 3 2" xfId="16391" xr:uid="{6E6BBFE1-7D3F-44A4-9DE6-BEABF5CDC330}"/>
    <cellStyle name="Comma 50 2 2 4" xfId="13212" xr:uid="{4B9C3BF9-C895-4B51-83EE-B5DA6DA40276}"/>
    <cellStyle name="Comma 50 2 3" xfId="5069" xr:uid="{56F5238C-7481-45B6-943F-91C1F5ACBFEA}"/>
    <cellStyle name="Comma 50 2 3 2" xfId="12801" xr:uid="{58A5A2C2-4CDC-48D1-9B33-62527C4DCFD2}"/>
    <cellStyle name="Comma 50 2 4" xfId="11996" xr:uid="{D570BDA4-F256-4F6A-A91F-FBCFB51A8300}"/>
    <cellStyle name="Comma 50 3" xfId="2293" xr:uid="{0053238E-FE55-4146-BBBE-FBBD8B2FA172}"/>
    <cellStyle name="Comma 50 3 2" xfId="5702" xr:uid="{5A9FE18F-72C1-43CF-9CE4-2F659FC36042}"/>
    <cellStyle name="Comma 50 3 2 2" xfId="9562" xr:uid="{9F2D226D-8330-406A-94A2-F9F6ED682740}"/>
    <cellStyle name="Comma 50 3 2 2 2" xfId="14901" xr:uid="{BC6DDEF1-DE9F-40C8-9BBA-65269C15B7C5}"/>
    <cellStyle name="Comma 50 3 2 3" xfId="11261" xr:uid="{0300CA75-5DF7-430A-BBCE-95BA0D9E34BE}"/>
    <cellStyle name="Comma 50 3 2 3 2" xfId="16392" xr:uid="{66F59014-CD42-4591-930E-C9E970DFE506}"/>
    <cellStyle name="Comma 50 3 2 4" xfId="13213" xr:uid="{12A4419D-5CAD-4B32-8B4F-F8FC6AF72B26}"/>
    <cellStyle name="Comma 50 3 3" xfId="5070" xr:uid="{55D29308-0A8C-4258-9DA6-F8B7595FE122}"/>
    <cellStyle name="Comma 50 3 3 2" xfId="12802" xr:uid="{EB647536-7B4D-4348-BAF4-A99E0C15236B}"/>
    <cellStyle name="Comma 50 3 4" xfId="11997" xr:uid="{9A07DEBA-8E48-4B27-990A-7A600497C872}"/>
    <cellStyle name="Comma 50 4" xfId="5703" xr:uid="{D5202583-21CE-4803-BBFA-4D724AF75254}"/>
    <cellStyle name="Comma 50 4 2" xfId="9563" xr:uid="{704BE77F-7C5E-46F8-A78F-32D57124FCEF}"/>
    <cellStyle name="Comma 50 4 2 2" xfId="14902" xr:uid="{91CC26EB-303F-4836-973C-7F4272E4BA25}"/>
    <cellStyle name="Comma 50 4 3" xfId="11262" xr:uid="{B7009F71-7967-4FE6-908E-6D3438220BBC}"/>
    <cellStyle name="Comma 50 4 3 2" xfId="16393" xr:uid="{127F3B62-7F06-4C10-8FF6-3E50F575F9F4}"/>
    <cellStyle name="Comma 50 4 4" xfId="13214" xr:uid="{49DE0D26-53B7-4BC5-9B28-9E2D027C6DC3}"/>
    <cellStyle name="Comma 50 5" xfId="9098" xr:uid="{4ED75832-8572-49CE-BF32-A2CCEB2A047F}"/>
    <cellStyle name="Comma 50 5 2" xfId="14452" xr:uid="{5F40656B-C158-4D6B-B65C-EF048E2A8759}"/>
    <cellStyle name="Comma 50 6" xfId="10777" xr:uid="{DD2CA9F9-2717-4ACB-AC03-351A5146B0CB}"/>
    <cellStyle name="Comma 50 6 2" xfId="15936" xr:uid="{801B1FF8-03D9-4FDA-BA87-14A642F3448D}"/>
    <cellStyle name="Comma 50 7" xfId="5068" xr:uid="{ED874EAB-AF4F-4A21-A6F6-82D5BAB47FC2}"/>
    <cellStyle name="Comma 50 7 2" xfId="12800" xr:uid="{3CD6F5A1-E4DE-4EC7-B94B-D17578343997}"/>
    <cellStyle name="Comma 50 8" xfId="11995" xr:uid="{A4ED8E64-E276-4915-B514-A881C36EAE36}"/>
    <cellStyle name="Comma 50 9" xfId="2291" xr:uid="{6306FB51-A2CD-4B5D-9092-BD29A577AB04}"/>
    <cellStyle name="Comma 51" xfId="266" xr:uid="{00000000-0005-0000-0000-00000B010000}"/>
    <cellStyle name="Comma 51 2" xfId="2295" xr:uid="{2482CFD9-F1CB-442C-BBBB-179F68584388}"/>
    <cellStyle name="Comma 51 2 2" xfId="5704" xr:uid="{9585BACF-4FE6-4001-B0FD-544AA903B07F}"/>
    <cellStyle name="Comma 51 2 2 2" xfId="9564" xr:uid="{2680BF88-C8BE-45C5-B88C-BC92C329C41F}"/>
    <cellStyle name="Comma 51 2 2 2 2" xfId="14903" xr:uid="{C7FDA043-09D0-447D-B066-42518F2BCE64}"/>
    <cellStyle name="Comma 51 2 2 3" xfId="11263" xr:uid="{2B5F3FA6-040B-49D8-B6B1-6A0C7B7B4582}"/>
    <cellStyle name="Comma 51 2 2 3 2" xfId="16394" xr:uid="{D98CC0FB-BBB8-4280-B5A6-AEA04FA05C9F}"/>
    <cellStyle name="Comma 51 2 2 4" xfId="13215" xr:uid="{C536DD84-0A37-4CDF-94AC-86A03226C072}"/>
    <cellStyle name="Comma 51 2 3" xfId="5071" xr:uid="{A21E95E5-09ED-4141-A4D1-42BCFC210AC2}"/>
    <cellStyle name="Comma 51 2 3 2" xfId="12803" xr:uid="{7285C8BF-6EE3-495B-9ACA-1DB761586F23}"/>
    <cellStyle name="Comma 51 2 4" xfId="11999" xr:uid="{185242A7-1600-4E33-A535-8491341982FA}"/>
    <cellStyle name="Comma 51 3" xfId="3944" xr:uid="{710D8145-BF78-459C-94C9-79BDD337CECE}"/>
    <cellStyle name="Comma 51 3 2" xfId="4118" xr:uid="{B607EE9A-8B4B-4872-85BA-841E58247E90}"/>
    <cellStyle name="Comma 51 3 2 2" xfId="12433" xr:uid="{67982321-DF99-432E-8576-C5704236C318}"/>
    <cellStyle name="Comma 51 3 3" xfId="11264" xr:uid="{FE6A061B-105F-414A-B3B7-82F72DB98024}"/>
    <cellStyle name="Comma 51 3 3 2" xfId="16395" xr:uid="{9BB05A7D-1BD6-4171-96E0-A79F6AA865B4}"/>
    <cellStyle name="Comma 51 3 4" xfId="12342" xr:uid="{F768B3C0-6CB5-4F0D-8DB3-7A2072CAEA76}"/>
    <cellStyle name="Comma 51 4" xfId="4048" xr:uid="{608EC867-A64E-400F-9223-EA64A7D558F9}"/>
    <cellStyle name="Comma 51 4 2" xfId="9005" xr:uid="{871674B0-6CF1-4596-A0C6-937E4461691E}"/>
    <cellStyle name="Comma 51 4 2 2" xfId="14414" xr:uid="{23FCC9B5-E90C-43C1-8064-E2D4B44C3A9C}"/>
    <cellStyle name="Comma 51 4 3" xfId="12392" xr:uid="{3D752C15-6871-49B0-ABA6-85E72B58F45F}"/>
    <cellStyle name="Comma 51 5" xfId="10739" xr:uid="{4A042A69-558E-4297-9CC2-9191B938A450}"/>
    <cellStyle name="Comma 51 5 2" xfId="15911" xr:uid="{0795421A-0BB9-4E81-9ACC-B9F2969AEA81}"/>
    <cellStyle name="Comma 51 6" xfId="11998" xr:uid="{A2F02D4A-2D9D-4EB8-9419-57318C08DDCF}"/>
    <cellStyle name="Comma 51 7" xfId="2294" xr:uid="{B896B105-BCBB-4C04-99B3-4C87EEF34AD5}"/>
    <cellStyle name="Comma 52" xfId="2296" xr:uid="{E9850DE7-117D-4755-8E5C-9733E95BDA5E}"/>
    <cellStyle name="Comma 52 2" xfId="2297" xr:uid="{D69D7A28-539C-4831-A6C3-025F92EE7BDB}"/>
    <cellStyle name="Comma 52 2 2" xfId="5705" xr:uid="{3ADCFD34-8890-4F11-A98C-8966AC66FC10}"/>
    <cellStyle name="Comma 52 2 2 2" xfId="9565" xr:uid="{DFC8492A-B64B-4429-B5FC-B58560A8DC9C}"/>
    <cellStyle name="Comma 52 2 2 2 2" xfId="14904" xr:uid="{0311A1D6-8FA8-4BCF-9EE7-95F379D6DA79}"/>
    <cellStyle name="Comma 52 2 2 3" xfId="11266" xr:uid="{73F51471-0A7A-46E2-860C-907856B06B61}"/>
    <cellStyle name="Comma 52 2 2 3 2" xfId="16397" xr:uid="{F54E86CF-1FF9-4DEB-BE35-19CCF8098516}"/>
    <cellStyle name="Comma 52 2 2 4" xfId="13216" xr:uid="{375F65F4-4704-4FE7-8C48-3D621595323B}"/>
    <cellStyle name="Comma 52 2 3" xfId="5072" xr:uid="{8A56042C-5C4C-4360-881F-8EA77487D452}"/>
    <cellStyle name="Comma 52 2 3 2" xfId="12804" xr:uid="{BA12D091-2B88-47CD-9888-C475E2279D42}"/>
    <cellStyle name="Comma 52 2 4" xfId="12001" xr:uid="{8AF4DFBA-D75B-4EB3-80C6-736DAAB5591B}"/>
    <cellStyle name="Comma 52 3" xfId="3945" xr:uid="{AA709282-AE51-43E1-8033-11842313989E}"/>
    <cellStyle name="Comma 52 3 2" xfId="4119" xr:uid="{212DC628-F279-40B3-ABFC-679BDDF96BFE}"/>
    <cellStyle name="Comma 52 3 2 2" xfId="12434" xr:uid="{CBAF95B7-539F-423A-90F2-7749538BC97A}"/>
    <cellStyle name="Comma 52 3 3" xfId="11267" xr:uid="{0BD04D32-1B20-4D3A-844D-F51D89AA132D}"/>
    <cellStyle name="Comma 52 3 3 2" xfId="16398" xr:uid="{528E01BC-F811-4B10-850A-1880A0B711F6}"/>
    <cellStyle name="Comma 52 3 4" xfId="12343" xr:uid="{4760A8A0-91DD-4BE4-B9BA-9EEE8C7ECD68}"/>
    <cellStyle name="Comma 52 4" xfId="4049" xr:uid="{7B782E1B-54B8-46A4-A766-676A705B307B}"/>
    <cellStyle name="Comma 52 4 2" xfId="12393" xr:uid="{3EE884A5-E2EC-464B-BEAB-F699D1610CE3}"/>
    <cellStyle name="Comma 52 5" xfId="11265" xr:uid="{0B53D561-A93D-4487-8CC2-04A3FD1EB1E3}"/>
    <cellStyle name="Comma 52 5 2" xfId="16396" xr:uid="{6DFDC6E6-8272-4937-9C72-AEE7013D2B6C}"/>
    <cellStyle name="Comma 52 6" xfId="12000" xr:uid="{0AF9292B-713E-4C88-9C8D-12AF556CCEC0}"/>
    <cellStyle name="Comma 53" xfId="267" xr:uid="{00000000-0005-0000-0000-00000C010000}"/>
    <cellStyle name="Comma 53 2" xfId="5706" xr:uid="{CAF5D645-C45F-4BE1-A698-27187BC7767C}"/>
    <cellStyle name="Comma 53 2 2" xfId="9566" xr:uid="{0E055A20-8D4A-45A4-9597-7EF76230F774}"/>
    <cellStyle name="Comma 53 2 2 2" xfId="14905" xr:uid="{47D96DCC-3324-4F78-8978-742155226300}"/>
    <cellStyle name="Comma 53 2 3" xfId="11268" xr:uid="{F2A54905-57B6-4CE5-B76F-EADD8D5746AC}"/>
    <cellStyle name="Comma 53 2 3 2" xfId="16399" xr:uid="{1595277A-297F-400C-A764-080DE0743A63}"/>
    <cellStyle name="Comma 53 2 4" xfId="13217" xr:uid="{510995F3-DDC1-4014-BE46-A1DA681CE374}"/>
    <cellStyle name="Comma 53 3" xfId="8729" xr:uid="{CC86AB71-2441-4821-9E29-F0554AA539C7}"/>
    <cellStyle name="Comma 53 3 2" xfId="14337" xr:uid="{CBF0F33E-39AE-425F-9618-EA6333CE3783}"/>
    <cellStyle name="Comma 53 4" xfId="5073" xr:uid="{62C2A6EE-6119-41F3-9ED0-78C8A1A2CA6D}"/>
    <cellStyle name="Comma 53 4 2" xfId="12805" xr:uid="{638E9C41-9B69-4CD4-8DEF-6A962E4BD827}"/>
    <cellStyle name="Comma 53 5" xfId="12002" xr:uid="{0D64408F-F053-4524-8696-46D307E144B5}"/>
    <cellStyle name="Comma 53 6" xfId="2298" xr:uid="{BF78AD67-ADA5-4EAB-85E5-18FE9DE152EB}"/>
    <cellStyle name="Comma 54" xfId="2299" xr:uid="{992C3A3D-F019-4ED0-BCE8-34B30B54BF27}"/>
    <cellStyle name="Comma 54 2" xfId="5707" xr:uid="{AAD7B5D1-497E-40E5-B8B9-25793BE15172}"/>
    <cellStyle name="Comma 54 2 2" xfId="9568" xr:uid="{E42E077B-A3DF-41EB-9290-15A09DB12DA8}"/>
    <cellStyle name="Comma 54 2 2 2" xfId="14907" xr:uid="{E921A0EF-A94F-4E19-804A-F73EE81D8FBB}"/>
    <cellStyle name="Comma 54 2 3" xfId="11270" xr:uid="{FA4DEBFD-531E-4EA9-90D6-948D908CF089}"/>
    <cellStyle name="Comma 54 2 3 2" xfId="16401" xr:uid="{050D53C1-07B4-400F-81FF-CD0FA941A598}"/>
    <cellStyle name="Comma 54 2 4" xfId="13218" xr:uid="{6818DEBA-6613-486A-87EB-7EF20E1F5543}"/>
    <cellStyle name="Comma 54 3" xfId="9567" xr:uid="{EFB13DC5-9CC9-46C5-B7D6-196C9F12F04F}"/>
    <cellStyle name="Comma 54 3 2" xfId="14906" xr:uid="{41C3A24F-FB0B-432E-AF80-C004D154F5D3}"/>
    <cellStyle name="Comma 54 4" xfId="11269" xr:uid="{E61B88AF-850A-4C41-BC64-39CDDC4DB7FE}"/>
    <cellStyle name="Comma 54 4 2" xfId="16400" xr:uid="{A80D18CE-9544-421A-8FAC-EB4FB5CC13EB}"/>
    <cellStyle name="Comma 54 5" xfId="12003" xr:uid="{7A0A1FC8-7911-4FD0-84C4-A15F103FA537}"/>
    <cellStyle name="Comma 55" xfId="2300" xr:uid="{071C2A06-9B7E-4B73-A50D-606FE5D0179B}"/>
    <cellStyle name="Comma 55 2" xfId="2301" xr:uid="{25D722A2-AD62-4334-AF64-DE8AEE639F59}"/>
    <cellStyle name="Comma 55 2 2" xfId="5708" xr:uid="{0B46460F-9119-4A3C-99BB-487BCF7848D5}"/>
    <cellStyle name="Comma 55 2 2 2" xfId="9569" xr:uid="{FFFE4A8D-BA30-467D-89AB-886715B897F5}"/>
    <cellStyle name="Comma 55 2 2 2 2" xfId="14908" xr:uid="{C99EAA5C-6391-49D0-A9A1-A8A8064C6071}"/>
    <cellStyle name="Comma 55 2 2 3" xfId="11271" xr:uid="{A6FC4B5C-ABF6-4769-B772-3307BE9526AD}"/>
    <cellStyle name="Comma 55 2 2 3 2" xfId="16402" xr:uid="{241C2147-2842-4A65-B8E8-3F72DC9EF02D}"/>
    <cellStyle name="Comma 55 2 2 4" xfId="13219" xr:uid="{45476CEB-51FC-47B9-A626-AD5E5C47F81A}"/>
    <cellStyle name="Comma 55 2 3" xfId="5075" xr:uid="{44DE4CB8-8360-4F82-95BF-5C45D5745F5C}"/>
    <cellStyle name="Comma 55 2 3 2" xfId="12807" xr:uid="{668535B8-2E24-4226-A4E6-B878225224F5}"/>
    <cellStyle name="Comma 55 2 4" xfId="12005" xr:uid="{055831C9-A8F2-4C08-A601-C52CFD0A055E}"/>
    <cellStyle name="Comma 55 3" xfId="5709" xr:uid="{B023A90F-413B-4B84-8DC5-38690AC4BDB6}"/>
    <cellStyle name="Comma 55 3 2" xfId="9570" xr:uid="{7012F77A-4C85-4778-9DC1-1248EE26D113}"/>
    <cellStyle name="Comma 55 3 2 2" xfId="14909" xr:uid="{1F7F09E4-B8CD-424D-A4DF-DBEEA2978D75}"/>
    <cellStyle name="Comma 55 3 3" xfId="11272" xr:uid="{E8020B66-637D-41DA-9780-915CA0482EF0}"/>
    <cellStyle name="Comma 55 3 3 2" xfId="16403" xr:uid="{5AB8BA72-827E-44BC-85DE-C9BD2F3B5211}"/>
    <cellStyle name="Comma 55 3 4" xfId="13220" xr:uid="{0F876611-4A16-4891-BC39-6A22D7C929E7}"/>
    <cellStyle name="Comma 55 4" xfId="5074" xr:uid="{2B19DA74-4DFC-4467-94A1-57D9F9F5F0C8}"/>
    <cellStyle name="Comma 55 4 2" xfId="12806" xr:uid="{829FC0FD-29ED-46CD-A5A0-4EA48354FCE9}"/>
    <cellStyle name="Comma 55 5" xfId="12004" xr:uid="{64D3B2A4-F85B-4E8E-B9B0-193352991E8B}"/>
    <cellStyle name="Comma 56" xfId="2302" xr:uid="{B0A44A87-FDE8-4E92-991E-C4D8D825E189}"/>
    <cellStyle name="Comma 56 2" xfId="3946" xr:uid="{319F5F18-BC67-400C-9C0E-BFBF14C80F2F}"/>
    <cellStyle name="Comma 56 2 2" xfId="4120" xr:uid="{5DAB956B-EFA9-4E00-B08E-F68637CC5D06}"/>
    <cellStyle name="Comma 56 2 2 2" xfId="12435" xr:uid="{FBF30A2B-27C0-46E9-BAA3-3EDA8C253E71}"/>
    <cellStyle name="Comma 56 2 3" xfId="11274" xr:uid="{2C908AB5-C25A-43B7-BDAB-70D0969790A3}"/>
    <cellStyle name="Comma 56 2 3 2" xfId="16405" xr:uid="{B80DE87F-CF46-410F-A8E3-1524C4BA0C59}"/>
    <cellStyle name="Comma 56 2 4" xfId="12344" xr:uid="{11E98D81-99C5-4CAE-B7F5-EE98535959FA}"/>
    <cellStyle name="Comma 56 3" xfId="4050" xr:uid="{371AE33E-5EAD-4BDC-8064-CE0FF77F674C}"/>
    <cellStyle name="Comma 56 3 2" xfId="12394" xr:uid="{609B777C-2AD2-4788-AA70-19FE0BCBB22B}"/>
    <cellStyle name="Comma 56 4" xfId="11273" xr:uid="{8B7FB100-283E-47DC-8F4F-0D0D8AD2467E}"/>
    <cellStyle name="Comma 56 4 2" xfId="16404" xr:uid="{7215B846-C674-46FD-B6F3-1C5584E83030}"/>
    <cellStyle name="Comma 56 5" xfId="12006" xr:uid="{7555B622-457C-4DBE-BB1F-2A49193C9A6D}"/>
    <cellStyle name="Comma 57" xfId="2303" xr:uid="{CA050544-9A69-404C-B2F4-8D2E9DE8CDBE}"/>
    <cellStyle name="Comma 57 2" xfId="3947" xr:uid="{697355BF-B5CD-4B73-80C8-5380D86EDCE1}"/>
    <cellStyle name="Comma 57 2 2" xfId="4121" xr:uid="{D9F87135-A26B-4BB2-869B-CA5B83BF53FA}"/>
    <cellStyle name="Comma 57 2 2 2" xfId="12436" xr:uid="{08AB12F1-5CB0-4ECB-A773-DA01DC711254}"/>
    <cellStyle name="Comma 57 2 3" xfId="11276" xr:uid="{91B5FCAD-16D6-4E03-BD02-190E054A9C6C}"/>
    <cellStyle name="Comma 57 2 3 2" xfId="16407" xr:uid="{824511E9-BF3B-4A23-9C70-4B134172F4C6}"/>
    <cellStyle name="Comma 57 2 4" xfId="12345" xr:uid="{FC9899AB-771A-4502-934C-085C1EF6B583}"/>
    <cellStyle name="Comma 57 3" xfId="4051" xr:uid="{62D11E1F-3CEB-4C24-ACEB-B480607B7A0D}"/>
    <cellStyle name="Comma 57 3 2" xfId="12395" xr:uid="{A6F3F3CA-8B61-4DFD-8314-65EA3C09A24E}"/>
    <cellStyle name="Comma 57 4" xfId="11275" xr:uid="{DF81A890-67A1-4F53-8AF7-FF901EBCD5D6}"/>
    <cellStyle name="Comma 57 4 2" xfId="16406" xr:uid="{4CF44CDD-1236-41EF-B8F2-5F0646254EA7}"/>
    <cellStyle name="Comma 57 5" xfId="12007" xr:uid="{12597BFD-E876-409F-8E75-183929CA6C89}"/>
    <cellStyle name="Comma 58" xfId="2304" xr:uid="{7644B5FE-9167-4D98-8B33-778D38A40EBC}"/>
    <cellStyle name="Comma 58 2" xfId="3948" xr:uid="{BC3159AD-7674-4EDD-BD59-24416BD14C7A}"/>
    <cellStyle name="Comma 58 2 2" xfId="4122" xr:uid="{5AF59EA2-9E20-442E-B66D-DADB92D61DB4}"/>
    <cellStyle name="Comma 58 2 2 2" xfId="12437" xr:uid="{3E9B7216-316A-4425-9C94-0051864BE900}"/>
    <cellStyle name="Comma 58 2 3" xfId="11278" xr:uid="{629F4B09-1621-470B-A33D-C5D3595B26BF}"/>
    <cellStyle name="Comma 58 2 3 2" xfId="16409" xr:uid="{79304E37-818F-46C8-ABAB-2ACCB9E93FB9}"/>
    <cellStyle name="Comma 58 2 4" xfId="12346" xr:uid="{8BEBADAA-FE38-4665-8285-65922DFE6FC8}"/>
    <cellStyle name="Comma 58 3" xfId="4052" xr:uid="{13CD94BE-E3F0-440A-9BC6-537474B5C669}"/>
    <cellStyle name="Comma 58 3 2" xfId="12396" xr:uid="{269605B6-0C92-434D-A3EF-7CE2662E4C37}"/>
    <cellStyle name="Comma 58 4" xfId="11277" xr:uid="{A35A5FEB-FBC9-4B00-BE52-1A8BBD8A1CCA}"/>
    <cellStyle name="Comma 58 4 2" xfId="16408" xr:uid="{709C4725-17DF-4C39-B3B2-3BF1D8998CD1}"/>
    <cellStyle name="Comma 58 5" xfId="12008" xr:uid="{4A3F975F-E3A1-4773-8FA5-3BD67256FEDA}"/>
    <cellStyle name="Comma 59" xfId="2305" xr:uid="{996DD5FF-B51D-416D-A83B-A296E278A9D0}"/>
    <cellStyle name="Comma 59 2" xfId="3949" xr:uid="{25C627BE-E7FE-41C5-94C7-54305E4A42E7}"/>
    <cellStyle name="Comma 59 2 2" xfId="4123" xr:uid="{F3224A98-4108-4FFA-BF62-6B19266510D7}"/>
    <cellStyle name="Comma 59 2 2 2" xfId="12438" xr:uid="{1E3EBBD5-255F-40EF-9726-C06DC5B6CC39}"/>
    <cellStyle name="Comma 59 2 3" xfId="11280" xr:uid="{4FAE414D-D0E6-4086-8C2F-2C173B85FDC2}"/>
    <cellStyle name="Comma 59 2 3 2" xfId="16411" xr:uid="{9271DCE0-88BF-45EA-9519-2D14AAE31819}"/>
    <cellStyle name="Comma 59 2 4" xfId="12347" xr:uid="{C9C64B9E-E5D6-4F78-8BEF-A62231C658BE}"/>
    <cellStyle name="Comma 59 3" xfId="4053" xr:uid="{107E82B0-0FA1-4C36-B6D0-DD5BC8893055}"/>
    <cellStyle name="Comma 59 3 2" xfId="12397" xr:uid="{17952830-E252-4DE1-87E6-20B974A735C5}"/>
    <cellStyle name="Comma 59 4" xfId="11279" xr:uid="{2730A7A1-F68E-4697-AF15-AB6C6A518D39}"/>
    <cellStyle name="Comma 59 4 2" xfId="16410" xr:uid="{34B05483-AA6B-4420-9CFF-4A0188F57E7A}"/>
    <cellStyle name="Comma 59 5" xfId="12009" xr:uid="{A71E8F41-C497-4E92-A8D4-3D496A10DE98}"/>
    <cellStyle name="Comma 6" xfId="268" xr:uid="{00000000-0005-0000-0000-00000D010000}"/>
    <cellStyle name="Comma 6 10" xfId="8686" xr:uid="{4FBCBD9E-E9C9-4B19-AD1D-424EE2C07B70}"/>
    <cellStyle name="Comma 6 11" xfId="4493" xr:uid="{B7236E49-91E4-458C-83DA-1B410EE09247}"/>
    <cellStyle name="Comma 6 11 2" xfId="12532" xr:uid="{8B9D8081-D7F7-4440-B824-362DF6115125}"/>
    <cellStyle name="Comma 6 12" xfId="2306" xr:uid="{8F010442-EBD3-4D3E-B746-6A6256E04AE4}"/>
    <cellStyle name="Comma 6 2" xfId="269" xr:uid="{00000000-0005-0000-0000-00000E010000}"/>
    <cellStyle name="Comma 6 2 2" xfId="270" xr:uid="{00000000-0005-0000-0000-00000F010000}"/>
    <cellStyle name="Comma 6 2 2 2" xfId="5710" xr:uid="{25EECF80-AF5D-4486-9339-D468972361ED}"/>
    <cellStyle name="Comma 6 2 2 2 2" xfId="9571" xr:uid="{1EAEB6CC-BC2B-4C5D-9AF4-FE97BD0D6CCD}"/>
    <cellStyle name="Comma 6 2 2 2 2 2" xfId="14910" xr:uid="{9453C63D-CE21-44AC-996D-8190C87EAC64}"/>
    <cellStyle name="Comma 6 2 2 2 3" xfId="11281" xr:uid="{94C5DC8C-8276-4183-8C78-47592A12F7CB}"/>
    <cellStyle name="Comma 6 2 2 2 3 2" xfId="16412" xr:uid="{E22E71D4-D356-405A-91ED-5BF3352E6492}"/>
    <cellStyle name="Comma 6 2 2 2 4" xfId="13221" xr:uid="{6BAFDE18-D72E-436F-90BA-50CB05FDBDDF}"/>
    <cellStyle name="Comma 6 2 2 3" xfId="6733" xr:uid="{F1C28DB4-9788-4F2D-A983-4EEBEC0BABF6}"/>
    <cellStyle name="Comma 6 2 2 3 2" xfId="13663" xr:uid="{BACB56ED-1B3C-444C-B9A7-428538261FD7}"/>
    <cellStyle name="Comma 6 2 2 4" xfId="10268" xr:uid="{44BC845F-17F4-4FFF-8E94-8DDCB68C60DF}"/>
    <cellStyle name="Comma 6 2 2 4 2" xfId="15545" xr:uid="{7D6E9845-D778-4C1F-A19C-B955F13B4D37}"/>
    <cellStyle name="Comma 6 2 2 5" xfId="5076" xr:uid="{D5760DF9-B251-46A9-A70A-473AE496CE5D}"/>
    <cellStyle name="Comma 6 2 2 5 2" xfId="12808" xr:uid="{187F9FFB-33ED-4C55-ADAE-7D9701947365}"/>
    <cellStyle name="Comma 6 2 2 6" xfId="12010" xr:uid="{5E32FE46-5812-4844-AD1E-ABF0BBCD9AF2}"/>
    <cellStyle name="Comma 6 2 2 7" xfId="2308" xr:uid="{7611B3FA-7732-4BE3-8E8F-5167170E566B}"/>
    <cellStyle name="Comma 6 2 3" xfId="271" xr:uid="{00000000-0005-0000-0000-000010010000}"/>
    <cellStyle name="Comma 6 2 3 2" xfId="2310" xr:uid="{D4CFE4AB-5744-47CF-9EFC-7604EF883568}"/>
    <cellStyle name="Comma 6 2 3 2 2" xfId="5711" xr:uid="{C8FC0690-D1A5-4C26-BEA7-AF71EE6CDE41}"/>
    <cellStyle name="Comma 6 2 3 2 2 2" xfId="9572" xr:uid="{ED9DA82E-058D-45B1-8D41-EBA4D839E32A}"/>
    <cellStyle name="Comma 6 2 3 2 2 2 2" xfId="14911" xr:uid="{E394740B-860D-44E7-B694-C40A8F96088F}"/>
    <cellStyle name="Comma 6 2 3 2 2 3" xfId="11282" xr:uid="{B461EC27-CC7F-4BA4-9ED9-4CE367ABE8B7}"/>
    <cellStyle name="Comma 6 2 3 2 2 3 2" xfId="16413" xr:uid="{3A408F33-80B8-4CA8-BBBD-ADC16C00BCEC}"/>
    <cellStyle name="Comma 6 2 3 2 2 4" xfId="13222" xr:uid="{65111193-EC02-44B2-8BE5-20DA66A869F2}"/>
    <cellStyle name="Comma 6 2 3 2 3" xfId="5078" xr:uid="{6C68032D-6FA5-4AD5-9634-96026BAF96BD}"/>
    <cellStyle name="Comma 6 2 3 2 3 2" xfId="12810" xr:uid="{A69BA5BE-AEFE-492C-A7B6-4E138A9D9E66}"/>
    <cellStyle name="Comma 6 2 3 2 4" xfId="12012" xr:uid="{CB02B0CD-BC05-4A89-8E43-EA8558B8092D}"/>
    <cellStyle name="Comma 6 2 3 3" xfId="2311" xr:uid="{43CEFBBB-C862-4BF7-A4DE-3E777FADA35C}"/>
    <cellStyle name="Comma 6 2 3 3 2" xfId="5712" xr:uid="{BF28B1C9-00E7-4612-9828-A43F18FE0826}"/>
    <cellStyle name="Comma 6 2 3 3 2 2" xfId="9573" xr:uid="{C6CCAA3D-1BD2-487F-886A-2BCA3EA6E9E7}"/>
    <cellStyle name="Comma 6 2 3 3 2 2 2" xfId="14912" xr:uid="{B832CCBF-CA9E-4C00-B87F-80CD76A75AD4}"/>
    <cellStyle name="Comma 6 2 3 3 2 3" xfId="11283" xr:uid="{E6CC7645-9969-4E21-9ACB-CE4915003A7D}"/>
    <cellStyle name="Comma 6 2 3 3 2 3 2" xfId="16414" xr:uid="{4B0506D3-F160-43CB-BE79-CEEBBF82A6FE}"/>
    <cellStyle name="Comma 6 2 3 3 2 4" xfId="13223" xr:uid="{67A68E15-5606-40EF-9C86-69CEA984AB7B}"/>
    <cellStyle name="Comma 6 2 3 3 3" xfId="5079" xr:uid="{35D8A10F-6ABD-4680-A694-D2D3A768C6EA}"/>
    <cellStyle name="Comma 6 2 3 3 3 2" xfId="12811" xr:uid="{816AC972-317F-4E3B-8BD9-AF68FEA0EA1E}"/>
    <cellStyle name="Comma 6 2 3 3 4" xfId="12013" xr:uid="{B5D8222A-15E0-4755-BD9A-6086220EC030}"/>
    <cellStyle name="Comma 6 2 3 4" xfId="5713" xr:uid="{F4CA0626-14C0-41AA-905D-EA09196422BE}"/>
    <cellStyle name="Comma 6 2 3 4 2" xfId="9574" xr:uid="{F31A9552-9E0F-4583-884E-26D88372D524}"/>
    <cellStyle name="Comma 6 2 3 4 2 2" xfId="14913" xr:uid="{98A3DB48-6371-4C88-BAB4-6BE1D19031CE}"/>
    <cellStyle name="Comma 6 2 3 4 3" xfId="11284" xr:uid="{53717CA1-8AAB-4874-A332-44B339DE8582}"/>
    <cellStyle name="Comma 6 2 3 4 3 2" xfId="16415" xr:uid="{DFF13867-B359-483F-A7D0-0F030B424AD0}"/>
    <cellStyle name="Comma 6 2 3 4 4" xfId="13224" xr:uid="{E2CF52CA-1C91-487A-870A-47F20D337CDA}"/>
    <cellStyle name="Comma 6 2 3 5" xfId="6734" xr:uid="{431ED9BA-C3F5-4785-A976-71B086019459}"/>
    <cellStyle name="Comma 6 2 3 6" xfId="5077" xr:uid="{C3F55E58-D7F0-45D0-BE51-E6C5485E6AA0}"/>
    <cellStyle name="Comma 6 2 3 6 2" xfId="12809" xr:uid="{004705E9-DD2F-4DBE-B24E-2B37BEC217AF}"/>
    <cellStyle name="Comma 6 2 3 7" xfId="12011" xr:uid="{5067F735-634A-4E12-8C86-11BDA7BC0C69}"/>
    <cellStyle name="Comma 6 2 3 8" xfId="2309" xr:uid="{754BAB61-C366-4B69-AE56-10BB4A65E0B1}"/>
    <cellStyle name="Comma 6 2 4" xfId="2312" xr:uid="{5D828CE0-01DB-43FA-ADD8-8C03874FA632}"/>
    <cellStyle name="Comma 6 2 4 2" xfId="5714" xr:uid="{2FE4CF0C-E036-4081-BC10-5B0CEB12B57F}"/>
    <cellStyle name="Comma 6 2 4 2 2" xfId="9575" xr:uid="{B3C39315-E908-4B18-88D6-EAB4E55F95BE}"/>
    <cellStyle name="Comma 6 2 4 2 2 2" xfId="14914" xr:uid="{F2727D35-C495-4F31-B3F6-2BA4BB55699F}"/>
    <cellStyle name="Comma 6 2 4 2 3" xfId="11285" xr:uid="{7B96F26F-F3E9-48B4-9D4C-2DDDEE7DEAE5}"/>
    <cellStyle name="Comma 6 2 4 2 3 2" xfId="16416" xr:uid="{3E5996A3-DA5D-4CE8-B5BB-7B42D89D50A4}"/>
    <cellStyle name="Comma 6 2 4 2 4" xfId="13225" xr:uid="{9D7114BD-55E0-4611-9B1C-BECCDF19025D}"/>
    <cellStyle name="Comma 6 2 4 3" xfId="6735" xr:uid="{B41C0A4E-D8CC-44A4-909C-82D0A99C2DB1}"/>
    <cellStyle name="Comma 6 2 4 4" xfId="5080" xr:uid="{334A431B-0F5A-4722-8D2D-2A01A4855DCF}"/>
    <cellStyle name="Comma 6 2 4 4 2" xfId="12812" xr:uid="{F36B43CA-5396-4630-B89D-43B14A6438AF}"/>
    <cellStyle name="Comma 6 2 4 5" xfId="12014" xr:uid="{3B25B294-090E-42B8-8C2A-097173F55D80}"/>
    <cellStyle name="Comma 6 2 5" xfId="5715" xr:uid="{260A3E5C-7DC6-4C48-824D-DC4D7D2E58BF}"/>
    <cellStyle name="Comma 6 2 5 2" xfId="6736" xr:uid="{120D8301-7516-4A29-A972-9232E32D488C}"/>
    <cellStyle name="Comma 6 2 5 3" xfId="13226" xr:uid="{7C408E85-2CE2-4DEE-8767-1E14CA262E5A}"/>
    <cellStyle name="Comma 6 2 6" xfId="5716" xr:uid="{A668FCA1-FED1-4A58-A882-8F6D61640A71}"/>
    <cellStyle name="Comma 6 2 6 2" xfId="8826" xr:uid="{CF85D5B6-88AA-4034-B3A0-C6419EF04B5B}"/>
    <cellStyle name="Comma 6 2 6 2 2" xfId="14362" xr:uid="{79FFBCAE-933D-4946-8929-2560BC56608F}"/>
    <cellStyle name="Comma 6 2 6 3" xfId="10668" xr:uid="{E59652D8-A601-4AE4-BBF9-DD21986AB6EE}"/>
    <cellStyle name="Comma 6 2 6 3 2" xfId="15881" xr:uid="{6A67271A-9957-4ADC-84D4-60E5446607E1}"/>
    <cellStyle name="Comma 6 2 7" xfId="6223" xr:uid="{EB6709D7-6DCA-47FD-82AA-4A0718CC048D}"/>
    <cellStyle name="Comma 6 2 8" xfId="4494" xr:uid="{0DF09455-2B4B-42F3-A3AE-25AB522DEBED}"/>
    <cellStyle name="Comma 6 2 8 2" xfId="12533" xr:uid="{FB335F2E-AFD7-440A-A9BD-0891722FA2DD}"/>
    <cellStyle name="Comma 6 2 9" xfId="2307" xr:uid="{49004E36-0941-4ACF-A345-63235A74C786}"/>
    <cellStyle name="Comma 6 3" xfId="272" xr:uid="{00000000-0005-0000-0000-000011010000}"/>
    <cellStyle name="Comma 6 3 2" xfId="6738" xr:uid="{633ED5AB-B1DE-44AD-A30A-EBB0789B2BB9}"/>
    <cellStyle name="Comma 6 3 2 2" xfId="13665" xr:uid="{11E608AE-7B3D-4A4F-A193-B1EEDBC13E0D}"/>
    <cellStyle name="Comma 6 3 3" xfId="6737" xr:uid="{0DCFC29B-125E-49AF-ADA7-868F7A3DD3C5}"/>
    <cellStyle name="Comma 6 3 3 2" xfId="13664" xr:uid="{FB937FE8-F4FC-4434-AC0F-BE559448100B}"/>
    <cellStyle name="Comma 6 3 4" xfId="2313" xr:uid="{2441275D-B028-4296-A344-DE5020FB117E}"/>
    <cellStyle name="Comma 6 3_Detial 4.54" xfId="6739" xr:uid="{B3305222-CB06-45EB-BA21-54F54A69ADA5}"/>
    <cellStyle name="Comma 6 4" xfId="273" xr:uid="{00000000-0005-0000-0000-000012010000}"/>
    <cellStyle name="Comma 6 4 2" xfId="5717" xr:uid="{E26157AE-00DA-48B4-A955-75E24BED4A81}"/>
    <cellStyle name="Comma 6 4 2 2" xfId="13227" xr:uid="{8A71C7CD-A4A7-4FF6-9629-232CF990FA84}"/>
    <cellStyle name="Comma 6 4 3" xfId="5081" xr:uid="{3C45EDDD-3446-4B6D-8C77-17A1336891BF}"/>
    <cellStyle name="Comma 6 4 3 2" xfId="12813" xr:uid="{51B3300F-D2E1-4885-92C4-646B3DD0D6E7}"/>
    <cellStyle name="Comma 6 4 4" xfId="12015" xr:uid="{3C0FFAC1-4191-4F58-9313-FF4D289D42B8}"/>
    <cellStyle name="Comma 6 4 5" xfId="2314" xr:uid="{315C16E7-0838-46C1-A82D-2D4FEC91D699}"/>
    <cellStyle name="Comma 6 4_Detial 4.54" xfId="6740" xr:uid="{8EE04200-8274-4B99-999F-45EF150E73EF}"/>
    <cellStyle name="Comma 6 5" xfId="274" xr:uid="{00000000-0005-0000-0000-000013010000}"/>
    <cellStyle name="Comma 6 5 2" xfId="6741" xr:uid="{E19D04AD-F32A-422E-8855-E43E309AD49E}"/>
    <cellStyle name="Comma 6 5 3" xfId="2315" xr:uid="{1730F6DA-FFD7-4F61-AFF3-5E60FEF34BA5}"/>
    <cellStyle name="Comma 6 6" xfId="2316" xr:uid="{2AF6B5CF-943A-47CF-83B1-A26D87A2B4EC}"/>
    <cellStyle name="Comma 6 6 2" xfId="2317" xr:uid="{9D16EF1B-6BF1-41A7-9A80-F50334A51B85}"/>
    <cellStyle name="Comma 6 6 2 2" xfId="5718" xr:uid="{39FD18E5-4444-4EA0-AA61-03B1A7F33FBD}"/>
    <cellStyle name="Comma 6 6 2 2 2" xfId="9576" xr:uid="{58044FF5-AABF-47A3-899E-ACA16E4E4F6F}"/>
    <cellStyle name="Comma 6 6 2 2 2 2" xfId="14915" xr:uid="{8CDE1BF8-F5E4-4595-B816-98E79D7891C8}"/>
    <cellStyle name="Comma 6 6 2 2 3" xfId="11286" xr:uid="{5F6AF02D-C1EA-4D50-BBFA-B4B93AC7FC40}"/>
    <cellStyle name="Comma 6 6 2 2 3 2" xfId="16417" xr:uid="{E1088F01-8CB8-4C24-9D37-846BA2DB3CFB}"/>
    <cellStyle name="Comma 6 6 2 2 4" xfId="13228" xr:uid="{53D54BC6-1F89-4930-AB63-C2F910AA4062}"/>
    <cellStyle name="Comma 6 6 2 3" xfId="5083" xr:uid="{DA5E2D9A-960D-4138-9796-288F1E69047C}"/>
    <cellStyle name="Comma 6 6 2 3 2" xfId="12815" xr:uid="{A2E73321-52DC-411B-B373-94A0B4566F5D}"/>
    <cellStyle name="Comma 6 6 2 4" xfId="12017" xr:uid="{3974EDB3-DB84-4FF5-B94B-DD670AF155FB}"/>
    <cellStyle name="Comma 6 6 3" xfId="5719" xr:uid="{3B961E45-1DAB-4172-93F4-9EE05930A156}"/>
    <cellStyle name="Comma 6 6 3 2" xfId="9577" xr:uid="{5A180EB8-4269-478B-9AAA-D7A0AAB99DD3}"/>
    <cellStyle name="Comma 6 6 3 2 2" xfId="14916" xr:uid="{9812172A-5441-43D4-87BC-57243E66E898}"/>
    <cellStyle name="Comma 6 6 3 3" xfId="11287" xr:uid="{19B672F1-6E50-48B7-AFE9-6584416786EC}"/>
    <cellStyle name="Comma 6 6 3 3 2" xfId="16418" xr:uid="{D90799C2-F5DF-45FB-81B0-6C660405CC14}"/>
    <cellStyle name="Comma 6 6 3 4" xfId="13229" xr:uid="{B4F4AC2C-A988-4AC7-A9EF-25AD66C0E842}"/>
    <cellStyle name="Comma 6 6 4" xfId="6742" xr:uid="{BCC0179A-5C79-4AA9-ABDC-E31B88DA38EE}"/>
    <cellStyle name="Comma 6 6 5" xfId="5082" xr:uid="{796143AD-5E9F-42F4-B229-055F9BCE5885}"/>
    <cellStyle name="Comma 6 6 5 2" xfId="12814" xr:uid="{E6D25B86-F592-493A-9E90-2E59CA80B8E6}"/>
    <cellStyle name="Comma 6 6 6" xfId="12016" xr:uid="{A203FC66-6FCC-42BF-BE2A-61C5DB100B1C}"/>
    <cellStyle name="Comma 6 7" xfId="2318" xr:uid="{34AC0002-5E0B-4648-93F6-46B31808FC67}"/>
    <cellStyle name="Comma 6 7 2" xfId="2319" xr:uid="{81418A0B-C5D8-4F76-9061-48B53F9B5C5E}"/>
    <cellStyle name="Comma 6 7 3" xfId="8825" xr:uid="{90267442-57A9-44C0-83BB-B36D97A0617E}"/>
    <cellStyle name="Comma 6 7 3 2" xfId="14361" xr:uid="{906C8B6C-6850-4467-997C-6DC530B389DD}"/>
    <cellStyle name="Comma 6 7 4" xfId="10667" xr:uid="{A1D2E780-EA0B-4F6F-A67D-9F34029FF70E}"/>
    <cellStyle name="Comma 6 7 4 2" xfId="15880" xr:uid="{C6B65247-890C-47B3-BF53-254A5033420F}"/>
    <cellStyle name="Comma 6 8" xfId="5720" xr:uid="{3F478A52-D8ED-4C28-9A5F-6E8FF729BFCF}"/>
    <cellStyle name="Comma 6 9" xfId="6222" xr:uid="{2CA08249-C02A-43D7-9C60-E9F1B5D682FA}"/>
    <cellStyle name="Comma 6_CF 2010 with links IN USD avg rate" xfId="4495" xr:uid="{F4B167F4-A70D-4AE9-ABF1-27415D6198CC}"/>
    <cellStyle name="Comma 60" xfId="2320" xr:uid="{ECAFE7BF-FD23-4B12-BD58-8F7D60A14758}"/>
    <cellStyle name="Comma 60 2" xfId="3950" xr:uid="{B7120720-F05C-4572-8D36-8544CBCA8BDE}"/>
    <cellStyle name="Comma 60 2 2" xfId="4124" xr:uid="{286CBC04-0BDD-4445-86CA-AD2EA9C53A11}"/>
    <cellStyle name="Comma 60 2 2 2" xfId="12439" xr:uid="{9E2171E2-82BD-4170-B808-49D23728FD7C}"/>
    <cellStyle name="Comma 60 2 3" xfId="11289" xr:uid="{4638B3B3-0523-4BBB-BF66-47A36E39EB2A}"/>
    <cellStyle name="Comma 60 2 3 2" xfId="16420" xr:uid="{647C7260-1650-4F7B-8091-9F1BB900D621}"/>
    <cellStyle name="Comma 60 2 4" xfId="12348" xr:uid="{8E9995E9-B3E9-4A1C-89AD-16AA3B0826EB}"/>
    <cellStyle name="Comma 60 3" xfId="4054" xr:uid="{C83802A8-D02A-48EE-8E23-84B94AFAD206}"/>
    <cellStyle name="Comma 60 3 2" xfId="12398" xr:uid="{6FDED45D-A3FC-44CD-80B0-5B27367C4989}"/>
    <cellStyle name="Comma 60 4" xfId="11288" xr:uid="{CFF96B7B-3BAA-451E-9C6D-895A8E58B833}"/>
    <cellStyle name="Comma 60 4 2" xfId="16419" xr:uid="{2D05F68F-9CD1-4A6C-AE1B-5D554179CDAA}"/>
    <cellStyle name="Comma 60 5" xfId="12018" xr:uid="{0ED3C66D-2761-48A8-B490-FDC66A261620}"/>
    <cellStyle name="Comma 61" xfId="2321" xr:uid="{087F3D12-81FF-4055-A5B0-0D9B72A40696}"/>
    <cellStyle name="Comma 61 2" xfId="3951" xr:uid="{98BAD387-1382-4026-8A85-35E2F4D30BD7}"/>
    <cellStyle name="Comma 61 2 2" xfId="4125" xr:uid="{B446B9AF-9169-48DE-A39B-C08EBA1B466A}"/>
    <cellStyle name="Comma 61 2 2 2" xfId="12440" xr:uid="{26B9AE01-72DD-4F94-B974-6F41C7F39430}"/>
    <cellStyle name="Comma 61 2 3" xfId="11291" xr:uid="{91110AE2-634E-4CEB-B2C7-46B62E83AB0D}"/>
    <cellStyle name="Comma 61 2 3 2" xfId="16422" xr:uid="{F13A9A46-DE66-41A8-B4B0-5B27922C7503}"/>
    <cellStyle name="Comma 61 2 4" xfId="12349" xr:uid="{6627493F-064D-4F67-A63E-3520406CC119}"/>
    <cellStyle name="Comma 61 3" xfId="4055" xr:uid="{39A527D3-7E8E-45AA-B2D5-219DD76540BF}"/>
    <cellStyle name="Comma 61 3 2" xfId="12399" xr:uid="{EAC248F0-D93D-4222-B693-5BC3F54BE08B}"/>
    <cellStyle name="Comma 61 4" xfId="11290" xr:uid="{61B43420-A3E2-4131-852D-49E35EC629A6}"/>
    <cellStyle name="Comma 61 4 2" xfId="16421" xr:uid="{7E85F6F0-A04E-48D2-9FDD-6464DA106276}"/>
    <cellStyle name="Comma 61 5" xfId="12019" xr:uid="{FD0DDBEA-F472-4A60-B833-311D5B129755}"/>
    <cellStyle name="Comma 62" xfId="2322" xr:uid="{D57E92ED-6126-4CE7-B0BB-7B16478F556F}"/>
    <cellStyle name="Comma 62 2" xfId="3952" xr:uid="{A9D4E0B5-2D6D-4E9C-81A3-842037276E59}"/>
    <cellStyle name="Comma 62 2 2" xfId="4126" xr:uid="{0E9A3B85-9A5A-428A-8991-F50CA6A5C81A}"/>
    <cellStyle name="Comma 62 2 2 2" xfId="12441" xr:uid="{D67D36AB-2BDF-438C-B6AC-8DBF5185AB45}"/>
    <cellStyle name="Comma 62 2 3" xfId="11293" xr:uid="{8E407FCB-03B1-430D-9850-2CAFE8C9A5BC}"/>
    <cellStyle name="Comma 62 2 3 2" xfId="16424" xr:uid="{8C7AF499-D2C5-430F-A264-4AA78A4B2167}"/>
    <cellStyle name="Comma 62 2 4" xfId="12350" xr:uid="{3F8227EE-5CB7-4B7B-93F4-431CDFDCAAC2}"/>
    <cellStyle name="Comma 62 3" xfId="4056" xr:uid="{5E59B7D4-0543-4533-AAF0-571870F20F70}"/>
    <cellStyle name="Comma 62 3 2" xfId="12400" xr:uid="{4D25BA93-3FC1-468A-B465-5D41A035D998}"/>
    <cellStyle name="Comma 62 4" xfId="11292" xr:uid="{CABAC63C-0D36-43EA-836E-F8531539EA8A}"/>
    <cellStyle name="Comma 62 4 2" xfId="16423" xr:uid="{3068FFFE-BC19-410C-BF66-B70D792F7918}"/>
    <cellStyle name="Comma 62 5" xfId="12020" xr:uid="{0363B5C7-EEF2-420F-8C4E-B66FBFE7B9A5}"/>
    <cellStyle name="Comma 63" xfId="2323" xr:uid="{08EBC788-48C3-413D-A163-9737C368F927}"/>
    <cellStyle name="Comma 63 2" xfId="2324" xr:uid="{5D6D692E-F5D9-4690-A3AD-222E90F73BD5}"/>
    <cellStyle name="Comma 63 2 2" xfId="5721" xr:uid="{0B40BA2A-2435-48E0-B0CE-DB93E77461A4}"/>
    <cellStyle name="Comma 63 2 2 2" xfId="9578" xr:uid="{B31E19B0-59B3-4BAB-B42E-D885B57C3D11}"/>
    <cellStyle name="Comma 63 2 2 2 2" xfId="14917" xr:uid="{BFC925DC-8C72-4853-A78F-403F264C4A08}"/>
    <cellStyle name="Comma 63 2 2 3" xfId="11294" xr:uid="{D9CE0414-0018-42C4-9D2E-D6743B3935B9}"/>
    <cellStyle name="Comma 63 2 2 3 2" xfId="16425" xr:uid="{F6AB7227-BE44-4AB8-891F-97BB78F4C396}"/>
    <cellStyle name="Comma 63 2 2 4" xfId="13230" xr:uid="{E070B6C8-F9E1-49D1-8873-552A656C76B5}"/>
    <cellStyle name="Comma 63 2 3" xfId="5085" xr:uid="{323D3F0D-A3DC-4F4A-BDCA-93F70704DA7C}"/>
    <cellStyle name="Comma 63 2 3 2" xfId="12817" xr:uid="{93AC3403-F87E-49F9-8EA7-52F5149D38D2}"/>
    <cellStyle name="Comma 63 2 4" xfId="12022" xr:uid="{973CB4DB-967E-46A0-AB92-5CC944CA09EA}"/>
    <cellStyle name="Comma 63 3" xfId="5722" xr:uid="{CE037B0C-7282-4037-A068-77A58C2F823A}"/>
    <cellStyle name="Comma 63 3 2" xfId="9579" xr:uid="{2DEEBE2D-3458-4581-99D2-F52C9130F832}"/>
    <cellStyle name="Comma 63 3 2 2" xfId="14918" xr:uid="{291495F8-264D-46D0-BA67-B5639B9B5074}"/>
    <cellStyle name="Comma 63 3 3" xfId="11295" xr:uid="{B2EF0A33-3BC4-476E-AE22-5E37B9B3928D}"/>
    <cellStyle name="Comma 63 3 3 2" xfId="16426" xr:uid="{89E7F5B5-7139-4FCB-BC4B-F18DD940A540}"/>
    <cellStyle name="Comma 63 3 4" xfId="13231" xr:uid="{2803205E-BBEE-4E93-883D-27F4182492AC}"/>
    <cellStyle name="Comma 63 4" xfId="5084" xr:uid="{A0E3EC06-270A-41C3-82C5-B416D058C91E}"/>
    <cellStyle name="Comma 63 4 2" xfId="12816" xr:uid="{0E590073-4DD9-41B9-8933-C0BC5A1F3BB1}"/>
    <cellStyle name="Comma 63 5" xfId="12021" xr:uid="{960674F5-56E5-46BD-8854-86855A626035}"/>
    <cellStyle name="Comma 64" xfId="2325" xr:uid="{39F8C0BA-7309-45DA-8FA7-A4F478CFBC82}"/>
    <cellStyle name="Comma 64 2" xfId="2326" xr:uid="{F3E6EF2E-1E1D-46B2-89DB-53B733E10931}"/>
    <cellStyle name="Comma 64 2 2" xfId="5723" xr:uid="{6ABB14EA-5458-4053-BA63-6EF879EE90AA}"/>
    <cellStyle name="Comma 64 2 2 2" xfId="9580" xr:uid="{85A228AD-101F-4540-AA70-95284F38498C}"/>
    <cellStyle name="Comma 64 2 2 2 2" xfId="14919" xr:uid="{0965C026-CC1D-4151-96AB-B8F9CF100816}"/>
    <cellStyle name="Comma 64 2 2 3" xfId="11296" xr:uid="{B4BF2F72-AE32-43F7-93C4-3FCCEE1E7F77}"/>
    <cellStyle name="Comma 64 2 2 3 2" xfId="16427" xr:uid="{E431FE23-6FF0-4C1F-A910-DDEA402FC29F}"/>
    <cellStyle name="Comma 64 2 2 4" xfId="13232" xr:uid="{F8B84CF2-C5DA-4082-8AA8-EA9A12275B74}"/>
    <cellStyle name="Comma 64 2 3" xfId="5087" xr:uid="{A72B4F41-332B-43ED-B6E8-F2D00F3E4E24}"/>
    <cellStyle name="Comma 64 2 3 2" xfId="12819" xr:uid="{FFDC3A89-EE1D-4B56-A5F9-512435983980}"/>
    <cellStyle name="Comma 64 2 4" xfId="12024" xr:uid="{F6118A89-24E2-458D-970F-B2DB5CF2234E}"/>
    <cellStyle name="Comma 64 3" xfId="5724" xr:uid="{A3352835-2ACE-42CF-8920-E5AE7B7D00EF}"/>
    <cellStyle name="Comma 64 3 2" xfId="9581" xr:uid="{9255A24F-3884-4686-9A64-543955CDB4FE}"/>
    <cellStyle name="Comma 64 3 2 2" xfId="14920" xr:uid="{4B1A0862-010B-4256-AAD7-90977F3965FA}"/>
    <cellStyle name="Comma 64 3 3" xfId="11297" xr:uid="{69961443-36C1-4C49-A8F8-328EEA7AA85E}"/>
    <cellStyle name="Comma 64 3 3 2" xfId="16428" xr:uid="{C4B1EF20-1C96-4630-8C9C-0E5029D34973}"/>
    <cellStyle name="Comma 64 3 4" xfId="13233" xr:uid="{FC4E6057-C820-488B-A6E7-2FFDD32566ED}"/>
    <cellStyle name="Comma 64 4" xfId="5086" xr:uid="{73BF17CA-6C14-47BE-8975-016D14CC5BD2}"/>
    <cellStyle name="Comma 64 4 2" xfId="12818" xr:uid="{8C5ECA28-DA1E-4415-9890-ACAE5AA5353A}"/>
    <cellStyle name="Comma 64 5" xfId="12023" xr:uid="{73C9CBC5-D14B-43AD-B3AD-B24AB55A28FD}"/>
    <cellStyle name="Comma 65" xfId="2327" xr:uid="{071517F7-7F67-4594-8E1B-B26169303BA3}"/>
    <cellStyle name="Comma 65 2" xfId="2328" xr:uid="{88D25BEE-5E76-4F01-B8D1-2F25D0B62663}"/>
    <cellStyle name="Comma 65 2 2" xfId="5725" xr:uid="{718B252D-7653-483D-AB96-A4A690A673BE}"/>
    <cellStyle name="Comma 65 2 2 2" xfId="9582" xr:uid="{DECD8855-EFDF-4DC8-9646-E2DB5BAF98AF}"/>
    <cellStyle name="Comma 65 2 2 2 2" xfId="14921" xr:uid="{6878FA6C-E228-49F4-85E6-E94F1AB9A81D}"/>
    <cellStyle name="Comma 65 2 2 3" xfId="11298" xr:uid="{E20D9F12-F16C-44C6-8713-34D3DE077F68}"/>
    <cellStyle name="Comma 65 2 2 3 2" xfId="16429" xr:uid="{C99D2008-5A11-4E9B-8B72-026BA18856FF}"/>
    <cellStyle name="Comma 65 2 2 4" xfId="13234" xr:uid="{ED3AA67A-8CE9-49E3-8087-7E1277D087B0}"/>
    <cellStyle name="Comma 65 2 3" xfId="5089" xr:uid="{36111949-BBEA-4DCC-AB6F-83FB3253DDE3}"/>
    <cellStyle name="Comma 65 2 3 2" xfId="12821" xr:uid="{394C02F6-3315-445C-AEB3-0FE13DE5D3FE}"/>
    <cellStyle name="Comma 65 2 4" xfId="12026" xr:uid="{E90D6090-1049-4F6F-95BC-8D148DB366AD}"/>
    <cellStyle name="Comma 65 3" xfId="5726" xr:uid="{2857EA16-ADBD-40D2-8F2A-5A0F37E6A51F}"/>
    <cellStyle name="Comma 65 3 2" xfId="9583" xr:uid="{4CA4A07E-7DE6-46C9-8F33-77F81F565462}"/>
    <cellStyle name="Comma 65 3 2 2" xfId="14922" xr:uid="{A6EBC809-B090-4595-8256-70CA76137C88}"/>
    <cellStyle name="Comma 65 3 3" xfId="11299" xr:uid="{04935358-9C8B-46C2-84CB-E62EE041594D}"/>
    <cellStyle name="Comma 65 3 3 2" xfId="16430" xr:uid="{D1A89202-2AC2-4741-B965-0C0296958272}"/>
    <cellStyle name="Comma 65 3 4" xfId="13235" xr:uid="{4A711798-6841-495F-8460-D0A62052FBEB}"/>
    <cellStyle name="Comma 65 4" xfId="5088" xr:uid="{1B6FFF0F-388B-4164-8E0D-E0A1638CD4E1}"/>
    <cellStyle name="Comma 65 4 2" xfId="12820" xr:uid="{EDAABED8-48C9-4745-A3E9-A65206F55C4D}"/>
    <cellStyle name="Comma 65 5" xfId="12025" xr:uid="{C0A61472-0144-470E-BF9D-26C75AAB91BD}"/>
    <cellStyle name="Comma 66" xfId="2329" xr:uid="{A03226A4-4959-4C4A-9A08-2B9BAF521076}"/>
    <cellStyle name="Comma 66 2" xfId="2330" xr:uid="{6486910F-9B60-47B3-8D8C-90A4163B9330}"/>
    <cellStyle name="Comma 66 2 2" xfId="5727" xr:uid="{1B326B58-45EC-4CCC-A17B-B659C5C8EB3E}"/>
    <cellStyle name="Comma 66 2 2 2" xfId="9584" xr:uid="{862191FD-9FBF-4769-986B-CD576278586D}"/>
    <cellStyle name="Comma 66 2 2 2 2" xfId="14923" xr:uid="{40386612-1863-4682-85AD-39E587F5B035}"/>
    <cellStyle name="Comma 66 2 2 3" xfId="11300" xr:uid="{BBE20595-6239-46DC-95DD-B39E8B9EEA65}"/>
    <cellStyle name="Comma 66 2 2 3 2" xfId="16431" xr:uid="{FE1EFC87-361B-4CF5-B0AF-E457626E0CBB}"/>
    <cellStyle name="Comma 66 2 2 4" xfId="13236" xr:uid="{C1C43C77-416D-47AF-97A9-3B54A7A1AF3D}"/>
    <cellStyle name="Comma 66 2 3" xfId="5091" xr:uid="{1A09F896-6A4E-41C9-A40B-36E926BE84B0}"/>
    <cellStyle name="Comma 66 2 3 2" xfId="12823" xr:uid="{A87359EB-E8D1-495E-BCC4-DE10E4DBF6A3}"/>
    <cellStyle name="Comma 66 2 4" xfId="12028" xr:uid="{C4D934BE-0862-466D-93E3-970CDA2D4C87}"/>
    <cellStyle name="Comma 66 3" xfId="5728" xr:uid="{35F8DC35-7690-4345-952B-218CDEEB3B12}"/>
    <cellStyle name="Comma 66 3 2" xfId="9585" xr:uid="{3BD270B0-B040-44ED-83C9-E9BBA9D321F1}"/>
    <cellStyle name="Comma 66 3 2 2" xfId="14924" xr:uid="{7ADB8FE9-73E9-4B4F-8854-1F4CE746D66C}"/>
    <cellStyle name="Comma 66 3 3" xfId="11301" xr:uid="{7CE9F146-FC04-4D3E-B354-0EE364756610}"/>
    <cellStyle name="Comma 66 3 3 2" xfId="16432" xr:uid="{F4B5643A-8F3A-4EA1-8972-C8C2B2B508F8}"/>
    <cellStyle name="Comma 66 3 4" xfId="13237" xr:uid="{9767AED7-F935-44CC-AD67-04FD5DEDDBAD}"/>
    <cellStyle name="Comma 66 4" xfId="5090" xr:uid="{F1CD1519-C725-48E9-B993-A1F5BC7ABA1E}"/>
    <cellStyle name="Comma 66 4 2" xfId="12822" xr:uid="{9A329F08-38EB-4648-8F2C-DA0766E467F3}"/>
    <cellStyle name="Comma 66 5" xfId="12027" xr:uid="{65A7D5E2-05DE-4DAB-924A-4880C7974362}"/>
    <cellStyle name="Comma 67" xfId="2331" xr:uid="{2DCEA853-4DD9-4357-87D4-72DB39E00668}"/>
    <cellStyle name="Comma 67 2" xfId="2332" xr:uid="{26C07A9F-BBDF-4F61-BD59-BE4C9D07E003}"/>
    <cellStyle name="Comma 67 2 2" xfId="2333" xr:uid="{41E7BE4B-6A5A-441A-B6C5-4C2521B2212F}"/>
    <cellStyle name="Comma 67 2 2 2" xfId="5729" xr:uid="{940D0E89-25E7-4AF3-950F-0FC597FF2F30}"/>
    <cellStyle name="Comma 67 2 2 2 2" xfId="9586" xr:uid="{E39934DE-A146-49E3-9745-473D0E05C8D9}"/>
    <cellStyle name="Comma 67 2 2 2 2 2" xfId="14925" xr:uid="{0A33B780-731E-4CD8-868D-E000669D6BED}"/>
    <cellStyle name="Comma 67 2 2 2 3" xfId="11302" xr:uid="{B7209F86-C2F9-43B4-B9BC-9D3D2ED4297F}"/>
    <cellStyle name="Comma 67 2 2 2 3 2" xfId="16433" xr:uid="{1E1AC25F-7954-48C2-BDB3-B1B0C00E4C2A}"/>
    <cellStyle name="Comma 67 2 2 2 4" xfId="13238" xr:uid="{64FABB2F-3A49-480C-8EF5-8F41E98E95E0}"/>
    <cellStyle name="Comma 67 2 2 3" xfId="5094" xr:uid="{8099D378-FC93-4C43-9DC2-A8C2358F03C1}"/>
    <cellStyle name="Comma 67 2 2 3 2" xfId="12826" xr:uid="{29B6C7B0-207A-4DE2-A28D-86D5628BFEC1}"/>
    <cellStyle name="Comma 67 2 2 4" xfId="12031" xr:uid="{FE1B1A70-3E17-4F2F-8281-672F8949BEB9}"/>
    <cellStyle name="Comma 67 2 3" xfId="5730" xr:uid="{0A8FF36F-6B35-4877-BE62-3FEEAFBCBECE}"/>
    <cellStyle name="Comma 67 2 3 2" xfId="9587" xr:uid="{21DCA9C3-1841-431E-8A67-38FBAC4E0EAC}"/>
    <cellStyle name="Comma 67 2 3 2 2" xfId="14926" xr:uid="{634ECB90-0314-4EE1-9260-04EE047BA499}"/>
    <cellStyle name="Comma 67 2 3 3" xfId="11303" xr:uid="{BBC31CB8-136C-43A9-9232-5166248DD1FE}"/>
    <cellStyle name="Comma 67 2 3 3 2" xfId="16434" xr:uid="{56E89146-E915-46C0-BA76-DEA21A651F3C}"/>
    <cellStyle name="Comma 67 2 3 4" xfId="13239" xr:uid="{24C841D7-E68B-4007-93D7-31AAF7AC768A}"/>
    <cellStyle name="Comma 67 2 4" xfId="5093" xr:uid="{5642ACA8-2C86-43C2-B419-EFB0E4398A59}"/>
    <cellStyle name="Comma 67 2 4 2" xfId="12825" xr:uid="{D61F3AC2-C8DA-4D14-B80D-EBA28DBED78B}"/>
    <cellStyle name="Comma 67 2 5" xfId="12030" xr:uid="{04865FD6-63E6-4CF3-859B-19239DF955FB}"/>
    <cellStyle name="Comma 67 3" xfId="2334" xr:uid="{487B54BD-4A61-4E0A-9948-F50F8AE7FA3D}"/>
    <cellStyle name="Comma 67 3 2" xfId="5731" xr:uid="{674C6EA1-03F2-4163-BFE8-B1EF23B36D62}"/>
    <cellStyle name="Comma 67 3 2 2" xfId="9588" xr:uid="{BB5DAE1F-6D23-4D09-9A74-ACA9FDDCF8E0}"/>
    <cellStyle name="Comma 67 3 2 2 2" xfId="14927" xr:uid="{7B77DADE-A7DD-4808-B9D0-B690B7C9E47D}"/>
    <cellStyle name="Comma 67 3 2 3" xfId="11304" xr:uid="{DA4E54E6-97E6-4A24-82AC-801B440017BC}"/>
    <cellStyle name="Comma 67 3 2 3 2" xfId="16435" xr:uid="{68491380-2F3C-4C25-B6B2-852F5E5936E4}"/>
    <cellStyle name="Comma 67 3 2 4" xfId="13240" xr:uid="{B7CEA976-F4AC-43F6-96A9-923DA669D9C0}"/>
    <cellStyle name="Comma 67 3 3" xfId="5095" xr:uid="{2EBE7302-BCAA-4A2A-B04C-504C35E208F1}"/>
    <cellStyle name="Comma 67 3 3 2" xfId="12827" xr:uid="{80F34D41-C098-4A86-A648-246EDF5D9D06}"/>
    <cellStyle name="Comma 67 3 4" xfId="12032" xr:uid="{04E97E52-E86F-4633-A560-5277DC092B4A}"/>
    <cellStyle name="Comma 67 4" xfId="5732" xr:uid="{74F89DAD-7927-4746-93A5-6ECF63B406E2}"/>
    <cellStyle name="Comma 67 4 2" xfId="9589" xr:uid="{92FBEB16-3D9F-412A-9379-06D358A8B58E}"/>
    <cellStyle name="Comma 67 4 2 2" xfId="14928" xr:uid="{50A1D689-92E4-4D58-B653-25D9FCC82F7E}"/>
    <cellStyle name="Comma 67 4 3" xfId="11305" xr:uid="{F35C05C9-F870-4CB4-BE81-E27A07D92A88}"/>
    <cellStyle name="Comma 67 4 3 2" xfId="16436" xr:uid="{9429F522-E091-49CA-BFD0-29079E0F5DA1}"/>
    <cellStyle name="Comma 67 4 4" xfId="13241" xr:uid="{BB863AF2-1363-4EDE-A3C0-83B0C004EE3A}"/>
    <cellStyle name="Comma 67 5" xfId="5092" xr:uid="{68264FB0-E8BE-4971-85D5-DD2443F59BD0}"/>
    <cellStyle name="Comma 67 5 2" xfId="12824" xr:uid="{C24E7AE5-3E56-4972-B8CD-DDDED2D050E1}"/>
    <cellStyle name="Comma 67 6" xfId="12029" xr:uid="{A1D90007-FCA9-47A0-B08E-B2D5D97585CA}"/>
    <cellStyle name="Comma 68" xfId="2335" xr:uid="{D4DC6405-12A9-4606-AD62-B39288D9058B}"/>
    <cellStyle name="Comma 68 2" xfId="2336" xr:uid="{7D59D9D7-557C-417C-B440-CCEA0D8CBAD1}"/>
    <cellStyle name="Comma 68 2 2" xfId="5733" xr:uid="{80BFD36D-D8F6-478A-8759-ED719052BC1B}"/>
    <cellStyle name="Comma 68 2 2 2" xfId="9590" xr:uid="{6178B251-1476-4117-9C38-155467A81264}"/>
    <cellStyle name="Comma 68 2 2 2 2" xfId="14929" xr:uid="{B87FEA9C-692D-41DD-B8BF-88411DB58625}"/>
    <cellStyle name="Comma 68 2 2 3" xfId="11306" xr:uid="{82CFB651-85F0-49ED-A679-DCE924947A45}"/>
    <cellStyle name="Comma 68 2 2 3 2" xfId="16437" xr:uid="{4E4C5AEF-1A92-4383-A6B4-346420A3A18E}"/>
    <cellStyle name="Comma 68 2 2 4" xfId="13242" xr:uid="{3C79A137-20E4-46AD-A944-5112C1C698E7}"/>
    <cellStyle name="Comma 68 2 3" xfId="5097" xr:uid="{9FDD3374-E428-494B-9E72-F48CB818EEFB}"/>
    <cellStyle name="Comma 68 2 3 2" xfId="12829" xr:uid="{A461769D-D0C8-4C1B-B52F-D5A9463B4199}"/>
    <cellStyle name="Comma 68 2 4" xfId="12034" xr:uid="{6C3EC911-79A6-4CA4-BA0B-DE9A4FDB680D}"/>
    <cellStyle name="Comma 68 3" xfId="5734" xr:uid="{AD185FDD-9273-4496-A75D-22A6363616A9}"/>
    <cellStyle name="Comma 68 3 2" xfId="9591" xr:uid="{2D140371-8C4B-4AB3-8C44-026F19ECB499}"/>
    <cellStyle name="Comma 68 3 2 2" xfId="14930" xr:uid="{B9E016AE-FFB2-4644-AFE2-94D720E18A9F}"/>
    <cellStyle name="Comma 68 3 3" xfId="11307" xr:uid="{3CC9AA73-C3D1-4BE3-9B0F-51B7DF732439}"/>
    <cellStyle name="Comma 68 3 3 2" xfId="16438" xr:uid="{85B04CF9-24D5-41BE-A50B-241FE6CE1137}"/>
    <cellStyle name="Comma 68 3 4" xfId="13243" xr:uid="{56439A81-C9C8-44D2-BDF4-91011F03FCB6}"/>
    <cellStyle name="Comma 68 4" xfId="5096" xr:uid="{9ADE5FF4-104E-4486-B554-BB48394BFCFC}"/>
    <cellStyle name="Comma 68 4 2" xfId="12828" xr:uid="{A1F76C1D-3FFE-416A-8DD2-61AF726AC5C9}"/>
    <cellStyle name="Comma 68 5" xfId="12033" xr:uid="{5318B126-1F5D-493F-A64D-42C8D24C63C0}"/>
    <cellStyle name="Comma 69" xfId="2337" xr:uid="{3385F034-82E1-42D6-AB9C-2E570A9ECB99}"/>
    <cellStyle name="Comma 69 2" xfId="5735" xr:uid="{0828102D-19D2-489F-821B-4BE5427A2B75}"/>
    <cellStyle name="Comma 69 2 2" xfId="9592" xr:uid="{0B46761E-4CDF-452F-8F1C-FA15979C9ECD}"/>
    <cellStyle name="Comma 69 2 2 2" xfId="14931" xr:uid="{332DE4F2-EA01-4F8C-A808-C28353A84E31}"/>
    <cellStyle name="Comma 69 2 3" xfId="11308" xr:uid="{CBEF3E82-546A-448D-9C31-49CF31F1D64E}"/>
    <cellStyle name="Comma 69 2 3 2" xfId="16439" xr:uid="{73D55B87-47A8-40DA-ABC0-FBBFC08A00FB}"/>
    <cellStyle name="Comma 69 2 4" xfId="13244" xr:uid="{8B83683A-B4F2-4448-9C03-3346F9571B1C}"/>
    <cellStyle name="Comma 69 3" xfId="5098" xr:uid="{4A2DAD44-B732-41D8-B173-EE5204B83284}"/>
    <cellStyle name="Comma 69 3 2" xfId="12830" xr:uid="{49DDF7BE-52CC-4109-A082-EEB26C1E8912}"/>
    <cellStyle name="Comma 69 4" xfId="12035" xr:uid="{1033835D-06AD-49EA-8B9A-BB873B7C9CDF}"/>
    <cellStyle name="Comma 7" xfId="275" xr:uid="{00000000-0005-0000-0000-000014010000}"/>
    <cellStyle name="Comma 7 2" xfId="276" xr:uid="{00000000-0005-0000-0000-000015010000}"/>
    <cellStyle name="Comma 7 2 2" xfId="5736" xr:uid="{62F16E9C-315B-4548-9C6A-38670E16F144}"/>
    <cellStyle name="Comma 7 2 2 2" xfId="8752" xr:uid="{831B3E14-457E-4228-A4EB-8F1F0435EA1F}"/>
    <cellStyle name="Comma 7 2 2 2 2" xfId="10656" xr:uid="{EE399F20-5BEC-4286-8144-DF0923E371E0}"/>
    <cellStyle name="Comma 7 2 2 2 2 2" xfId="15872" xr:uid="{49DC014D-EB5C-427D-8827-9A3E8FC121F3}"/>
    <cellStyle name="Comma 7 2 2 2 3" xfId="14345" xr:uid="{92FCE65F-9770-4115-BD6E-3D55E757E0DD}"/>
    <cellStyle name="Comma 7 2 2 3" xfId="6743" xr:uid="{5D7CE0BE-62C2-44A2-B8C8-E1EB746EA406}"/>
    <cellStyle name="Comma 7 2 2 3 2" xfId="13666" xr:uid="{376AE25D-9DC7-4A36-B887-FFF2436D3C9D}"/>
    <cellStyle name="Comma 7 2 2 4" xfId="10269" xr:uid="{848D980E-279B-4B91-8E4B-9E5CA57B3100}"/>
    <cellStyle name="Comma 7 2 2 4 2" xfId="15546" xr:uid="{450084FB-89B3-4CA2-A437-339B4B479CFF}"/>
    <cellStyle name="Comma 7 2 3" xfId="5737" xr:uid="{280A1FD8-A46C-441A-966D-E5BD3A0C56C3}"/>
    <cellStyle name="Comma 7 2 4" xfId="6225" xr:uid="{66794B54-7F19-48D0-A29E-C50F510B1A61}"/>
    <cellStyle name="Comma 7 2 5" xfId="4497" xr:uid="{386E8D4F-54B3-40E1-A8F2-D474CEF9E016}"/>
    <cellStyle name="Comma 7 2 6" xfId="2339" xr:uid="{6F2B8051-8507-49EE-9819-731F12A17C6D}"/>
    <cellStyle name="Comma 7 3" xfId="277" xr:uid="{00000000-0005-0000-0000-000016010000}"/>
    <cellStyle name="Comma 7 3 2" xfId="2341" xr:uid="{558BE312-105E-4042-A249-D5BCFD1A4D54}"/>
    <cellStyle name="Comma 7 3 3" xfId="6744" xr:uid="{358E1173-9EF3-438D-A100-9159FB6C12E0}"/>
    <cellStyle name="Comma 7 3 4" xfId="2340" xr:uid="{378F9AC6-DA10-4280-8F6E-BEA0FC88AE58}"/>
    <cellStyle name="Comma 7 4" xfId="2342" xr:uid="{6FE05CBB-D700-4726-91A6-13A8DC2EB19B}"/>
    <cellStyle name="Comma 7 4 2" xfId="6745" xr:uid="{22A06ED5-827A-49CE-9BDE-79639C08A153}"/>
    <cellStyle name="Comma 7 5" xfId="5738" xr:uid="{F49454E4-352C-437B-B7C5-5B89EB8FEA5D}"/>
    <cellStyle name="Comma 7 5 2" xfId="9593" xr:uid="{ECD8324D-605F-49FA-A44B-C000D13F4C4F}"/>
    <cellStyle name="Comma 7 5 2 2" xfId="14932" xr:uid="{564EB6F1-151C-4997-B17F-02EBA2D8F176}"/>
    <cellStyle name="Comma 7 5 3" xfId="11309" xr:uid="{3B558E7E-D02F-49A0-8E5E-0C449C87276D}"/>
    <cellStyle name="Comma 7 5 3 2" xfId="16440" xr:uid="{C90CAE2E-43FE-4D5A-BD88-F458FB7C3E0B}"/>
    <cellStyle name="Comma 7 5 4" xfId="13246" xr:uid="{BAC6B512-1BBA-4FA8-9AB2-7ADFD2F8AC15}"/>
    <cellStyle name="Comma 7 6" xfId="5739" xr:uid="{64268A59-A597-4A3B-85FB-E87E11346A29}"/>
    <cellStyle name="Comma 7 7" xfId="6224" xr:uid="{A89123B0-123B-4274-B6CD-54013E5C9DFA}"/>
    <cellStyle name="Comma 7 8" xfId="4496" xr:uid="{B89E040E-B0E2-40AB-AA06-A4516DBF3B2E}"/>
    <cellStyle name="Comma 7 8 2" xfId="12534" xr:uid="{238ADE4B-D3AD-4A68-A124-5D43553CCB0B}"/>
    <cellStyle name="Comma 7 9" xfId="2338" xr:uid="{B8CEC931-8BCA-4924-BD28-082E698CD486}"/>
    <cellStyle name="Comma 7_03_Mar 10 RM_RM Others_revised" xfId="4498" xr:uid="{660ADFEE-E751-4500-B09A-D4B3A9AD897A}"/>
    <cellStyle name="Comma 70" xfId="2343" xr:uid="{41E46A07-A2CA-4274-848A-C55B7B774F55}"/>
    <cellStyle name="Comma 70 2" xfId="5740" xr:uid="{ED7860FC-FCA6-4F25-97E6-10F1405ADBBD}"/>
    <cellStyle name="Comma 70 2 2" xfId="9594" xr:uid="{C426EF36-58E9-49DD-98D7-609099D49171}"/>
    <cellStyle name="Comma 70 2 2 2" xfId="14933" xr:uid="{B0087BB8-526E-4F52-96F6-365B34937108}"/>
    <cellStyle name="Comma 70 2 3" xfId="11310" xr:uid="{DE44E65E-12C0-4ECF-90E3-0AABCD7BCE59}"/>
    <cellStyle name="Comma 70 2 3 2" xfId="16441" xr:uid="{9246B84E-A513-4D8C-BFEA-F5CBA84AD023}"/>
    <cellStyle name="Comma 70 2 4" xfId="13248" xr:uid="{0AD4E6C5-459F-4B13-90F5-3D718A1D562C}"/>
    <cellStyle name="Comma 70 3" xfId="5099" xr:uid="{CEC81D66-F492-44F6-ADEC-116663F2C7AA}"/>
    <cellStyle name="Comma 70 3 2" xfId="12831" xr:uid="{437A910A-B36E-4FBF-A902-8317899A9703}"/>
    <cellStyle name="Comma 70 4" xfId="12037" xr:uid="{296D2E06-BAB7-4FEE-AFC2-F83EC0769E80}"/>
    <cellStyle name="Comma 71" xfId="1236" xr:uid="{845D017C-6D17-4859-AC09-03BB8123A3FF}"/>
    <cellStyle name="Comma 71 2" xfId="2344" xr:uid="{CD8B76E4-37FD-46B7-80DF-3BFDC4194E34}"/>
    <cellStyle name="Comma 71 2 2" xfId="5741" xr:uid="{D1FDE029-DAC7-413F-966D-ECEBC9C31A99}"/>
    <cellStyle name="Comma 71 2 2 2" xfId="9595" xr:uid="{4EC8AF26-0E27-496C-9CF0-1BF093E2D59D}"/>
    <cellStyle name="Comma 71 2 2 2 2" xfId="14934" xr:uid="{B19E034D-EB86-4BA8-A7EF-45B602E4A97E}"/>
    <cellStyle name="Comma 71 2 2 3" xfId="11311" xr:uid="{D57206EC-985F-4980-938D-76B7918F8E6F}"/>
    <cellStyle name="Comma 71 2 2 3 2" xfId="16442" xr:uid="{14D4276D-8ADD-4914-898B-516A27BFC2B8}"/>
    <cellStyle name="Comma 71 2 2 4" xfId="13249" xr:uid="{B5B1DF7A-9555-41E8-AB60-5AEA1A8C998C}"/>
    <cellStyle name="Comma 71 2 3" xfId="5101" xr:uid="{74F0C3A0-FC8B-4BB3-B4EF-8A41FF26D7D2}"/>
    <cellStyle name="Comma 71 2 3 2" xfId="12833" xr:uid="{29A98403-3CC9-480D-AC8A-4AE581CB0442}"/>
    <cellStyle name="Comma 71 2 4" xfId="12038" xr:uid="{3ACF60EA-7260-48EF-B71B-95B33A23B2E4}"/>
    <cellStyle name="Comma 71 3" xfId="5742" xr:uid="{C8635BE3-693A-4BE8-BF18-10FF7F401D12}"/>
    <cellStyle name="Comma 71 3 2" xfId="9596" xr:uid="{A232C7C2-39B6-45CA-BBC9-D2B28D7622CE}"/>
    <cellStyle name="Comma 71 3 2 2" xfId="14935" xr:uid="{6CF2AA58-7CF0-460D-80F1-01290CD6FC8A}"/>
    <cellStyle name="Comma 71 3 3" xfId="11312" xr:uid="{08E19CB3-993F-48A9-8EB3-3FD3F4A91313}"/>
    <cellStyle name="Comma 71 3 3 2" xfId="16443" xr:uid="{8F9E8CC3-9810-4FDF-A981-E6634EFB5B86}"/>
    <cellStyle name="Comma 71 3 4" xfId="13250" xr:uid="{C352C790-CE74-407F-84E2-B0CB96D5CA6A}"/>
    <cellStyle name="Comma 71 4" xfId="5100" xr:uid="{BE8345DA-1BE8-4CC6-B85D-0DB91C2016DE}"/>
    <cellStyle name="Comma 71 4 2" xfId="12832" xr:uid="{6D46A255-87C2-4506-AA6B-C0A908856D8F}"/>
    <cellStyle name="Comma 71 5" xfId="11556" xr:uid="{2D70A895-D27B-442F-8108-B1D9B59D4022}"/>
    <cellStyle name="Comma 72" xfId="2345" xr:uid="{A7F1B13B-6D88-4128-808C-296790BAF82E}"/>
    <cellStyle name="Comma 72 2" xfId="5743" xr:uid="{E9E7D3D2-5996-4CC8-A9D3-3DDED97981D1}"/>
    <cellStyle name="Comma 72 2 2" xfId="9597" xr:uid="{CF5BE84A-7AC1-44F7-9753-1BFEF1C93616}"/>
    <cellStyle name="Comma 72 2 2 2" xfId="14936" xr:uid="{222A5D33-ABA2-4C53-9A51-238A6F5840DF}"/>
    <cellStyle name="Comma 72 2 3" xfId="11313" xr:uid="{97F6E323-DDFD-46D7-BC34-322B3C913499}"/>
    <cellStyle name="Comma 72 2 3 2" xfId="16444" xr:uid="{3A450DEB-9FE6-4901-9E72-24F1DA80B252}"/>
    <cellStyle name="Comma 72 2 4" xfId="13251" xr:uid="{A9B47378-40AB-43CD-9E7A-0D056B9A0E88}"/>
    <cellStyle name="Comma 72 3" xfId="5102" xr:uid="{EE682D6B-7DB7-4C27-ADE5-59773A26FE47}"/>
    <cellStyle name="Comma 72 3 2" xfId="12834" xr:uid="{CE5F419B-64AC-49EF-8A5F-4A4AAA9C2109}"/>
    <cellStyle name="Comma 72 4" xfId="12039" xr:uid="{407D9C03-B471-4766-A7E9-5F5BA41595B8}"/>
    <cellStyle name="Comma 73" xfId="2346" xr:uid="{5A4C3451-C739-4FED-9614-D80E4B014C95}"/>
    <cellStyle name="Comma 73 2" xfId="2347" xr:uid="{D912272B-4E8C-4EDF-870B-98EDCC3170ED}"/>
    <cellStyle name="Comma 73 2 2" xfId="5744" xr:uid="{B134CBB9-3EC9-4004-9ECB-EC29E528C08A}"/>
    <cellStyle name="Comma 73 2 2 2" xfId="9598" xr:uid="{4EDD3C28-5665-4540-9839-F528B3D67CE6}"/>
    <cellStyle name="Comma 73 2 2 2 2" xfId="14937" xr:uid="{53F3F749-A65A-4E92-82F7-18CA59229B7C}"/>
    <cellStyle name="Comma 73 2 2 3" xfId="11314" xr:uid="{35E2B653-2FB9-4B91-8149-E8ADF3D7B334}"/>
    <cellStyle name="Comma 73 2 2 3 2" xfId="16445" xr:uid="{A562793D-9ADF-45A5-B851-9B037ACE4502}"/>
    <cellStyle name="Comma 73 2 2 4" xfId="13252" xr:uid="{A1F70026-C927-4CC6-8B64-4A6038B6BD49}"/>
    <cellStyle name="Comma 73 2 3" xfId="5104" xr:uid="{B96ABC72-388A-43BB-BFEE-B2F077A19A0A}"/>
    <cellStyle name="Comma 73 2 3 2" xfId="12836" xr:uid="{3D8F66DE-592A-4179-9B8A-A98F74388400}"/>
    <cellStyle name="Comma 73 2 4" xfId="12041" xr:uid="{9E9A67ED-FC9C-4E3C-BE5B-6D3AEBE0E0A6}"/>
    <cellStyle name="Comma 73 3" xfId="5745" xr:uid="{7BAD7C96-EDA9-495B-A2A9-6C072CCF574B}"/>
    <cellStyle name="Comma 73 3 2" xfId="9599" xr:uid="{74DEF8E9-BA1B-45F7-881C-456CEB5B5D92}"/>
    <cellStyle name="Comma 73 3 2 2" xfId="14938" xr:uid="{AE2C4F5A-DEA3-4274-B371-6C9A7643E058}"/>
    <cellStyle name="Comma 73 3 3" xfId="11315" xr:uid="{D9DE5ED9-3796-434A-B6C1-DDC03C85D49D}"/>
    <cellStyle name="Comma 73 3 3 2" xfId="16446" xr:uid="{262A2951-13FA-4F62-AC4D-1CCC023C76AF}"/>
    <cellStyle name="Comma 73 3 4" xfId="13253" xr:uid="{AD054248-7B02-4E91-907C-8961B69B361C}"/>
    <cellStyle name="Comma 73 4" xfId="5103" xr:uid="{6D5415E2-4B18-4306-8279-53EA2B9604E7}"/>
    <cellStyle name="Comma 73 4 2" xfId="12835" xr:uid="{1A174FD3-A92E-4AEF-AFC0-D88B84F5068F}"/>
    <cellStyle name="Comma 73 5" xfId="12040" xr:uid="{FC116FBF-D5D8-477F-8252-2EBB13611143}"/>
    <cellStyle name="Comma 74" xfId="3916" xr:uid="{31666E1A-479B-4532-8C26-9B0A1F2FEE55}"/>
    <cellStyle name="Comma 74 2" xfId="5746" xr:uid="{943F1BAC-9E92-4F67-9DB0-B3FDE4EE713D}"/>
    <cellStyle name="Comma 74 2 2" xfId="9600" xr:uid="{8762BF53-6D54-4FE7-BE55-0DA586223EC7}"/>
    <cellStyle name="Comma 74 2 2 2" xfId="14939" xr:uid="{F6DE04AB-0BFC-4F65-89B0-9F6F1E24D9F9}"/>
    <cellStyle name="Comma 74 2 3" xfId="11316" xr:uid="{A0703953-82BC-4E03-807F-89F474714FD3}"/>
    <cellStyle name="Comma 74 2 3 2" xfId="16447" xr:uid="{031260CB-BA77-4898-85F3-E97D9DAFF251}"/>
    <cellStyle name="Comma 74 2 4" xfId="13254" xr:uid="{3F2910CC-4F40-4C73-8C16-9ED0757E9D01}"/>
    <cellStyle name="Comma 74 3" xfId="5105" xr:uid="{659927F8-1692-4D10-A2B6-0839222C9AFD}"/>
    <cellStyle name="Comma 74 3 2" xfId="12837" xr:uid="{BCD5F444-49C0-4A47-8700-359862ACEFBE}"/>
    <cellStyle name="Comma 74 4" xfId="12318" xr:uid="{C49B3F49-70DC-4159-B84F-EA42D8638E98}"/>
    <cellStyle name="Comma 75" xfId="3993" xr:uid="{2109A5C1-1253-4F52-9B73-72FE84F791AD}"/>
    <cellStyle name="Comma 75 2" xfId="9601" xr:uid="{FA10246D-CCEC-405F-B72F-C91F5E54DFE4}"/>
    <cellStyle name="Comma 75 2 2" xfId="14940" xr:uid="{130C26A5-3300-4A87-86C8-D37174E7C86D}"/>
    <cellStyle name="Comma 75 3" xfId="11317" xr:uid="{10C22395-63B1-447F-B779-510E092ABFBF}"/>
    <cellStyle name="Comma 75 3 2" xfId="16448" xr:uid="{71EB0C3F-2360-4DC0-A556-FF2F594BF31D}"/>
    <cellStyle name="Comma 75 4" xfId="5123" xr:uid="{180D231D-1482-456F-BCBC-4A094CFACA47}"/>
    <cellStyle name="Comma 75 4 2" xfId="12850" xr:uid="{596BC9BC-C0D9-482C-9846-ABF9855E1212}"/>
    <cellStyle name="Comma 75 5" xfId="12363" xr:uid="{E175C621-EE4B-43E9-8108-DB3BA47BF7C7}"/>
    <cellStyle name="Comma 76" xfId="4000" xr:uid="{BE82AE7C-C005-44F7-B419-B25E8B5EA90D}"/>
    <cellStyle name="Comma 76 2" xfId="9602" xr:uid="{CB7792B9-4B6B-43BC-A3AC-E9BB9AE62AC2}"/>
    <cellStyle name="Comma 76 2 2" xfId="14941" xr:uid="{6088A2C8-6C55-4437-AFB1-8FE60D132C20}"/>
    <cellStyle name="Comma 76 3" xfId="11318" xr:uid="{144675CE-3D36-4038-A7BE-62D73982BCE4}"/>
    <cellStyle name="Comma 76 3 2" xfId="16449" xr:uid="{03859D0C-4AA6-47C3-8A15-E1D37F5AE76E}"/>
    <cellStyle name="Comma 76 4" xfId="5126" xr:uid="{67F0DF32-0884-40E4-9141-96F2EF9A8DD3}"/>
    <cellStyle name="Comma 76 4 2" xfId="12851" xr:uid="{D72B1D35-5692-4546-9BE2-649D243E4D9B}"/>
    <cellStyle name="Comma 76 5" xfId="12366" xr:uid="{0B958901-DE26-4549-8D60-1FD87D1456E4}"/>
    <cellStyle name="Comma 77" xfId="5747" xr:uid="{CBE4BED5-3179-459E-A77F-D7C66FCA9E99}"/>
    <cellStyle name="Comma 77 2" xfId="9603" xr:uid="{1772A85E-9A8C-4A6D-B695-C72A1492E507}"/>
    <cellStyle name="Comma 77 2 2" xfId="14942" xr:uid="{4B69CCE1-E78E-4840-ADE7-C117754C452D}"/>
    <cellStyle name="Comma 77 3" xfId="11319" xr:uid="{323754D9-BDDC-4682-BA29-157A4C8649AF}"/>
    <cellStyle name="Comma 77 3 2" xfId="16450" xr:uid="{CDEF6634-7F31-4F09-95AA-B7E655F79B7D}"/>
    <cellStyle name="Comma 77 4" xfId="13255" xr:uid="{9400DEF6-43AB-42E8-BDE4-04D6B1DA30A3}"/>
    <cellStyle name="Comma 78" xfId="5748" xr:uid="{81B806D4-AF7D-4207-B194-8BD391AC7FCB}"/>
    <cellStyle name="Comma 78 2" xfId="9604" xr:uid="{5D77E5E6-7074-4D65-986C-84A44B5EF597}"/>
    <cellStyle name="Comma 78 2 2" xfId="14943" xr:uid="{640EDA7B-4936-455D-BC85-471EC176E255}"/>
    <cellStyle name="Comma 78 3" xfId="11320" xr:uid="{4D737B22-33EB-4AE0-81F4-3EDB2E44518F}"/>
    <cellStyle name="Comma 78 3 2" xfId="16451" xr:uid="{CCA46C84-4049-40BF-B8F7-04FDB111A3A8}"/>
    <cellStyle name="Comma 78 4" xfId="13256" xr:uid="{CC125611-01E4-43FF-B805-E3A7A72332FC}"/>
    <cellStyle name="Comma 79" xfId="5749" xr:uid="{2B32F93F-74E6-401B-9744-C14E570DBF31}"/>
    <cellStyle name="Comma 79 2" xfId="9605" xr:uid="{8B6C9D0B-5100-459B-A7D3-D44BA317CAE1}"/>
    <cellStyle name="Comma 79 2 2" xfId="14944" xr:uid="{BA2B5CBC-7228-462E-A325-21BEE09603B9}"/>
    <cellStyle name="Comma 79 3" xfId="11321" xr:uid="{EE5BC2E5-232F-4AD3-8894-DBB88897F40E}"/>
    <cellStyle name="Comma 79 3 2" xfId="16452" xr:uid="{0B741E7D-52D2-41C8-9105-4F676C155ED1}"/>
    <cellStyle name="Comma 79 4" xfId="13257" xr:uid="{E3033CC6-F946-4270-A61D-9D6A6670FE4B}"/>
    <cellStyle name="Comma 8" xfId="278" xr:uid="{00000000-0005-0000-0000-000017010000}"/>
    <cellStyle name="Comma 8 2" xfId="279" xr:uid="{00000000-0005-0000-0000-000018010000}"/>
    <cellStyle name="Comma 8 2 2" xfId="5750" xr:uid="{6C69CAEA-AB12-4940-BFB1-C173E0719A76}"/>
    <cellStyle name="Comma 8 2 2 2" xfId="6746" xr:uid="{C5556090-C926-40C7-91A2-9BCD7025B95C}"/>
    <cellStyle name="Comma 8 2 2 2 2" xfId="13667" xr:uid="{07D21B98-2C5D-4772-9F4A-5125E66039D4}"/>
    <cellStyle name="Comma 8 2 2 3" xfId="10270" xr:uid="{6A40B597-5F09-4610-9FBC-806B42A1FB1B}"/>
    <cellStyle name="Comma 8 2 2 3 2" xfId="15547" xr:uid="{7D025E45-FD31-41A0-9795-A3FABF9058E8}"/>
    <cellStyle name="Comma 8 2 3" xfId="5751" xr:uid="{BA3E1869-78F6-47B4-8EED-03288AFCEA52}"/>
    <cellStyle name="Comma 8 2 4" xfId="6227" xr:uid="{AB0CF938-9D10-4855-92DB-6DE58F859C1F}"/>
    <cellStyle name="Comma 8 2 5" xfId="4500" xr:uid="{94BFDA70-28A5-4A27-AA5D-CAFF4035B5E9}"/>
    <cellStyle name="Comma 8 2 6" xfId="2349" xr:uid="{A8367CE8-0C11-48AF-AC90-32923534BBE0}"/>
    <cellStyle name="Comma 8 3" xfId="280" xr:uid="{00000000-0005-0000-0000-000019010000}"/>
    <cellStyle name="Comma 8 3 2" xfId="2351" xr:uid="{6761914A-4AA1-4762-8309-B992E54A6193}"/>
    <cellStyle name="Comma 8 3 3" xfId="6747" xr:uid="{DAC3B0CE-071A-407A-BF0B-328D96BCFCE1}"/>
    <cellStyle name="Comma 8 3 4" xfId="2350" xr:uid="{8D7B37FA-CE0A-42F7-848C-DAE930F50D11}"/>
    <cellStyle name="Comma 8 4" xfId="2352" xr:uid="{47B72952-1CE0-4FC5-9F5A-2504AFA4A3D9}"/>
    <cellStyle name="Comma 8 4 2" xfId="6748" xr:uid="{FC0635E2-8335-4D47-BE7B-EA7C4A9F2D9B}"/>
    <cellStyle name="Comma 8 5" xfId="5752" xr:uid="{DBD464D0-FB4F-4C97-AF05-40145CB1DE43}"/>
    <cellStyle name="Comma 8 5 2" xfId="9606" xr:uid="{9067E122-385C-45C7-9376-3329C24B5BB1}"/>
    <cellStyle name="Comma 8 5 2 2" xfId="14945" xr:uid="{3AA9551B-5FF0-4AE0-86B5-D216C2DF7DDF}"/>
    <cellStyle name="Comma 8 6" xfId="5753" xr:uid="{39DE0C3E-8941-4E6D-81A1-4679B1ED5AD3}"/>
    <cellStyle name="Comma 8 7" xfId="6226" xr:uid="{D805D898-44EB-42CB-B7AD-A96A287DC745}"/>
    <cellStyle name="Comma 8 8" xfId="4499" xr:uid="{0C1F4DA1-1DFE-4790-9963-550D348C5BD1}"/>
    <cellStyle name="Comma 8 8 2" xfId="12535" xr:uid="{CB6C41E1-D422-4E20-B50B-6BA612912DCB}"/>
    <cellStyle name="Comma 8 9" xfId="2348" xr:uid="{44BF7C3A-D3DB-4887-BE35-541B8FF4FE24}"/>
    <cellStyle name="Comma 8_rat111a101b-09t-งบ" xfId="2353" xr:uid="{84476436-CA7F-41A1-B99B-0D6094CDE117}"/>
    <cellStyle name="Comma 80" xfId="5754" xr:uid="{C863D8F2-D274-4B86-A9BD-DC1B918A00C3}"/>
    <cellStyle name="Comma 80 2" xfId="9607" xr:uid="{A2586D7A-2586-435D-9A95-F73CFF347360}"/>
    <cellStyle name="Comma 80 2 2" xfId="14946" xr:uid="{5D41AC27-DCB0-4D12-B3B0-6BB5895A68C1}"/>
    <cellStyle name="Comma 80 3" xfId="11322" xr:uid="{DC2B7F71-9792-4410-A2D4-65FF4E03D5C8}"/>
    <cellStyle name="Comma 80 3 2" xfId="16453" xr:uid="{827345BE-6987-4D27-8D50-EBD9BFD7A7A9}"/>
    <cellStyle name="Comma 80 4" xfId="13259" xr:uid="{15A6BA6D-3B27-4E3B-A1FD-21AE5F15F090}"/>
    <cellStyle name="Comma 81" xfId="5755" xr:uid="{CE60B083-7802-42E9-9DF7-97FB32C649B3}"/>
    <cellStyle name="Comma 81 2" xfId="9608" xr:uid="{CC23E687-218A-46BB-86ED-B00D1DA2D1FA}"/>
    <cellStyle name="Comma 81 2 2" xfId="14947" xr:uid="{801F3B44-810B-42BE-B442-8150DAE65827}"/>
    <cellStyle name="Comma 81 3" xfId="11323" xr:uid="{FC44FAFC-87D6-41ED-8C61-109113D4925B}"/>
    <cellStyle name="Comma 81 3 2" xfId="16454" xr:uid="{20523DE6-F5CA-462C-A56F-E911058B74A3}"/>
    <cellStyle name="Comma 81 4" xfId="13260" xr:uid="{2AA93FBA-F29E-4E23-972C-A95742FD8381}"/>
    <cellStyle name="Comma 82" xfId="6193" xr:uid="{5A8DF7E8-3D4E-4644-87DD-0B5B5FEBDEF9}"/>
    <cellStyle name="Comma 82 2" xfId="13337" xr:uid="{D6B86429-8FD7-41BD-A30D-BE040A56F74B}"/>
    <cellStyle name="Comma 83" xfId="9726" xr:uid="{124D1A63-0017-47D9-B5ED-7FC9B0E80C03}"/>
    <cellStyle name="Comma 83 2" xfId="15025" xr:uid="{D8B30CAE-6D75-4528-9C85-2BE9A1CFB04D}"/>
    <cellStyle name="Comma 84" xfId="10032" xr:uid="{97E0B872-6B01-4055-8A51-4B3E438A9A90}"/>
    <cellStyle name="Comma 84 2" xfId="15320" xr:uid="{6D6B51B5-4BB9-47D5-BB92-FFDD9CF68853}"/>
    <cellStyle name="Comma 85" xfId="4164" xr:uid="{3DC08FB9-B29D-470E-9483-59DAEC5A8A79}"/>
    <cellStyle name="Comma 85 2" xfId="12450" xr:uid="{D45F39A1-4243-4B99-8761-2A3089598EA0}"/>
    <cellStyle name="Comma 86" xfId="12314" xr:uid="{A65FF54D-5A15-484C-9271-717199A92379}"/>
    <cellStyle name="Comma 87" xfId="13802" xr:uid="{63A98644-8BFD-46AD-80FD-A1846AD56B43}"/>
    <cellStyle name="Comma 88" xfId="11576" xr:uid="{07E5AA6F-7D73-44B6-9126-25C2CB1D1E19}"/>
    <cellStyle name="Comma 89" xfId="3910" xr:uid="{20F0DE91-6A76-4F19-8E11-5B5140E07AA0}"/>
    <cellStyle name="Comma 9" xfId="281" xr:uid="{00000000-0005-0000-0000-00001A010000}"/>
    <cellStyle name="Comma 9 10" xfId="8723" xr:uid="{F51782DF-F74D-4F17-9DAB-CE60CF533D83}"/>
    <cellStyle name="Comma 9 10 2" xfId="10651" xr:uid="{D5B5D019-F387-44DF-BFC6-5D528E6DADAB}"/>
    <cellStyle name="Comma 9 10 2 2" xfId="15867" xr:uid="{FBE70D39-AD85-4B65-9785-798E77B8F362}"/>
    <cellStyle name="Comma 9 10 3" xfId="14334" xr:uid="{37DE2445-156F-47F4-85AD-062011A4005A}"/>
    <cellStyle name="Comma 9 11" xfId="6228" xr:uid="{A1F38CCC-67DC-4450-ACA7-E6485A8D800B}"/>
    <cellStyle name="Comma 9 12" xfId="4501" xr:uid="{AF156ED9-8369-4BE2-AF79-885235EE7722}"/>
    <cellStyle name="Comma 9 13" xfId="2354" xr:uid="{6561BD12-8F01-4400-8F2D-0557103BEA87}"/>
    <cellStyle name="Comma 9 2" xfId="282" xr:uid="{00000000-0005-0000-0000-00001B010000}"/>
    <cellStyle name="Comma 9 2 2" xfId="2356" xr:uid="{30831289-F7FC-4E37-96AC-A2512263EAA9}"/>
    <cellStyle name="Comma 9 2 2 2" xfId="2357" xr:uid="{DEA4D536-8B33-4AA8-A937-B0511F05B5C5}"/>
    <cellStyle name="Comma 9 2 2 2 2" xfId="5756" xr:uid="{F7F1B488-04A7-421B-9952-BA8377D541F0}"/>
    <cellStyle name="Comma 9 2 2 2 2 2" xfId="9609" xr:uid="{8FEF1950-3590-4345-A1FA-9AC80D9056CB}"/>
    <cellStyle name="Comma 9 2 2 2 2 2 2" xfId="14948" xr:uid="{BD3E0898-F1A5-4105-BDE5-96A366902F27}"/>
    <cellStyle name="Comma 9 2 2 2 2 3" xfId="11324" xr:uid="{B3804364-51FE-4E0F-88A4-A72A2EED6620}"/>
    <cellStyle name="Comma 9 2 2 2 2 3 2" xfId="16455" xr:uid="{DD34F1C2-6DCF-4410-84BF-1B29C8CC913B}"/>
    <cellStyle name="Comma 9 2 2 2 2 4" xfId="13261" xr:uid="{F388F3C9-F957-42B7-BAC4-E2BE7ED4C0E5}"/>
    <cellStyle name="Comma 9 2 2 2 3" xfId="5107" xr:uid="{F3D473C0-9960-4DBC-8E5B-C77343603782}"/>
    <cellStyle name="Comma 9 2 2 2 3 2" xfId="12839" xr:uid="{D1D872C1-ED82-4FE2-87BC-BFD29FF49CBD}"/>
    <cellStyle name="Comma 9 2 2 2 4" xfId="12044" xr:uid="{1CB9731D-15CC-49E8-A5B0-E7CEE1CA2808}"/>
    <cellStyle name="Comma 9 2 2 3" xfId="5757" xr:uid="{9CC8E419-590D-4F52-BFAC-19FE0524776C}"/>
    <cellStyle name="Comma 9 2 2 3 2" xfId="9610" xr:uid="{6F167CC8-8731-44A7-9293-B556F6836A5C}"/>
    <cellStyle name="Comma 9 2 2 3 2 2" xfId="14949" xr:uid="{43B98C47-15BE-4D6A-B551-5C1084ADAC82}"/>
    <cellStyle name="Comma 9 2 2 3 3" xfId="11325" xr:uid="{1BE0F6F2-ECC8-47E0-88C7-3B816A60BD22}"/>
    <cellStyle name="Comma 9 2 2 3 3 2" xfId="16456" xr:uid="{B36FE397-CC58-48A7-B57E-5A1ACAE8E24C}"/>
    <cellStyle name="Comma 9 2 2 3 4" xfId="13262" xr:uid="{2DD96751-7FED-4E6D-A005-EC0C09005DFD}"/>
    <cellStyle name="Comma 9 2 2 4" xfId="6749" xr:uid="{188412D7-F73B-4B7A-AB03-BCD72211FAA4}"/>
    <cellStyle name="Comma 9 2 2 5" xfId="5106" xr:uid="{866621B8-1073-4BF0-833A-52531926774C}"/>
    <cellStyle name="Comma 9 2 2 5 2" xfId="12838" xr:uid="{2051DA64-3BAB-488C-B43C-2949746CE0FD}"/>
    <cellStyle name="Comma 9 2 2 6" xfId="12043" xr:uid="{C66FA5C9-EC44-487F-9D1E-C91E42BDEFBD}"/>
    <cellStyle name="Comma 9 2 3" xfId="5758" xr:uid="{502E0425-103F-4711-A335-A7164E1FC838}"/>
    <cellStyle name="Comma 9 2 4" xfId="5759" xr:uid="{AA6753C7-2C14-4F65-94F2-54E54463866C}"/>
    <cellStyle name="Comma 9 2 5" xfId="6229" xr:uid="{B1252FF6-A982-4119-BEAF-2AA6958DB45D}"/>
    <cellStyle name="Comma 9 2 6" xfId="4502" xr:uid="{61037BB2-E6C3-4FB1-BE1D-60DF67BBF7F2}"/>
    <cellStyle name="Comma 9 2 7" xfId="2355" xr:uid="{69A39839-996D-4F41-906C-A99B72FC415E}"/>
    <cellStyle name="Comma 9 3" xfId="283" xr:uid="{00000000-0005-0000-0000-00001C010000}"/>
    <cellStyle name="Comma 9 3 2" xfId="284" xr:uid="{00000000-0005-0000-0000-00001D010000}"/>
    <cellStyle name="Comma 9 3 2 2" xfId="6751" xr:uid="{B31186A8-89FF-4FF2-8C7B-43F8D445C732}"/>
    <cellStyle name="Comma 9 3 2 3" xfId="2359" xr:uid="{782ACFFB-3491-4E59-BFFA-BB090448DFA8}"/>
    <cellStyle name="Comma 9 3 3" xfId="6750" xr:uid="{1051A5A3-3DEE-4BBD-BE32-6ED048C2B0B8}"/>
    <cellStyle name="Comma 9 3 4" xfId="2358" xr:uid="{E7FE2F6D-3300-47DF-9D59-5D84695CD937}"/>
    <cellStyle name="Comma 9 4" xfId="285" xr:uid="{00000000-0005-0000-0000-00001E010000}"/>
    <cellStyle name="Comma 9 4 2" xfId="6753" xr:uid="{47AAE76E-D2AB-4943-8AAE-BAFDDA4B4922}"/>
    <cellStyle name="Comma 9 4 3" xfId="6752" xr:uid="{70939054-86B9-4F5F-AAD6-D84EA5AA5CE9}"/>
    <cellStyle name="Comma 9 4 4" xfId="2360" xr:uid="{15BC857F-756B-4A90-B285-E26F54E95055}"/>
    <cellStyle name="Comma 9 4_Detial 4.54" xfId="6754" xr:uid="{AA6965E1-A362-4B06-8927-0C848B315166}"/>
    <cellStyle name="Comma 9 5" xfId="5760" xr:uid="{64ED2ECC-4156-4D61-B450-1D2215E07D91}"/>
    <cellStyle name="Comma 9 5 2" xfId="8719" xr:uid="{FB6C33D2-FAED-43ED-9340-EA4A788B162A}"/>
    <cellStyle name="Comma 9 5 2 2" xfId="14332" xr:uid="{BFEA59E8-9D12-45C3-9A96-BF7E491CCD66}"/>
    <cellStyle name="Comma 9 5 3" xfId="10649" xr:uid="{0DAC1BB5-0808-47D2-9514-93428AB77743}"/>
    <cellStyle name="Comma 9 5 3 2" xfId="15865" xr:uid="{BF29302E-7AE8-445C-A6C5-1DD6D56F5A5E}"/>
    <cellStyle name="Comma 9 6" xfId="5761" xr:uid="{DFFFD284-DF3A-4CCF-A101-88E9C53CB5F4}"/>
    <cellStyle name="Comma 9 6 2" xfId="8716" xr:uid="{100FDD44-06FB-41AA-96DF-512557DE3B85}"/>
    <cellStyle name="Comma 9 6 2 2" xfId="14331" xr:uid="{8D61B50A-3BDC-4480-A14A-E4E2BDDE41B4}"/>
    <cellStyle name="Comma 9 6 3" xfId="10648" xr:uid="{7BA226FE-841C-4AB0-94CA-67972774FBE4}"/>
    <cellStyle name="Comma 9 6 3 2" xfId="15864" xr:uid="{BD4EF955-3B16-466C-86EC-1ADDECB4F349}"/>
    <cellStyle name="Comma 9 7" xfId="8721" xr:uid="{FB5F0615-4387-4F4E-9476-D051F1BC3761}"/>
    <cellStyle name="Comma 9 7 2" xfId="10650" xr:uid="{E08F7552-9BAB-46A0-9392-67CFD85B8EDB}"/>
    <cellStyle name="Comma 9 7 2 2" xfId="15866" xr:uid="{1FF2561A-60C2-4CAC-A4F3-E3B9F4F92F0C}"/>
    <cellStyle name="Comma 9 7 3" xfId="14333" xr:uid="{26037949-58C6-4A90-9981-04C011D97780}"/>
    <cellStyle name="Comma 9 8" xfId="8726" xr:uid="{EA6AB8BF-A69C-433E-8CAA-1ADBD7275660}"/>
    <cellStyle name="Comma 9 8 2" xfId="10653" xr:uid="{2A91F7C2-BF4C-4C79-AC21-AEB3C259BA6E}"/>
    <cellStyle name="Comma 9 8 2 2" xfId="15869" xr:uid="{3A6953EE-1CD4-4822-86D2-62FEE28F99DC}"/>
    <cellStyle name="Comma 9 8 3" xfId="14336" xr:uid="{E2C61BE8-2056-42D5-A4DE-7CAF7DBE6EB3}"/>
    <cellStyle name="Comma 9 9" xfId="8724" xr:uid="{109E7B64-3A5D-4ED8-ABF9-23AD9A58072C}"/>
    <cellStyle name="Comma 9 9 2" xfId="10652" xr:uid="{D582424B-7781-44D2-83AC-2DECAC12FD1B}"/>
    <cellStyle name="Comma 9 9 2 2" xfId="15868" xr:uid="{79EF32F2-2453-480E-9EA9-4FDEE3991AA5}"/>
    <cellStyle name="Comma 9 9 3" xfId="14335" xr:uid="{12E903D1-86EC-4885-B575-4B56810B9930}"/>
    <cellStyle name="Comma 9_WP T-SPMQ3'51" xfId="2361" xr:uid="{FB6EF5F5-669F-4ADD-9B45-957895894331}"/>
    <cellStyle name="comma zerodec" xfId="286" xr:uid="{00000000-0005-0000-0000-00001F010000}"/>
    <cellStyle name="comma zerodec 10" xfId="2363" xr:uid="{BCC1F511-1747-4E8F-BF60-4A5F49CC20C8}"/>
    <cellStyle name="comma zerodec 11" xfId="2364" xr:uid="{B831F958-D236-42CC-BE55-375798883B94}"/>
    <cellStyle name="comma zerodec 12" xfId="2365" xr:uid="{2CB24FE5-C521-4706-B624-754B04447966}"/>
    <cellStyle name="comma zerodec 13" xfId="5762" xr:uid="{BE9818C3-8442-4EBE-AEFB-927B1921C0A8}"/>
    <cellStyle name="comma zerodec 14" xfId="5763" xr:uid="{4BDD6ED0-2851-4626-BA69-262866FC54FF}"/>
    <cellStyle name="comma zerodec 15" xfId="6230" xr:uid="{E543997C-6173-48F6-88F8-88EBAABE1C2F}"/>
    <cellStyle name="comma zerodec 16" xfId="4503" xr:uid="{E058CAEA-16DE-45A4-81D3-931417F49020}"/>
    <cellStyle name="comma zerodec 17" xfId="2362" xr:uid="{68019078-5A66-4961-8D9E-003F60070445}"/>
    <cellStyle name="comma zerodec 2" xfId="287" xr:uid="{00000000-0005-0000-0000-000020010000}"/>
    <cellStyle name="comma zerodec 2 2" xfId="2367" xr:uid="{FCEB71D3-10CD-4717-9897-B11C55E1ABAD}"/>
    <cellStyle name="comma zerodec 2 3" xfId="4832" xr:uid="{B80A28CC-1607-4B7B-831A-FD80875F7B06}"/>
    <cellStyle name="comma zerodec 2 4" xfId="2366" xr:uid="{7857CB1E-86F0-454D-A38F-37920969C236}"/>
    <cellStyle name="comma zerodec 3" xfId="288" xr:uid="{00000000-0005-0000-0000-000021010000}"/>
    <cellStyle name="comma zerodec 3 2" xfId="6755" xr:uid="{B8A6D7C1-1EC6-4200-8A51-FA731F380BC2}"/>
    <cellStyle name="comma zerodec 3 3" xfId="6756" xr:uid="{CE4C628F-B164-4088-B941-719404F03F0E}"/>
    <cellStyle name="comma zerodec 3 4" xfId="6757" xr:uid="{E467B1DC-3087-4346-958A-79ABDCDBC8DB}"/>
    <cellStyle name="comma zerodec 3_Detial 4.54" xfId="6758" xr:uid="{9417CFA6-10AF-45CD-9D3E-50F109BCCF8A}"/>
    <cellStyle name="comma zerodec 4" xfId="289" xr:uid="{00000000-0005-0000-0000-000022010000}"/>
    <cellStyle name="comma zerodec 4 2" xfId="6759" xr:uid="{F6ADB1C9-456A-4662-99B2-F2B67E7632EF}"/>
    <cellStyle name="comma zerodec 4 3" xfId="6760" xr:uid="{A8B9994F-0A99-4BDD-8574-602E39D980C2}"/>
    <cellStyle name="comma zerodec 4 4" xfId="6761" xr:uid="{C3E0D09D-FD52-457E-9773-A33263CBBE0B}"/>
    <cellStyle name="comma zerodec 4 5" xfId="2368" xr:uid="{070AB014-824C-40FF-8F87-738E37EA352F}"/>
    <cellStyle name="comma zerodec 5" xfId="2369" xr:uid="{C6BAE265-6E55-40DD-911F-E2A4C0547493}"/>
    <cellStyle name="comma zerodec 5 2" xfId="6762" xr:uid="{26235BDC-693A-4554-8C92-40401173BA15}"/>
    <cellStyle name="comma zerodec 6" xfId="2370" xr:uid="{03F46577-95FE-4E37-849D-6B2DB74F758C}"/>
    <cellStyle name="comma zerodec 7" xfId="2371" xr:uid="{B51271B2-BBE7-4A12-8580-0858DD576B77}"/>
    <cellStyle name="comma zerodec 8" xfId="2372" xr:uid="{4295D956-B50E-4661-8D68-18EFDC0C8BF2}"/>
    <cellStyle name="comma zerodec 9" xfId="2373" xr:uid="{CA15E311-4AB3-44B1-9BFE-940E235528C1}"/>
    <cellStyle name="comma zerodec__ค่าลิขสิทธ์เรียงวันซื้อ(1)" xfId="8753" xr:uid="{4E77AB1B-86D8-4152-B715-C3873FE820E8}"/>
    <cellStyle name="Comma0" xfId="2374" xr:uid="{E9C9FE4E-BFEA-489B-811C-F3ADB9729459}"/>
    <cellStyle name="Comma0 2" xfId="5764" xr:uid="{9F511062-1F74-4983-8844-9F0C0EBFD342}"/>
    <cellStyle name="Comma0 3" xfId="5765" xr:uid="{E912E43B-29DC-429C-BFCD-255EC39FC993}"/>
    <cellStyle name="Comma0 4" xfId="8754" xr:uid="{5719C0E2-1268-4DF8-8BFD-C4CC751EE6F0}"/>
    <cellStyle name="Comma0 5" xfId="4504" xr:uid="{29664E72-9CF6-4174-B540-4FD6BD7E6E21}"/>
    <cellStyle name="Comments" xfId="2375" xr:uid="{A90CF3DC-2BDC-40A1-9587-DF80A964D7E1}"/>
    <cellStyle name="Comments 2" xfId="2376" xr:uid="{3040791A-1A72-4C8E-B63D-560337E999BC}"/>
    <cellStyle name="Comments 2 2" xfId="9612" xr:uid="{E05223F9-AF7E-468C-ABC4-9D4C4EC8FA2B}"/>
    <cellStyle name="Comments 2 3" xfId="9911" xr:uid="{2221C0E8-C280-456E-9404-2B37E4BE2082}"/>
    <cellStyle name="Comments 2 4" xfId="11327" xr:uid="{BD3D870C-143C-4F90-9AF4-E4E68C6BADBF}"/>
    <cellStyle name="Comments 3" xfId="9611" xr:uid="{F8AD2ADD-F9A5-4C0B-92C9-67ED0D32D465}"/>
    <cellStyle name="Comments 4" xfId="9910" xr:uid="{AF82ECCE-4C56-4808-B975-081FD0BD6B35}"/>
    <cellStyle name="Comments 5" xfId="11326" xr:uid="{610AE355-EB51-4E07-8DAF-2D5524DC8F5F}"/>
    <cellStyle name="Controlecel" xfId="4505" xr:uid="{425DC82C-4259-4825-ADB0-90A006E9BA0B}"/>
    <cellStyle name="Copied" xfId="4506" xr:uid="{37D03064-8DAE-420B-B63F-62FF26720873}"/>
    <cellStyle name="Counter" xfId="2377" xr:uid="{1B52AA0D-5AC5-437A-9866-84FD4D3C7BC9}"/>
    <cellStyle name="Counter 2" xfId="9613" xr:uid="{DBE9B512-4C3D-4B0A-B2A5-4C4FCD13226A}"/>
    <cellStyle name="Counter 2 2" xfId="14950" xr:uid="{2BEF25D8-331C-4991-98A5-E2A2110D090A}"/>
    <cellStyle name="Counter 2 3" xfId="16936" xr:uid="{23CF5DE6-A694-4A23-85E7-ACF160421CF5}"/>
    <cellStyle name="Counter 2 4" xfId="13372" xr:uid="{4A1830FD-A464-4A51-910A-82A8CE4FD9E9}"/>
    <cellStyle name="Counter 3" xfId="11328" xr:uid="{4DCD0CC6-6F8F-43BB-ADE7-F9C269114382}"/>
    <cellStyle name="Counter 3 2" xfId="17524" xr:uid="{BA51F545-482F-4716-B1D8-F41B8AA0D568}"/>
    <cellStyle name="Counter 3 3" xfId="17878" xr:uid="{E825D972-2D8E-483E-8562-E86AA08F2DDC}"/>
    <cellStyle name="Curren - Style3" xfId="8755" xr:uid="{87A7872D-C88B-4952-B162-BBB922BC1BF6}"/>
    <cellStyle name="Curren - Style4" xfId="8756" xr:uid="{97EFA98D-80C4-4A34-8025-61E2BA3A1361}"/>
    <cellStyle name="Currency [0] 2" xfId="2378" xr:uid="{27DD7D37-0944-493B-B2C1-C3D7A74FB765}"/>
    <cellStyle name="Currency [0] U" xfId="2379" xr:uid="{F55DEC13-7E67-4631-9FF2-8685D4CCACC4}"/>
    <cellStyle name="Currency [0]b" xfId="4507" xr:uid="{2235C126-FB2A-4737-8B29-5961F757E4DA}"/>
    <cellStyle name="Currency [00]" xfId="2380" xr:uid="{2F1AC03B-0FF8-4910-B8EA-3C9D67423057}"/>
    <cellStyle name="Currency [00] 2" xfId="5766" xr:uid="{3EE1D171-EC54-45FA-BF9A-281BE991D4F7}"/>
    <cellStyle name="Currency [00] 3" xfId="5767" xr:uid="{D1589DE0-C7F7-4BC0-9D4C-566803D71F54}"/>
    <cellStyle name="Currency [00] 4" xfId="8757" xr:uid="{4ADF5A60-60F8-4050-9440-3FD7BAD41AE5}"/>
    <cellStyle name="Currency [00] 5" xfId="4508" xr:uid="{29732D64-CEF7-46E0-8C7F-B79028498A67}"/>
    <cellStyle name="Currency [2]" xfId="2381" xr:uid="{D0CBEED1-3D7E-401A-B7F6-CDEB7E0E7638}"/>
    <cellStyle name="Currency [2] U" xfId="2382" xr:uid="{8F48104F-A4DC-40CA-90F0-D27EC2E39E72}"/>
    <cellStyle name="Currency _x001b_0]_laroux_MATERAL2_REINT98" xfId="4509" xr:uid="{74F7087B-5D91-427C-9203-55B0BCF73B9D}"/>
    <cellStyle name="Currency 10" xfId="5768" xr:uid="{55DC3F34-E08C-460C-B4E5-DFC5BEF1D7B2}"/>
    <cellStyle name="Currency 2" xfId="2383" xr:uid="{54BAAE61-EE9A-415D-B7C7-3695D3F280AB}"/>
    <cellStyle name="Currency 2 2" xfId="2384" xr:uid="{35243BA1-0F7B-48E2-8771-5F2EFF994856}"/>
    <cellStyle name="Currency 2 2 2" xfId="5769" xr:uid="{8F02BCF9-EBFE-4E05-9BEB-CB2F31EE9B8E}"/>
    <cellStyle name="Currency 2 2 2 2" xfId="8759" xr:uid="{F74DB35F-C5B0-4B4B-A5F9-EE16A9F48279}"/>
    <cellStyle name="Currency 2 2 3" xfId="8758" xr:uid="{8F9A198C-F42E-47A2-9A1C-163993072981}"/>
    <cellStyle name="Currency 2 3" xfId="5770" xr:uid="{09CB6E92-7657-4C97-A272-FDC6C04B6D0E}"/>
    <cellStyle name="Currency 2 4" xfId="5771" xr:uid="{0463BE28-1C17-4D80-875F-23FE29449BF5}"/>
    <cellStyle name="Currency 2 4 2" xfId="9614" xr:uid="{81CD40E7-B13E-4E59-B7E2-42F77DF44132}"/>
    <cellStyle name="Currency 2 4 3" xfId="11329" xr:uid="{6CC2CC7D-9D68-4F57-9FD8-0ADD67827327}"/>
    <cellStyle name="Currency 2 5" xfId="6763" xr:uid="{173889A6-EC9E-4B2B-876C-5B9C15F7BDD7}"/>
    <cellStyle name="Currency 2 6" xfId="10271" xr:uid="{CB7BF771-0046-4DD4-90F5-1633C8F5FAD8}"/>
    <cellStyle name="Currency 2 7" xfId="4510" xr:uid="{9342B6E0-7D2D-4657-A5FE-C7DB660C5C82}"/>
    <cellStyle name="Currency 3" xfId="2385" xr:uid="{B52CFCE7-B834-4C5B-9B6C-0559C5BBEAE2}"/>
    <cellStyle name="Currency 3 2" xfId="2386" xr:uid="{E0C85786-2E49-42BB-8C08-D85D290E2FDC}"/>
    <cellStyle name="Currency 3 3" xfId="5772" xr:uid="{7DBB3E74-B5BB-42FD-9911-17E79E135BA7}"/>
    <cellStyle name="Currency 3 3 2" xfId="9615" xr:uid="{3FEF8E61-86F5-4804-87F4-F5AF4D8D686F}"/>
    <cellStyle name="Currency 3 3 3" xfId="11330" xr:uid="{6CDF54FE-0927-456E-A40E-DCED05086058}"/>
    <cellStyle name="Currency 3 4" xfId="8715" xr:uid="{1A130E8C-9EF9-41B4-AF49-1435F5A0F365}"/>
    <cellStyle name="Currency 4" xfId="2387" xr:uid="{4EB0231A-27DB-442B-858C-60665C552DA3}"/>
    <cellStyle name="Currency 4 2" xfId="2388" xr:uid="{F8AEE755-0D7D-4638-8F9E-07C909BF8B5A}"/>
    <cellStyle name="Currency 4 3" xfId="5773" xr:uid="{F4220433-0BCD-422E-A3C9-3D8047A28C29}"/>
    <cellStyle name="Currency 4 3 2" xfId="9617" xr:uid="{728D6D55-36CF-446C-BDE9-EBAC4724862F}"/>
    <cellStyle name="Currency 4 3 3" xfId="11332" xr:uid="{37CAD715-1B49-46BD-AC19-4F83011B7FAE}"/>
    <cellStyle name="Currency 4 4" xfId="9616" xr:uid="{4E23C45A-C2B8-4A2B-80D2-652D75AB780E}"/>
    <cellStyle name="Currency 4 5" xfId="11331" xr:uid="{AA6ED5ED-6E81-455F-A1E0-FC0ED7FD29ED}"/>
    <cellStyle name="Currency 5" xfId="2389" xr:uid="{878AE71B-D209-42A8-8DCC-D3EB554D7C86}"/>
    <cellStyle name="Currency 6" xfId="2390" xr:uid="{5C990237-83AD-4A70-BFF3-F6E5206049D1}"/>
    <cellStyle name="Currency 7" xfId="5774" xr:uid="{E603E59D-6261-4AF9-8636-751BAE3ED1C4}"/>
    <cellStyle name="Currency 8" xfId="5775" xr:uid="{EAAA8EC9-75AD-406B-A352-F54C8F2DB0C6}"/>
    <cellStyle name="Currency 9" xfId="5776" xr:uid="{83CC578D-ED67-4E57-9F49-2F281F033966}"/>
    <cellStyle name="Currency(000)" xfId="2391" xr:uid="{8C5CA4D5-DD0C-4E63-B315-003B98BA6384}"/>
    <cellStyle name="currency(2)" xfId="4511" xr:uid="{DAB77D7B-6DBE-4024-9A53-1A3539BCB6C1}"/>
    <cellStyle name="Currency0" xfId="2392" xr:uid="{734AF655-0FF7-408D-B1BC-B9F5563FD195}"/>
    <cellStyle name="Currency0 2" xfId="5777" xr:uid="{50C81A6F-A181-4012-8C77-E688C34E907A}"/>
    <cellStyle name="Currency0 2 2" xfId="8927" xr:uid="{0061178B-0918-47A3-9979-F56E2EEE95A0}"/>
    <cellStyle name="Currency0 3" xfId="5778" xr:uid="{AC1F6C4F-6783-4A1E-A6A2-8DED0E7252F5}"/>
    <cellStyle name="Currency0 4" xfId="8760" xr:uid="{C0D69DA7-27B4-4CBF-9750-8FB6BB41E142}"/>
    <cellStyle name="Currency0 5" xfId="4512" xr:uid="{B56E4083-98B2-4786-BDB4-963DD500AC00}"/>
    <cellStyle name="Currency1" xfId="290" xr:uid="{00000000-0005-0000-0000-000023010000}"/>
    <cellStyle name="Currency1 10" xfId="2394" xr:uid="{C53E8EFA-2E85-4D06-AD26-9FFE8E532DFD}"/>
    <cellStyle name="Currency1 11" xfId="2395" xr:uid="{59528B23-5D49-4DC2-96C5-EED3D5DF1F7C}"/>
    <cellStyle name="Currency1 12" xfId="2396" xr:uid="{3B8FCF13-4716-4106-8F21-5A9A8EEC7729}"/>
    <cellStyle name="Currency1 13" xfId="5779" xr:uid="{2FB421C9-3DF2-405D-B23E-E3074746C9C8}"/>
    <cellStyle name="Currency1 14" xfId="5780" xr:uid="{664BDC5E-B35D-4B8A-9212-9C7A65ABE031}"/>
    <cellStyle name="Currency1 15" xfId="6231" xr:uid="{1F91353E-AD1B-472C-B9B5-B32AB900A5FA}"/>
    <cellStyle name="Currency1 16" xfId="4513" xr:uid="{B03767C9-EA9E-41F5-9447-A19932F345FE}"/>
    <cellStyle name="Currency1 17" xfId="2393" xr:uid="{C5323B4F-F313-4116-BC41-EB4208688B59}"/>
    <cellStyle name="Currency1 2" xfId="291" xr:uid="{00000000-0005-0000-0000-000024010000}"/>
    <cellStyle name="Currency1 2 2" xfId="2398" xr:uid="{44539A85-FD48-4169-9223-5D77355BBCD3}"/>
    <cellStyle name="Currency1 2 3" xfId="4833" xr:uid="{D5B5679F-416A-4242-BDC2-CDB4573B53FD}"/>
    <cellStyle name="Currency1 2 4" xfId="2397" xr:uid="{3FB66E3C-150F-4985-8184-BC6B01304CEA}"/>
    <cellStyle name="Currency1 3" xfId="292" xr:uid="{00000000-0005-0000-0000-000025010000}"/>
    <cellStyle name="Currency1 3 2" xfId="6764" xr:uid="{02FEF2E7-B05B-4E49-91C7-E5C983689699}"/>
    <cellStyle name="Currency1 3 3" xfId="6765" xr:uid="{6A52DB4B-708D-49F6-A7F2-32692641F9E5}"/>
    <cellStyle name="Currency1 3 4" xfId="6766" xr:uid="{1AAA67EE-F86F-49D6-89E5-FAAAA2808BDC}"/>
    <cellStyle name="Currency1 3_Detial 4.54" xfId="6767" xr:uid="{86FE91FA-8969-46E7-B651-78AA99D8500C}"/>
    <cellStyle name="Currency1 4" xfId="293" xr:uid="{00000000-0005-0000-0000-000026010000}"/>
    <cellStyle name="Currency1 4 2" xfId="6768" xr:uid="{A3D2228B-B34B-4436-B3A1-6040CE0715E1}"/>
    <cellStyle name="Currency1 4 3" xfId="6769" xr:uid="{7FFEBA1A-C0B9-48A8-B51E-47B947F04B01}"/>
    <cellStyle name="Currency1 4 4" xfId="6770" xr:uid="{84201370-930F-47FB-A9AE-51DF2708C683}"/>
    <cellStyle name="Currency1 4 5" xfId="2399" xr:uid="{F9B55AD4-E833-4DA3-B438-DDC694FF5B3E}"/>
    <cellStyle name="Currency1 5" xfId="2400" xr:uid="{C6E67682-6850-42CB-ACBA-F293AD9DD1FF}"/>
    <cellStyle name="Currency1 5 2" xfId="6771" xr:uid="{0350E50E-6A4B-465A-ADE5-12AEA3F4473B}"/>
    <cellStyle name="Currency1 6" xfId="2401" xr:uid="{827DF3B0-769F-4A3E-A750-D5A7D7EDA2B1}"/>
    <cellStyle name="Currency1 7" xfId="2402" xr:uid="{53079C10-5B89-4F26-AA34-4BEA64EB0E87}"/>
    <cellStyle name="Currency1 8" xfId="2403" xr:uid="{5E10AE2C-22CC-4B67-BA51-57697C9FE4C6}"/>
    <cellStyle name="Currency1 9" xfId="2404" xr:uid="{95AA82C2-8F32-46DE-8A9F-055296AF8DFF}"/>
    <cellStyle name="Currency1__ค่าลิขสิทธ์เรียงวันซื้อ(1)" xfId="8761" xr:uid="{C073316B-1D3E-4678-958E-4F0093041294}"/>
    <cellStyle name="Currency2" xfId="4514" xr:uid="{3B4DBCA2-559D-44CF-A4E2-5CB6D5111A21}"/>
    <cellStyle name="Custom - Style8" xfId="2405" xr:uid="{69221EDA-6EE8-4B07-9C1E-5141D86CC268}"/>
    <cellStyle name="Custom - Style8 2" xfId="5781" xr:uid="{0D0B8BBB-6E5F-4548-8464-B94A72239992}"/>
    <cellStyle name="Custom - Style8 3" xfId="5782" xr:uid="{2D5B13E3-2D5F-4123-8ACE-E2D3A64C8FCA}"/>
    <cellStyle name="Custom - Style8 4" xfId="4515" xr:uid="{B09DAD48-7D3F-4D7E-9DFE-608F581D0E4B}"/>
    <cellStyle name="Dan" xfId="4516" xr:uid="{93AE7CF2-7790-4436-A9CA-571F5EE5A37F}"/>
    <cellStyle name="Data   - Style2" xfId="4517" xr:uid="{8752360F-31B0-48BB-8560-BDBB2E937964}"/>
    <cellStyle name="Data   - Style2 2" xfId="9618" xr:uid="{1F6BA452-27B1-40F6-9DAD-243C55A7BF61}"/>
    <cellStyle name="Data   - Style2 2 2" xfId="14952" xr:uid="{77A030D5-731A-4FDA-B3DF-07E914538D0A}"/>
    <cellStyle name="Data   - Style2 2 3" xfId="16937" xr:uid="{23E61111-86F9-4754-8F40-10389BC185FC}"/>
    <cellStyle name="Data   - Style2 2 4" xfId="11788" xr:uid="{FF0E6A0E-0144-4409-93D7-0E1D66C1F79A}"/>
    <cellStyle name="Data   - Style2 3" xfId="11333" xr:uid="{DED61B8C-4211-49C0-BFB3-995C1C621F2E}"/>
    <cellStyle name="Data   - Style2 3 2" xfId="17525" xr:uid="{99CD66A2-1E96-4AC5-B2BE-0F955E7C8E41}"/>
    <cellStyle name="Data   - Style2 3 3" xfId="17879" xr:uid="{8B623A6E-017E-4EC2-A0D3-1D5787194841}"/>
    <cellStyle name="DataPilot Category" xfId="4518" xr:uid="{657B614C-654F-4253-9FDF-7AF8068BBA9C}"/>
    <cellStyle name="DataPilot Corner" xfId="4519" xr:uid="{FB52C9B5-6AB2-4FA4-8225-C94365450281}"/>
    <cellStyle name="DataPilot Field" xfId="4520" xr:uid="{2B7DFAFC-4ADD-4B94-8A19-58D0E37DB152}"/>
    <cellStyle name="DataPilot Result" xfId="4521" xr:uid="{CD31A971-FF67-431A-BACC-280ED6C7166C}"/>
    <cellStyle name="DataPilot Title" xfId="4522" xr:uid="{CFA205F9-DECE-457F-B2F1-03A3ACF87FE5}"/>
    <cellStyle name="DataPilot Value" xfId="4523" xr:uid="{80EA0BE5-6376-48A5-B5EE-A677E2B3C5E7}"/>
    <cellStyle name="Date" xfId="2406" xr:uid="{34369571-AA2B-4A25-8DD0-8A02B74B472C}"/>
    <cellStyle name="Date 2" xfId="5783" xr:uid="{D7F8D905-77FC-4EE8-B8C1-A44CBA47ED2E}"/>
    <cellStyle name="Date 2 2" xfId="6772" xr:uid="{A549EEF1-F02A-4816-8F15-B2CD92D7239E}"/>
    <cellStyle name="Date 3" xfId="5784" xr:uid="{C7F5FF2E-7469-4A10-89AE-6AFB692A3ED1}"/>
    <cellStyle name="Date 3 2" xfId="8928" xr:uid="{219538E7-1A22-43F8-B48E-DE050BAD60E5}"/>
    <cellStyle name="Date 4" xfId="6232" xr:uid="{26D2B82B-EDD7-49AA-9914-F8C63DA70B59}"/>
    <cellStyle name="Date 4 2" xfId="13360" xr:uid="{44BC90BD-2D49-464D-A31D-FF79C02D0A26}"/>
    <cellStyle name="Date 5" xfId="10049" xr:uid="{1619AA99-ABA6-4924-AC81-B2EEC269226F}"/>
    <cellStyle name="Date 6" xfId="4524" xr:uid="{6BCF99D1-FE98-49F0-9C89-CBAC426E860D}"/>
    <cellStyle name="Date Short" xfId="2407" xr:uid="{1671F205-6C3D-4783-ABBE-095B5ECCA623}"/>
    <cellStyle name="Date U" xfId="2408" xr:uid="{E5B9FCA7-4CB9-4D3F-8DE7-4A2C46E711A9}"/>
    <cellStyle name="Date_BCC 30.11.07 K3 KSP" xfId="4525" xr:uid="{3C006607-AE3B-4867-8B9C-73362198B125}"/>
    <cellStyle name="DATUM" xfId="2409" xr:uid="{24A486FC-7765-42AB-B61C-2F3E548B08F4}"/>
    <cellStyle name="Decimal [0]" xfId="2410" xr:uid="{0D1AF99A-B42D-45EE-BA8B-C3C5440BBC91}"/>
    <cellStyle name="Decimal [2]" xfId="2411" xr:uid="{8C57BD21-D764-4B48-BBF9-58D273E7DC94}"/>
    <cellStyle name="Decimal [2] U" xfId="2412" xr:uid="{230FB3C3-FD30-4A7F-B714-9323602B5A5B}"/>
    <cellStyle name="Decimal [4]" xfId="2413" xr:uid="{9BC35C6F-789D-4083-A22F-16248D00320A}"/>
    <cellStyle name="Decimal [4] U" xfId="2414" xr:uid="{8EAD8EF5-385F-45B0-9292-3A6AB0ADF7F8}"/>
    <cellStyle name="Define your own named style" xfId="2415" xr:uid="{01EDEAC6-1AC7-41B4-A461-D460BFFB72E0}"/>
    <cellStyle name="Define your own named style 2" xfId="2416" xr:uid="{B21EB363-074C-43D4-96E3-45411FEFAD3B}"/>
    <cellStyle name="Define your own named style 3" xfId="5785" xr:uid="{360A7358-4E80-4059-8C70-BCC90A8358DF}"/>
    <cellStyle name="Define your own named style 4" xfId="5786" xr:uid="{E9972433-0EB5-4E47-BCC4-7E240D4FC3EC}"/>
    <cellStyle name="Define your own named style 5" xfId="4526" xr:uid="{07A6BAEA-6D20-40CE-B456-CA4892D53CAA}"/>
    <cellStyle name="Dezimal [0]_35ERI8T2gbIEMixb4v26icuOo" xfId="4527" xr:uid="{725ABCED-836D-4F80-9F10-B3D4B14D863C}"/>
    <cellStyle name="Dezimal_35ERI8T2gbIEMixb4v26icuOo" xfId="4528" xr:uid="{12600E60-02BD-4446-BC8D-3BB629790C9E}"/>
    <cellStyle name="Dollar (zero dec)" xfId="294" xr:uid="{00000000-0005-0000-0000-000027010000}"/>
    <cellStyle name="Dollar (zero dec) 10" xfId="2417" xr:uid="{3A186BF4-35E5-4752-B923-2CB73E294E9C}"/>
    <cellStyle name="Dollar (zero dec) 11" xfId="2418" xr:uid="{C99F5B55-A7ED-44BB-9DBD-C54AF037F1A7}"/>
    <cellStyle name="Dollar (zero dec) 12" xfId="2419" xr:uid="{BA6B460D-67D2-4EC8-8DFF-360436FD3E36}"/>
    <cellStyle name="Dollar (zero dec) 13" xfId="5787" xr:uid="{289480AB-1F76-49FB-9F3D-589B47FC261A}"/>
    <cellStyle name="Dollar (zero dec) 14" xfId="5788" xr:uid="{FB98E203-CD24-456A-B5DF-20D61E494F93}"/>
    <cellStyle name="Dollar (zero dec) 15" xfId="4529" xr:uid="{CCA285DC-DBBB-42E9-9C4A-85569F7390E6}"/>
    <cellStyle name="Dollar (zero dec) 2" xfId="295" xr:uid="{00000000-0005-0000-0000-000028010000}"/>
    <cellStyle name="Dollar (zero dec) 2 2" xfId="6773" xr:uid="{25F215A6-0926-40E6-A6EB-9F6372477ED3}"/>
    <cellStyle name="Dollar (zero dec) 2 3" xfId="4834" xr:uid="{3C7EB955-B429-4F19-AA7A-7FA0F9F91594}"/>
    <cellStyle name="Dollar (zero dec) 3" xfId="296" xr:uid="{00000000-0005-0000-0000-000029010000}"/>
    <cellStyle name="Dollar (zero dec) 3 2" xfId="6774" xr:uid="{8BD26C8E-38BE-4422-949E-2DB03D798535}"/>
    <cellStyle name="Dollar (zero dec) 3 3" xfId="6775" xr:uid="{B4F7E29A-9A75-49DD-9DCE-BFF39AF68375}"/>
    <cellStyle name="Dollar (zero dec) 3 4" xfId="6776" xr:uid="{69771AEA-0309-4D27-A172-304C0962AC0B}"/>
    <cellStyle name="Dollar (zero dec) 3_Detial 4.54" xfId="6777" xr:uid="{9B91FE2F-D6DE-4652-9DE5-43626DCE0B08}"/>
    <cellStyle name="Dollar (zero dec) 4" xfId="297" xr:uid="{00000000-0005-0000-0000-00002A010000}"/>
    <cellStyle name="Dollar (zero dec) 4 2" xfId="6778" xr:uid="{A729CC30-C9DF-4887-B507-F4B62F8DFE31}"/>
    <cellStyle name="Dollar (zero dec) 4 3" xfId="6779" xr:uid="{92C95943-7D7C-48A3-BD00-7C8BB23D8269}"/>
    <cellStyle name="Dollar (zero dec) 4 4" xfId="6780" xr:uid="{233C43F8-6864-4F08-A1A3-32311BA786E2}"/>
    <cellStyle name="Dollar (zero dec) 4 5" xfId="2420" xr:uid="{86B8BD08-DC3D-4B43-8626-13AEC4ABD830}"/>
    <cellStyle name="Dollar (zero dec) 5" xfId="2421" xr:uid="{8481CBB7-04CA-420F-96A9-AB4D6680430D}"/>
    <cellStyle name="Dollar (zero dec) 5 2" xfId="6781" xr:uid="{B9E15D0E-415B-4A33-AFC0-D231E155C9C4}"/>
    <cellStyle name="Dollar (zero dec) 6" xfId="2422" xr:uid="{36E4BCBA-5DD7-486E-A3DF-A72FFDE51283}"/>
    <cellStyle name="Dollar (zero dec) 7" xfId="2423" xr:uid="{92DF3F98-F71F-4446-848E-200048D9B4E5}"/>
    <cellStyle name="Dollar (zero dec) 8" xfId="2424" xr:uid="{DF8D86F1-3A35-427D-9638-1BAE02EBB3BA}"/>
    <cellStyle name="Dollar (zero dec) 9" xfId="2425" xr:uid="{9F8E9C77-2F2F-41A4-BBD9-B35250F5A15D}"/>
    <cellStyle name="Dollar (zero dec)_10" xfId="4835" xr:uid="{9A4FC78A-AAA1-4CB1-8137-22151EFA89FD}"/>
    <cellStyle name="Dollars" xfId="2426" xr:uid="{8DC19271-2F6B-45BD-B652-6FB538FD43C3}"/>
    <cellStyle name="Dollars 2" xfId="5108" xr:uid="{95B334D3-CDCE-43C0-AB40-91A854D02F8F}"/>
    <cellStyle name="Draw lines around data in range" xfId="2427" xr:uid="{29D17CA2-C1CE-42B1-BE99-18C233B65C68}"/>
    <cellStyle name="Draw lines around data in range 2" xfId="2428" xr:uid="{7BCCAC1B-52DD-471F-A980-77EA3F191880}"/>
    <cellStyle name="Draw lines around data in range 2 2" xfId="9912" xr:uid="{9D4B61F2-5CC3-4029-82E3-ECBF632A827B}"/>
    <cellStyle name="Draw lines around data in range 2 2 2" xfId="15206" xr:uid="{32D1A587-C16E-4316-AD48-46A8AA8DFC01}"/>
    <cellStyle name="Draw lines around data in range 2 2 3" xfId="17147" xr:uid="{9F413118-B9FC-476C-99A0-25575A1F8510}"/>
    <cellStyle name="Draw lines around data in range 2 2 4" xfId="13633" xr:uid="{BCD65327-F74A-48D0-9686-6F3EB7AF3F4F}"/>
    <cellStyle name="Draw lines around data in range 2 3" xfId="11335" xr:uid="{BB8FD63C-FDB2-496A-ACAE-C4A2744C8CAF}"/>
    <cellStyle name="Draw lines around data in range 2 3 2" xfId="16458" xr:uid="{65AED1AE-7D46-413F-B261-73C073C2F34B}"/>
    <cellStyle name="Draw lines around data in range 2 3 3" xfId="17527" xr:uid="{F0BD4DCD-CA17-46BA-8927-FB8A74B15389}"/>
    <cellStyle name="Draw lines around data in range 2 3 4" xfId="17881" xr:uid="{31E580FC-5F56-4DEF-BD78-F575E4230554}"/>
    <cellStyle name="Draw lines around data in range 2 4" xfId="12578" xr:uid="{538823A6-1333-4A76-BA6C-C238D2631DFA}"/>
    <cellStyle name="Draw lines around data in range 2 5" xfId="17294" xr:uid="{349C986B-2DB7-4AC4-925F-B1461D8BE763}"/>
    <cellStyle name="Draw lines around data in range 3" xfId="5789" xr:uid="{65D4D207-FDB5-4074-B2B9-ABD4510C5C80}"/>
    <cellStyle name="Draw lines around data in range 3 2" xfId="9620" xr:uid="{37B2D853-3226-4B2E-9FBB-8EA26396A640}"/>
    <cellStyle name="Draw lines around data in range 3 2 2" xfId="14954" xr:uid="{22D587F5-EED4-40CA-9174-935CFA67E171}"/>
    <cellStyle name="Draw lines around data in range 3 2 3" xfId="16939" xr:uid="{EDDA9339-7295-4FB8-B84B-6004EC1C266C}"/>
    <cellStyle name="Draw lines around data in range 3 2 4" xfId="13750" xr:uid="{7CA15410-3B4E-46A0-BF41-68EE844DD458}"/>
    <cellStyle name="Draw lines around data in range 3 3" xfId="11336" xr:uid="{9EC0F572-B78B-4EE6-8137-E7113D60FA5E}"/>
    <cellStyle name="Draw lines around data in range 3 3 2" xfId="17528" xr:uid="{0618FFE3-E02D-4F99-BB71-FAA721AFE7EE}"/>
    <cellStyle name="Draw lines around data in range 3 3 3" xfId="17882" xr:uid="{86B54285-E3F8-4350-9AE9-EA659F0A6944}"/>
    <cellStyle name="Draw lines around data in range 4" xfId="5790" xr:uid="{D21D6419-FBD6-4F6B-B624-AF5A226D6CDB}"/>
    <cellStyle name="Draw lines around data in range 4 2" xfId="9913" xr:uid="{F4DE5DD3-7798-4C58-8B57-F5F10F30D999}"/>
    <cellStyle name="Draw lines around data in range 4 2 2" xfId="15207" xr:uid="{9CA59FA8-941F-48BA-8959-CFBCBBE9C08C}"/>
    <cellStyle name="Draw lines around data in range 4 2 3" xfId="17148" xr:uid="{C449D4E7-2286-45BA-BDC3-6C4ED6C89D61}"/>
    <cellStyle name="Draw lines around data in range 4 2 4" xfId="13285" xr:uid="{3A52421B-2ED6-4892-87EA-5880073762B8}"/>
    <cellStyle name="Draw lines around data in range 4 3" xfId="11337" xr:uid="{E32F876A-C948-4FD0-9EF5-94695D5C842F}"/>
    <cellStyle name="Draw lines around data in range 4 3 2" xfId="16459" xr:uid="{8D24E59D-3890-4DE3-84C0-DDF60A9B38BC}"/>
    <cellStyle name="Draw lines around data in range 4 3 3" xfId="17529" xr:uid="{DB532604-8B93-417D-849B-A68FB60037A1}"/>
    <cellStyle name="Draw lines around data in range 4 3 4" xfId="17883" xr:uid="{CF36801C-D6D3-421E-89F7-AE113B28643F}"/>
    <cellStyle name="Draw lines around data in range 4 4" xfId="12598" xr:uid="{EDF90688-2A66-498C-8B87-E4EA60A860C5}"/>
    <cellStyle name="Draw lines around data in range 4 5" xfId="12539" xr:uid="{34625EE8-916E-4E73-B577-13C5B4DFD42D}"/>
    <cellStyle name="Draw lines around data in range 5" xfId="9619" xr:uid="{F3305ABC-EDF2-42DB-B3CB-842995DDC618}"/>
    <cellStyle name="Draw lines around data in range 5 2" xfId="14953" xr:uid="{4C9BF106-BC8B-4126-86C0-485530E9CFA1}"/>
    <cellStyle name="Draw lines around data in range 5 3" xfId="16938" xr:uid="{9BF22D4D-1C37-4221-AF60-90A36D3E7267}"/>
    <cellStyle name="Draw lines around data in range 5 4" xfId="13353" xr:uid="{9D2075BA-499B-431C-9FEE-0B3EE7A245E7}"/>
    <cellStyle name="Draw lines around data in range 6" xfId="11334" xr:uid="{4D0BF307-B853-476B-BF0F-0554547955DE}"/>
    <cellStyle name="Draw lines around data in range 6 2" xfId="17526" xr:uid="{A13C9DA3-FBB2-4104-8826-60649184B4BF}"/>
    <cellStyle name="Draw lines around data in range 6 3" xfId="17880" xr:uid="{A97339DB-D57F-4F49-9A98-329F1E717197}"/>
    <cellStyle name="Draw lines around data in range 7" xfId="4530" xr:uid="{89806BCE-5051-40A8-951A-B11DDDF6EC7B}"/>
    <cellStyle name="Draw lines around data in range 7 2" xfId="12541" xr:uid="{79B533C2-E397-4E23-8C90-B6A8C15BF877}"/>
    <cellStyle name="Draw lines around data in range 7 3" xfId="13733" xr:uid="{020D34D6-5D77-4E6C-957E-ABA612D4C388}"/>
    <cellStyle name="Draw lines around data in range 7 4" xfId="11578" xr:uid="{5AD23FDF-9901-4209-BF53-0E8195B49934}"/>
    <cellStyle name="Draw lines around data in range 8" xfId="12579" xr:uid="{5B55B613-233C-4C0D-8CB4-C95DCC8BC740}"/>
    <cellStyle name="Draw lines around data in range 9" xfId="16643" xr:uid="{BFD00CAA-3DFC-4B57-B1AF-67DE7D345C83}"/>
    <cellStyle name="Draw shadow and lines within range" xfId="2429" xr:uid="{69A40D7E-1585-4A77-99DC-093656B433FB}"/>
    <cellStyle name="Draw shadow and lines within range 2" xfId="2430" xr:uid="{A9B63A67-9728-4DA6-A52C-0FB16D43A885}"/>
    <cellStyle name="Draw shadow and lines within range 2 2" xfId="9914" xr:uid="{2265DF1F-4B5E-495F-A2C8-39AF26DE73DC}"/>
    <cellStyle name="Draw shadow and lines within range 2 2 2" xfId="15208" xr:uid="{C7E888F8-47A7-4320-964D-22041A60A7C7}"/>
    <cellStyle name="Draw shadow and lines within range 2 2 3" xfId="17149" xr:uid="{4AED2346-748A-426D-B1F3-CE6A2D53BA0E}"/>
    <cellStyle name="Draw shadow and lines within range 2 2 4" xfId="12562" xr:uid="{B9556306-A690-445F-984D-154753DDC8E7}"/>
    <cellStyle name="Draw shadow and lines within range 2 3" xfId="11339" xr:uid="{CE50B2C9-F94A-4D56-8D20-31BA16422E8F}"/>
    <cellStyle name="Draw shadow and lines within range 2 3 2" xfId="16461" xr:uid="{A2CE8DC3-6F02-4A37-A752-E33411E0C28F}"/>
    <cellStyle name="Draw shadow and lines within range 2 3 3" xfId="17531" xr:uid="{173ECC65-CA26-4EFA-905C-E13F161ACE31}"/>
    <cellStyle name="Draw shadow and lines within range 2 3 4" xfId="17885" xr:uid="{CC7282AD-8828-4085-A04D-60C6888CA466}"/>
    <cellStyle name="Draw shadow and lines within range 2 4" xfId="13302" xr:uid="{C4C8ECC7-BC31-48B9-B2C9-9D051BE14A39}"/>
    <cellStyle name="Draw shadow and lines within range 2 5" xfId="13245" xr:uid="{C810DBBC-311E-43E8-B4E5-0DA04439DBBB}"/>
    <cellStyle name="Draw shadow and lines within range 3" xfId="5791" xr:uid="{7944FFF8-D394-48AF-90DF-2B3D3BA4E80E}"/>
    <cellStyle name="Draw shadow and lines within range 3 2" xfId="9622" xr:uid="{95E01147-0F9E-4BC1-95FB-628CDE770EF1}"/>
    <cellStyle name="Draw shadow and lines within range 3 2 2" xfId="14956" xr:uid="{E96075F2-3FE1-42EC-A1AB-06C21BD4F94E}"/>
    <cellStyle name="Draw shadow and lines within range 3 2 3" xfId="16941" xr:uid="{7E4263B9-250C-4C2A-96DF-E29C5BBE49FE}"/>
    <cellStyle name="Draw shadow and lines within range 3 2 4" xfId="16478" xr:uid="{5BD4F43B-91F7-467D-B917-E5575058DFA2}"/>
    <cellStyle name="Draw shadow and lines within range 3 3" xfId="11340" xr:uid="{D8FC3A5A-CC37-476B-890C-9461CBFEFB5F}"/>
    <cellStyle name="Draw shadow and lines within range 3 3 2" xfId="17532" xr:uid="{F2C7CD01-22B9-4591-89E8-03635384C979}"/>
    <cellStyle name="Draw shadow and lines within range 3 3 3" xfId="17886" xr:uid="{3D0D35CD-7B9B-42C7-9A4D-5980F5E97AA4}"/>
    <cellStyle name="Draw shadow and lines within range 4" xfId="5792" xr:uid="{5F26036A-0D70-43B2-8B1D-51671AD921ED}"/>
    <cellStyle name="Draw shadow and lines within range 4 2" xfId="9915" xr:uid="{8ACCBB72-C26F-4F8E-B458-2542DF094FEB}"/>
    <cellStyle name="Draw shadow and lines within range 4 2 2" xfId="15209" xr:uid="{A87D4B5B-286D-42AA-9F82-5D2684EEFA71}"/>
    <cellStyle name="Draw shadow and lines within range 4 2 3" xfId="17150" xr:uid="{D2E3F48E-2E6C-4EC9-8F6C-564E7EBF8A19}"/>
    <cellStyle name="Draw shadow and lines within range 4 2 4" xfId="12109" xr:uid="{A64B287B-F217-405B-9B8E-6F3061B3E395}"/>
    <cellStyle name="Draw shadow and lines within range 4 3" xfId="11341" xr:uid="{4786DF60-6A66-481F-8B34-CAF546AAE551}"/>
    <cellStyle name="Draw shadow and lines within range 4 3 2" xfId="16463" xr:uid="{EB763132-B5E2-4BCB-8460-81460587E23B}"/>
    <cellStyle name="Draw shadow and lines within range 4 3 3" xfId="17533" xr:uid="{94566C3F-A2AA-437E-8C8E-9DCAC301996C}"/>
    <cellStyle name="Draw shadow and lines within range 4 3 4" xfId="17887" xr:uid="{6132615E-74D7-47A1-9EAE-3936AAF7DF4C}"/>
    <cellStyle name="Draw shadow and lines within range 4 4" xfId="12597" xr:uid="{E293E27F-04E8-4F16-93F2-B9F3E7500023}"/>
    <cellStyle name="Draw shadow and lines within range 4 5" xfId="12540" xr:uid="{D1351166-2F97-4E24-B02E-6EA99BB04630}"/>
    <cellStyle name="Draw shadow and lines within range 5" xfId="9621" xr:uid="{C9119EC0-E260-41EC-ACA9-06C5F645880E}"/>
    <cellStyle name="Draw shadow and lines within range 5 2" xfId="14955" xr:uid="{E2532C29-0DFC-4F60-AC54-D6E660FFB304}"/>
    <cellStyle name="Draw shadow and lines within range 5 3" xfId="16940" xr:uid="{87D38A92-60F3-4696-90DD-FE926EC478D4}"/>
    <cellStyle name="Draw shadow and lines within range 5 4" xfId="12131" xr:uid="{36BB57CD-4D59-4FDD-86AB-D8E22DF31AB5}"/>
    <cellStyle name="Draw shadow and lines within range 6" xfId="11338" xr:uid="{904CA34F-C389-4794-81B3-13D0E0EC1FFE}"/>
    <cellStyle name="Draw shadow and lines within range 6 2" xfId="17530" xr:uid="{47870716-3A24-4E9E-BCB7-03F943A9D4B9}"/>
    <cellStyle name="Draw shadow and lines within range 6 3" xfId="17884" xr:uid="{CBAB4913-FD00-4F84-95AF-FA5DD5F8F8A3}"/>
    <cellStyle name="Draw shadow and lines within range 7" xfId="4531" xr:uid="{E14169FD-07CB-4C29-B0B9-BD79B6859FF8}"/>
    <cellStyle name="Draw shadow and lines within range 7 2" xfId="12542" xr:uid="{C9390EB2-391D-4675-A970-08BEFF9450F0}"/>
    <cellStyle name="Draw shadow and lines within range 7 3" xfId="13732" xr:uid="{3322D522-C4A2-4E80-B898-3711F1AD52B6}"/>
    <cellStyle name="Draw shadow and lines within range 7 4" xfId="14388" xr:uid="{C73F2B3B-D2BD-4F4E-B4D5-047782FCBDEC}"/>
    <cellStyle name="Draw shadow and lines within range 8" xfId="12577" xr:uid="{D2138D8E-D3B9-46C0-A904-1CE112D422A5}"/>
    <cellStyle name="Draw shadow and lines within range 9" xfId="16644" xr:uid="{F4FAF0A3-367E-4891-939B-2706A02CFFBE}"/>
    <cellStyle name="E&amp;Y House" xfId="298" xr:uid="{00000000-0005-0000-0000-00002B010000}"/>
    <cellStyle name="E&amp;Y House 2" xfId="2431" xr:uid="{560AD88C-D15A-44A1-9A03-20E3A4A2CDCA}"/>
    <cellStyle name="E&amp;Y House 2 2" xfId="2432" xr:uid="{D4546FB2-D32D-42A4-BCCF-B0F315C24556}"/>
    <cellStyle name="E&amp;Y House 2 3" xfId="6782" xr:uid="{C4B3FE44-32F5-46DB-AF62-3824AB665CF4}"/>
    <cellStyle name="E&amp;Y House 3" xfId="2433" xr:uid="{B0343D45-7BA7-4EB8-9E98-C5C62D26AE6D}"/>
    <cellStyle name="E&amp;Y House 3 2" xfId="2434" xr:uid="{0A763684-A0B3-40B8-B0A6-608DBBB38A44}"/>
    <cellStyle name="E&amp;Y House 3 3" xfId="2435" xr:uid="{EB440297-01E2-4CD5-9004-3C9D7FBED67D}"/>
    <cellStyle name="E&amp;Y House 4" xfId="2436" xr:uid="{8C6C9E7A-D695-4EBC-8CE6-19F5DDD53E1E}"/>
    <cellStyle name="E&amp;Y House 5" xfId="4836" xr:uid="{7D83F75D-668F-403C-B0E6-AE7A60865742}"/>
    <cellStyle name="E&amp;Y House_WP1 (8 col)" xfId="5793" xr:uid="{0A3666F2-A0F2-466A-A92E-F697CE8B120A}"/>
    <cellStyle name="Emphasis 1" xfId="299" xr:uid="{00000000-0005-0000-0000-00002C010000}"/>
    <cellStyle name="Emphasis 1 2" xfId="6783" xr:uid="{2C2C30AD-265A-4E0E-9370-111F8A154DA1}"/>
    <cellStyle name="Emphasis 2" xfId="300" xr:uid="{00000000-0005-0000-0000-00002D010000}"/>
    <cellStyle name="Emphasis 2 2" xfId="6784" xr:uid="{8BA74CA2-EC80-4476-B71B-04E98088947E}"/>
    <cellStyle name="Emphasis 3" xfId="301" xr:uid="{00000000-0005-0000-0000-00002E010000}"/>
    <cellStyle name="Emphasis 3 2" xfId="6785" xr:uid="{402D2738-3CAD-4848-9CDC-CE3B742E47BB}"/>
    <cellStyle name="Enlarge title text, yellow on blue" xfId="2437" xr:uid="{E61C49E5-F57B-41B6-B99B-A57B5BA0508C}"/>
    <cellStyle name="Enlarge title text, yellow on blue 2" xfId="2438" xr:uid="{521CC140-300E-4626-91D4-C5EA2A2A2CF7}"/>
    <cellStyle name="Enlarge title text, yellow on blue 3" xfId="5794" xr:uid="{1C4FA1A0-40F3-41E7-9036-91B09481A95E}"/>
    <cellStyle name="Enlarge title text, yellow on blue 4" xfId="5795" xr:uid="{00A9F586-47BD-456F-990C-C59D7AA5A4A4}"/>
    <cellStyle name="Enlarge title text, yellow on blue 5" xfId="4532" xr:uid="{1D443FFD-7BE1-415B-A126-2836C0EE734A}"/>
    <cellStyle name="Enter Currency (0)" xfId="2439" xr:uid="{B20292D3-C864-4366-95FA-B29428FE5EF3}"/>
    <cellStyle name="Enter Currency (0) 2" xfId="5796" xr:uid="{9047A2D4-539C-406D-8F11-D4A5AB418185}"/>
    <cellStyle name="Enter Currency (0) 3" xfId="5797" xr:uid="{740A76EC-1CD9-4336-B26A-BFE0A71B89C3}"/>
    <cellStyle name="Enter Currency (0) 4" xfId="8762" xr:uid="{63AB86BA-39FE-42B3-AA1A-18044D95B184}"/>
    <cellStyle name="Enter Currency (0) 5" xfId="4533" xr:uid="{D62DF98B-7160-432B-A227-5435F14F3416}"/>
    <cellStyle name="Enter Currency (0) 6" xfId="12061" xr:uid="{01E72C64-C78A-4842-9EC9-F2A56409772E}"/>
    <cellStyle name="Enter Currency (2)" xfId="2440" xr:uid="{B55AB102-B9EA-4E2D-8328-DE4A226071C0}"/>
    <cellStyle name="Enter Currency (2) 2" xfId="5798" xr:uid="{588FDAAA-F091-4D25-8AD5-8743FF3009FD}"/>
    <cellStyle name="Enter Currency (2) 3" xfId="5799" xr:uid="{F13151A5-D2BF-42F9-B628-8070F870D3A5}"/>
    <cellStyle name="Enter Currency (2) 4" xfId="8763" xr:uid="{2CCC457D-687A-4569-90E4-EA5DB9E02852}"/>
    <cellStyle name="Enter Currency (2) 5" xfId="4534" xr:uid="{2B45AF93-EB36-455B-9A14-A19E70075FE7}"/>
    <cellStyle name="Enter Units (0)" xfId="2441" xr:uid="{F528EFE7-FFE9-4867-923F-65BFC646FD19}"/>
    <cellStyle name="Enter Units (0) 2" xfId="5800" xr:uid="{1C444256-2B38-4A63-BAFB-6F968357DA0A}"/>
    <cellStyle name="Enter Units (0) 3" xfId="5801" xr:uid="{E2BE4073-88A4-4409-8044-5F7B41EAEB9B}"/>
    <cellStyle name="Enter Units (0) 4" xfId="8764" xr:uid="{914B8A52-3F40-4887-BA41-0DACF825DFCE}"/>
    <cellStyle name="Enter Units (0) 5" xfId="4535" xr:uid="{32B41891-599A-4664-8A7D-D80FC50789B8}"/>
    <cellStyle name="Enter Units (0) 6" xfId="12062" xr:uid="{A860971A-043C-4A4A-ABE5-BBC210686DC4}"/>
    <cellStyle name="Enter Units (1)" xfId="2442" xr:uid="{C92B21A0-11C9-47FC-9F95-F835FEDD4522}"/>
    <cellStyle name="Enter Units (1) 2" xfId="5802" xr:uid="{3AD87DC6-19E8-4391-BA9F-BC1B9094A7D1}"/>
    <cellStyle name="Enter Units (1) 3" xfId="5803" xr:uid="{E1D3F591-E938-495A-B575-55F19A434D8E}"/>
    <cellStyle name="Enter Units (1) 4" xfId="8765" xr:uid="{16EDA7A0-ABCA-44F0-953B-A4C895B59489}"/>
    <cellStyle name="Enter Units (1) 5" xfId="4536" xr:uid="{605EA0A4-6BB0-4BC9-B3AF-70DE1BD6902F}"/>
    <cellStyle name="Enter Units (2)" xfId="2443" xr:uid="{CBC64CE7-A239-4DB4-9389-6DEB8810E867}"/>
    <cellStyle name="Enter Units (2) 2" xfId="5804" xr:uid="{9D13BB6B-F417-4841-98CC-D2ECB3475F9E}"/>
    <cellStyle name="Enter Units (2) 3" xfId="5805" xr:uid="{AA26909C-5CE8-4CE3-9BCC-BD9B0A9ED396}"/>
    <cellStyle name="Enter Units (2) 4" xfId="8766" xr:uid="{432B0C12-2131-452D-AA3F-698C431A2A7A}"/>
    <cellStyle name="Enter Units (2) 5" xfId="4537" xr:uid="{1F5C0B2F-BAE2-4992-9143-E36C710C4C8B}"/>
    <cellStyle name="Entered" xfId="4538" xr:uid="{D71C8F38-D536-45A9-9D6B-BDA2D3F58076}"/>
    <cellStyle name="Euro" xfId="2444" xr:uid="{FF868013-FEB8-46AE-9F36-8428B71F512F}"/>
    <cellStyle name="Euro 2" xfId="5806" xr:uid="{594E560E-ACE2-41DE-B683-2969FBB6431D}"/>
    <cellStyle name="Euro 3" xfId="5807" xr:uid="{28578D2C-79E9-4FC0-8536-CC082BAA3B06}"/>
    <cellStyle name="Euro 4" xfId="6786" xr:uid="{50078B3D-7842-4F9E-B9A7-18EC38F7E6FF}"/>
    <cellStyle name="Euro 5" xfId="4539" xr:uid="{813115C4-63C1-4F3B-9ADF-82560397085E}"/>
    <cellStyle name="Excel Built-in Comma" xfId="2445" xr:uid="{FCF910A7-C855-4DA5-B0E0-C84FCB75DA8F}"/>
    <cellStyle name="Excel Built-in Normal" xfId="2446" xr:uid="{5A0AF593-60AC-495C-9D23-8DD265DDC082}"/>
    <cellStyle name="Excel Built-in Normal 2" xfId="8931" xr:uid="{2581EAB7-F3D5-40F2-A7B2-22A896C1F5BA}"/>
    <cellStyle name="Excel_BuiltIn_Comma 1" xfId="4540" xr:uid="{776C099E-FD27-48B9-887A-25037B380697}"/>
    <cellStyle name="Explanatory Text 1" xfId="4541" xr:uid="{CD4D16A1-704E-4F7B-8770-6E41BD533A0A}"/>
    <cellStyle name="Explanatory Text 2" xfId="2447" xr:uid="{680DC12A-2008-4B3B-90B7-B79778AA3976}"/>
    <cellStyle name="Explanatory Text 2 2" xfId="8932" xr:uid="{AAB29231-2B3A-4E31-B6DD-C68E00AF4E7E}"/>
    <cellStyle name="Explanatory Text 2 3" xfId="6787" xr:uid="{BA5BAB07-D87B-49C8-A40D-E7B869DB787C}"/>
    <cellStyle name="Explanatory Text 3" xfId="2448" xr:uid="{7183CEF6-98AF-422F-A72E-2C38EA5F1FF6}"/>
    <cellStyle name="Explanatory Text 4" xfId="4542" xr:uid="{F1801C3A-D72A-4F52-8BE9-9D6ECC17AF9B}"/>
    <cellStyle name="Explanatory Text 5" xfId="6166" xr:uid="{662120ED-5595-4BE5-9EDF-A842E970F1B6}"/>
    <cellStyle name="Explanatory Text 6" xfId="6110" xr:uid="{1250DF22-C6F0-45B3-A610-212490F2FF6B}"/>
    <cellStyle name="F2" xfId="4543" xr:uid="{1DDD0B74-9D73-406A-AF6B-86F147B5D6D7}"/>
    <cellStyle name="F3" xfId="4544" xr:uid="{E0837271-F9C2-49A8-9962-3E8E926E0511}"/>
    <cellStyle name="F4" xfId="4545" xr:uid="{FA3370FA-652B-4DF3-A9F0-5D59B012E13B}"/>
    <cellStyle name="F5" xfId="4546" xr:uid="{1093683D-A995-4646-82EC-47A25B368745}"/>
    <cellStyle name="F6" xfId="4547" xr:uid="{E0EAF9C6-173C-452D-90D7-58A48B0016CA}"/>
    <cellStyle name="F7" xfId="4548" xr:uid="{C813283A-1882-4BE6-B1B3-2B9E145EF88B}"/>
    <cellStyle name="F8" xfId="4549" xr:uid="{35F1EFA1-6372-4188-B75D-8C21DF2A8CAC}"/>
    <cellStyle name="Fill" xfId="2449" xr:uid="{608A351E-5CDD-47D8-86BF-1E4C8F14D19A}"/>
    <cellStyle name="Fill 2" xfId="2450" xr:uid="{A23066F5-5434-42BB-A3D7-08DDBB956ABB}"/>
    <cellStyle name="Fixed" xfId="2451" xr:uid="{9992D84E-EC6C-453E-97E4-DA869E5EE505}"/>
    <cellStyle name="Fixed 2" xfId="5808" xr:uid="{1A996A2E-3BE8-42C8-BFE1-6147131D9346}"/>
    <cellStyle name="Fixed 3" xfId="5809" xr:uid="{347B427E-D706-40DE-B618-94CF1D266744}"/>
    <cellStyle name="Fixed 4" xfId="4550" xr:uid="{C47CE9BC-C047-40B4-8534-BF9681B3A066}"/>
    <cellStyle name="Flag" xfId="2452" xr:uid="{234AC2D3-3D97-488E-9143-930692D18C71}"/>
    <cellStyle name="Flag 2" xfId="9623" xr:uid="{360EB909-90E0-4EFB-8532-EF7104743C33}"/>
    <cellStyle name="Flag 2 2" xfId="14957" xr:uid="{0B408FDB-C5E5-46ED-B299-AED63B10F096}"/>
    <cellStyle name="Flag 2 3" xfId="16942" xr:uid="{70E96F8D-40E4-429C-81D9-03D709435842}"/>
    <cellStyle name="Flag 2 4" xfId="14403" xr:uid="{CAD1DB52-D370-4F1C-9725-62FDA3FA0B86}"/>
    <cellStyle name="Flag 3" xfId="11342" xr:uid="{9AF2B635-94CE-45DE-9DC0-553EB8AE5808}"/>
    <cellStyle name="Flag 3 2" xfId="17534" xr:uid="{00E23CA2-FF84-49D6-BE8B-123B7CDE6656}"/>
    <cellStyle name="Flag 3 3" xfId="17888" xr:uid="{7D0829B0-6CE0-4800-A406-288E61640646}"/>
    <cellStyle name="Format a column of totals" xfId="2453" xr:uid="{C96976EA-CBE1-4AD7-A8EF-5A7F71CB9ABA}"/>
    <cellStyle name="Format a column of totals 2" xfId="2454" xr:uid="{7B697BE5-A780-4D53-A22C-76762711F15E}"/>
    <cellStyle name="Format a column of totals 3" xfId="5810" xr:uid="{F1643EAD-4BAC-4DB2-BACB-CEDE279F6017}"/>
    <cellStyle name="Format a column of totals 4" xfId="5811" xr:uid="{77F77A15-A9AC-4EDB-9C6C-E7A6C79E6E40}"/>
    <cellStyle name="Format a column of totals 5" xfId="4551" xr:uid="{E3821ED5-2F8E-4E89-BAA8-31609242B64A}"/>
    <cellStyle name="Format a row of totals" xfId="2455" xr:uid="{5E19B724-1E89-4952-90DC-CBDFF3011CEC}"/>
    <cellStyle name="Format a row of totals 2" xfId="2456" xr:uid="{187BBD09-B3A2-40BF-8B78-5BCE45C3E830}"/>
    <cellStyle name="Format a row of totals 2 2" xfId="9916" xr:uid="{9390EDAE-9892-4A52-82B3-1A5C8916CFF6}"/>
    <cellStyle name="Format a row of totals 2 2 2" xfId="15210" xr:uid="{AC404680-3537-4AED-BF18-A182B004419E}"/>
    <cellStyle name="Format a row of totals 2 2 3" xfId="17151" xr:uid="{96AD962A-2D7C-4651-8A02-4BA34FD3D011}"/>
    <cellStyle name="Format a row of totals 2 2 4" xfId="13687" xr:uid="{B55F5545-56CB-4862-81B7-961885DAA73F}"/>
    <cellStyle name="Format a row of totals 2 3" xfId="11344" xr:uid="{D585A4F7-4B18-4183-A97A-AA25B21183BF}"/>
    <cellStyle name="Format a row of totals 2 3 2" xfId="16464" xr:uid="{A1E4B79C-7626-4358-B295-3A46C011F533}"/>
    <cellStyle name="Format a row of totals 2 3 3" xfId="17536" xr:uid="{00227628-7D1E-4541-AD47-9CAC941BEF4A}"/>
    <cellStyle name="Format a row of totals 2 3 4" xfId="17890" xr:uid="{5A83A68E-94A7-4C62-91C3-2C50FD786EA8}"/>
    <cellStyle name="Format a row of totals 2 4" xfId="14257" xr:uid="{1AFF46FE-73A4-4E10-B262-4389BE961254}"/>
    <cellStyle name="Format a row of totals 2 5" xfId="17293" xr:uid="{11C5E032-8F56-4C70-B8DF-7866EF36EE19}"/>
    <cellStyle name="Format a row of totals 3" xfId="5812" xr:uid="{D0A3AF5F-868A-4625-893B-39F49F31F63F}"/>
    <cellStyle name="Format a row of totals 3 2" xfId="9625" xr:uid="{97DEC993-094E-4C45-AF32-824135AD7EFA}"/>
    <cellStyle name="Format a row of totals 3 2 2" xfId="14959" xr:uid="{B993DE50-9209-4C20-AB3E-CADC6EC9B4EA}"/>
    <cellStyle name="Format a row of totals 3 2 3" xfId="16944" xr:uid="{0396C188-FD87-457F-9F0B-21996560FEE6}"/>
    <cellStyle name="Format a row of totals 3 2 4" xfId="12132" xr:uid="{22AD752B-AD36-46C6-88CF-167BA5FA6976}"/>
    <cellStyle name="Format a row of totals 3 3" xfId="11345" xr:uid="{DA039A23-02F4-4A30-A187-78DC1C70ADAA}"/>
    <cellStyle name="Format a row of totals 3 3 2" xfId="17537" xr:uid="{41338D5E-E975-48DC-9203-0515227A6A0B}"/>
    <cellStyle name="Format a row of totals 3 3 3" xfId="17891" xr:uid="{23078073-6088-42D0-BB55-7219533D5BB4}"/>
    <cellStyle name="Format a row of totals 4" xfId="5813" xr:uid="{0478D78F-F429-495B-8637-3E54A7369295}"/>
    <cellStyle name="Format a row of totals 4 2" xfId="9917" xr:uid="{128DB69C-5E20-432F-A479-A0C42F040392}"/>
    <cellStyle name="Format a row of totals 4 2 2" xfId="15211" xr:uid="{831E9E13-ABDE-4C7B-84A4-0D1B8091978C}"/>
    <cellStyle name="Format a row of totals 4 2 3" xfId="17152" xr:uid="{733487DA-4608-4D4D-8B94-1DC978887C13}"/>
    <cellStyle name="Format a row of totals 4 2 4" xfId="14175" xr:uid="{82925E02-9A8A-4D94-9795-D72CFDBB7AB6}"/>
    <cellStyle name="Format a row of totals 4 3" xfId="11346" xr:uid="{A059DD2A-4099-4152-8513-4E3306BA0C3D}"/>
    <cellStyle name="Format a row of totals 4 3 2" xfId="16465" xr:uid="{9A54E7FE-8E68-48C0-9CA1-43F55EB24B56}"/>
    <cellStyle name="Format a row of totals 4 3 3" xfId="17538" xr:uid="{1D08FFC3-7170-4335-B106-8DC0242EAA8E}"/>
    <cellStyle name="Format a row of totals 4 3 4" xfId="17892" xr:uid="{A7494292-9459-472C-88E5-1C56008F2007}"/>
    <cellStyle name="Format a row of totals 4 4" xfId="12840" xr:uid="{1A7AD14D-4D48-4918-8B6C-C9627A6F0EA0}"/>
    <cellStyle name="Format a row of totals 4 5" xfId="12059" xr:uid="{F721411A-9555-4494-8A8D-05233F4BCF8D}"/>
    <cellStyle name="Format a row of totals 5" xfId="9624" xr:uid="{E11F6D39-46FB-4B7F-9468-12FF54616561}"/>
    <cellStyle name="Format a row of totals 5 2" xfId="14958" xr:uid="{C0161994-7549-465B-86D7-5DE6C1864F9E}"/>
    <cellStyle name="Format a row of totals 5 3" xfId="16943" xr:uid="{2220F712-2BB1-40B4-A38D-B1C35064B5B6}"/>
    <cellStyle name="Format a row of totals 5 4" xfId="14137" xr:uid="{5889A8E0-8E29-493D-857C-AE8BD6BF9D68}"/>
    <cellStyle name="Format a row of totals 6" xfId="11343" xr:uid="{1155895F-AD27-4247-BC3E-CCFC37F84D5B}"/>
    <cellStyle name="Format a row of totals 6 2" xfId="17535" xr:uid="{AE6456DC-8768-4807-BD33-9288BCA55CEC}"/>
    <cellStyle name="Format a row of totals 6 3" xfId="17889" xr:uid="{B6E72B6F-11E6-4A4B-A2F9-A5C3DD36273A}"/>
    <cellStyle name="Format a row of totals 7" xfId="4552" xr:uid="{DB5B5A9B-6EA0-49B1-9D79-45B4B4181C58}"/>
    <cellStyle name="Format a row of totals 7 2" xfId="12543" xr:uid="{6A79DB36-2831-4C45-8A25-B09D713A467D}"/>
    <cellStyle name="Format a row of totals 7 3" xfId="13729" xr:uid="{9F0F27D2-EA4C-4857-8B13-2219EB065A4C}"/>
    <cellStyle name="Format a row of totals 7 4" xfId="12050" xr:uid="{E2444B39-868F-4A74-8B6F-D11D02833321}"/>
    <cellStyle name="Format a row of totals 8" xfId="12575" xr:uid="{28E97B07-9A24-463D-ABB9-CE662273BD78}"/>
    <cellStyle name="Format a row of totals 9" xfId="16642" xr:uid="{250362AF-6236-4ECF-A578-3AFDECD20562}"/>
    <cellStyle name="Format Number Column" xfId="4553" xr:uid="{8AFF2085-CD45-44CF-8DC1-CFE432CF3987}"/>
    <cellStyle name="Format text as bold, black on yello" xfId="4554" xr:uid="{07E5B7F9-CA74-4804-9026-5745CB224FBF}"/>
    <cellStyle name="Format text as bold, black on yello 2" xfId="9626" xr:uid="{D39E0127-C9C6-4C67-94B0-228E12383B47}"/>
    <cellStyle name="Format text as bold, black on yello 2 2" xfId="14960" xr:uid="{36C27AE6-5713-449C-8B5A-BFE98D27C8A6}"/>
    <cellStyle name="Format text as bold, black on yello 2 3" xfId="16945" xr:uid="{D3E5CA74-3CA5-4AFA-9D17-94BF3521244F}"/>
    <cellStyle name="Format text as bold, black on yello 2 4" xfId="13522" xr:uid="{B09776BD-415D-4D43-8238-C79E2F6252FC}"/>
    <cellStyle name="Format text as bold, black on yello 3" xfId="11347" xr:uid="{2E3B6B58-8118-4D57-ACCC-4A0A36010318}"/>
    <cellStyle name="Format text as bold, black on yello 3 2" xfId="17539" xr:uid="{CFBA3526-ED24-47B2-B8C3-E9D7E03CED55}"/>
    <cellStyle name="Format text as bold, black on yello 3 3" xfId="17893" xr:uid="{8F4954D1-71D3-497D-ABD5-212E526229D4}"/>
    <cellStyle name="Format text as bold, black on yellow" xfId="2457" xr:uid="{606373DF-DF9E-4297-9FCA-7C61DEDF6F1F}"/>
    <cellStyle name="Format text as bold, black on yellow 2" xfId="2458" xr:uid="{712AE0C4-3D19-4770-8AF8-D9698396FD0B}"/>
    <cellStyle name="Format text as bold, black on yellow 2 2" xfId="9919" xr:uid="{F92CCF87-C583-4C92-9586-E85AE161498D}"/>
    <cellStyle name="Format text as bold, black on yellow 2 2 2" xfId="15213" xr:uid="{3E83E234-725C-4046-B28B-C6E2CC6C5E95}"/>
    <cellStyle name="Format text as bold, black on yellow 2 2 3" xfId="17154" xr:uid="{2994E021-05A5-4254-9EC1-4F714A4B219B}"/>
    <cellStyle name="Format text as bold, black on yellow 2 2 4" xfId="13588" xr:uid="{0FFC37ED-8A5F-4009-BF13-3A76C5580189}"/>
    <cellStyle name="Format text as bold, black on yellow 2 3" xfId="11349" xr:uid="{23730F00-75A4-475A-B846-37824867C51F}"/>
    <cellStyle name="Format text as bold, black on yellow 2 3 2" xfId="16467" xr:uid="{DDF2BED4-238A-494F-B739-1C582B57BEE8}"/>
    <cellStyle name="Format text as bold, black on yellow 2 3 3" xfId="17541" xr:uid="{60C1379D-B47D-4101-88ED-40E3764ECE6A}"/>
    <cellStyle name="Format text as bold, black on yellow 2 3 4" xfId="17895" xr:uid="{AD72184F-9451-456F-A5F7-91BC8B8E6BBF}"/>
    <cellStyle name="Format text as bold, black on yellow 2 4" xfId="12254" xr:uid="{2317C6E0-E144-4523-A9D9-5FF018C0A4A0}"/>
    <cellStyle name="Format text as bold, black on yellow 2 5" xfId="12036" xr:uid="{77FE9928-7C5A-4F43-BB8D-D40C592245F1}"/>
    <cellStyle name="Format text as bold, black on yellow 3" xfId="9918" xr:uid="{F016C7F3-5312-4937-B158-CB9902B14345}"/>
    <cellStyle name="Format text as bold, black on yellow 3 2" xfId="15212" xr:uid="{9723F6B5-BFD8-45CF-890E-68E57243E443}"/>
    <cellStyle name="Format text as bold, black on yellow 3 3" xfId="17153" xr:uid="{4CC67057-A72E-4A30-B3E0-55E31B2F4410}"/>
    <cellStyle name="Format text as bold, black on yellow 3 4" xfId="13785" xr:uid="{7304FD63-76A2-4AD6-BADF-334ECEEE62E3}"/>
    <cellStyle name="Format text as bold, black on yellow 4" xfId="11348" xr:uid="{67819D5C-1D5E-4E10-9216-2098F5792C33}"/>
    <cellStyle name="Format text as bold, black on yellow 4 2" xfId="16466" xr:uid="{CCAB7398-6D22-42E9-A622-B0D8CE4F1E25}"/>
    <cellStyle name="Format text as bold, black on yellow 4 3" xfId="17540" xr:uid="{29A802A8-B8BD-4848-9454-9270C59E324D}"/>
    <cellStyle name="Format text as bold, black on yellow 4 4" xfId="17894" xr:uid="{EC28D7B9-6EF0-4219-AA9D-24192330A434}"/>
    <cellStyle name="Format text as bold, black on yellow 5" xfId="13899" xr:uid="{8CD48374-8FB3-4618-BD6D-485016BAE0E9}"/>
    <cellStyle name="Format text as bold, black on yellow 6" xfId="16641" xr:uid="{26BD4507-6330-4E13-8217-326F91C0CC63}"/>
    <cellStyle name="Gekoppelde cel" xfId="4555" xr:uid="{EDD4B635-012B-4C4B-A59B-B5CB411962B1}"/>
    <cellStyle name="Goed" xfId="4556" xr:uid="{6EFE7F18-1953-4F4D-87A0-A2726D2F8BF5}"/>
    <cellStyle name="Good 1" xfId="4557" xr:uid="{6441A538-6708-4244-80EE-138283987B25}"/>
    <cellStyle name="Good 2" xfId="2459" xr:uid="{81DC5F4D-46DD-4C92-9317-32B09FAC8D03}"/>
    <cellStyle name="Good 2 2" xfId="2460" xr:uid="{C75C1A0D-16BE-42F4-9538-067A9ACC6816}"/>
    <cellStyle name="Good 2 2 2" xfId="8933" xr:uid="{EC0E828D-4095-49CB-9BF1-54AF2B7E0DA2}"/>
    <cellStyle name="Good 2 3" xfId="2461" xr:uid="{C2DE98C6-1B17-4E4B-8BD8-4035C1B1F05F}"/>
    <cellStyle name="Good 2 4" xfId="5814" xr:uid="{6003CA77-6757-4DFC-BD1D-3C978F79CA27}"/>
    <cellStyle name="Good 2 5" xfId="5815" xr:uid="{D8C9D7B1-0AF9-40EF-9E7B-0E772EB17D6A}"/>
    <cellStyle name="Good 2 6" xfId="6788" xr:uid="{83E4B46E-B655-4CF7-805F-17CF42561B0D}"/>
    <cellStyle name="Good 2 7" xfId="4558" xr:uid="{928CDE94-5E50-4071-9FE6-606A05B10DBD}"/>
    <cellStyle name="Good 3" xfId="2462" xr:uid="{AF8FC65B-DDEC-4427-B4CA-ED0073E63DE7}"/>
    <cellStyle name="Good 3 2" xfId="5816" xr:uid="{04D68C35-B987-48B1-A84C-A8224B0D46B5}"/>
    <cellStyle name="Good 3 3" xfId="5817" xr:uid="{351A0547-C689-4177-ACC2-AC44B5EB40E4}"/>
    <cellStyle name="Good 3 4" xfId="4559" xr:uid="{973320C7-CAEC-4390-9E47-60F2591C5D01}"/>
    <cellStyle name="Good 4" xfId="4560" xr:uid="{B1F1039A-56BD-4B85-ABF2-2F6E8EC46CFB}"/>
    <cellStyle name="Good 5" xfId="6157" xr:uid="{C27C69DA-3B9A-480B-90AA-71D70E92B638}"/>
    <cellStyle name="Good 6" xfId="6101" xr:uid="{6689F2AC-5277-40F8-852F-800E1D892F54}"/>
    <cellStyle name="Grey" xfId="302" xr:uid="{00000000-0005-0000-0000-00002F010000}"/>
    <cellStyle name="Grey 1" xfId="4561" xr:uid="{340A0813-310A-45AA-9972-2E6C807B680C}"/>
    <cellStyle name="Grey 2" xfId="2463" xr:uid="{47619BF7-6DC4-4328-AEB9-6DC0AF09D8EF}"/>
    <cellStyle name="Grey 2 2" xfId="2464" xr:uid="{38598D2E-C3D2-481A-BA9B-200C3648E5DE}"/>
    <cellStyle name="Grey_Bench Mark Poly &amp; Pet 2009" xfId="4562" xr:uid="{EE7B4CC3-D496-47DD-B7EE-C087647F3C06}"/>
    <cellStyle name="gs]_x000d__x000a_Window=23,56,584,348, , ,1_x000d__x000a_dir1=0,0,491,191,-1,-1,1,30,201,1905,245,H:\WINDOWS\*.*_x000d__x000a_dir10=44,44,544,323," xfId="4563" xr:uid="{D8AFE279-AED7-466F-A3D1-D76E8C6E24CC}"/>
    <cellStyle name="Head 1" xfId="4564" xr:uid="{A028C4AE-5D48-40F8-93B1-374FDD0BA81E}"/>
    <cellStyle name="HEADER" xfId="2465" xr:uid="{3698391F-A646-476E-9B7F-F72E75B4C2F3}"/>
    <cellStyle name="Header - Style1" xfId="303" xr:uid="{00000000-0005-0000-0000-000030010000}"/>
    <cellStyle name="Header - Style1 2" xfId="2467" xr:uid="{2B4EBAE9-AB0A-45EB-8E16-AE924FF28F63}"/>
    <cellStyle name="Header - Style1 2 2" xfId="8595" xr:uid="{1154ADFE-A3F2-4FF8-8000-614D1483D1A3}"/>
    <cellStyle name="Header - Style1 2 2 2" xfId="8709" xr:uid="{F00A7025-8ED9-4767-BA1D-7EE60A9BEAC9}"/>
    <cellStyle name="Header - Style1 2 2 2 2" xfId="9894" xr:uid="{5DC1D76F-CC18-4C21-A885-8D079C70718F}"/>
    <cellStyle name="Header - Style1 2 2 2 2 2" xfId="15191" xr:uid="{32DA998F-9F3E-420C-B20C-DFC149263728}"/>
    <cellStyle name="Header - Style1 2 2 2 2 3" xfId="17137" xr:uid="{7357314B-A2AE-46BD-94D6-902C6FD71104}"/>
    <cellStyle name="Header - Style1 2 2 2 3" xfId="14325" xr:uid="{A073B528-F784-419F-9375-613B0DBD727A}"/>
    <cellStyle name="Header - Style1 2 2 2 4" xfId="16841" xr:uid="{93FB5C80-7F80-4363-92AF-07CF44D4BD7B}"/>
    <cellStyle name="Header - Style1 2 2 3" xfId="9808" xr:uid="{149245E8-4045-4225-838E-017B42D7EE72}"/>
    <cellStyle name="Header - Style1 2 2 3 2" xfId="15105" xr:uid="{82B7E61B-25C6-412E-B34B-9D59BE42715F}"/>
    <cellStyle name="Header - Style1 2 2 3 3" xfId="17066" xr:uid="{00670C27-D155-422A-96BB-699703C75FC1}"/>
    <cellStyle name="Header - Style1 2 2 4" xfId="14272" xr:uid="{6E30039D-61AA-4294-8B42-5D0998257011}"/>
    <cellStyle name="Header - Style1 2 2 5" xfId="16754" xr:uid="{E9DB991C-E05F-4A37-BB07-710B8D54294E}"/>
    <cellStyle name="Header - Style1 2 3" xfId="8694" xr:uid="{025C7FE4-E516-48B2-BCC3-AFBFB93FA0F5}"/>
    <cellStyle name="Header - Style1 2 3 2" xfId="9884" xr:uid="{8A61AD8C-B60B-4DB1-947B-3A2CB4A95536}"/>
    <cellStyle name="Header - Style1 2 3 2 2" xfId="15181" xr:uid="{B5B319C0-E1B7-470D-86D9-1D6B9B517CCD}"/>
    <cellStyle name="Header - Style1 2 3 2 3" xfId="17135" xr:uid="{1CCD8D7D-4947-4A7D-AE5C-793D457691BD}"/>
    <cellStyle name="Header - Style1 2 3 3" xfId="14315" xr:uid="{730890E1-67FF-4521-B568-1566A34349EF}"/>
    <cellStyle name="Header - Style1 2 3 4" xfId="16834" xr:uid="{667B0B54-3963-4E4D-B5FC-72F4A6E4D4FC}"/>
    <cellStyle name="Header - Style1 2 4" xfId="6789" xr:uid="{E8B3E1AD-AF3A-4D56-ADF6-2157D6063D74}"/>
    <cellStyle name="Header - Style1 2 4 2" xfId="13671" xr:uid="{A13A5D2C-B900-4146-B02A-BEAD196973BD}"/>
    <cellStyle name="Header - Style1 2 4 3" xfId="11604" xr:uid="{3182A050-2E31-493E-8C01-07C5AB63832B}"/>
    <cellStyle name="Header - Style1 2 5" xfId="9679" xr:uid="{F92A6615-AB26-4735-8064-AB91866E96BE}"/>
    <cellStyle name="Header - Style1 2 5 2" xfId="14996" xr:uid="{D7960EE7-C7A0-45C2-B51C-C39CA0308658}"/>
    <cellStyle name="Header - Style1 2 5 3" xfId="16972" xr:uid="{4A21FE17-7447-45C6-A811-52BDCEA76AF6}"/>
    <cellStyle name="Header - Style1 2 6" xfId="12064" xr:uid="{F724D51F-33F3-43C0-B822-50C59B3DCB0E}"/>
    <cellStyle name="Header - Style1 2 7" xfId="13299" xr:uid="{5698EC25-C845-4013-BF6E-7E142825C7BD}"/>
    <cellStyle name="Header - Style1 3" xfId="2468" xr:uid="{42FEB9E4-4BFB-410F-B5B1-7412B91420B0}"/>
    <cellStyle name="Header - Style1 3 2" xfId="8708" xr:uid="{FA188848-B4E2-4795-812F-F5E40EED19E0}"/>
    <cellStyle name="Header - Style1 3 2 2" xfId="9893" xr:uid="{90F43BA1-43BE-404D-991B-83EF4C3273AC}"/>
    <cellStyle name="Header - Style1 3 2 2 2" xfId="15190" xr:uid="{35DEDCA0-D569-4E8F-81AB-BE1714D9D093}"/>
    <cellStyle name="Header - Style1 3 2 2 3" xfId="17136" xr:uid="{EF258F1F-B5F5-4885-9BC5-D561AEA80DB4}"/>
    <cellStyle name="Header - Style1 3 2 3" xfId="14324" xr:uid="{2199CED9-BD66-4E95-91A8-15E9D657EEBC}"/>
    <cellStyle name="Header - Style1 3 2 4" xfId="16840" xr:uid="{EE4CE5D2-DDA2-4CC9-BEA0-1F4310D11B17}"/>
    <cellStyle name="Header - Style1 3 3" xfId="8591" xr:uid="{16673E44-4BFB-4261-9112-13D3CA6CD81B}"/>
    <cellStyle name="Header - Style1 3 3 2" xfId="14269" xr:uid="{0A37B244-7CF2-4D5B-A836-EE034B0D496F}"/>
    <cellStyle name="Header - Style1 3 3 3" xfId="16751" xr:uid="{C4E127EA-2038-4BBF-A0AF-8DAB42EC35E6}"/>
    <cellStyle name="Header - Style1 3 4" xfId="9806" xr:uid="{1D88EA52-0CE7-450B-937B-D55DF514F691}"/>
    <cellStyle name="Header - Style1 3 4 2" xfId="15103" xr:uid="{2C46839E-175C-4FC2-8ADD-6985FC4BD5E1}"/>
    <cellStyle name="Header - Style1 3 4 3" xfId="17064" xr:uid="{446E103B-4C34-4A6A-8C73-528711ECCCC7}"/>
    <cellStyle name="Header - Style1 3 5" xfId="12065" xr:uid="{A0B3EACB-9A29-45EF-9357-F7F397FFCD49}"/>
    <cellStyle name="Header - Style1 3 6" xfId="12252" xr:uid="{B18A7358-5401-4131-B325-080A3FA42D47}"/>
    <cellStyle name="Header - Style1 4" xfId="8680" xr:uid="{DF53B638-98BE-4CF5-BC5B-59DAE7495BDD}"/>
    <cellStyle name="Header - Style1 4 2" xfId="9881" xr:uid="{E55A5566-694B-4FED-A839-90AECF49199E}"/>
    <cellStyle name="Header - Style1 4 2 2" xfId="15178" xr:uid="{3E70DDC8-213A-4B7E-9ECD-6155FB6E6BEF}"/>
    <cellStyle name="Header - Style1 4 2 3" xfId="17134" xr:uid="{C245EB91-DF9F-4E02-90F8-536249BC5DA1}"/>
    <cellStyle name="Header - Style1 4 3" xfId="14307" xr:uid="{D867B5E9-FF22-4070-9FEE-FB52B33A8680}"/>
    <cellStyle name="Header - Style1 4 4" xfId="16831" xr:uid="{F75A33AC-E15D-4C27-BF49-126448776064}"/>
    <cellStyle name="Header - Style1 5" xfId="8683" xr:uid="{578920DC-301A-414C-94E2-DBB4E5566692}"/>
    <cellStyle name="Header - Style1 5 2" xfId="14310" xr:uid="{E1631BB2-500A-4355-BA17-134092807BB8}"/>
    <cellStyle name="Header - Style1 5 3" xfId="16832" xr:uid="{6DFB6259-9617-4D00-AEA3-84C99A895B05}"/>
    <cellStyle name="Header - Style1 6" xfId="4837" xr:uid="{02EF3C48-FDDE-4100-BC1B-424332C69640}"/>
    <cellStyle name="Header - Style1 6 2" xfId="12599" xr:uid="{73398962-314C-49F0-9DAE-FD3E097A230A}"/>
    <cellStyle name="Header - Style1 6 3" xfId="14355" xr:uid="{D4280636-7D4E-44F2-AA73-68A10CA4678A}"/>
    <cellStyle name="Header - Style1 7" xfId="12063" xr:uid="{019B3A24-A434-4483-8D6F-CACAD1613208}"/>
    <cellStyle name="Header - Style1 8" xfId="13300" xr:uid="{6CE880CF-7E9B-4F60-BD65-82FE2238CB1C}"/>
    <cellStyle name="Header - Style1 9" xfId="2466" xr:uid="{E1F783E8-F681-477A-AA56-E5C78B164DD3}"/>
    <cellStyle name="Header Budget" xfId="2469" xr:uid="{E7A04116-074C-417D-8AD4-401744BB8BAD}"/>
    <cellStyle name="Header Budget 2" xfId="2470" xr:uid="{8849C536-560C-435E-8B09-F3A773D63826}"/>
    <cellStyle name="Header Leader" xfId="2471" xr:uid="{C39B1787-6EC9-41EB-B178-644CB1293E2F}"/>
    <cellStyle name="Header Leader 2" xfId="2472" xr:uid="{610A6BAE-4EF5-4154-8E1C-137EF0105204}"/>
    <cellStyle name="Header Variance" xfId="2473" xr:uid="{991CC460-43FE-4AF2-B3D6-A2ED198A17F4}"/>
    <cellStyle name="Header Variance 2" xfId="2474" xr:uid="{A88F68CE-89BA-4B61-9B79-CD34A2C8E515}"/>
    <cellStyle name="Header1" xfId="304" xr:uid="{00000000-0005-0000-0000-000031010000}"/>
    <cellStyle name="Header1 10" xfId="2476" xr:uid="{E896E77E-72B0-4673-A99B-549325DFA30A}"/>
    <cellStyle name="Header1 10 2" xfId="11350" xr:uid="{E6465D96-75DA-4836-BCBD-29404071DFF8}"/>
    <cellStyle name="Header1 10 3" xfId="5109" xr:uid="{4F081444-C560-49ED-A700-8C0EB694A4FA}"/>
    <cellStyle name="Header1 11" xfId="2477" xr:uid="{C5E0EC9E-04EB-4AF6-8AF7-A180881F01E9}"/>
    <cellStyle name="Header1 11 2" xfId="11351" xr:uid="{CC867A86-4D6D-4593-BF71-A7466CB5A35F}"/>
    <cellStyle name="Header1 11 3" xfId="5110" xr:uid="{C39A688E-E30A-4819-9A8C-13E23163AE29}"/>
    <cellStyle name="Header1 12" xfId="2478" xr:uid="{644DC3D7-09C3-4CFE-9D5A-1924AD44FD88}"/>
    <cellStyle name="Header1 12 2" xfId="11352" xr:uid="{2B2DBC83-B865-431B-AEE3-5430D84B027F}"/>
    <cellStyle name="Header1 12 3" xfId="5111" xr:uid="{1A67456E-7E51-4384-9DD5-FA069B552035}"/>
    <cellStyle name="Header1 13" xfId="5818" xr:uid="{D35B37C0-0FFE-4914-8BE2-F1A5B8041681}"/>
    <cellStyle name="Header1 13 2" xfId="11353" xr:uid="{AECAE60A-440E-4D92-B19F-5B766C559786}"/>
    <cellStyle name="Header1 14" xfId="5819" xr:uid="{63F5E826-4415-4D1C-9D43-F43E41C5DB4A}"/>
    <cellStyle name="Header1 14 2" xfId="9627" xr:uid="{36A55823-6ADE-4633-A69B-EB65047EB094}"/>
    <cellStyle name="Header1 14 3" xfId="11354" xr:uid="{D668F3AF-87C2-4077-8976-39EEC8A07237}"/>
    <cellStyle name="Header1 15" xfId="4565" xr:uid="{6AB6C8AA-B6AA-4B7F-A1C9-1139480C3728}"/>
    <cellStyle name="Header1 16" xfId="2475" xr:uid="{A46CFC5A-0F05-47F5-98EA-170C21E06913}"/>
    <cellStyle name="Header1 2" xfId="2479" xr:uid="{B33AB9B2-F414-4F83-B0BE-CC22B0C0DDF4}"/>
    <cellStyle name="Header1 2 2" xfId="6790" xr:uid="{47B1F009-4723-40CA-85E1-45B8AF716524}"/>
    <cellStyle name="Header1 2 3" xfId="10272" xr:uid="{360362C2-47D7-49B2-9CEC-65AC2C42CD29}"/>
    <cellStyle name="Header1 3" xfId="2480" xr:uid="{D63903CB-DFA1-49D0-BA49-DC698400CB6D}"/>
    <cellStyle name="Header1 3 2" xfId="6791" xr:uid="{3C9C8B82-53F6-4880-A525-B98B251B33AB}"/>
    <cellStyle name="Header1 3 3" xfId="10273" xr:uid="{7C4E2C2E-3785-4F73-8D25-DDF8F5D79EE1}"/>
    <cellStyle name="Header1 4" xfId="2481" xr:uid="{963E4EAA-39C2-4680-ABEE-6FD68DDFEA99}"/>
    <cellStyle name="Header1 4 2" xfId="6792" xr:uid="{AD94A30A-CD97-484F-B806-52AB2F179A34}"/>
    <cellStyle name="Header1 4 3" xfId="10274" xr:uid="{C6E1B274-59DA-4781-A312-8E4DA08D9348}"/>
    <cellStyle name="Header1 5" xfId="2482" xr:uid="{CA81E59D-4FD0-4C68-B406-63EEB64B4A9D}"/>
    <cellStyle name="Header1 5 2" xfId="6793" xr:uid="{73AC942C-214C-43EF-83D9-FF139A3CF3AC}"/>
    <cellStyle name="Header1 5 3" xfId="10275" xr:uid="{BCFE0405-3CEE-4F35-A0FF-9727B0298A4A}"/>
    <cellStyle name="Header1 6" xfId="2483" xr:uid="{981E0EE3-ED80-42D2-BA1D-0BE38D1DE70B}"/>
    <cellStyle name="Header1 6 2" xfId="9628" xr:uid="{8142B11F-E0ED-4A5A-828B-5F793CA9C239}"/>
    <cellStyle name="Header1 6 3" xfId="11355" xr:uid="{7334008F-D088-40B4-B93A-33565BBE1020}"/>
    <cellStyle name="Header1 7" xfId="2484" xr:uid="{0C0578F9-04BA-421E-BA09-147E47D01540}"/>
    <cellStyle name="Header1 7 2" xfId="9629" xr:uid="{634ED5B9-7D64-4F5F-A782-DC3F0AAAF0F3}"/>
    <cellStyle name="Header1 7 3" xfId="11356" xr:uid="{4C65C24E-6564-4091-AB07-CD0454F6EEA1}"/>
    <cellStyle name="Header1 8" xfId="2485" xr:uid="{49107EA0-1062-4762-8A19-DA45DFC69274}"/>
    <cellStyle name="Header1 8 2" xfId="9630" xr:uid="{CA38A010-B39E-406F-B0C1-3D45A8D8AD74}"/>
    <cellStyle name="Header1 8 3" xfId="11357" xr:uid="{66F78932-29C4-499D-A856-241DF1BCE531}"/>
    <cellStyle name="Header1 9" xfId="2486" xr:uid="{1D2E514B-A078-428E-83AD-E42AB8256C70}"/>
    <cellStyle name="Header1 9 2" xfId="9631" xr:uid="{8BEB4011-C2D8-44EF-B72B-947DE38CB797}"/>
    <cellStyle name="Header1 9 3" xfId="11358" xr:uid="{31F4DB5F-E488-4533-AAFD-544C43756742}"/>
    <cellStyle name="Header1_ค่าเบี้ยประกันจ่ายล่วงหน้า Q3.53 xls" xfId="6794" xr:uid="{51208666-6559-47E0-8D5E-518361EF69E6}"/>
    <cellStyle name="Header2" xfId="305" xr:uid="{00000000-0005-0000-0000-000032010000}"/>
    <cellStyle name="Header2 10" xfId="2488" xr:uid="{267AB9C9-E7A1-4CFD-9452-4E14EE2ECAFD}"/>
    <cellStyle name="Header2 10 2" xfId="9920" xr:uid="{758BAB2D-0390-4554-914F-BB73853C7F4B}"/>
    <cellStyle name="Header2 10 2 2" xfId="15214" xr:uid="{2F3ECA76-9AFF-4555-BAB9-5987F0A22FFF}"/>
    <cellStyle name="Header2 10 2 3" xfId="13688" xr:uid="{97285165-8AA5-4A61-92B7-1A2631E7C077}"/>
    <cellStyle name="Header2 10 3" xfId="11359" xr:uid="{D4807160-C86B-4DF4-8A56-916016FF9994}"/>
    <cellStyle name="Header2 10 3 2" xfId="16468" xr:uid="{19ABAB35-CCCD-4F25-8FCF-B37E573C74B5}"/>
    <cellStyle name="Header2 10 3 3" xfId="17896" xr:uid="{0A71FA8D-CDCC-4AD3-8362-3B9B203C83CA}"/>
    <cellStyle name="Header2 10 4" xfId="12245" xr:uid="{D5CD8FCE-566F-4866-BDE1-DC7A594B6840}"/>
    <cellStyle name="Header2 11" xfId="2489" xr:uid="{9C743BF0-85B7-499A-8662-C5E18CF75191}"/>
    <cellStyle name="Header2 11 2" xfId="9921" xr:uid="{5039F332-A513-431B-9E3E-12FB704F7A09}"/>
    <cellStyle name="Header2 11 2 2" xfId="15215" xr:uid="{09CC8DC4-5E24-448D-8F92-155743955BFA}"/>
    <cellStyle name="Header2 11 2 3" xfId="13689" xr:uid="{BE123496-43C5-4085-A21F-9E8231C8E932}"/>
    <cellStyle name="Header2 11 3" xfId="11360" xr:uid="{E02654C3-3D8B-4529-8EE2-D596D3EB0362}"/>
    <cellStyle name="Header2 11 3 2" xfId="16469" xr:uid="{BB913D0A-0647-4302-A026-C8338756D4C5}"/>
    <cellStyle name="Header2 11 3 3" xfId="17897" xr:uid="{ED385FD7-6E72-439F-86D4-980CA4757BFA}"/>
    <cellStyle name="Header2 11 4" xfId="12244" xr:uid="{790BB3C6-0900-4C2D-A29D-A7A084F30C9B}"/>
    <cellStyle name="Header2 12" xfId="2490" xr:uid="{750C1877-CFDF-4285-93D5-50494B8AD190}"/>
    <cellStyle name="Header2 12 2" xfId="9922" xr:uid="{2BF65B5E-3186-4874-A649-F7838FA99351}"/>
    <cellStyle name="Header2 12 2 2" xfId="15216" xr:uid="{615DA61D-6A0C-4E60-A44E-8027AA10CE1B}"/>
    <cellStyle name="Header2 12 2 3" xfId="14176" xr:uid="{A5414AEA-6A6D-4E2F-922A-361E7F472CC4}"/>
    <cellStyle name="Header2 12 3" xfId="11361" xr:uid="{D065DD0F-4919-4C30-B790-BA3C9D725F78}"/>
    <cellStyle name="Header2 12 3 2" xfId="16470" xr:uid="{529E13D1-F236-4D5C-A225-E1F3E7B1C5E9}"/>
    <cellStyle name="Header2 12 3 3" xfId="17898" xr:uid="{AA731082-6951-40A1-835D-FC95A377C0AA}"/>
    <cellStyle name="Header2 12 4" xfId="14253" xr:uid="{025606AA-7317-4F9C-AF88-B176E9978CFC}"/>
    <cellStyle name="Header2 13" xfId="5820" xr:uid="{BA3EEA46-333D-485F-8852-ACAAAED8977D}"/>
    <cellStyle name="Header2 13 2" xfId="9923" xr:uid="{A57FE8CA-C745-4713-93A7-BCEEA3AC5381}"/>
    <cellStyle name="Header2 13 2 2" xfId="15217" xr:uid="{22F30373-93C4-46A8-8E0A-BE9AD2D18F1A}"/>
    <cellStyle name="Header2 13 2 3" xfId="17155" xr:uid="{3910E635-B4C8-435C-9649-F2C40AD2FFE4}"/>
    <cellStyle name="Header2 13 2 4" xfId="16858" xr:uid="{41AAFCA5-FB10-4698-9868-FF110C419049}"/>
    <cellStyle name="Header2 13 3" xfId="11362" xr:uid="{5A5DE145-793C-4A31-BCFB-A3D86463D127}"/>
    <cellStyle name="Header2 13 3 2" xfId="17544" xr:uid="{D510B6C6-23F7-4B50-BFA5-EB03F5DCD023}"/>
    <cellStyle name="Header2 13 3 3" xfId="17899" xr:uid="{6854CA76-4450-44D3-B6AB-7A55D2CC9EB4}"/>
    <cellStyle name="Header2 14" xfId="2487" xr:uid="{B9FACD21-2207-422E-9359-4A1A781DFDC7}"/>
    <cellStyle name="Header2 2" xfId="2491" xr:uid="{D756F439-7107-452F-8648-0D67206E9C48}"/>
    <cellStyle name="Header2 2 2" xfId="2492" xr:uid="{8E5E3C04-6926-4112-822F-8CF70D334364}"/>
    <cellStyle name="Header2 2 2 2" xfId="8671" xr:uid="{52DFD52C-F88D-4883-9E1C-B3700E7C33CB}"/>
    <cellStyle name="Header2 2 2 2 2" xfId="10629" xr:uid="{DB7CF697-9B25-4AD3-8746-4DCD326B7CE2}"/>
    <cellStyle name="Header2 2 2 2 2 2" xfId="17455" xr:uid="{77D27ED9-524A-4C26-B7A3-F5D7EA427A10}"/>
    <cellStyle name="Header2 2 2 2 2 3" xfId="17834" xr:uid="{7946513D-11EA-4FD7-BB75-810BEDEDC704}"/>
    <cellStyle name="Header2 2 2 2 3" xfId="16827" xr:uid="{3FEA4C82-BFD4-490E-B361-89EDE2FB7B41}"/>
    <cellStyle name="Header2 2 2 2 4" xfId="12512" xr:uid="{64CC7F0C-B203-4F02-91E1-A753C75603EB}"/>
    <cellStyle name="Header2 2 2 3" xfId="8504" xr:uid="{AB0BE4CD-EAFF-4A52-A291-37E578569295}"/>
    <cellStyle name="Header2 2 2 3 2" xfId="14232" xr:uid="{87BDE94B-BA92-4B3F-B52A-C0D709CAF642}"/>
    <cellStyle name="Header2 2 2 3 3" xfId="16668" xr:uid="{F210397E-2CDD-4A11-BA48-4AA241EF441D}"/>
    <cellStyle name="Header2 2 2 3 4" xfId="14339" xr:uid="{4AD8BFD3-150F-4CCC-845F-187DE2A7C296}"/>
    <cellStyle name="Header2 2 2 4" xfId="10473" xr:uid="{0F7B3F58-9BCC-44F2-8B51-A3992F3088A0}"/>
    <cellStyle name="Header2 2 2 4 2" xfId="17300" xr:uid="{E47DFE4C-B70F-42C8-9B2E-D446D3349163}"/>
    <cellStyle name="Header2 2 2 4 3" xfId="17679" xr:uid="{35F61E2C-CF37-4BFB-B9B7-A676025F3290}"/>
    <cellStyle name="Header2 2 2 5" xfId="12068" xr:uid="{00E44B7E-E4EC-4F40-8263-BB92A28B3300}"/>
    <cellStyle name="Header2 2 3" xfId="8596" xr:uid="{739E2B2B-EB4A-4FEC-ABAB-0BF231C7BC73}"/>
    <cellStyle name="Header2 2 3 2" xfId="10557" xr:uid="{54CA33C4-C685-4476-8F6D-5EABD5771058}"/>
    <cellStyle name="Header2 2 3 2 2" xfId="17383" xr:uid="{702A7D87-CF2F-417C-B2D2-3C68A49F745B}"/>
    <cellStyle name="Header2 2 3 2 3" xfId="17762" xr:uid="{13F86FD2-661B-4818-A0E4-821A57956641}"/>
    <cellStyle name="Header2 2 3 3" xfId="16755" xr:uid="{1BE7DD50-B5CA-4442-9ECB-C18B3EF46EF8}"/>
    <cellStyle name="Header2 2 3 4" xfId="11622" xr:uid="{006ABAE1-D440-4A37-9ABD-6D9473893070}"/>
    <cellStyle name="Header2 2 4" xfId="8516" xr:uid="{299E0A29-3EAE-4240-8945-718589A9546E}"/>
    <cellStyle name="Header2 2 4 2" xfId="8704" xr:uid="{2EFFC410-F18E-427B-A0B0-01A355D716A8}"/>
    <cellStyle name="Header2 2 4 2 2" xfId="10644" xr:uid="{4E8C3DFE-187D-466B-8519-70A43E619745}"/>
    <cellStyle name="Header2 2 4 2 2 2" xfId="17461" xr:uid="{4556236F-4138-4712-9FD8-EF8534E91AA9}"/>
    <cellStyle name="Header2 2 4 2 2 3" xfId="17839" xr:uid="{AFDFDE12-BC8F-4A91-A1F3-CEBD51660C01}"/>
    <cellStyle name="Header2 2 4 2 3" xfId="16836" xr:uid="{47018919-EE3C-47D8-BD7B-67034407F214}"/>
    <cellStyle name="Header2 2 4 2 4" xfId="11623" xr:uid="{7EFA30CE-4B86-46F6-A946-0CFDD64CBD90}"/>
    <cellStyle name="Header2 2 4 3" xfId="10480" xr:uid="{15AFFD9E-3F5A-4F57-9633-98FC58C76D1A}"/>
    <cellStyle name="Header2 2 4 3 2" xfId="17306" xr:uid="{8670D64F-EEB9-4EC4-BDE2-17B3721FF770}"/>
    <cellStyle name="Header2 2 4 3 3" xfId="17685" xr:uid="{98CCC263-DC53-4EED-8049-B130AABB772D}"/>
    <cellStyle name="Header2 2 4 4" xfId="16676" xr:uid="{8CAB5496-5C6C-4DF4-A2D1-2D04B01A6815}"/>
    <cellStyle name="Header2 2 4 5" xfId="14118" xr:uid="{3AA47ACA-3EFF-4B1E-956C-069AE412EE16}"/>
    <cellStyle name="Header2 2 5" xfId="10276" xr:uid="{E8EA824C-F8C2-46C9-A522-38B9FCE1293D}"/>
    <cellStyle name="Header2 2 5 2" xfId="15548" xr:uid="{0D4EFAB3-4DC8-4CD2-A7AD-267AA482C228}"/>
    <cellStyle name="Header2 2 5 3" xfId="17485" xr:uid="{ACEBAC9C-D95C-47B0-B6E9-1CDC3534F70B}"/>
    <cellStyle name="Header2 2 6" xfId="12067" xr:uid="{5671B8EE-9491-46B9-A2EE-EEDDCAFB2CE4}"/>
    <cellStyle name="Header2 2 7" xfId="14287" xr:uid="{1A7F7F19-AE76-457B-A9D3-77ACEE894179}"/>
    <cellStyle name="Header2 2 8" xfId="17253" xr:uid="{E6D0043E-C929-4399-9748-B53E6ABB225F}"/>
    <cellStyle name="Header2 3" xfId="2493" xr:uid="{6493564D-3C06-49AB-A588-97A515FDFBA0}"/>
    <cellStyle name="Header2 3 2" xfId="8505" xr:uid="{6781BD04-1850-4DDD-A232-AF08806EE9FF}"/>
    <cellStyle name="Header2 3 2 2" xfId="8672" xr:uid="{760D7CCB-4E3D-411E-A17A-72647E1FB72B}"/>
    <cellStyle name="Header2 3 2 2 2" xfId="10630" xr:uid="{C7D37946-9775-4D81-83F1-97249AC7E871}"/>
    <cellStyle name="Header2 3 2 2 2 2" xfId="17456" xr:uid="{1BC8D2E2-A673-4514-8C20-769BD74D8A59}"/>
    <cellStyle name="Header2 3 2 2 2 3" xfId="17835" xr:uid="{B2B7025F-A3EA-454E-8E8E-D00847E175FA}"/>
    <cellStyle name="Header2 3 2 2 3" xfId="16828" xr:uid="{0B7A443D-F411-4281-8746-D82316619988}"/>
    <cellStyle name="Header2 3 2 2 4" xfId="13739" xr:uid="{0BD35206-4A7B-4685-B6C4-188E65A12B66}"/>
    <cellStyle name="Header2 3 2 3" xfId="10474" xr:uid="{33454A7E-9235-41FA-97D9-34F0C4102936}"/>
    <cellStyle name="Header2 3 2 3 2" xfId="17301" xr:uid="{A027F3BA-1728-44DB-BB97-60946A765387}"/>
    <cellStyle name="Header2 3 2 3 3" xfId="17680" xr:uid="{E2E07694-A4A2-482D-BC65-AE7AA818A1BE}"/>
    <cellStyle name="Header2 3 2 4" xfId="16669" xr:uid="{AC4BC2D2-4777-4BE7-B74A-90C73193C639}"/>
    <cellStyle name="Header2 3 2 5" xfId="12556" xr:uid="{F1BC883A-87A0-4178-8BC8-649F260030A6}"/>
    <cellStyle name="Header2 3 3" xfId="8597" xr:uid="{5278008E-7B82-4A53-BF00-CE6B126FB8DE}"/>
    <cellStyle name="Header2 3 3 2" xfId="10558" xr:uid="{4525705B-49C0-4801-AF7A-E1D28501C8B3}"/>
    <cellStyle name="Header2 3 3 2 2" xfId="17384" xr:uid="{BE61B92E-68D2-4E87-8B8F-68EEFD02F173}"/>
    <cellStyle name="Header2 3 3 2 3" xfId="17763" xr:uid="{8268A5A6-711E-431E-81CF-BE58763191F9}"/>
    <cellStyle name="Header2 3 3 3" xfId="16756" xr:uid="{AEA97D8D-8339-4412-846F-6D1967F98FAB}"/>
    <cellStyle name="Header2 3 3 4" xfId="12868" xr:uid="{A99E8DFE-EBBA-4FAA-95D3-7BDAD742B04B}"/>
    <cellStyle name="Header2 3 4" xfId="8517" xr:uid="{81CEAFB9-CC28-428C-A737-3D15B6FB4987}"/>
    <cellStyle name="Header2 3 4 2" xfId="8705" xr:uid="{68B0E71B-FAFD-4E62-9984-B8C5FFB8AE4A}"/>
    <cellStyle name="Header2 3 4 2 2" xfId="10645" xr:uid="{BF887E10-E842-450A-8C5C-D2A136D804E9}"/>
    <cellStyle name="Header2 3 4 2 2 2" xfId="17462" xr:uid="{1051D4B3-B08C-4A59-873F-EFB2236BDF6D}"/>
    <cellStyle name="Header2 3 4 2 2 3" xfId="17840" xr:uid="{35107324-C9E6-45D2-9DB9-6507A227C1AC}"/>
    <cellStyle name="Header2 3 4 2 3" xfId="16837" xr:uid="{E76738BE-CC9E-41C5-B977-A2F82EF343BF}"/>
    <cellStyle name="Header2 3 4 2 4" xfId="17255" xr:uid="{3E0C8811-F703-4BB3-96FD-132AA16096D1}"/>
    <cellStyle name="Header2 3 4 3" xfId="10481" xr:uid="{329CABE3-82FD-4CD3-A852-B804428789B4}"/>
    <cellStyle name="Header2 3 4 3 2" xfId="17307" xr:uid="{3D5C9C62-65CB-4CA0-9426-22F0358779C7}"/>
    <cellStyle name="Header2 3 4 3 3" xfId="17686" xr:uid="{6C0BBB6C-733F-4DCC-A226-FA5C2C34F0CB}"/>
    <cellStyle name="Header2 3 4 4" xfId="16677" xr:uid="{B751548D-6DE6-4DD8-B08E-0316CE1D98CD}"/>
    <cellStyle name="Header2 3 4 5" xfId="16482" xr:uid="{550008EB-F82B-43C9-A9C4-C8B841A49722}"/>
    <cellStyle name="Header2 3 5" xfId="10277" xr:uid="{BC5B02EC-BB3F-470D-8172-60C1B294FDFC}"/>
    <cellStyle name="Header2 3 5 2" xfId="15549" xr:uid="{EF6E8A59-21F9-46A8-89B5-80E567F8B147}"/>
    <cellStyle name="Header2 3 5 3" xfId="16898" xr:uid="{0FACE7EF-E796-4F6C-89F7-7F506CEC5180}"/>
    <cellStyle name="Header2 4" xfId="2494" xr:uid="{312D6A8F-DD80-4740-8F09-00CC61A85C36}"/>
    <cellStyle name="Header2 4 2" xfId="8506" xr:uid="{F9530415-AA8C-4BFA-8794-4C09F311DB1F}"/>
    <cellStyle name="Header2 4 2 2" xfId="8673" xr:uid="{B8288C89-3BBB-43B8-B709-530ECEB743BF}"/>
    <cellStyle name="Header2 4 2 2 2" xfId="10631" xr:uid="{407EC778-349B-4D84-823F-7D342A8518B1}"/>
    <cellStyle name="Header2 4 2 2 2 2" xfId="17457" xr:uid="{D4B0E7E2-D3DE-4CB4-8440-0AB932AD43C2}"/>
    <cellStyle name="Header2 4 2 2 2 3" xfId="17836" xr:uid="{310F68D0-66E2-4079-A8B7-B3DD8273EF36}"/>
    <cellStyle name="Header2 4 2 2 3" xfId="16829" xr:uid="{AB8A6843-E91B-4955-9D12-6C386674A96F}"/>
    <cellStyle name="Header2 4 2 2 4" xfId="17252" xr:uid="{ADC99B1A-1B64-40C4-B735-34E22569A4DA}"/>
    <cellStyle name="Header2 4 2 3" xfId="10475" xr:uid="{4675010D-DC50-4F07-8A9F-16F21149F563}"/>
    <cellStyle name="Header2 4 2 3 2" xfId="17302" xr:uid="{B0BDED09-69A0-4D5D-80BF-D4E42154953B}"/>
    <cellStyle name="Header2 4 2 3 3" xfId="17681" xr:uid="{050C9CD1-5295-4EDE-8D34-138D53F241E2}"/>
    <cellStyle name="Header2 4 2 4" xfId="16670" xr:uid="{6C59E13D-D994-49E4-A0AE-C81DF95D2633}"/>
    <cellStyle name="Header2 4 2 5" xfId="14117" xr:uid="{EE907AC4-70B5-4496-A58D-82BC6506289A}"/>
    <cellStyle name="Header2 4 3" xfId="8598" xr:uid="{92604E8A-3D8A-4E80-B3A7-0DC68C0BA7EE}"/>
    <cellStyle name="Header2 4 3 2" xfId="10559" xr:uid="{4EEC3183-A176-415A-BC82-49FCABD0B1F7}"/>
    <cellStyle name="Header2 4 3 2 2" xfId="17385" xr:uid="{E8B84BD7-FCF5-41B1-8FD0-8D6A1EC96652}"/>
    <cellStyle name="Header2 4 3 2 3" xfId="17764" xr:uid="{B8E9A270-1F39-409B-B27F-30C817EA06CF}"/>
    <cellStyle name="Header2 4 3 3" xfId="16757" xr:uid="{3D85E940-C9A0-461E-B935-5982B90ECBD7}"/>
    <cellStyle name="Header2 4 3 4" xfId="12088" xr:uid="{F7D8AD92-398C-4F7C-9ED2-B9CDEF602016}"/>
    <cellStyle name="Header2 4 4" xfId="8518" xr:uid="{EB0C0E62-BCE1-4F2E-B556-8A31A5CBC7B3}"/>
    <cellStyle name="Header2 4 4 2" xfId="8706" xr:uid="{FFBB0CBD-DF41-403A-B5A5-0DDA0E498912}"/>
    <cellStyle name="Header2 4 4 2 2" xfId="10646" xr:uid="{82F942A3-4636-475D-BC76-502325714838}"/>
    <cellStyle name="Header2 4 4 2 2 2" xfId="17463" xr:uid="{1217CB5D-8184-47FA-9090-010FDEEA9B0D}"/>
    <cellStyle name="Header2 4 4 2 2 3" xfId="17841" xr:uid="{179FF1EF-9F34-43CA-9A76-5F8CAF76B7EA}"/>
    <cellStyle name="Header2 4 4 2 3" xfId="16838" xr:uid="{D40EDB46-939D-4B6E-A02F-374AD38AAB0A}"/>
    <cellStyle name="Header2 4 4 2 4" xfId="17256" xr:uid="{4E41CD32-39E5-49E4-B046-CEA37F6A09A0}"/>
    <cellStyle name="Header2 4 4 3" xfId="10482" xr:uid="{ED123E90-12CF-4DFC-8D72-D884CB328326}"/>
    <cellStyle name="Header2 4 4 3 2" xfId="17308" xr:uid="{21EB508B-8059-4618-87D9-50F191DFBD6B}"/>
    <cellStyle name="Header2 4 4 3 3" xfId="17687" xr:uid="{BA01D9D6-CBEF-4907-93BD-2AE963F40888}"/>
    <cellStyle name="Header2 4 4 4" xfId="16678" xr:uid="{FC53F648-CC6C-492D-9CAF-FF58E960FE0D}"/>
    <cellStyle name="Header2 4 4 5" xfId="11612" xr:uid="{CFBBE066-F969-4D99-B9E8-D8A54E67C47F}"/>
    <cellStyle name="Header2 4 5" xfId="10278" xr:uid="{D3605850-2CAD-42BC-A74D-5D35E6C08759}"/>
    <cellStyle name="Header2 4 5 2" xfId="15550" xr:uid="{EB4F0540-EF9D-4389-B299-9A3E031B9C20}"/>
    <cellStyle name="Header2 4 5 3" xfId="13800" xr:uid="{8C9A6A84-237A-4BE4-BE72-C21F9EAE0674}"/>
    <cellStyle name="Header2 5" xfId="2495" xr:uid="{4C089938-DE03-4C63-A267-18861AD36D0F}"/>
    <cellStyle name="Header2 5 2" xfId="8507" xr:uid="{3FB58656-F0AF-4748-97EF-03889464131D}"/>
    <cellStyle name="Header2 5 2 2" xfId="8674" xr:uid="{81C7A278-F1C4-40D3-87AD-1F778BF7EA83}"/>
    <cellStyle name="Header2 5 2 2 2" xfId="10632" xr:uid="{9BC4B3CE-6DB0-4E0A-B959-0675E53C2AE7}"/>
    <cellStyle name="Header2 5 2 2 2 2" xfId="17458" xr:uid="{BA57A87D-C914-49AC-9643-BAA61A16A9E0}"/>
    <cellStyle name="Header2 5 2 2 2 3" xfId="17837" xr:uid="{97098824-1249-4193-BCA7-BD321DEC592B}"/>
    <cellStyle name="Header2 5 2 2 3" xfId="16830" xr:uid="{FA9DBFC8-D2AB-438D-872E-12BCA9441636}"/>
    <cellStyle name="Header2 5 2 2 4" xfId="11737" xr:uid="{DC85124B-63B3-4A5E-A217-67DA09185176}"/>
    <cellStyle name="Header2 5 2 3" xfId="10476" xr:uid="{5F90C909-AC5F-4C55-87D0-D65268BCCE29}"/>
    <cellStyle name="Header2 5 2 3 2" xfId="17303" xr:uid="{4EA8CB7C-460D-42BD-8E79-8A04023580A1}"/>
    <cellStyle name="Header2 5 2 3 3" xfId="17682" xr:uid="{1E332311-D1D6-48CC-9862-E070E5DE1A5A}"/>
    <cellStyle name="Header2 5 2 4" xfId="16671" xr:uid="{07B4796C-2EC0-43E8-9961-0EB1828C970C}"/>
    <cellStyle name="Header2 5 2 5" xfId="12600" xr:uid="{B0D15278-6775-4DCB-9C36-1F6C9B6283AC}"/>
    <cellStyle name="Header2 5 3" xfId="8599" xr:uid="{97481362-FDEF-4AB2-89F9-68350AEB954B}"/>
    <cellStyle name="Header2 5 3 2" xfId="10560" xr:uid="{F5DE02D0-A35B-41A9-8D20-EA72DBFE18C9}"/>
    <cellStyle name="Header2 5 3 2 2" xfId="17386" xr:uid="{85164230-AE8C-4FB7-B01C-0D8FD98BD61D}"/>
    <cellStyle name="Header2 5 3 2 3" xfId="17765" xr:uid="{87845EEB-30FA-4045-926A-B25FF75CC31C}"/>
    <cellStyle name="Header2 5 3 3" xfId="16758" xr:uid="{0AED47BB-77FA-40D1-889C-320CA8AA31BB}"/>
    <cellStyle name="Header2 5 3 4" xfId="16483" xr:uid="{8D150127-3C36-4BA3-9AC7-E4AAD132E092}"/>
    <cellStyle name="Header2 5 4" xfId="8519" xr:uid="{AF14D807-30E5-45EB-ABA6-48C472EEE042}"/>
    <cellStyle name="Header2 5 4 2" xfId="8707" xr:uid="{61FC7EF9-01D1-4F1A-ACB6-DDAE3530727A}"/>
    <cellStyle name="Header2 5 4 2 2" xfId="10647" xr:uid="{2B809842-9C7C-487B-89E1-FCD297E34D2D}"/>
    <cellStyle name="Header2 5 4 2 2 2" xfId="17464" xr:uid="{EF212352-FDFE-4665-BF52-226D169A43EB}"/>
    <cellStyle name="Header2 5 4 2 2 3" xfId="17842" xr:uid="{F683A9D7-A59F-43A3-86B1-C6463A9089C0}"/>
    <cellStyle name="Header2 5 4 2 3" xfId="16839" xr:uid="{9598A5F1-261A-4FE4-93EE-9C081B36307C}"/>
    <cellStyle name="Header2 5 4 2 4" xfId="12870" xr:uid="{AA3012AC-7250-43C7-AE2E-A9D214181FCF}"/>
    <cellStyle name="Header2 5 4 3" xfId="10483" xr:uid="{A96FE712-02A6-48C0-A4B8-C0E25CED5666}"/>
    <cellStyle name="Header2 5 4 3 2" xfId="17309" xr:uid="{C980767C-639B-469E-B2FC-701B3DA5DA81}"/>
    <cellStyle name="Header2 5 4 3 3" xfId="17688" xr:uid="{21A8F08E-7D8A-4947-9060-7A412E00A4E5}"/>
    <cellStyle name="Header2 5 4 4" xfId="16679" xr:uid="{82F7A5D8-D28A-4E66-8EBB-A1860D951DCD}"/>
    <cellStyle name="Header2 5 4 5" xfId="17516" xr:uid="{4E0E9747-8EF3-4615-B435-6A31411CD394}"/>
    <cellStyle name="Header2 5 5" xfId="10279" xr:uid="{1D40DB7B-4636-49A7-9EAA-3E4932F401D5}"/>
    <cellStyle name="Header2 5 5 2" xfId="15551" xr:uid="{15C3D0E2-9811-4330-9850-461352AD33C2}"/>
    <cellStyle name="Header2 5 5 3" xfId="12310" xr:uid="{17A3C198-12DF-4BF6-A7A1-442113E69083}"/>
    <cellStyle name="Header2 6" xfId="2496" xr:uid="{B85A84EE-9C3F-4E43-B2F3-D351EA6468C5}"/>
    <cellStyle name="Header2 6 2" xfId="8668" xr:uid="{0102AE25-5587-4A51-B558-5664AFC2C3DB}"/>
    <cellStyle name="Header2 6 2 2" xfId="10628" xr:uid="{AF8AD78D-851C-47D7-9607-213478A5A4ED}"/>
    <cellStyle name="Header2 6 2 2 2" xfId="17454" xr:uid="{217D03B3-CF4A-4133-BB8A-9476CE23206F}"/>
    <cellStyle name="Header2 6 2 2 3" xfId="17833" xr:uid="{A5BCA462-BFD1-4E69-89D9-D2235403052E}"/>
    <cellStyle name="Header2 6 2 3" xfId="16826" xr:uid="{DE651265-6B08-4402-973A-68C704237178}"/>
    <cellStyle name="Header2 6 2 4" xfId="12510" xr:uid="{1C571ED3-61F3-4F16-BE6B-27D8D988C848}"/>
    <cellStyle name="Header2 6 3" xfId="8500" xr:uid="{C96DEBB9-DAFF-4E58-BD21-D58180B02148}"/>
    <cellStyle name="Header2 6 3 2" xfId="14228" xr:uid="{07696B9C-D948-474A-8AE3-2E783FAED8A8}"/>
    <cellStyle name="Header2 6 3 3" xfId="16665" xr:uid="{0FE9D9F4-F3EA-47ED-AADD-BF6A94CF9B77}"/>
    <cellStyle name="Header2 6 3 4" xfId="14116" xr:uid="{85646141-C3E3-4FDE-A5D3-1CA6FA28A03E}"/>
    <cellStyle name="Header2 6 4" xfId="10472" xr:uid="{37320229-0713-408A-9EFC-6083EA4BD709}"/>
    <cellStyle name="Header2 6 4 2" xfId="17299" xr:uid="{D0689D0A-BBFF-4E33-B6A0-9B2C43A23FE7}"/>
    <cellStyle name="Header2 6 4 3" xfId="17678" xr:uid="{33A61DFD-EE01-4AD3-A6D9-905B365586E4}"/>
    <cellStyle name="Header2 6 5" xfId="12069" xr:uid="{83100C8B-BE44-4311-93B6-B23EEE9BE5CD}"/>
    <cellStyle name="Header2 7" xfId="2497" xr:uid="{C632B2BC-B488-4827-8209-F196821A51C8}"/>
    <cellStyle name="Header2 7 2" xfId="8592" xr:uid="{0E32D2C9-7A22-4ECD-84F6-759343591B02}"/>
    <cellStyle name="Header2 7 2 2" xfId="14270" xr:uid="{6AF46708-AB2E-4AEC-A43C-2B7135C7FC39}"/>
    <cellStyle name="Header2 7 2 3" xfId="16752" xr:uid="{FBB91438-7160-421A-8529-34C4E973271E}"/>
    <cellStyle name="Header2 7 2 4" xfId="14123" xr:uid="{2480DDC8-574E-41E9-8362-BD504E0D96C3}"/>
    <cellStyle name="Header2 7 3" xfId="10555" xr:uid="{5BEC6C03-C058-47D1-AAA0-2A95DDEE73C4}"/>
    <cellStyle name="Header2 7 3 2" xfId="17381" xr:uid="{C19EB5A7-882A-4848-8403-1475A18D5927}"/>
    <cellStyle name="Header2 7 3 3" xfId="17760" xr:uid="{7405DBA9-0443-4808-9D00-AB4AC39CDC7B}"/>
    <cellStyle name="Header2 7 4" xfId="12070" xr:uid="{CF56149C-7855-4D3A-8B04-2D41073D4B19}"/>
    <cellStyle name="Header2 8" xfId="2498" xr:uid="{D5C54CB5-2E92-4D11-88FC-64EC6A380ADE}"/>
    <cellStyle name="Header2 8 2" xfId="8703" xr:uid="{A79F4ACD-B0DE-4600-BC9E-DD7B73272116}"/>
    <cellStyle name="Header2 8 2 2" xfId="10643" xr:uid="{3BE00C10-E3DA-482F-9C20-CA0AE82124E4}"/>
    <cellStyle name="Header2 8 2 2 2" xfId="17460" xr:uid="{1FD4468C-F5BF-494C-8EAD-4379D5802D78}"/>
    <cellStyle name="Header2 8 2 2 3" xfId="17838" xr:uid="{0B889BEA-EDDF-43CF-A45C-5B6D4A1B2E9B}"/>
    <cellStyle name="Header2 8 2 3" xfId="16835" xr:uid="{DC9CAC50-C05A-4366-9FF0-351FB6CD1351}"/>
    <cellStyle name="Header2 8 2 4" xfId="17257" xr:uid="{757792E5-0D15-4C6B-B0F2-CA6F8FCD8006}"/>
    <cellStyle name="Header2 8 3" xfId="8514" xr:uid="{01939261-2920-497B-BADC-6A8266FDE86F}"/>
    <cellStyle name="Header2 8 3 2" xfId="14238" xr:uid="{E217B635-7481-490C-97DF-54B45B9422E6}"/>
    <cellStyle name="Header2 8 3 3" xfId="16674" xr:uid="{DBC41B80-66A4-4E39-933D-AB90DD363F1C}"/>
    <cellStyle name="Header2 8 3 4" xfId="16929" xr:uid="{A6BA4131-44FB-4C4D-B26F-27EF473B0946}"/>
    <cellStyle name="Header2 8 4" xfId="10478" xr:uid="{BA09A726-E9D1-429D-A653-2377DD974142}"/>
    <cellStyle name="Header2 8 4 2" xfId="17304" xr:uid="{6BDE8F4B-DB9E-4C79-B730-816BE1392F3A}"/>
    <cellStyle name="Header2 8 4 3" xfId="17683" xr:uid="{0C0F8631-B8C4-4F1B-B71D-CBB540054C2E}"/>
    <cellStyle name="Header2 8 5" xfId="12071" xr:uid="{7E33246B-B824-4F90-87BE-F4422D751006}"/>
    <cellStyle name="Header2 9" xfId="2499" xr:uid="{74FDDED5-7090-430E-8C93-A391866DB300}"/>
    <cellStyle name="Header2 9 2" xfId="9924" xr:uid="{83A09BE2-AA29-41C7-96E4-652C1B4A40D9}"/>
    <cellStyle name="Header2 9 2 2" xfId="15218" xr:uid="{223308C1-EDE7-4997-8D48-65C58373E569}"/>
    <cellStyle name="Header2 9 2 3" xfId="14177" xr:uid="{3B4DB8E7-B270-41F7-A93F-43FB4C5818DD}"/>
    <cellStyle name="Header2 9 3" xfId="11363" xr:uid="{8ECBE6EF-E8CF-4D1D-A478-906694AEC25C}"/>
    <cellStyle name="Header2 9 3 2" xfId="16471" xr:uid="{08B2A70D-47DB-4037-8D3F-8E15C6853DCD}"/>
    <cellStyle name="Header2 9 3 3" xfId="17900" xr:uid="{A35DCE7A-55F4-4F8B-84AB-29EB585CD74A}"/>
    <cellStyle name="Header2 9 4" xfId="14286" xr:uid="{122A1D5D-D8BD-4BAC-BA51-792F52D2BFD7}"/>
    <cellStyle name="Header2_ค่าเบี้ยประกันจ่ายล่วงหน้า Q3.53 xls" xfId="6795" xr:uid="{62D47E93-40F3-426F-ADE4-CE54FE24118D}"/>
    <cellStyle name="Header3" xfId="2500" xr:uid="{75C5CDC2-B2FE-4F1D-A3CE-9328620D58C0}"/>
    <cellStyle name="Header3 2" xfId="2501" xr:uid="{CFEFDEDB-AC23-4C88-8E23-CF5E506C3A15}"/>
    <cellStyle name="Heading" xfId="306" xr:uid="{00000000-0005-0000-0000-000033010000}"/>
    <cellStyle name="Heading 1 1" xfId="4567" xr:uid="{A7E0CB93-F047-467D-BD22-394BBE6200FA}"/>
    <cellStyle name="Heading 1 1 1" xfId="4568" xr:uid="{41503D1D-C776-419A-8823-75C3B078DB1D}"/>
    <cellStyle name="Heading 1 1 1 1" xfId="4569" xr:uid="{E0D3E82D-05AB-4157-93D2-90F71A106BEB}"/>
    <cellStyle name="Heading 1 1 1 1 1" xfId="4570" xr:uid="{F56F86B7-7696-44F9-B59D-9A39F06BE070}"/>
    <cellStyle name="Heading 1 1 1 1 1 1" xfId="4571" xr:uid="{FB203AAF-E925-4E02-B05F-639F8980309C}"/>
    <cellStyle name="Heading 1 1 1 1 1 1 1" xfId="4572" xr:uid="{209C8249-F058-4EF1-8696-1CE0D11B5855}"/>
    <cellStyle name="Heading 1 1 1 1 1 1 1 1" xfId="4573" xr:uid="{C28F4B03-82BC-4F6F-A9CA-5CAF7180CFEC}"/>
    <cellStyle name="Heading 1 1 1 1 1 1 1 1 1" xfId="4574" xr:uid="{50E0B1C4-44F0-4B1D-AF54-5C3173509A56}"/>
    <cellStyle name="Heading 1 1 1 1 1 1 1 1 1 2" xfId="9639" xr:uid="{31529504-16D1-4C85-B7C9-2E0708733790}"/>
    <cellStyle name="Heading 1 1 1 1 1 1 1 1 1 2 2" xfId="14968" xr:uid="{879220D6-086A-490E-9F7C-5DC470FDE800}"/>
    <cellStyle name="Heading 1 1 1 1 1 1 1 1 1 2 3" xfId="16953" xr:uid="{6DB12B32-08E4-48A8-B91D-CF12964FE83D}"/>
    <cellStyle name="Heading 1 1 1 1 1 1 1 1 1 2 4" xfId="13281" xr:uid="{2AEE8AC4-F834-47BC-91A6-2A3181EEC6BC}"/>
    <cellStyle name="Heading 1 1 1 1 1 1 1 1 1 3" xfId="11371" xr:uid="{CAAEDB7E-FE3A-415D-95AD-775516E1ADEC}"/>
    <cellStyle name="Heading 1 1 1 1 1 1 1 1 1 3 2" xfId="17552" xr:uid="{133E9786-53BD-44B4-948A-9EA41A55BF6C}"/>
    <cellStyle name="Heading 1 1 1 1 1 1 1 1 1 3 3" xfId="17908" xr:uid="{647A4548-5189-4DEB-A55E-B58F1DF61AB2}"/>
    <cellStyle name="Heading 1 1 1 1 1 1 1 1 2" xfId="9638" xr:uid="{86E89F72-1B78-4583-A974-349FEAC383D0}"/>
    <cellStyle name="Heading 1 1 1 1 1 1 1 1 2 2" xfId="14967" xr:uid="{F7FF24EC-1232-41BF-A48B-46240AA1F88E}"/>
    <cellStyle name="Heading 1 1 1 1 1 1 1 1 2 3" xfId="16952" xr:uid="{906BDFCA-B5E3-4720-A565-68ECE88DDE68}"/>
    <cellStyle name="Heading 1 1 1 1 1 1 1 1 2 4" xfId="16479" xr:uid="{BA781A7D-F87F-494D-97FA-F7E44789B8DC}"/>
    <cellStyle name="Heading 1 1 1 1 1 1 1 1 3" xfId="11370" xr:uid="{EC4BBA3C-ABDB-45F6-B34A-9AAF48C32223}"/>
    <cellStyle name="Heading 1 1 1 1 1 1 1 1 3 2" xfId="17551" xr:uid="{86748395-7CD0-4D9C-882D-019662E3D574}"/>
    <cellStyle name="Heading 1 1 1 1 1 1 1 1 3 3" xfId="17907" xr:uid="{BFFC9037-1854-4443-825C-F1816C9E8528}"/>
    <cellStyle name="Heading 1 1 1 1 1 1 1 1_MPI_Maint_Cost" xfId="4575" xr:uid="{0DFB4F30-BF31-4AAD-BBAE-9B3C159ED2C6}"/>
    <cellStyle name="Heading 1 1 1 1 1 1 1 2" xfId="9637" xr:uid="{222F7B50-BA5B-4F81-B981-582E6C989820}"/>
    <cellStyle name="Heading 1 1 1 1 1 1 1 2 2" xfId="14966" xr:uid="{B78060E3-8333-4B48-9C70-3E96BFD8A9FE}"/>
    <cellStyle name="Heading 1 1 1 1 1 1 1 2 3" xfId="16951" xr:uid="{41CC629D-2D37-4EDE-BF47-47D95D81B6D1}"/>
    <cellStyle name="Heading 1 1 1 1 1 1 1 2 4" xfId="13752" xr:uid="{7C1DDA45-1AB7-45C6-945B-0F5911015512}"/>
    <cellStyle name="Heading 1 1 1 1 1 1 1 3" xfId="11369" xr:uid="{CD8B2552-5777-413C-9911-3EC22997F860}"/>
    <cellStyle name="Heading 1 1 1 1 1 1 1 3 2" xfId="17550" xr:uid="{807B9962-B254-43E4-AAB0-2354222574E7}"/>
    <cellStyle name="Heading 1 1 1 1 1 1 1 3 3" xfId="17906" xr:uid="{00FD6F33-60D1-4769-B077-A620C29524A1}"/>
    <cellStyle name="Heading 1 1 1 1 1 1 1_Book1" xfId="4576" xr:uid="{160A7849-ED0D-4D07-B878-49143B415795}"/>
    <cellStyle name="Heading 1 1 1 1 1 1 2" xfId="9636" xr:uid="{8D84B68D-98F7-4FDE-82C3-9C624098675A}"/>
    <cellStyle name="Heading 1 1 1 1 1 1 2 2" xfId="14965" xr:uid="{F8EB14D2-504F-484F-A4E2-B74BAEA51C7E}"/>
    <cellStyle name="Heading 1 1 1 1 1 1 2 3" xfId="16950" xr:uid="{3D7F8A82-8F0F-4744-8EE1-EF635B82AB3A}"/>
    <cellStyle name="Heading 1 1 1 1 1 1 2 4" xfId="12133" xr:uid="{045886C7-013E-4830-AC79-35041C90ED1D}"/>
    <cellStyle name="Heading 1 1 1 1 1 1 3" xfId="9929" xr:uid="{E699E47E-8E08-400C-9D20-7AA3297D12B7}"/>
    <cellStyle name="Heading 1 1 1 1 1 1 3 2" xfId="15223" xr:uid="{979E8A3E-B91C-4886-88B2-D46B1DC2A9AD}"/>
    <cellStyle name="Heading 1 1 1 1 1 1 3 3" xfId="17160" xr:uid="{00589308-D756-41F0-9955-EEF00A7A8823}"/>
    <cellStyle name="Heading 1 1 1 1 1 1 3 4" xfId="13634" xr:uid="{A7FE0571-40AB-4CBE-9BA7-B948095A66E1}"/>
    <cellStyle name="Heading 1 1 1 1 1 1 4" xfId="11368" xr:uid="{FDC3B5DF-EBBB-40E2-878C-13ACECE50375}"/>
    <cellStyle name="Heading 1 1 1 1 1 1 4 2" xfId="17549" xr:uid="{05E6FBF2-9AAC-479D-9AF2-1139AAA5F144}"/>
    <cellStyle name="Heading 1 1 1 1 1 1 4 3" xfId="17905" xr:uid="{53292190-C246-4791-9F11-E963ED1EAABE}"/>
    <cellStyle name="Heading 1 1 1 1 1 1 5" xfId="12548" xr:uid="{1A6A66BB-3962-42F5-AFE6-F0EA37AA7141}"/>
    <cellStyle name="Heading 1 1 1 1 1 1 6" xfId="13724" xr:uid="{48365B58-D21E-4C33-9483-D6E7D195F7A0}"/>
    <cellStyle name="Heading 1 1 1 1 1 1 7" xfId="12226" xr:uid="{01E13E8F-AB66-4EDD-BBFB-B0074CDEE060}"/>
    <cellStyle name="Heading 1 1 1 1 1 1_Book1" xfId="4577" xr:uid="{D73D15BB-ADED-491D-9D8A-B46AC074EE4D}"/>
    <cellStyle name="Heading 1 1 1 1 1 2" xfId="9635" xr:uid="{5AE14A11-B970-4F15-8CB2-2BC3CAA79D66}"/>
    <cellStyle name="Heading 1 1 1 1 1 2 2" xfId="14964" xr:uid="{B4ED17E7-AE9E-4B07-BC77-B034BE85C21A}"/>
    <cellStyle name="Heading 1 1 1 1 1 2 3" xfId="16949" xr:uid="{23FBDB13-50D8-4FC7-B35F-ED627C7AAB6C}"/>
    <cellStyle name="Heading 1 1 1 1 1 2 4" xfId="12527" xr:uid="{978F063C-6C7B-4E6E-841D-D757A7A0DE1A}"/>
    <cellStyle name="Heading 1 1 1 1 1 3" xfId="9928" xr:uid="{5B3CEC04-91B5-43BE-8887-8B07A5D7F562}"/>
    <cellStyle name="Heading 1 1 1 1 1 3 2" xfId="15222" xr:uid="{5227EC52-594B-433E-A90C-0412262F5CA1}"/>
    <cellStyle name="Heading 1 1 1 1 1 3 3" xfId="17159" xr:uid="{5088F4DA-3BF3-4693-A02E-D838E37F3CC4}"/>
    <cellStyle name="Heading 1 1 1 1 1 3 4" xfId="13625" xr:uid="{776CFD7D-1BEC-45FF-94DE-5F1A06A8E395}"/>
    <cellStyle name="Heading 1 1 1 1 1 4" xfId="11367" xr:uid="{805657EA-995D-487E-8671-6E12FF6285C6}"/>
    <cellStyle name="Heading 1 1 1 1 1 4 2" xfId="17548" xr:uid="{DD44018D-FEB3-44BA-B9DD-AF986F35D006}"/>
    <cellStyle name="Heading 1 1 1 1 1 4 3" xfId="17904" xr:uid="{2884D8DD-4630-47B5-9955-7A3956937441}"/>
    <cellStyle name="Heading 1 1 1 1 1 5" xfId="12547" xr:uid="{5EEBF073-D6C1-4BB9-BD33-B0BA9ADFF46E}"/>
    <cellStyle name="Heading 1 1 1 1 1 6" xfId="13725" xr:uid="{C0B1F9C0-8314-43AA-B613-027399AF5E0E}"/>
    <cellStyle name="Heading 1 1 1 1 1 7" xfId="12225" xr:uid="{3F7B5F53-0260-46BC-8A1C-41A0D709F776}"/>
    <cellStyle name="Heading 1 1 1 1 1_aka_reports" xfId="4578" xr:uid="{1B952BE8-57A7-4829-BE94-67EF02F31903}"/>
    <cellStyle name="Heading 1 1 1 1 2" xfId="4579" xr:uid="{7B9ABDC7-D9DA-4EC6-A33C-5A1334B7D527}"/>
    <cellStyle name="Heading 1 1 1 1 2 2" xfId="9640" xr:uid="{686BC3C3-27C8-422A-9A96-77CD993E9238}"/>
    <cellStyle name="Heading 1 1 1 1 2 2 2" xfId="14969" xr:uid="{56B02357-D8D9-4010-ACC3-74A7E8560F71}"/>
    <cellStyle name="Heading 1 1 1 1 2 2 3" xfId="16954" xr:uid="{122D4A97-0A0C-4A1B-A939-757AD7872404}"/>
    <cellStyle name="Heading 1 1 1 1 2 2 4" xfId="14139" xr:uid="{9213155F-77BC-44AB-BB48-BC51B4650CEC}"/>
    <cellStyle name="Heading 1 1 1 1 2 3" xfId="11372" xr:uid="{9705334B-AF4C-46F4-A207-60E3C1366CEF}"/>
    <cellStyle name="Heading 1 1 1 1 2 3 2" xfId="17553" xr:uid="{B2468994-948B-460F-8AA7-6093B21FFCD1}"/>
    <cellStyle name="Heading 1 1 1 1 2 3 3" xfId="17909" xr:uid="{1D975132-EEB1-40BB-8592-B56DB0052A1A}"/>
    <cellStyle name="Heading 1 1 1 1 3" xfId="9634" xr:uid="{01064D23-D659-482D-8395-F9B33B4C026A}"/>
    <cellStyle name="Heading 1 1 1 1 3 2" xfId="14963" xr:uid="{B20C4614-487A-4614-9126-88E979EC88BA}"/>
    <cellStyle name="Heading 1 1 1 1 3 3" xfId="16948" xr:uid="{9ACD470C-75B0-4658-A07E-437512C12885}"/>
    <cellStyle name="Heading 1 1 1 1 3 4" xfId="11791" xr:uid="{D2747A3A-FA67-46F6-8B47-ECDB99BBB827}"/>
    <cellStyle name="Heading 1 1 1 1 4" xfId="9927" xr:uid="{18538157-9A34-4414-9D13-A84CE65784DD}"/>
    <cellStyle name="Heading 1 1 1 1 4 2" xfId="15221" xr:uid="{4F802CF3-2A1E-45B6-B703-7E6FC1FF6B95}"/>
    <cellStyle name="Heading 1 1 1 1 4 3" xfId="17158" xr:uid="{9F18B8CC-7DA1-4113-AD69-76B998CC4B14}"/>
    <cellStyle name="Heading 1 1 1 1 4 4" xfId="11787" xr:uid="{1FF69C49-FB96-45AE-8A8A-68A8BB856ED0}"/>
    <cellStyle name="Heading 1 1 1 1 5" xfId="11366" xr:uid="{C530D108-1123-4300-B0BA-1D2C208BF345}"/>
    <cellStyle name="Heading 1 1 1 1 5 2" xfId="17547" xr:uid="{F2473150-DB2C-4631-8507-F8DCF618AE89}"/>
    <cellStyle name="Heading 1 1 1 1 5 3" xfId="17903" xr:uid="{85944B57-F7C3-441D-B814-4BCAD373C3A6}"/>
    <cellStyle name="Heading 1 1 1 1 6" xfId="12546" xr:uid="{65A3EF60-6371-498F-9CE9-608437589EEC}"/>
    <cellStyle name="Heading 1 1 1 1 7" xfId="13726" xr:uid="{11870958-2174-4A10-AF53-3E50F9D12565}"/>
    <cellStyle name="Heading 1 1 1 1 8" xfId="12052" xr:uid="{0344ACB4-2C53-44BA-9141-0F3D64262347}"/>
    <cellStyle name="Heading 1 1 1 1_abn_report" xfId="4580" xr:uid="{C4D36F71-E0B8-4DBF-9F60-95B7E56D5D0D}"/>
    <cellStyle name="Heading 1 1 1 2" xfId="4581" xr:uid="{E8C2841C-DE46-430C-B254-C31C85B2F8AB}"/>
    <cellStyle name="Heading 1 1 1 2 2" xfId="9641" xr:uid="{48CD16CF-0BE8-4AD6-AC7D-084FB97F10D3}"/>
    <cellStyle name="Heading 1 1 1 2 2 2" xfId="14970" xr:uid="{58BDE5D6-E694-4F4F-BD4E-1EB928752CC0}"/>
    <cellStyle name="Heading 1 1 1 2 2 3" xfId="16955" xr:uid="{B92838B2-D575-40FC-A58E-7DDBB0EBD695}"/>
    <cellStyle name="Heading 1 1 1 2 2 4" xfId="12134" xr:uid="{AD671663-3A5E-476A-AF82-DB896B6BE69B}"/>
    <cellStyle name="Heading 1 1 1 2 3" xfId="11373" xr:uid="{65E78334-18E1-4657-BA1D-19B363073F61}"/>
    <cellStyle name="Heading 1 1 1 2 3 2" xfId="17554" xr:uid="{78B3CCD3-F422-4B25-BE13-251B670A3C37}"/>
    <cellStyle name="Heading 1 1 1 2 3 3" xfId="17910" xr:uid="{405ADB4A-5E1B-4890-A3AA-46D6077C6CFE}"/>
    <cellStyle name="Heading 1 1 1 3" xfId="9633" xr:uid="{23B7C278-E977-488C-95A0-A3928862FA7F}"/>
    <cellStyle name="Heading 1 1 1 3 2" xfId="14962" xr:uid="{907CDBB4-EE4B-4D95-9D7F-8B5E2B4D11A2}"/>
    <cellStyle name="Heading 1 1 1 3 3" xfId="16947" xr:uid="{45D711CE-DC69-4BF6-933A-37C9DAE7F8AA}"/>
    <cellStyle name="Heading 1 1 1 3 4" xfId="13751" xr:uid="{282BBE5A-4E57-4933-8531-953BA4B2A2D3}"/>
    <cellStyle name="Heading 1 1 1 4" xfId="9926" xr:uid="{0B02F471-84C1-4580-AD39-CA4C6E1B8E72}"/>
    <cellStyle name="Heading 1 1 1 4 2" xfId="15220" xr:uid="{FD2C5694-5B9A-40AD-8E09-2F11CEEE845E}"/>
    <cellStyle name="Heading 1 1 1 4 3" xfId="17157" xr:uid="{6383BD0E-CA2A-4610-8CD2-8C7A840BBD98}"/>
    <cellStyle name="Heading 1 1 1 4 4" xfId="13786" xr:uid="{EB04FAB7-2C30-4477-AC9F-FFE701ECBBFB}"/>
    <cellStyle name="Heading 1 1 1 5" xfId="11365" xr:uid="{1D373E1C-00C1-47B8-9CCF-FA7E50CD6620}"/>
    <cellStyle name="Heading 1 1 1 5 2" xfId="17546" xr:uid="{724D70A2-3D37-4D68-8E78-26BB8DEE511E}"/>
    <cellStyle name="Heading 1 1 1 5 3" xfId="17902" xr:uid="{642846B0-03FC-4A21-ADCC-268E5E8E5B8B}"/>
    <cellStyle name="Heading 1 1 1 6" xfId="12545" xr:uid="{E9D09DC0-5F1D-49E8-9ABB-9F379E05A179}"/>
    <cellStyle name="Heading 1 1 1 7" xfId="13727" xr:uid="{D0E345AA-E7FF-4D99-85B3-60DD0DDB3488}"/>
    <cellStyle name="Heading 1 1 1 8" xfId="12051" xr:uid="{B65E7FCE-9426-4550-AAFD-3131E84AB7B2}"/>
    <cellStyle name="Heading 1 1 1_1" xfId="4582" xr:uid="{120E36B8-4B3F-44EA-86C0-9B034A62C9EF}"/>
    <cellStyle name="Heading 1 1 2" xfId="4583" xr:uid="{523195E4-716F-49BF-BF18-F0060CCC773A}"/>
    <cellStyle name="Heading 1 1 2 2" xfId="9642" xr:uid="{A493A7D1-B775-437B-8559-276C4AEFC47F}"/>
    <cellStyle name="Heading 1 1 2 2 2" xfId="14971" xr:uid="{89D010E6-3F57-43FD-A508-5377CB6DA5EF}"/>
    <cellStyle name="Heading 1 1 2 2 3" xfId="16956" xr:uid="{DFC9FE85-1B34-4DF0-91FB-4FC04CF9B13A}"/>
    <cellStyle name="Heading 1 1 2 2 4" xfId="12913" xr:uid="{7A477C0B-E6C1-4652-9B34-64EBE35082AD}"/>
    <cellStyle name="Heading 1 1 2 3" xfId="11374" xr:uid="{ADCEE3D7-2824-4729-A973-173E9DD7AFBE}"/>
    <cellStyle name="Heading 1 1 2 3 2" xfId="17555" xr:uid="{484CBA72-9DB8-4F65-9C00-80E8A2314743}"/>
    <cellStyle name="Heading 1 1 2 3 3" xfId="17911" xr:uid="{B1790F82-B889-4ACF-8910-6D36676A4B9F}"/>
    <cellStyle name="Heading 1 1 3" xfId="9632" xr:uid="{20426E5A-ACCD-4E39-B99F-A1F9B84E7C6B}"/>
    <cellStyle name="Heading 1 1 3 2" xfId="14961" xr:uid="{F332CCC7-75CD-4807-BA8D-715834D7C40B}"/>
    <cellStyle name="Heading 1 1 3 3" xfId="16946" xr:uid="{E57897E3-8F5D-4985-ADD2-AAA163F8B062}"/>
    <cellStyle name="Heading 1 1 3 4" xfId="14138" xr:uid="{F451CE31-6CCA-49E7-8146-EE93A08623D1}"/>
    <cellStyle name="Heading 1 1 4" xfId="9925" xr:uid="{C6F37E62-E2A2-4EBC-A5B3-C0A79001624B}"/>
    <cellStyle name="Heading 1 1 4 2" xfId="15219" xr:uid="{F5AF1EC3-C553-4382-9AC4-08D20640D3AB}"/>
    <cellStyle name="Heading 1 1 4 3" xfId="17156" xr:uid="{C81F741E-C24B-472D-AA84-A6FD301F1FE7}"/>
    <cellStyle name="Heading 1 1 4 4" xfId="14178" xr:uid="{470BD769-4231-4F7F-83DA-DC5AA19AD885}"/>
    <cellStyle name="Heading 1 1 5" xfId="11364" xr:uid="{BAC65C5A-4ADC-4BF7-9F5A-0BBBF1C48BFD}"/>
    <cellStyle name="Heading 1 1 5 2" xfId="17545" xr:uid="{3A85DA38-AD13-4688-A433-2740F6073758}"/>
    <cellStyle name="Heading 1 1 5 3" xfId="17901" xr:uid="{8911C470-0177-40B9-A5AB-344E2E7E0ED6}"/>
    <cellStyle name="Heading 1 1 6" xfId="12544" xr:uid="{9F368083-F717-4141-8158-A781F09F7170}"/>
    <cellStyle name="Heading 1 1 7" xfId="13728" xr:uid="{D0B8120F-D999-42EB-B0F0-C2A5B2331D0E}"/>
    <cellStyle name="Heading 1 1 8" xfId="13335" xr:uid="{320616E3-7D4E-4D69-BB3F-AF84AC0F4B33}"/>
    <cellStyle name="Heading 1 1_1" xfId="4584" xr:uid="{7AFFE627-0DAD-483A-8491-DAC4734C2D60}"/>
    <cellStyle name="Heading 1 2" xfId="2503" xr:uid="{C9CB0D05-3CF0-4609-B75A-51B5055C35DB}"/>
    <cellStyle name="Heading 1 2 2" xfId="2504" xr:uid="{4D934F2A-A5B4-4DA8-82E3-95E740B4A2AC}"/>
    <cellStyle name="Heading 1 2 2 2" xfId="8935" xr:uid="{17578DF3-00C4-41AE-9A72-38C32EBD6DD3}"/>
    <cellStyle name="Heading 1 2 3" xfId="2505" xr:uid="{1D973DE0-3A8D-4A01-9BC2-E740BC69E637}"/>
    <cellStyle name="Heading 1 2 4" xfId="5821" xr:uid="{6680E560-B96C-47C1-96EC-99FA78032DE1}"/>
    <cellStyle name="Heading 1 2 5" xfId="6796" xr:uid="{C70790C2-5B18-45FF-AB92-4CF035D32D29}"/>
    <cellStyle name="Heading 1 3" xfId="2506" xr:uid="{88CC1D8F-F55F-4AA5-B03E-B0C3428ED285}"/>
    <cellStyle name="Heading 1 3 2" xfId="5822" xr:uid="{70CD5DB2-158B-4602-B2A1-781058AA2D7A}"/>
    <cellStyle name="Heading 1 3 3" xfId="5823" xr:uid="{BD4B3812-FE0B-49BF-8F11-276D59E31980}"/>
    <cellStyle name="Heading 1 3 4" xfId="4585" xr:uid="{076BB9FC-32DA-4A11-AA00-A5BA107DA211}"/>
    <cellStyle name="Heading 1 4" xfId="4586" xr:uid="{58342B24-49B7-4E29-B174-8F6F6D459319}"/>
    <cellStyle name="Heading 1 5" xfId="6153" xr:uid="{23111243-8755-471E-9F31-7668618DBEE8}"/>
    <cellStyle name="Heading 1 6" xfId="6097" xr:uid="{3B4C836E-BDFE-4D52-AEF9-CE57E75EEC8E}"/>
    <cellStyle name="Heading 10" xfId="5824" xr:uid="{51995A47-8D43-4369-8153-AA0963F271F2}"/>
    <cellStyle name="Heading 10 2" xfId="9643" xr:uid="{011C0527-447E-4804-ABCB-8681CF4F513E}"/>
    <cellStyle name="Heading 10 2 2" xfId="14972" xr:uid="{3F6CDB5E-19BA-4B04-B7F8-6291EF37FE19}"/>
    <cellStyle name="Heading 10 3" xfId="13268" xr:uid="{C4D99EA6-C6AA-492B-B1B5-0C1719CCA85C}"/>
    <cellStyle name="Heading 11" xfId="5825" xr:uid="{3E4B33E2-1D61-49EE-9819-213E90FB03DF}"/>
    <cellStyle name="Heading 11 2" xfId="9644" xr:uid="{59930A17-6281-4B71-A1B7-B2998BA136D1}"/>
    <cellStyle name="Heading 11 2 2" xfId="14973" xr:uid="{480A1C97-951D-4AE6-866A-7244AC56F8B7}"/>
    <cellStyle name="Heading 11 3" xfId="13269" xr:uid="{C80C4F5A-8AD9-4F7A-8286-2C6BFDB961CC}"/>
    <cellStyle name="Heading 12" xfId="5826" xr:uid="{B758F432-9AA5-40CE-B3B0-B54B04CF7DE0}"/>
    <cellStyle name="Heading 12 2" xfId="9645" xr:uid="{05BB3665-7718-48E7-BFF9-185B4F1F8A8F}"/>
    <cellStyle name="Heading 12 2 2" xfId="14974" xr:uid="{F99B67F7-62ED-4382-BECA-01B2DD24653F}"/>
    <cellStyle name="Heading 12 3" xfId="13270" xr:uid="{8EF8FF60-E1F1-48AC-AA0C-D11AAE2C748B}"/>
    <cellStyle name="Heading 13" xfId="6233" xr:uid="{36C1D86B-04A6-4823-B7F4-683FF3ECFA49}"/>
    <cellStyle name="Heading 14" xfId="9716" xr:uid="{C6FF5B93-6CE1-4CB5-B5EF-51B55567B4B6}"/>
    <cellStyle name="Heading 15" xfId="10050" xr:uid="{200910E4-3BAF-4834-9AEB-6C3A375A1BEC}"/>
    <cellStyle name="Heading 16" xfId="4566" xr:uid="{685DF50D-6D88-48D4-98E1-AE8D060939D4}"/>
    <cellStyle name="Heading 17" xfId="12072" xr:uid="{9E110FE9-98F9-45D3-AF2E-94FE26B88CAA}"/>
    <cellStyle name="Heading 18" xfId="14252" xr:uid="{EC9ADD6D-176D-4288-BDE3-C07F900CC4E9}"/>
    <cellStyle name="Heading 19" xfId="16640" xr:uid="{CEC529B6-1537-4DED-8F7A-3AB065363760}"/>
    <cellStyle name="Heading 2 1" xfId="4587" xr:uid="{C90B8600-8EEF-43C0-A4D8-898997299E24}"/>
    <cellStyle name="Heading 2 2" xfId="2507" xr:uid="{5D2C6216-E023-4490-93C7-F87EA3F2FB82}"/>
    <cellStyle name="Heading 2 2 2" xfId="2508" xr:uid="{C4680938-4200-4A7C-B54D-DD0D608629D9}"/>
    <cellStyle name="Heading 2 2 2 2" xfId="8936" xr:uid="{98B44C80-D362-4684-B276-ADFEB803CFCB}"/>
    <cellStyle name="Heading 2 2 3" xfId="2509" xr:uid="{2A58F71E-CA76-457D-A646-3704D55A5ADE}"/>
    <cellStyle name="Heading 2 2 4" xfId="5827" xr:uid="{6399AEA9-F3D7-4B44-B0CE-B9D7C2635A99}"/>
    <cellStyle name="Heading 2 2 5" xfId="6797" xr:uid="{4FE95F34-8D83-45B6-AB7C-1067B2F569A8}"/>
    <cellStyle name="Heading 2 3" xfId="2510" xr:uid="{EDDDDC0F-5C14-4B1A-9E03-B8E554FFD611}"/>
    <cellStyle name="Heading 2 3 2" xfId="5828" xr:uid="{8955890C-1E02-4347-8615-08B7C78927DD}"/>
    <cellStyle name="Heading 2 3 3" xfId="5829" xr:uid="{93DC6FB1-A8AA-4EE5-AFEB-F9183B827272}"/>
    <cellStyle name="Heading 2 3 4" xfId="4588" xr:uid="{83183AB4-FC15-4B67-AD8E-3D2C5BBEA38A}"/>
    <cellStyle name="Heading 2 4" xfId="4589" xr:uid="{E2BFA25F-892A-46A3-9E12-8D63BD1EE86E}"/>
    <cellStyle name="Heading 2 5" xfId="6154" xr:uid="{677423AA-B790-41D0-A1A2-B54DBD1B8653}"/>
    <cellStyle name="Heading 2 6" xfId="6098" xr:uid="{E607B754-1544-4D93-83CF-5AFCA755B5CF}"/>
    <cellStyle name="Heading 20" xfId="2502" xr:uid="{200BEE92-D58A-441D-B071-DC0DDE0FFE87}"/>
    <cellStyle name="Heading 2a" xfId="2511" xr:uid="{30AEE171-471A-4C6B-965F-2EDF0D2E6B01}"/>
    <cellStyle name="Heading 2a 2" xfId="2512" xr:uid="{4AD656A1-8A21-45D7-B5E2-EBA3A3B29AA8}"/>
    <cellStyle name="Heading 3 1" xfId="4590" xr:uid="{8196C4A3-824C-4F71-AE4D-3E9956B2E819}"/>
    <cellStyle name="Heading 3 1 2" xfId="9646" xr:uid="{C9BC357B-E099-4AF3-BB77-520DF9B85B5C}"/>
    <cellStyle name="Heading 3 2" xfId="2513" xr:uid="{E01CFB68-213D-42E9-9B74-AC7F61D3AFF8}"/>
    <cellStyle name="Heading 3 2 2" xfId="2514" xr:uid="{ABA57B40-BBB0-4A7A-B14A-DEE9404125AF}"/>
    <cellStyle name="Heading 3 2 2 2" xfId="8938" xr:uid="{0B5FE20B-50E1-4301-8A62-FBB186872261}"/>
    <cellStyle name="Heading 3 2 3" xfId="2515" xr:uid="{F70837B9-2A6D-4307-9C5E-3D2AB46FADE2}"/>
    <cellStyle name="Heading 3 2 3 2" xfId="8937" xr:uid="{7DD646A6-475F-414F-A86E-B46DF4839CD5}"/>
    <cellStyle name="Heading 3 2 4" xfId="5830" xr:uid="{9584B897-E766-4937-8C3D-5E5C15A94324}"/>
    <cellStyle name="Heading 3 2 4 2" xfId="9647" xr:uid="{489B8798-4D32-4CDC-A9B3-3EBE65A10E46}"/>
    <cellStyle name="Heading 3 2 5" xfId="6798" xr:uid="{91CE2D74-2066-416E-8B40-0EB06879B8C1}"/>
    <cellStyle name="Heading 3 3" xfId="2516" xr:uid="{4457DF48-ED04-4D40-9975-8D7B230AFFFC}"/>
    <cellStyle name="Heading 3 3 2" xfId="9648" xr:uid="{10075963-8232-4019-A86C-3DEC67EF5C98}"/>
    <cellStyle name="Heading 3 4" xfId="4591" xr:uid="{97C9C3A9-AD8D-4F20-B517-6CEB9AFAE3AC}"/>
    <cellStyle name="Heading 3 4 2" xfId="9649" xr:uid="{D4BE66AA-C66F-447B-A5BB-583BC82F1241}"/>
    <cellStyle name="Heading 3 5" xfId="6155" xr:uid="{E784321F-0814-45A8-AAE8-761D866565F7}"/>
    <cellStyle name="Heading 3 6" xfId="6099" xr:uid="{56895EE4-A456-46A8-B7F3-0A1A8F28D5BC}"/>
    <cellStyle name="Heading 4 1" xfId="4592" xr:uid="{A2D5FC01-7F79-4062-BFEF-EE349085F94A}"/>
    <cellStyle name="Heading 4 2" xfId="2517" xr:uid="{4F6303E5-4B17-4E2B-B70D-206926B47507}"/>
    <cellStyle name="Heading 4 2 2" xfId="2518" xr:uid="{CC87432D-276F-4B83-B207-6A2A8E2E6875}"/>
    <cellStyle name="Heading 4 2 2 2" xfId="8939" xr:uid="{A0E94B49-077C-4CC5-BB0F-A5BB08DA555D}"/>
    <cellStyle name="Heading 4 2 3" xfId="2519" xr:uid="{FC28BC4F-B222-41C7-99EB-CC5913D13CF8}"/>
    <cellStyle name="Heading 4 2 4" xfId="5831" xr:uid="{7BE5E78F-1BBD-40F5-BF88-CAC0FC52CA87}"/>
    <cellStyle name="Heading 4 2 5" xfId="6799" xr:uid="{3AD5E9EB-20DA-40EA-8BF1-A066A865729D}"/>
    <cellStyle name="Heading 4 3" xfId="2520" xr:uid="{5FE91FDC-6F44-484B-B131-D26EBD1AAE32}"/>
    <cellStyle name="Heading 4 4" xfId="4593" xr:uid="{14A68718-C76F-4803-BBAC-684638106CD2}"/>
    <cellStyle name="Heading 4 5" xfId="6156" xr:uid="{27EA7827-24BC-40E5-8E75-64DDA850DD70}"/>
    <cellStyle name="Heading 4 6" xfId="6100" xr:uid="{27372E30-0804-4FF3-87C1-1F25D6FC7316}"/>
    <cellStyle name="Heading 5" xfId="2521" xr:uid="{CF0A3FD0-DEE8-4FA1-ADDA-51BD5DA4BF14}"/>
    <cellStyle name="Heading 5 2" xfId="2522" xr:uid="{4EFD3F4C-22A7-4C2A-81B2-9806F64A9E62}"/>
    <cellStyle name="Heading 5 2 2" xfId="9650" xr:uid="{78826584-DEC4-4CDF-8D43-4CD83E9BE5B1}"/>
    <cellStyle name="Heading 5 2 2 2" xfId="14975" xr:uid="{58CE65FA-8FC2-4FFB-B153-099C9EDA056E}"/>
    <cellStyle name="Heading 5 2 3" xfId="12074" xr:uid="{8E2370EE-5EDF-49FB-A4AB-90283D9FB32A}"/>
    <cellStyle name="Heading 5 3" xfId="5832" xr:uid="{894A817F-3895-4BBD-95E7-2293E94C85D9}"/>
    <cellStyle name="Heading 5 3 2" xfId="9651" xr:uid="{85DB1CC9-0B3A-4422-B917-367EBE001C24}"/>
    <cellStyle name="Heading 5 3 2 2" xfId="14976" xr:uid="{E231FB6F-0CB1-41AD-B92E-177E5D23451E}"/>
    <cellStyle name="Heading 5 3 2 3" xfId="16957" xr:uid="{C49F76D2-D841-4985-B9E6-096C2E722289}"/>
    <cellStyle name="Heading 5 3 2 4" xfId="12135" xr:uid="{A83A1AA3-12E1-4F78-992C-59577CBC6614}"/>
    <cellStyle name="Heading 5 3 3" xfId="11375" xr:uid="{2095DC5D-0A4B-4F33-9A29-D2EDB98461BA}"/>
    <cellStyle name="Heading 5 3 3 2" xfId="17556" xr:uid="{AA5F7ECB-655A-41CB-9BF5-E196F134E341}"/>
    <cellStyle name="Heading 5 3 3 3" xfId="17912" xr:uid="{23C2D114-9FFA-4DEB-A150-ECD297921B3D}"/>
    <cellStyle name="Heading 5 4" xfId="5833" xr:uid="{E48ABB94-19C3-4B8B-BC78-ACAADC1E5277}"/>
    <cellStyle name="Heading 5 4 2" xfId="9652" xr:uid="{055C786C-42F1-4B04-8D59-09B0112FE813}"/>
    <cellStyle name="Heading 5 4 2 2" xfId="14977" xr:uid="{34627CD7-8508-4054-8F0C-17289B4CE0E9}"/>
    <cellStyle name="Heading 5 4 3" xfId="13271" xr:uid="{5DD7558A-98E5-4516-B2B0-5266143488CC}"/>
    <cellStyle name="Heading 5 5" xfId="6800" xr:uid="{728A8DA4-16DC-4477-8899-297BF18761D0}"/>
    <cellStyle name="Heading 5 6" xfId="4594" xr:uid="{6842C8EC-0290-4BE1-9475-878A9F8C5081}"/>
    <cellStyle name="Heading 5 6 2" xfId="12550" xr:uid="{790AD5B5-EC3F-4C20-B6D1-92F2FD9A813B}"/>
    <cellStyle name="Heading 5 6 3" xfId="13722" xr:uid="{559E3822-C14D-4DA2-A90D-D585F86B7ACC}"/>
    <cellStyle name="Heading 5 6 4" xfId="13869" xr:uid="{D7E26885-A8F5-4F77-9797-849240DCDCCB}"/>
    <cellStyle name="Heading 5 7" xfId="12073" xr:uid="{C1B6A1F5-419A-4D36-8FD8-F12412DC3CFD}"/>
    <cellStyle name="Heading 6" xfId="2523" xr:uid="{6C73297A-E20D-45E5-9922-1D2C063B7245}"/>
    <cellStyle name="Heading 6 2" xfId="2524" xr:uid="{5CC831A9-AB91-4B29-960E-71886BD3D5CB}"/>
    <cellStyle name="Heading 6 2 2" xfId="9654" xr:uid="{0351141C-5EF8-49DD-846F-0676C4394959}"/>
    <cellStyle name="Heading 6 2 2 2" xfId="14979" xr:uid="{65C6CF9D-42B4-4654-B0C0-3CEEFF332F86}"/>
    <cellStyle name="Heading 6 2 3" xfId="12076" xr:uid="{A7EE9FFC-502D-4ECA-BBF8-042C8DE9F397}"/>
    <cellStyle name="Heading 6 3" xfId="5834" xr:uid="{C1FCECF3-FBBB-49D8-A971-5208290196C5}"/>
    <cellStyle name="Heading 6 3 2" xfId="9655" xr:uid="{DE0A6CCF-4B57-4B2C-98B4-9F809E555B3E}"/>
    <cellStyle name="Heading 6 3 2 2" xfId="14980" xr:uid="{E9D08E74-1A11-4BC4-A405-E6E904A28275}"/>
    <cellStyle name="Heading 6 3 2 3" xfId="16959" xr:uid="{887DA69A-F7C7-4701-BAB8-8904DC30ECAA}"/>
    <cellStyle name="Heading 6 3 2 4" xfId="14141" xr:uid="{15E7B810-C6D2-43BD-BB28-0179A772D00F}"/>
    <cellStyle name="Heading 6 3 3" xfId="11377" xr:uid="{B6EE0795-28F6-40AC-8C2A-C012A624C12B}"/>
    <cellStyle name="Heading 6 3 3 2" xfId="17558" xr:uid="{14EBCF9B-4B21-48CB-937C-211C389352B8}"/>
    <cellStyle name="Heading 6 3 3 3" xfId="17914" xr:uid="{EEFBE14D-715D-48E9-B39A-4BE369260129}"/>
    <cellStyle name="Heading 6 4" xfId="5835" xr:uid="{38FDA49D-202B-409B-A882-28E8A3CB8F08}"/>
    <cellStyle name="Heading 6 4 2" xfId="9656" xr:uid="{842441E7-4516-440D-A0D9-FD4243EBD0FA}"/>
    <cellStyle name="Heading 6 4 2 2" xfId="14981" xr:uid="{28CC62C5-2280-453A-AF65-92EDB30C61FE}"/>
    <cellStyle name="Heading 6 4 3" xfId="13272" xr:uid="{21700672-BFA7-4FF5-B804-3BA570A8475F}"/>
    <cellStyle name="Heading 6 5" xfId="9653" xr:uid="{902F6B6C-CF5D-4B2E-8385-2BC678089076}"/>
    <cellStyle name="Heading 6 5 2" xfId="14978" xr:uid="{C9FE1409-FAA0-4CA4-AF5A-52570AC0FCD1}"/>
    <cellStyle name="Heading 6 5 3" xfId="16958" xr:uid="{8B6812E9-5921-4546-99F0-BD6BB85A237A}"/>
    <cellStyle name="Heading 6 5 4" xfId="14140" xr:uid="{A3901176-218E-41BA-83D6-61519B00ED99}"/>
    <cellStyle name="Heading 6 6" xfId="11376" xr:uid="{7F409974-BAFE-42A0-8749-BC5CD74EE4FB}"/>
    <cellStyle name="Heading 6 6 2" xfId="17557" xr:uid="{C00349E4-1D2B-429E-8445-AFFEFEA6EE82}"/>
    <cellStyle name="Heading 6 6 3" xfId="17913" xr:uid="{678E02E1-149C-4A41-BBD0-B136B97A88F4}"/>
    <cellStyle name="Heading 6 7" xfId="4595" xr:uid="{330BCF9B-5FCE-48E8-BACA-DE667A17A551}"/>
    <cellStyle name="Heading 6 7 2" xfId="12551" xr:uid="{E00A3225-8D90-49BA-B73A-8741C800E978}"/>
    <cellStyle name="Heading 6 7 3" xfId="13721" xr:uid="{77EF0200-595D-46D6-9F19-43E8079D07E9}"/>
    <cellStyle name="Heading 6 7 4" xfId="16879" xr:uid="{CB72F5BE-CFFA-4C42-95A6-0B30459E6005}"/>
    <cellStyle name="Heading 6 8" xfId="12075" xr:uid="{D7EDF6A8-278E-45F1-B25A-3AD7F0268C4A}"/>
    <cellStyle name="Heading 7" xfId="5836" xr:uid="{8E9AF7FF-98BE-47D7-9DBC-C72901DA0742}"/>
    <cellStyle name="Heading 8" xfId="5837" xr:uid="{DAFB8FBB-1BB1-4230-9328-AA4B6CE6D4A2}"/>
    <cellStyle name="Heading 9" xfId="5838" xr:uid="{299C7238-D838-4E4F-ADCE-9EB3019C39BC}"/>
    <cellStyle name="Heading 9 2" xfId="9657" xr:uid="{529DE590-C5A5-4462-A527-215AFA51FE0D}"/>
    <cellStyle name="Heading 9 2 2" xfId="14982" xr:uid="{0DD82942-69D6-4D06-A7D3-431362C47522}"/>
    <cellStyle name="Heading 9 3" xfId="13273" xr:uid="{EDBA8F99-0C43-41AD-B750-F0AC0054F826}"/>
    <cellStyle name="HEADING, MAJOR" xfId="8767" xr:uid="{E4EE5DFD-00C4-41B5-A4D1-27CBDAE5125A}"/>
    <cellStyle name="HEADING, MINOR" xfId="8768" xr:uid="{CC1DC702-1679-49A8-A803-39689E00FB81}"/>
    <cellStyle name="HEADING, MINOR 2" xfId="9900" xr:uid="{CC7F2E9B-5A20-4261-8A5F-E7172853B8F0}"/>
    <cellStyle name="HEADING, MINOR 2 2" xfId="15197" xr:uid="{540630A2-7A4B-422B-9151-85ECF5F8BBE6}"/>
    <cellStyle name="HEADING, MINOR 2 3" xfId="17138" xr:uid="{7D6822B0-7CFB-4198-A74D-26A422E7A015}"/>
    <cellStyle name="HEADING, MINOR 2 4" xfId="12107" xr:uid="{EFEE30F7-290D-452B-A9D2-B515DABF95E1}"/>
    <cellStyle name="HEADING, MINOR 3" xfId="10657" xr:uid="{363C3CFA-6F31-4F7B-B2CD-548A5D81100E}"/>
    <cellStyle name="HEADING, MINOR 3 2" xfId="15873" xr:uid="{A78EE5F2-7187-445C-AA54-E706552CC5C8}"/>
    <cellStyle name="HEADING, MINOR 3 3" xfId="17465" xr:uid="{CDE74FA6-40D1-48EB-B249-E4E4187C6A96}"/>
    <cellStyle name="HEADING, MINOR 3 4" xfId="17843" xr:uid="{6CF8F6C4-D9D4-47C5-8D2C-BF808E735683}"/>
    <cellStyle name="HEADING, MINOR 4" xfId="14352" xr:uid="{D7F4A959-DC16-4E37-A75A-36E6928CD99D}"/>
    <cellStyle name="HEADING, MINOR 5" xfId="16846" xr:uid="{2F284B87-2822-4FDA-BBFB-6D94F85AE672}"/>
    <cellStyle name="HEADING, MINOR 6" xfId="17254" xr:uid="{A3AB2E4E-1108-4DC3-A7C8-EFA0898E5B27}"/>
    <cellStyle name="HEADING, RIGHT" xfId="8769" xr:uid="{05238293-26C4-41E9-A655-3D7B0B6FEFF6}"/>
    <cellStyle name="HEADING,MAJOR" xfId="8770" xr:uid="{CCF65611-5935-407F-85EB-3FF499E56900}"/>
    <cellStyle name="HEADING,MAJOR 2" xfId="9901" xr:uid="{A35A83D4-0CEA-4752-8CE8-EBE423EB1C6F}"/>
    <cellStyle name="HEADING,MAJOR 2 2" xfId="15198" xr:uid="{F1B398CE-47FC-4644-A394-FE935B74C628}"/>
    <cellStyle name="HEADING,MAJOR 2 3" xfId="17139" xr:uid="{E0DB9AC6-95A6-4119-8D82-700F076D9BD0}"/>
    <cellStyle name="HEADING,MAJOR 2 4" xfId="12108" xr:uid="{662DF5E8-D73E-4465-B248-FD60D02EE5CE}"/>
    <cellStyle name="HEADING,MAJOR 3" xfId="10658" xr:uid="{20DB5B26-E90A-4A0E-970D-6E1DB95F487A}"/>
    <cellStyle name="HEADING,MAJOR 3 2" xfId="15874" xr:uid="{AE18D4B9-FF1F-420C-8020-891D7B376AE2}"/>
    <cellStyle name="HEADING,MAJOR 3 3" xfId="17466" xr:uid="{D161BD60-2A1A-4539-8F86-A009ABD7136E}"/>
    <cellStyle name="HEADING,MAJOR 3 4" xfId="17844" xr:uid="{F45C7654-C814-46D6-B17F-CCAA7F478D84}"/>
    <cellStyle name="HEADING,MAJOR 4" xfId="14353" xr:uid="{EDE7A99D-FAB3-4B4C-90A2-1E3FF624DF0B}"/>
    <cellStyle name="HEADING,MAJOR 5" xfId="16847" xr:uid="{10675DF3-A6BE-4E7F-B785-03E7866335E1}"/>
    <cellStyle name="HEADING,MAJOR 6" xfId="14431" xr:uid="{CB1A14AC-44CD-4B1E-A7F2-63B16CD6896A}"/>
    <cellStyle name="HEADING1" xfId="2525" xr:uid="{1D80688A-2BBB-4D40-94AF-D57BD17214D7}"/>
    <cellStyle name="Heading1 1" xfId="2526" xr:uid="{0A466C97-8D55-4F3A-86BF-D4302AD1C857}"/>
    <cellStyle name="Heading2" xfId="2527" xr:uid="{6A88FA3B-3066-4A5F-B215-001C77099DE5}"/>
    <cellStyle name="Heading2 2" xfId="2528" xr:uid="{807EA1D5-EAEB-4482-9800-ADA16423CE8B}"/>
    <cellStyle name="HEADING2 3" xfId="5839" xr:uid="{E0EBDC4A-9058-407A-8B21-8953EBEDD873}"/>
    <cellStyle name="HEADING2 4" xfId="5840" xr:uid="{74EA256E-B358-49CD-BE08-F804DF727AAF}"/>
    <cellStyle name="Heading2 5" xfId="5841" xr:uid="{E4A98C3E-8BD6-4504-992A-0001B0273DAF}"/>
    <cellStyle name="Heading2 6" xfId="5842" xr:uid="{EB01C876-F07C-46A7-A98F-A3834B382B15}"/>
    <cellStyle name="Heading2 7" xfId="5843" xr:uid="{6FFA75BD-8975-4659-8DF0-3A801D28D037}"/>
    <cellStyle name="Heading2 8" xfId="5844" xr:uid="{03A4C84C-99FC-4C9B-A89D-97F9154D7C32}"/>
    <cellStyle name="HEADING2 9" xfId="4596" xr:uid="{9E597CF1-A24E-4282-BBD7-1815F787CC4C}"/>
    <cellStyle name="Heading3" xfId="2529" xr:uid="{33145663-1F82-464B-8076-8E9D46477C22}"/>
    <cellStyle name="Heading3 2" xfId="2530" xr:uid="{63355072-72E6-4ACE-8317-A44DE2B6E150}"/>
    <cellStyle name="Heading4" xfId="2531" xr:uid="{C35D8EC7-A6FF-4D64-8DF3-481C59AD9A97}"/>
    <cellStyle name="Heading4 2" xfId="2532" xr:uid="{625F5E52-A536-41BE-928C-D7D0DBBA0D26}"/>
    <cellStyle name="HEADINGS" xfId="4597" xr:uid="{191D542F-4265-407F-8B62-67786B157D9F}"/>
    <cellStyle name="HEADINGS 2" xfId="9658" xr:uid="{CE10DAE9-9566-4FE5-95A0-DF6AC3D17603}"/>
    <cellStyle name="HEADINGS 2 2" xfId="14983" xr:uid="{ECC8C2B6-6647-4AB2-8A35-FB22FAC3AD34}"/>
    <cellStyle name="HEADINGS 3" xfId="12552" xr:uid="{C82C433D-159C-439A-BF5A-4AC276D5B285}"/>
    <cellStyle name="HEADINGSTOP" xfId="4598" xr:uid="{7B144829-6160-4293-B8BD-748421D9CFBB}"/>
    <cellStyle name="Hyperlink 10" xfId="8727" xr:uid="{CC90F390-D43E-487D-B488-1FA71D8DF57F}"/>
    <cellStyle name="Hyperlink 11" xfId="4168" xr:uid="{AE33BA13-E14C-44FD-9275-4E9A8DFE9202}"/>
    <cellStyle name="Hyperlink 2" xfId="307" xr:uid="{00000000-0005-0000-0000-000034010000}"/>
    <cellStyle name="Hyperlink 2 2" xfId="2533" xr:uid="{5B01E263-C5ED-4156-B660-04561542BE46}"/>
    <cellStyle name="Hyperlink 2 2 2" xfId="2534" xr:uid="{8CB41DED-1AC6-451B-9CC6-969874798925}"/>
    <cellStyle name="Hyperlink 2 2 3" xfId="6802" xr:uid="{DA2F27A2-568D-4DA5-A006-481268E90A6A}"/>
    <cellStyle name="Hyperlink 2 3" xfId="2535" xr:uid="{375E6EC1-306D-4FA3-BEE3-73843B3C597D}"/>
    <cellStyle name="Hyperlink 2 3 2" xfId="6803" xr:uid="{4D7273C8-EBF9-4502-88A9-7FB61F5086DD}"/>
    <cellStyle name="Hyperlink 2 4" xfId="2536" xr:uid="{5FBF4AA6-405F-425B-B49E-0F6E43AC4C9E}"/>
    <cellStyle name="Hyperlink 2 4 2" xfId="6804" xr:uid="{0030BE09-AEAF-4CC4-92F9-40D3951DC07C}"/>
    <cellStyle name="Hyperlink 2 5" xfId="5845" xr:uid="{644EACB8-D0BB-45D5-90D3-E290FAC7EFEC}"/>
    <cellStyle name="Hyperlink 2 5 2" xfId="6805" xr:uid="{7FDEF88D-44F9-470C-B138-0C2CD7AE775E}"/>
    <cellStyle name="Hyperlink 2 6" xfId="5846" xr:uid="{C34EAD61-296C-4A1D-B76E-A67A3E986CB9}"/>
    <cellStyle name="Hyperlink 2 6 2" xfId="6801" xr:uid="{A0A1FCAF-6FD3-4506-89D6-D99CB9257ED5}"/>
    <cellStyle name="Hyperlink 2 7" xfId="6235" xr:uid="{12B5EB06-58CA-4772-A53F-E600E05AF88A}"/>
    <cellStyle name="Hyperlink 2 8" xfId="4169" xr:uid="{D9DEF26F-E5B2-412B-8C99-DE876732F1B7}"/>
    <cellStyle name="Hyperlink 2_เงินจ่ายล่วงหน้าซื้อทรัพย์สิน" xfId="6806" xr:uid="{3DCB44BE-D7B3-4446-826E-2F3C90BE477B}"/>
    <cellStyle name="Hyperlink 3" xfId="2537" xr:uid="{B296089E-A452-4914-86C5-161D1485429E}"/>
    <cellStyle name="Hyperlink 3 2" xfId="2538" xr:uid="{124EB002-6447-43C2-BC25-409D6D1AE333}"/>
    <cellStyle name="Hyperlink 3 2 2" xfId="6807" xr:uid="{E83D76EA-BDF2-4DDA-B25B-9C2D00E3F4BF}"/>
    <cellStyle name="Hyperlink 3 3" xfId="8940" xr:uid="{69967378-263E-4480-8C8D-B0805B7915BE}"/>
    <cellStyle name="Hyperlink 3 4" xfId="6234" xr:uid="{6685C73B-6AAC-46BC-98B9-9A14B6869824}"/>
    <cellStyle name="Hyperlink 4" xfId="2539" xr:uid="{51CC03CE-2302-4CB9-B3D1-9B35C5A64EE2}"/>
    <cellStyle name="Hyperlink 5" xfId="2540" xr:uid="{FCD94D14-7139-4ADC-9E1A-697F5C7B8304}"/>
    <cellStyle name="Hyperlink 6" xfId="2541" xr:uid="{5C1F5838-C6C2-4E0D-BA5E-EFE15CF387A9}"/>
    <cellStyle name="Hyperlink 7" xfId="2542" xr:uid="{044D4540-A944-43BF-B6BE-8D70512FA7C7}"/>
    <cellStyle name="Hyperlink 8" xfId="5847" xr:uid="{11A5056A-BF41-41FA-963A-C7287D8427A3}"/>
    <cellStyle name="Hyperlink 9" xfId="5848" xr:uid="{5224B5A7-3EFE-4BA4-89D5-F12142EE8588}"/>
    <cellStyle name="i·0" xfId="8941" xr:uid="{52744260-F00E-4A3F-843A-6264CC4FA447}"/>
    <cellStyle name="i·0 2" xfId="14399" xr:uid="{F5BCD421-EC3C-4BB0-BBEF-FB958C403191}"/>
    <cellStyle name="InconsistentFormulae" xfId="2543" xr:uid="{28FF40BA-5782-4004-B3FC-14A52A67E024}"/>
    <cellStyle name="InconsistentFormulae 2" xfId="2544" xr:uid="{CAFF38F2-F7C0-4507-BBCA-79B09DEE2DC5}"/>
    <cellStyle name="InconsistentFormulae 2 2" xfId="9660" xr:uid="{1161D501-9CAB-41D1-9BF4-C94862C1988A}"/>
    <cellStyle name="InconsistentFormulae 2 2 2" xfId="14985" xr:uid="{DCA2655C-0942-417C-BAFA-D02C7F7374EF}"/>
    <cellStyle name="InconsistentFormulae 2 2 3" xfId="16961" xr:uid="{A3B1DED9-952C-4374-B5DE-7E31A9BB0402}"/>
    <cellStyle name="InconsistentFormulae 2 2 4" xfId="12101" xr:uid="{37B9AA96-CE34-4BF2-B10D-476D40358AA2}"/>
    <cellStyle name="InconsistentFormulae 2 3" xfId="11379" xr:uid="{C2487FAB-2F21-4631-8DAD-7B579A448BC0}"/>
    <cellStyle name="InconsistentFormulae 2 3 2" xfId="17560" xr:uid="{28739643-7FBA-4962-AF38-16E71FD7B410}"/>
    <cellStyle name="InconsistentFormulae 2 3 3" xfId="17916" xr:uid="{34C0D525-6E02-474E-A76A-56FE9006EF7F}"/>
    <cellStyle name="InconsistentFormulae 3" xfId="9659" xr:uid="{1C1EC9FC-F9D6-4B5B-A819-1980D12BCA6E}"/>
    <cellStyle name="InconsistentFormulae 3 2" xfId="14984" xr:uid="{751FC3A1-E434-4D74-A07D-05D5F6DCC807}"/>
    <cellStyle name="InconsistentFormulae 3 3" xfId="16960" xr:uid="{9D184F12-9574-488E-A765-A7F0ABF79466}"/>
    <cellStyle name="InconsistentFormulae 3 4" xfId="13679" xr:uid="{0E966463-DBFA-4DE2-983E-D9307C801A63}"/>
    <cellStyle name="InconsistentFormulae 4" xfId="11378" xr:uid="{413BBEF4-09AC-4C09-B8CC-9D8C70036C9E}"/>
    <cellStyle name="InconsistentFormulae 4 2" xfId="17559" xr:uid="{FA68941C-C54D-490A-A24F-B895F815974A}"/>
    <cellStyle name="InconsistentFormulae 4 3" xfId="17915" xr:uid="{04979DEA-86E1-401C-800C-42122FC106F3}"/>
    <cellStyle name="Indent" xfId="4599" xr:uid="{88D84361-4118-49E0-83FA-4D3F67CD2729}"/>
    <cellStyle name="Info_Main" xfId="4600" xr:uid="{DB76367D-5CCD-436B-AB91-F7E9E37E32B4}"/>
    <cellStyle name="Input [yellow]" xfId="308" xr:uid="{00000000-0005-0000-0000-000035010000}"/>
    <cellStyle name="Input [yellow] 1" xfId="4601" xr:uid="{62FE32CD-CEF3-495E-8099-A09CE4E2DF7F}"/>
    <cellStyle name="Input [yellow] 2" xfId="2545" xr:uid="{8AE94174-2A90-4386-978A-E203E56DCBEB}"/>
    <cellStyle name="Input [yellow] 2 2" xfId="2546" xr:uid="{2A1FF0E1-A696-4EF4-B8B4-515433BA247D}"/>
    <cellStyle name="Input [yellow] 2 2 2" xfId="8589" xr:uid="{429C73EB-A042-418C-A8B8-604BEEAAEABC}"/>
    <cellStyle name="Input [yellow] 2 2 2 2" xfId="9804" xr:uid="{ED06C7B5-BE0C-4777-95DC-8EF89E4F275E}"/>
    <cellStyle name="Input [yellow] 2 2 2 2 2" xfId="15101" xr:uid="{C7B41A18-6624-49B4-85B3-CE3F1563C0A7}"/>
    <cellStyle name="Input [yellow] 2 2 2 2 3" xfId="17062" xr:uid="{C8B8C435-1AAA-4AEA-88B7-E62009312128}"/>
    <cellStyle name="Input [yellow] 2 2 2 2 4" xfId="14158" xr:uid="{21176452-05F2-476F-811E-13B4D3BABA93}"/>
    <cellStyle name="Input [yellow] 2 2 2 3" xfId="10553" xr:uid="{65770101-8D58-4AB0-86E2-715AA5EF2A86}"/>
    <cellStyle name="Input [yellow] 2 2 2 3 2" xfId="15786" xr:uid="{58739A49-BA10-4A70-B797-403BE08504BC}"/>
    <cellStyle name="Input [yellow] 2 2 2 3 3" xfId="17379" xr:uid="{0358B652-3903-4503-B366-0A0C9D66C734}"/>
    <cellStyle name="Input [yellow] 2 2 2 3 4" xfId="17758" xr:uid="{2E16C100-4115-40EC-AFC0-4A51C6A742E2}"/>
    <cellStyle name="Input [yellow] 2 2 2 4" xfId="14267" xr:uid="{14772D4A-B41B-4428-91A6-A12386D6B315}"/>
    <cellStyle name="Input [yellow] 2 2 2 5" xfId="16749" xr:uid="{0D824117-B273-4ECF-928E-5012689CEA92}"/>
    <cellStyle name="Input [yellow] 2 2 2 6" xfId="16924" xr:uid="{EC01742B-31A6-4809-AB37-AFEA421134C8}"/>
    <cellStyle name="Input [yellow] 2 2 3" xfId="8508" xr:uid="{E6B488B4-F7A4-477C-BA8F-87ADC1FF984D}"/>
    <cellStyle name="Input [yellow] 2 2 3 2" xfId="14233" xr:uid="{3DD8846B-9026-418B-8271-4EDF9DB6D66F}"/>
    <cellStyle name="Input [yellow] 2 2 3 3" xfId="16672" xr:uid="{EB75D2CB-73C2-4D86-8911-15CD78F7D095}"/>
    <cellStyle name="Input [yellow] 2 2 3 4" xfId="17282" xr:uid="{281B73B5-E491-4FD6-94E5-8AF6DEDF5273}"/>
    <cellStyle name="Input [yellow] 2 3" xfId="2547" xr:uid="{39BD4565-3864-41BF-A6A3-70DCC280865B}"/>
    <cellStyle name="Input [yellow] 2 3 2" xfId="9661" xr:uid="{3F598F66-E7A9-47C3-8379-E3E97BBCA4CC}"/>
    <cellStyle name="Input [yellow] 2 3 2 2" xfId="14986" xr:uid="{E63AD96E-8687-4B4E-AF37-E6D17BBFF5BC}"/>
    <cellStyle name="Input [yellow] 2 3 2 3" xfId="16962" xr:uid="{503950AA-27A3-43AB-ADE5-AABB58D1DCDF}"/>
    <cellStyle name="Input [yellow] 2 3 2 4" xfId="13526" xr:uid="{7C811264-02F1-4A2C-B636-4C7ECD2601C4}"/>
    <cellStyle name="Input [yellow] 2 3 3" xfId="9930" xr:uid="{27C93E4A-6EF2-4097-A93D-F1DB8759615D}"/>
    <cellStyle name="Input [yellow] 2 4" xfId="10280" xr:uid="{A231E995-CA32-4E7E-A410-FC8FE4FA3081}"/>
    <cellStyle name="Input [yellow] 3" xfId="2548" xr:uid="{70388364-2FC6-4C2B-AF86-CCCF6F319057}"/>
    <cellStyle name="Input [yellow] 3 2" xfId="8587" xr:uid="{D7920960-9007-49C4-AA62-F3D7B57AA9BE}"/>
    <cellStyle name="Input [yellow] 3 2 2" xfId="9802" xr:uid="{00E1A58A-2152-474E-8825-9C2680D4E72F}"/>
    <cellStyle name="Input [yellow] 3 2 2 2" xfId="15099" xr:uid="{0BCD4D7D-76E0-4DF3-A022-0093587CC48F}"/>
    <cellStyle name="Input [yellow] 3 2 2 3" xfId="17060" xr:uid="{33A54C09-D5DA-4764-A1AA-61422F41FA70}"/>
    <cellStyle name="Input [yellow] 3 2 2 4" xfId="15932" xr:uid="{52FDE1CA-F8CD-4338-B886-915FA628CE89}"/>
    <cellStyle name="Input [yellow] 3 2 3" xfId="10551" xr:uid="{D6774E8E-B118-48D0-A985-58C251CFA7A7}"/>
    <cellStyle name="Input [yellow] 3 2 3 2" xfId="15784" xr:uid="{06E871D5-C8B1-4659-884E-3B5427AE7D1F}"/>
    <cellStyle name="Input [yellow] 3 2 3 3" xfId="17377" xr:uid="{6B77DAE2-6B40-4E76-9C99-4643D8FDD1D6}"/>
    <cellStyle name="Input [yellow] 3 2 3 4" xfId="17756" xr:uid="{41CBD24C-BCFC-4BC7-9A96-584B798EDCD5}"/>
    <cellStyle name="Input [yellow] 3 2 4" xfId="14265" xr:uid="{3CB3B58C-DD81-47E3-BF1D-B9D7841782B7}"/>
    <cellStyle name="Input [yellow] 3 2 5" xfId="16747" xr:uid="{6E8C39C6-EB57-47CB-8611-7E88E8821861}"/>
    <cellStyle name="Input [yellow] 3 2 6" xfId="13394" xr:uid="{85227C00-A079-4B3A-AD35-3142F0B9CE40}"/>
    <cellStyle name="Input [yellow] 3 3" xfId="8501" xr:uid="{BF0C0E8E-F524-4EDF-9CDA-C8ACA19C38FA}"/>
    <cellStyle name="Input [yellow] 3 3 2" xfId="14229" xr:uid="{A89BF635-84B2-4C0D-9465-EA1B879947CB}"/>
    <cellStyle name="Input [yellow] 3 3 3" xfId="16666" xr:uid="{56ABEC29-AFB6-4C97-8625-989CDA89501A}"/>
    <cellStyle name="Input [yellow] 3 3 4" xfId="12487" xr:uid="{5D1AFDE7-854E-4891-9DD1-BFA5D2D07895}"/>
    <cellStyle name="Input [yellow] 4" xfId="10051" xr:uid="{5904C0D3-537E-4B9F-8C2D-B83E922A4D95}"/>
    <cellStyle name="Input [yellow]_Bench Mark Poly &amp; Pet 2009" xfId="4602" xr:uid="{65200BE1-ACDE-4BC8-82E2-D5007DCDB1A9}"/>
    <cellStyle name="Input 1" xfId="4603" xr:uid="{739F07FF-ACDB-4502-96D2-8C45F7A65238}"/>
    <cellStyle name="Input 1 2" xfId="9662" xr:uid="{C21185E5-D86B-4A18-B506-0658AC5B7597}"/>
    <cellStyle name="Input 1 2 2" xfId="14987" xr:uid="{8465747B-A28F-42C4-91B6-44288728CFEA}"/>
    <cellStyle name="Input 1 2 3" xfId="16963" xr:uid="{AECB9BEA-F135-4C72-821E-C9328E035910}"/>
    <cellStyle name="Input 1 2 4" xfId="13352" xr:uid="{595A4168-AA79-4C6A-8B9A-E2E65FA6E2F6}"/>
    <cellStyle name="Input 1 3" xfId="11380" xr:uid="{B0FF80FF-6FC1-4CBF-AA72-5BF99AC0A11B}"/>
    <cellStyle name="Input 1 3 2" xfId="16472" xr:uid="{A9DC0DE2-9EA1-4E80-82FE-2E216086F70C}"/>
    <cellStyle name="Input 1 3 3" xfId="17561" xr:uid="{D7554507-6A40-47C1-AC31-23836C2E294F}"/>
    <cellStyle name="Input 1 3 4" xfId="17917" xr:uid="{CDFA8A06-3434-44FA-9908-38DB8861283C}"/>
    <cellStyle name="Input 1 4" xfId="13720" xr:uid="{348104FD-C5FC-4A64-BE7E-582226CD8C94}"/>
    <cellStyle name="Input 1 5" xfId="13870" xr:uid="{418375BC-C7C1-43C6-8D49-BF8FEA4B5A85}"/>
    <cellStyle name="Input 10" xfId="6808" xr:uid="{63273188-88BB-4907-A168-45A57AB552A7}"/>
    <cellStyle name="Input 10 2" xfId="8600" xr:uid="{4457238D-8451-47C3-AE0E-CC7E2017BCD3}"/>
    <cellStyle name="Input 10 2 2" xfId="9809" xr:uid="{049E3653-ADE1-477B-8CF7-7C873B53F3B6}"/>
    <cellStyle name="Input 10 2 2 2" xfId="15106" xr:uid="{40CD13ED-B6FE-438A-A7B7-48B9EBE4450A}"/>
    <cellStyle name="Input 10 2 2 3" xfId="17067" xr:uid="{58A49759-B1D3-440E-A50F-256A3CCB64B5}"/>
    <cellStyle name="Input 10 2 2 4" xfId="14159" xr:uid="{2BF1A3FF-463C-44B7-BE9A-4CF356B233B3}"/>
    <cellStyle name="Input 10 2 3" xfId="10561" xr:uid="{8FF5348D-9F0B-438D-8083-245C5BF5783B}"/>
    <cellStyle name="Input 10 2 3 2" xfId="15789" xr:uid="{B3248F5C-8BF8-45EF-B434-A36D60141389}"/>
    <cellStyle name="Input 10 2 3 3" xfId="17387" xr:uid="{D93C4463-30A0-44F4-8A53-DB4E0200ABF7}"/>
    <cellStyle name="Input 10 2 3 4" xfId="17766" xr:uid="{7400D6FD-48DE-4235-B1D9-E4B933B91F21}"/>
    <cellStyle name="Input 10 2 4" xfId="16759" xr:uid="{383D3389-3E03-45FD-8385-E1CAEAAA76B5}"/>
    <cellStyle name="Input 10 2 5" xfId="17266" xr:uid="{73A4EBF4-B7C3-40BC-A46A-1C4088DA8459}"/>
    <cellStyle name="Input 10 3" xfId="8520" xr:uid="{E2B86616-9E97-4F98-89B3-1B7320D58995}"/>
    <cellStyle name="Input 10 3 2" xfId="9735" xr:uid="{2AFB13E7-4B1D-4996-A217-61D634795C86}"/>
    <cellStyle name="Input 10 3 2 2" xfId="15032" xr:uid="{A34D612C-1815-4D83-8EFE-0E9CF48FF972}"/>
    <cellStyle name="Input 10 3 2 3" xfId="16993" xr:uid="{EAFDDB71-9AF8-424A-97E3-239695A46F74}"/>
    <cellStyle name="Input 10 3 2 4" xfId="13760" xr:uid="{91B6351B-4913-43D0-8744-3AA0B43A6E3B}"/>
    <cellStyle name="Input 10 3 3" xfId="10484" xr:uid="{59119494-A13F-477E-92A9-230E35E828E3}"/>
    <cellStyle name="Input 10 3 3 2" xfId="15717" xr:uid="{2D8CBB6C-F84C-4C70-895A-02BF978920A3}"/>
    <cellStyle name="Input 10 3 3 3" xfId="17310" xr:uid="{FE60473D-EF56-4D7D-82DF-344FD757CB80}"/>
    <cellStyle name="Input 10 3 3 4" xfId="17689" xr:uid="{CE078B4A-25DB-46D9-9872-C6680E8477CC}"/>
    <cellStyle name="Input 10 3 4" xfId="16680" xr:uid="{8E3A9677-50B8-4EE4-9403-DAD48E2B8844}"/>
    <cellStyle name="Input 10 3 5" xfId="16928" xr:uid="{0820C964-2D4B-42ED-A8AB-26657D270383}"/>
    <cellStyle name="Input 10 4" xfId="11602" xr:uid="{DE2A5EB6-E111-4F6E-8D23-9C7F47AC6B75}"/>
    <cellStyle name="Input 10 5" xfId="16935" xr:uid="{00B8B005-997A-4963-9937-2E77D39C2DED}"/>
    <cellStyle name="Input 11" xfId="6104" xr:uid="{7DDD0D51-A6DE-49CE-A303-73049D55DC79}"/>
    <cellStyle name="Input 2" xfId="2549" xr:uid="{A9C11FBD-49D3-46E3-B4C2-E04B2F440EA3}"/>
    <cellStyle name="Input 2 10" xfId="4604" xr:uid="{CDDF7F61-B688-4688-AB62-6353AE497EE5}"/>
    <cellStyle name="Input 2 10 2" xfId="12553" xr:uid="{13F2DEA0-10F9-4716-A78E-D6D5FA15AA39}"/>
    <cellStyle name="Input 2 10 3" xfId="13719" xr:uid="{B43A6D8B-3565-48DC-8CC8-6055CFCEAE15}"/>
    <cellStyle name="Input 2 10 4" xfId="13336" xr:uid="{ED93C785-97DC-41C8-87AE-60B91FE319F4}"/>
    <cellStyle name="Input 2 11" xfId="14281" xr:uid="{1CDEF4F7-5285-4A6A-8F73-13D14F4040A5}"/>
    <cellStyle name="Input 2 12" xfId="17291" xr:uid="{08901E58-4F0D-4BF0-86FB-2C9AA3192604}"/>
    <cellStyle name="Input 2 2" xfId="2550" xr:uid="{A3380A4B-0990-4600-85B4-BAE0D303856F}"/>
    <cellStyle name="Input 2 2 2" xfId="8944" xr:uid="{F20AE969-B7E9-477E-9130-139D66ACD172}"/>
    <cellStyle name="Input 2 2 3" xfId="8601" xr:uid="{AFBED46F-9F22-44D8-924F-D205DA15E822}"/>
    <cellStyle name="Input 2 2 3 2" xfId="14273" xr:uid="{66663CEF-B390-4F90-B6CD-D18933CBBB5F}"/>
    <cellStyle name="Input 2 2 3 3" xfId="16760" xr:uid="{2283B43C-F49E-425D-BA5C-02ED1CE326DE}"/>
    <cellStyle name="Input 2 2 3 4" xfId="12869" xr:uid="{AB1AAFD8-2A66-4D61-A7CC-D8A83743E342}"/>
    <cellStyle name="Input 2 2 4" xfId="9810" xr:uid="{BD00EE38-84DF-4F2C-8B49-C56BF33F14B6}"/>
    <cellStyle name="Input 2 2 4 2" xfId="15107" xr:uid="{509E4DE6-EDDF-4D6A-ADA3-6258614AD122}"/>
    <cellStyle name="Input 2 2 4 3" xfId="17068" xr:uid="{11775454-C486-48CA-8B45-596A600FEB35}"/>
    <cellStyle name="Input 2 2 4 4" xfId="16860" xr:uid="{5BB9F744-194B-411B-8596-24B5FE6121D0}"/>
    <cellStyle name="Input 2 2 5" xfId="10562" xr:uid="{1DA9C56D-2A99-4CBE-9796-99812B374BF4}"/>
    <cellStyle name="Input 2 2 5 2" xfId="15790" xr:uid="{E61759E9-40FE-4FD5-AAC2-049103996C9B}"/>
    <cellStyle name="Input 2 2 5 3" xfId="17388" xr:uid="{6E39AA3B-E167-43D5-A70C-C20FA14E8AB4}"/>
    <cellStyle name="Input 2 2 5 4" xfId="17767" xr:uid="{03C321D1-055A-4804-83B9-1098BCB70578}"/>
    <cellStyle name="Input 2 2 6" xfId="12079" xr:uid="{0CA2A944-C94E-40A0-B1C6-EB3575375EE4}"/>
    <cellStyle name="Input 2 2 7" xfId="12233" xr:uid="{2508374C-FE52-4E17-9C44-A924E5D380CD}"/>
    <cellStyle name="Input 2 2 8" xfId="16639" xr:uid="{25F7A60D-F960-442B-8E9C-B34054EB3F54}"/>
    <cellStyle name="Input 2 3" xfId="2551" xr:uid="{72B69E34-8F80-4E3A-B8ED-529F6291788B}"/>
    <cellStyle name="Input 2 3 2" xfId="8521" xr:uid="{B9CD572C-448C-4137-B2E1-B37CA523B359}"/>
    <cellStyle name="Input 2 3 2 2" xfId="14240" xr:uid="{F74429C6-8ECD-42F7-9C9C-E04106210B45}"/>
    <cellStyle name="Input 2 3 2 3" xfId="16681" xr:uid="{196832A9-3289-4664-80BA-E6B9987FFD63}"/>
    <cellStyle name="Input 2 3 2 4" xfId="13278" xr:uid="{7FBACE6B-FF0A-442B-9F82-E33E65C7A21A}"/>
    <cellStyle name="Input 2 3 3" xfId="9736" xr:uid="{1A91F09C-857B-44AD-968C-248075557AB2}"/>
    <cellStyle name="Input 2 3 3 2" xfId="15033" xr:uid="{A9177D8B-D937-4F86-AEB6-DAF585A6F6DF}"/>
    <cellStyle name="Input 2 3 3 3" xfId="16994" xr:uid="{21ACE228-DA07-479E-BAEA-372EF8142198}"/>
    <cellStyle name="Input 2 3 3 4" xfId="13680" xr:uid="{E8592D9D-B888-47AA-A63C-AE341FB05B76}"/>
    <cellStyle name="Input 2 3 4" xfId="10485" xr:uid="{97E32AD0-DD66-4396-8EAE-A253AD1DE9B7}"/>
    <cellStyle name="Input 2 3 4 2" xfId="15718" xr:uid="{66922AA8-ED1A-449A-96F9-0A0A7F8C2AE0}"/>
    <cellStyle name="Input 2 3 4 3" xfId="17311" xr:uid="{5F9304E1-C5B4-4616-8F56-F4E83E46B5BF}"/>
    <cellStyle name="Input 2 3 4 4" xfId="17690" xr:uid="{F9E9CB55-3435-4EAE-817F-E10C10820814}"/>
    <cellStyle name="Input 2 3 5" xfId="12080" xr:uid="{6FB587EF-90C2-4621-BA18-B220A9D8E753}"/>
    <cellStyle name="Input 2 3 6" xfId="12232" xr:uid="{46DF7082-A17F-40C4-966C-0F885E1D5161}"/>
    <cellStyle name="Input 2 3 7" xfId="16638" xr:uid="{4AA8FDBF-347A-440D-9391-659772C95C82}"/>
    <cellStyle name="Input 2 4" xfId="2552" xr:uid="{E1D1BCA3-A4A0-4A7D-9E7B-9D09E8467C1C}"/>
    <cellStyle name="Input 2 4 2" xfId="8943" xr:uid="{15D4FBA2-7A44-43C7-BC6E-45ED26AFAFD0}"/>
    <cellStyle name="Input 2 4 2 2" xfId="14400" xr:uid="{048AD6EE-7862-428B-B247-115CE95D4B6F}"/>
    <cellStyle name="Input 2 4 2 3" xfId="16878" xr:uid="{5DC9617F-A9CB-4CEC-906C-7D58157289F9}"/>
    <cellStyle name="Input 2 4 2 4" xfId="17505" xr:uid="{525897F5-1529-42A2-9647-FF355A60A1FD}"/>
    <cellStyle name="Input 2 4 3" xfId="10702" xr:uid="{5B517C20-6744-48BF-A050-14EB2C026C46}"/>
    <cellStyle name="Input 2 4 3 2" xfId="15901" xr:uid="{655800F7-2E9C-48B2-942A-A6CFCC194D7C}"/>
    <cellStyle name="Input 2 4 3 3" xfId="17470" xr:uid="{9901B069-68CF-4C3A-9699-87F3A7026FDF}"/>
    <cellStyle name="Input 2 4 3 4" xfId="17846" xr:uid="{117DE5AF-EDD2-4508-9A4E-E365D6804D4A}"/>
    <cellStyle name="Input 2 4 4" xfId="12081" xr:uid="{54BD9812-0EA6-4AF8-92BB-11038EB625B1}"/>
    <cellStyle name="Input 2 4 5" xfId="14247" xr:uid="{CDE2686D-DFE3-4F52-83D2-4E9FFA2AE2A7}"/>
    <cellStyle name="Input 2 4 6" xfId="16637" xr:uid="{B665ED83-8ED9-47E3-9D1B-2F33B4D2FDB1}"/>
    <cellStyle name="Input 2 5" xfId="2553" xr:uid="{38B59EAD-441F-4668-A279-8E750C7721C0}"/>
    <cellStyle name="Input 2 5 2" xfId="9663" xr:uid="{D6310CC9-EE32-46AB-8AE5-33F1280D9533}"/>
    <cellStyle name="Input 2 5 2 2" xfId="14988" xr:uid="{B77E6FA0-B82F-4C4D-B662-E154ACE00702}"/>
    <cellStyle name="Input 2 5 2 3" xfId="16964" xr:uid="{8DF40F2C-389A-49E7-9225-8240498B1B64}"/>
    <cellStyle name="Input 2 5 2 4" xfId="12519" xr:uid="{9A31B35E-F8C1-4D67-AE4E-13A86C0C450D}"/>
    <cellStyle name="Input 2 5 3" xfId="11381" xr:uid="{DDBB19CD-4A86-4203-9DAA-1EA21BF2270B}"/>
    <cellStyle name="Input 2 5 3 2" xfId="16473" xr:uid="{9E2359B1-95AD-4767-9A7D-A38EA0EDA86D}"/>
    <cellStyle name="Input 2 5 3 3" xfId="17562" xr:uid="{756BB0CF-95BE-4498-BB48-7B7D3FD226D0}"/>
    <cellStyle name="Input 2 5 3 4" xfId="17918" xr:uid="{146EB72B-50C3-45DF-956C-BA63D3BF9ADF}"/>
    <cellStyle name="Input 2 5 4" xfId="14279" xr:uid="{8C0E8047-B351-4F06-8CF1-F4CF05246C9B}"/>
    <cellStyle name="Input 2 5 5" xfId="17292" xr:uid="{ACC7A62B-60AE-462E-977B-C4125D5372D2}"/>
    <cellStyle name="Input 2 6" xfId="2554" xr:uid="{1D2E6DF2-F344-4A30-B54C-A02B9B19DA39}"/>
    <cellStyle name="Input 2 6 2" xfId="9664" xr:uid="{0D39A114-1307-4098-9449-7819247943E2}"/>
    <cellStyle name="Input 2 6 2 2" xfId="14989" xr:uid="{806EE06B-CA6C-47AC-824D-4AAE33E1CFE5}"/>
    <cellStyle name="Input 2 6 2 3" xfId="16965" xr:uid="{5E6FDC68-6EA2-4ECD-AC43-1E574060AB70}"/>
    <cellStyle name="Input 2 6 2 4" xfId="13524" xr:uid="{6E3997D8-D761-4E4D-8532-5E5B3AB2237E}"/>
    <cellStyle name="Input 2 6 3" xfId="11382" xr:uid="{DAA53A60-6B18-4FD1-8870-7EBBC0AAE1C0}"/>
    <cellStyle name="Input 2 6 3 2" xfId="16474" xr:uid="{34C23995-4A65-4449-BFAB-DFD2EE0448AF}"/>
    <cellStyle name="Input 2 6 3 3" xfId="17563" xr:uid="{F3F32118-2E7F-462E-B3B2-9998E1C60BDC}"/>
    <cellStyle name="Input 2 6 3 4" xfId="17919" xr:uid="{9E7D5831-032E-4B9F-8BA4-3F46EC3D7508}"/>
    <cellStyle name="Input 2 6 4" xfId="14248" xr:uid="{83300587-E65A-422C-A30B-580F2748DE5D}"/>
    <cellStyle name="Input 2 6 5" xfId="16636" xr:uid="{37D3E096-40D0-45B1-B7EB-39175330C56A}"/>
    <cellStyle name="Input 2 7" xfId="5849" xr:uid="{97304578-1357-4289-A45E-92C9EFB161DB}"/>
    <cellStyle name="Input 2 7 2" xfId="9665" xr:uid="{D45A557E-9BF5-4FFE-8DC2-4B3CD3305315}"/>
    <cellStyle name="Input 2 7 2 2" xfId="14990" xr:uid="{07E2E16F-118A-4BB3-9AB1-15CA192ABF64}"/>
    <cellStyle name="Input 2 7 2 3" xfId="16966" xr:uid="{FD6534E5-8395-45CC-BC4C-D389963353D2}"/>
    <cellStyle name="Input 2 7 2 4" xfId="13525" xr:uid="{6928369A-9437-4243-B654-224B88824EE8}"/>
    <cellStyle name="Input 2 7 3" xfId="11383" xr:uid="{C4BFC4AA-39C6-4A3D-8E12-B1F60518FD66}"/>
    <cellStyle name="Input 2 7 3 2" xfId="16475" xr:uid="{4A893330-9E49-4F6E-B22F-2E1A891744DC}"/>
    <cellStyle name="Input 2 7 3 3" xfId="17564" xr:uid="{556B31E9-3D14-4E73-9E57-2C22E4DB7989}"/>
    <cellStyle name="Input 2 7 3 4" xfId="17920" xr:uid="{33880553-0B22-40E0-9CE0-65D76DB91CCC}"/>
    <cellStyle name="Input 2 7 4" xfId="12058" xr:uid="{A64FBCD7-CFA7-4290-876D-610E9445FBD6}"/>
    <cellStyle name="Input 2 7 5" xfId="13723" xr:uid="{6C0DBCEE-C69B-43C1-AF52-DC3B45BB3DB6}"/>
    <cellStyle name="Input 2 8" xfId="5850" xr:uid="{15F7AED0-ECA4-4479-A267-76839E79E7FC}"/>
    <cellStyle name="Input 2 8 2" xfId="9666" xr:uid="{AAD0A596-81D7-45EC-95EC-7AEA7673ABDE}"/>
    <cellStyle name="Input 2 8 2 2" xfId="14991" xr:uid="{2E9F31C3-FD0F-42FB-97FE-BAA8B2C2A797}"/>
    <cellStyle name="Input 2 8 2 3" xfId="16967" xr:uid="{D98434C2-D4CC-4012-BE31-255947221861}"/>
    <cellStyle name="Input 2 8 2 4" xfId="14142" xr:uid="{6138CEF6-8E25-445D-A5E0-C42E5A7BA9C5}"/>
    <cellStyle name="Input 2 8 3" xfId="11384" xr:uid="{D2798F2C-9CAE-469B-87F7-96E9075E46FF}"/>
    <cellStyle name="Input 2 8 3 2" xfId="16476" xr:uid="{8874433C-3D3D-4907-873F-B4966A916DEC}"/>
    <cellStyle name="Input 2 8 3 3" xfId="17565" xr:uid="{31A9C865-4112-4A98-8431-430696A21CBC}"/>
    <cellStyle name="Input 2 8 3 4" xfId="17921" xr:uid="{DE99F98F-6F11-4B7B-8513-CB5DB217179E}"/>
    <cellStyle name="Input 2 8 4" xfId="12057" xr:uid="{8D864783-3FAE-4AE9-B225-F89FF474DE19}"/>
    <cellStyle name="Input 2 8 5" xfId="12128" xr:uid="{1A664BF7-984B-4393-AB07-3D8FBA3FD594}"/>
    <cellStyle name="Input 2 9" xfId="6809" xr:uid="{2B9CF399-9531-47B4-B9E8-D19443D92A50}"/>
    <cellStyle name="Input 2 9 2" xfId="13673" xr:uid="{8BCD7C56-42BD-4505-B4CB-21C203FBA4F0}"/>
    <cellStyle name="Input 2 9 3" xfId="11601" xr:uid="{66BFC892-B666-4D68-AE58-5DC88C83EB35}"/>
    <cellStyle name="Input 2 9 4" xfId="12066" xr:uid="{17A40371-FA73-40F8-90A6-ABAC3CB84763}"/>
    <cellStyle name="Input 3" xfId="2555" xr:uid="{1DB0F52A-5814-409B-A4D0-2FBD6F9D64F1}"/>
    <cellStyle name="Input 3 2" xfId="5851" xr:uid="{4D68278C-10A2-425F-B931-F126D916B117}"/>
    <cellStyle name="Input 3 2 2" xfId="8602" xr:uid="{7D8A9C58-1714-46E4-92B0-128A49501B16}"/>
    <cellStyle name="Input 3 2 2 2" xfId="14274" xr:uid="{BB5DEBC2-C775-4D47-A7E4-2C47C280C722}"/>
    <cellStyle name="Input 3 2 2 3" xfId="16761" xr:uid="{F6A11297-8C5B-4EAC-A0A0-AC6656AF79F4}"/>
    <cellStyle name="Input 3 2 2 4" xfId="17510" xr:uid="{A5A9F0C5-FFF7-4A88-83D5-6240FEB7C0FD}"/>
    <cellStyle name="Input 3 2 3" xfId="9811" xr:uid="{BB7CCDBA-2500-4812-AF60-F2E7CCB4B36B}"/>
    <cellStyle name="Input 3 2 3 2" xfId="15108" xr:uid="{78249EFB-8AF6-474D-9FFD-21C93363BB6E}"/>
    <cellStyle name="Input 3 2 3 3" xfId="17069" xr:uid="{6CADF8A4-C56B-492C-A84A-115E6E890128}"/>
    <cellStyle name="Input 3 2 3 4" xfId="14160" xr:uid="{3455F0C7-F93D-4187-ADD7-7F6392FB7F99}"/>
    <cellStyle name="Input 3 2 4" xfId="10563" xr:uid="{1C196819-08C4-4B3B-82B0-CAC2EA509487}"/>
    <cellStyle name="Input 3 2 4 2" xfId="15791" xr:uid="{7DCDDE83-85FD-4DB0-B699-2DC34EF9EDD7}"/>
    <cellStyle name="Input 3 2 4 3" xfId="17389" xr:uid="{B79BD79E-5ED3-48BF-87D2-091013E9D2F9}"/>
    <cellStyle name="Input 3 2 4 4" xfId="17768" xr:uid="{85552A39-647B-49C4-99CF-489A3D4FF613}"/>
    <cellStyle name="Input 3 2 5" xfId="13274" xr:uid="{39C17B29-9B30-4A96-AD06-0552699C4103}"/>
    <cellStyle name="Input 3 2 6" xfId="12056" xr:uid="{8651C770-FA17-4612-8A09-F0D5B199BB02}"/>
    <cellStyle name="Input 3 2 7" xfId="13669" xr:uid="{EBDD1EEB-8F7D-4C69-9CFE-73EB2D02958A}"/>
    <cellStyle name="Input 3 3" xfId="5852" xr:uid="{D20A638E-E039-483B-8C74-F5E5F04DC91C}"/>
    <cellStyle name="Input 3 3 2" xfId="8522" xr:uid="{C051301E-5967-4485-B022-1D2958F8C3E4}"/>
    <cellStyle name="Input 3 3 2 2" xfId="14241" xr:uid="{1DEE40FB-8D0B-417D-98AE-66B12F0CEA8D}"/>
    <cellStyle name="Input 3 3 2 3" xfId="16682" xr:uid="{445E04C5-ED1F-4B9D-A92F-109028DEE8CA}"/>
    <cellStyle name="Input 3 3 2 4" xfId="14119" xr:uid="{49B09FE9-C127-4191-96E2-FC4B53EE9AC8}"/>
    <cellStyle name="Input 3 3 3" xfId="9737" xr:uid="{4BE3ED3F-79E0-4DD0-9AA4-73A2DAF6F1E9}"/>
    <cellStyle name="Input 3 3 3 2" xfId="15034" xr:uid="{7536B689-342A-4B67-8894-0B8C85BED194}"/>
    <cellStyle name="Input 3 3 3 3" xfId="16995" xr:uid="{3A9041BB-AF3A-4F53-8E5B-DFE2BB6EF77B}"/>
    <cellStyle name="Input 3 3 3 4" xfId="12102" xr:uid="{0D9B7142-1DED-4F7B-A498-A8316271E1F0}"/>
    <cellStyle name="Input 3 3 4" xfId="10486" xr:uid="{22562287-94C5-4B21-9873-146171D35ED4}"/>
    <cellStyle name="Input 3 3 4 2" xfId="15719" xr:uid="{C1A432EC-FA3C-49D2-8BB7-8F609F470275}"/>
    <cellStyle name="Input 3 3 4 3" xfId="17312" xr:uid="{4FF96B78-280C-4DD7-99E5-859EB29AB7F4}"/>
    <cellStyle name="Input 3 3 4 4" xfId="17691" xr:uid="{B1383533-DD7B-40B3-B86B-DD464BD6476E}"/>
    <cellStyle name="Input 3 3 5" xfId="13275" xr:uid="{69905536-9F07-481F-98AD-B26C20737FF1}"/>
    <cellStyle name="Input 3 3 6" xfId="12055" xr:uid="{90644964-EAAA-4C47-81B1-F7A16899716E}"/>
    <cellStyle name="Input 3 3 7" xfId="13670" xr:uid="{A1D8EEF1-2783-43B8-B620-C8598516278E}"/>
    <cellStyle name="Input 3 4" xfId="6810" xr:uid="{0A6A6DFF-AD66-4214-A7DA-B08182FBC7B8}"/>
    <cellStyle name="Input 3 4 2" xfId="13674" xr:uid="{85ACB084-6A48-48E5-A4DE-435E8953990F}"/>
    <cellStyle name="Input 3 4 3" xfId="11600" xr:uid="{39BE6D87-189B-4AF8-B625-299F4DCF9EC2}"/>
    <cellStyle name="Input 3 4 4" xfId="13918" xr:uid="{2726DCEE-F723-4F4B-8336-7FB9056AB19A}"/>
    <cellStyle name="Input 3 5" xfId="4605" xr:uid="{8E65CE90-6A75-430A-827C-266E4561C784}"/>
    <cellStyle name="Input 3 5 2" xfId="12554" xr:uid="{47A82A23-8A28-4AAD-ABC3-8CBAFD31C958}"/>
    <cellStyle name="Input 3 5 3" xfId="13718" xr:uid="{CBBBE188-C298-413A-9744-A927EC0542C0}"/>
    <cellStyle name="Input 3 5 4" xfId="16853" xr:uid="{DE147045-13B4-4D39-B247-396DAEF90017}"/>
    <cellStyle name="Input 3 6" xfId="12082" xr:uid="{A01566B3-99E4-48FF-93BF-7E53F1711AFF}"/>
    <cellStyle name="Input 3 7" xfId="14280" xr:uid="{06CB6551-86B1-4E65-BAA6-516BDD2FB93A}"/>
    <cellStyle name="Input 3 8" xfId="16635" xr:uid="{E114396B-AD28-4058-BFE3-3CBA369D3F1D}"/>
    <cellStyle name="Input 4" xfId="2556" xr:uid="{7461546F-8A6C-4F8E-A3C9-EC84E5DFA13D}"/>
    <cellStyle name="Input 4 2" xfId="5853" xr:uid="{4FA357B7-D3B2-4279-8E1F-0732A1E0F7CF}"/>
    <cellStyle name="Input 4 2 2" xfId="8603" xr:uid="{00229A69-8EFD-4138-A75E-8B737F209B16}"/>
    <cellStyle name="Input 4 2 2 2" xfId="14275" xr:uid="{10B9F149-022C-4F1A-8133-F2B26D8EFA40}"/>
    <cellStyle name="Input 4 2 2 3" xfId="16762" xr:uid="{AF600476-17BA-499C-959F-9808FE294C49}"/>
    <cellStyle name="Input 4 2 2 4" xfId="16923" xr:uid="{92CADE60-6525-49E0-AA41-006B9330AC3B}"/>
    <cellStyle name="Input 4 2 3" xfId="9812" xr:uid="{97DAF9A9-BC96-4520-A89C-9A7CEE5E16AE}"/>
    <cellStyle name="Input 4 2 3 2" xfId="15109" xr:uid="{4B0A1407-E5CE-4399-A5D5-E29B3C01CA1F}"/>
    <cellStyle name="Input 4 2 3 3" xfId="17070" xr:uid="{7223CBBA-43DE-4774-9EE0-1A8BAAE8355B}"/>
    <cellStyle name="Input 4 2 3 4" xfId="14161" xr:uid="{55A371C2-1B16-49F5-B660-B092BADC3420}"/>
    <cellStyle name="Input 4 2 4" xfId="10564" xr:uid="{BEEDC065-BCC4-4658-B710-081A02A24BA0}"/>
    <cellStyle name="Input 4 2 4 2" xfId="15792" xr:uid="{95B046AB-4375-4957-8A24-A210F091F945}"/>
    <cellStyle name="Input 4 2 4 3" xfId="17390" xr:uid="{9F30F623-33D8-4BBC-8ADC-B3F734265305}"/>
    <cellStyle name="Input 4 2 4 4" xfId="17769" xr:uid="{FE03E221-68D9-42B5-A3F2-231754E6FB34}"/>
    <cellStyle name="Input 4 2 5" xfId="13276" xr:uid="{778FDACC-362C-4E40-B913-743344CFFBE1}"/>
    <cellStyle name="Input 4 2 6" xfId="12054" xr:uid="{8E99D0C5-446E-4800-B66F-2E328C2F4D84}"/>
    <cellStyle name="Input 4 2 7" xfId="14251" xr:uid="{0B2DED75-9972-4F4E-9382-8A442838F203}"/>
    <cellStyle name="Input 4 3" xfId="5854" xr:uid="{E457D93A-C0B2-4102-B4D0-F6F6AB26C97A}"/>
    <cellStyle name="Input 4 3 2" xfId="8523" xr:uid="{B5D8374D-A332-49BD-9169-5F1B444F0FA0}"/>
    <cellStyle name="Input 4 3 2 2" xfId="14242" xr:uid="{67614BAE-5158-4BFC-979F-62F788EC900D}"/>
    <cellStyle name="Input 4 3 2 3" xfId="16683" xr:uid="{78552BD3-3AD8-4983-942F-5D5A6596238D}"/>
    <cellStyle name="Input 4 3 2 4" xfId="14115" xr:uid="{D6B733B7-4FBF-4706-8199-E26DAC687B0A}"/>
    <cellStyle name="Input 4 3 3" xfId="9738" xr:uid="{DF5EC46A-40E0-4EB3-BD5F-D2007A4FC136}"/>
    <cellStyle name="Input 4 3 3 2" xfId="15035" xr:uid="{1511484F-D81B-45A5-950C-796A9432BA7B}"/>
    <cellStyle name="Input 4 3 3 3" xfId="16996" xr:uid="{678EEDB3-CF46-481B-9366-8AB2683C170E}"/>
    <cellStyle name="Input 4 3 3 4" xfId="13373" xr:uid="{0C05C038-1318-4AD6-8035-B17350054AE6}"/>
    <cellStyle name="Input 4 3 4" xfId="10487" xr:uid="{C71EFBC5-FE18-4F54-BF3D-80DC9229BD51}"/>
    <cellStyle name="Input 4 3 4 2" xfId="15720" xr:uid="{5C1079EF-B7F8-4954-AC36-F9605D58C0FC}"/>
    <cellStyle name="Input 4 3 4 3" xfId="17313" xr:uid="{AC08CF4B-CFBC-4618-8611-5D2867B81D2C}"/>
    <cellStyle name="Input 4 3 4 4" xfId="17692" xr:uid="{312681ED-3113-4BD4-8085-E41E1F1E35F4}"/>
    <cellStyle name="Input 4 3 5" xfId="13277" xr:uid="{AA2D69C4-1F0C-4C13-BEF1-006DDC6FAFA7}"/>
    <cellStyle name="Input 4 3 6" xfId="12538" xr:uid="{51AB4C51-75D2-41CD-AEAE-D9F1987F2477}"/>
    <cellStyle name="Input 4 3 7" xfId="11603" xr:uid="{80DEBD4E-7C25-4BEA-9BA1-DCD53EA8ECD4}"/>
    <cellStyle name="Input 4 4" xfId="6811" xr:uid="{5024F3DC-93B5-464B-B7C1-B5A8C8435E0C}"/>
    <cellStyle name="Input 4 4 2" xfId="13675" xr:uid="{00E54D30-03A9-49FC-8C42-EAA795493E57}"/>
    <cellStyle name="Input 4 4 3" xfId="11599" xr:uid="{5702E150-8F6E-47D9-BA05-45D1691649A8}"/>
    <cellStyle name="Input 4 4 4" xfId="12116" xr:uid="{2694508E-170B-4816-B530-68760DBD0C25}"/>
    <cellStyle name="Input 4 5" xfId="4606" xr:uid="{38A7DC45-2696-4B34-8C0D-B3832BAEE117}"/>
    <cellStyle name="Input 4 5 2" xfId="12555" xr:uid="{1E7486D4-5687-4542-9E10-1C69552274C6}"/>
    <cellStyle name="Input 4 5 3" xfId="13717" xr:uid="{C30CB11E-1C6D-4DB8-A884-652654AC90C3}"/>
    <cellStyle name="Input 4 5 4" xfId="13330" xr:uid="{E25FC7F0-09ED-484C-9AF8-BEB3CB3CDC69}"/>
    <cellStyle name="Input 4 6" xfId="12083" xr:uid="{05422764-926D-4473-9B60-2DA5C57CAF65}"/>
    <cellStyle name="Input 4 7" xfId="14246" xr:uid="{F219E76D-68A6-451F-B5B1-B1865F2B756F}"/>
    <cellStyle name="Input 4 8" xfId="16634" xr:uid="{0C706176-B7F9-4344-9A41-EA7312E7B0E6}"/>
    <cellStyle name="Input 5" xfId="6160" xr:uid="{0DA30846-8387-4141-9F6F-B8E571715CEB}"/>
    <cellStyle name="Input 5 2" xfId="8604" xr:uid="{F12C133A-6A34-4B32-8846-1FDC9A9D8161}"/>
    <cellStyle name="Input 5 2 2" xfId="9813" xr:uid="{8CA1CC84-4A07-4C0A-AA79-3F5725A53B89}"/>
    <cellStyle name="Input 5 2 2 2" xfId="15110" xr:uid="{54B292F3-376D-4759-9660-A9CAA32B4771}"/>
    <cellStyle name="Input 5 2 2 3" xfId="17071" xr:uid="{31D1A2D6-E6B7-4B2C-9EF8-8D18B6067E9F}"/>
    <cellStyle name="Input 5 2 2 4" xfId="13778" xr:uid="{77B62425-B49F-42D1-B35F-654F86B15729}"/>
    <cellStyle name="Input 5 2 3" xfId="10565" xr:uid="{A1992021-A13B-4B71-A762-6E65F93C207E}"/>
    <cellStyle name="Input 5 2 3 2" xfId="15793" xr:uid="{B1F970EF-944A-45CB-923E-762E7E7E093D}"/>
    <cellStyle name="Input 5 2 3 3" xfId="17391" xr:uid="{79E55C60-F083-4E85-8E55-7BA1379009BA}"/>
    <cellStyle name="Input 5 2 3 4" xfId="17770" xr:uid="{F2ED1ECA-EBB0-4412-9897-E8E868748250}"/>
    <cellStyle name="Input 5 2 4" xfId="16763" xr:uid="{69E2045B-1B4E-4DA5-895D-5AF66D04D625}"/>
    <cellStyle name="Input 5 2 5" xfId="12089" xr:uid="{FBE1863A-EE28-492B-884C-BC6A9FA505F9}"/>
    <cellStyle name="Input 5 3" xfId="8524" xr:uid="{9E8B97F0-004C-43A6-AB1A-1DF10667B00A}"/>
    <cellStyle name="Input 5 3 2" xfId="9739" xr:uid="{F2B61220-8369-48AD-AC0B-28E962B03BF5}"/>
    <cellStyle name="Input 5 3 2 2" xfId="15036" xr:uid="{482CF3D8-6C42-4439-A3FE-CBEB84B7D348}"/>
    <cellStyle name="Input 5 3 2 3" xfId="16997" xr:uid="{B46D1FE0-872C-4994-A7C6-468A571A9688}"/>
    <cellStyle name="Input 5 3 2 4" xfId="13761" xr:uid="{DD8875BC-CDB0-4778-B0C9-4DD6BBC07B79}"/>
    <cellStyle name="Input 5 3 3" xfId="10488" xr:uid="{03484C99-C0D6-4E6B-B448-774509707A61}"/>
    <cellStyle name="Input 5 3 3 2" xfId="15721" xr:uid="{935EDDD5-46DD-4FBF-B63C-4E522687CA22}"/>
    <cellStyle name="Input 5 3 3 3" xfId="17314" xr:uid="{CC59805B-ED14-4636-989D-9B6E8863A78E}"/>
    <cellStyle name="Input 5 3 3 4" xfId="17693" xr:uid="{2E8AA965-D772-4469-A40D-062771648237}"/>
    <cellStyle name="Input 5 3 4" xfId="16684" xr:uid="{F5D07EB2-A4B7-4122-AB5A-B307B19A2BA3}"/>
    <cellStyle name="Input 5 3 5" xfId="13736" xr:uid="{5583614C-60AB-42AD-8600-D3B99D6A6A18}"/>
    <cellStyle name="Input 5 4" xfId="6812" xr:uid="{AE785720-AF33-4F77-A322-3B2C3CAD7171}"/>
    <cellStyle name="Input 5 4 2" xfId="13676" xr:uid="{5ED93B5A-E534-4027-B29C-4F6DF42DD19F}"/>
    <cellStyle name="Input 5 4 3" xfId="11598" xr:uid="{6A8DAB0E-E09E-4613-A356-A9FA140E1288}"/>
    <cellStyle name="Input 5 4 4" xfId="17523" xr:uid="{C0C81D61-FCB9-4C94-B56D-C490BA76764F}"/>
    <cellStyle name="Input 6" xfId="6813" xr:uid="{D39036C0-2629-4E2C-B8D2-C77516EBA2CD}"/>
    <cellStyle name="Input 6 2" xfId="8605" xr:uid="{4A292A58-BEBF-43D8-83B2-70F1CA7EAC07}"/>
    <cellStyle name="Input 6 2 2" xfId="9814" xr:uid="{0647E46A-DE7D-4949-832D-BD311A3FCCF7}"/>
    <cellStyle name="Input 6 2 2 2" xfId="15111" xr:uid="{991DC648-1992-4340-8031-2E4F4BC6DDAC}"/>
    <cellStyle name="Input 6 2 2 3" xfId="17072" xr:uid="{938B6BD1-F340-48E8-9FCF-BA03DCCF3972}"/>
    <cellStyle name="Input 6 2 2 4" xfId="13779" xr:uid="{F0BA21AB-9B27-4273-915D-32B3FA228428}"/>
    <cellStyle name="Input 6 2 3" xfId="10566" xr:uid="{341D9E2A-8A21-44E9-BBC9-427ED91DB143}"/>
    <cellStyle name="Input 6 2 3 2" xfId="15794" xr:uid="{1E4A5A61-27A3-4F3B-A63F-CFED17E00002}"/>
    <cellStyle name="Input 6 2 3 3" xfId="17392" xr:uid="{07F3B218-E709-4044-B8C4-2D6D4F654028}"/>
    <cellStyle name="Input 6 2 3 4" xfId="17771" xr:uid="{DC81CCEA-7294-4A8D-9F5B-287F9164739B}"/>
    <cellStyle name="Input 6 2 4" xfId="16764" xr:uid="{660F5039-09DD-4F68-B16E-BAB9DAEC8C0A}"/>
    <cellStyle name="Input 6 2 5" xfId="14124" xr:uid="{4B7805C4-0C6A-447F-B5C6-6F83EBDBD13D}"/>
    <cellStyle name="Input 6 3" xfId="8525" xr:uid="{4F2D0C99-B3B6-430E-9BEC-A864134555E2}"/>
    <cellStyle name="Input 6 3 2" xfId="9740" xr:uid="{5138CE25-765D-45E1-95A5-B0F5136436BD}"/>
    <cellStyle name="Input 6 3 2 2" xfId="15037" xr:uid="{70C6AA13-B8DD-4D46-A75D-034F6BEA1ECE}"/>
    <cellStyle name="Input 6 3 2 3" xfId="16998" xr:uid="{3515A07D-06C8-43DC-B5C1-E06F44558163}"/>
    <cellStyle name="Input 6 3 2 4" xfId="13539" xr:uid="{1A268F79-7AAA-48ED-99B8-D3A128B3B7C3}"/>
    <cellStyle name="Input 6 3 3" xfId="10489" xr:uid="{16881965-C997-47C4-B189-AE00EC30AFE0}"/>
    <cellStyle name="Input 6 3 3 2" xfId="15722" xr:uid="{36BB0475-D072-4C15-AE07-82BCEF6F0410}"/>
    <cellStyle name="Input 6 3 3 3" xfId="17315" xr:uid="{3B55AFE0-1D97-4156-8D31-3EA953BD3689}"/>
    <cellStyle name="Input 6 3 3 4" xfId="17694" xr:uid="{FE41510F-E542-4301-B795-6707B5B9F752}"/>
    <cellStyle name="Input 6 3 4" xfId="16685" xr:uid="{03F151FB-982C-4192-B3A9-51610BDBF8E7}"/>
    <cellStyle name="Input 6 3 5" xfId="17281" xr:uid="{25A53F08-3668-4E22-B587-41F4AAA91AFA}"/>
    <cellStyle name="Input 6 4" xfId="11597" xr:uid="{C0871A53-57AF-4497-A4D5-34D91B86568D}"/>
    <cellStyle name="Input 6 5" xfId="16934" xr:uid="{DAF2FD22-1FBB-43AA-AC13-72D04D9E4CCD}"/>
    <cellStyle name="Input 7" xfId="6814" xr:uid="{120854BC-C44F-431C-B0D6-3FF5E6E6C71D}"/>
    <cellStyle name="Input 7 2" xfId="8606" xr:uid="{11FFBF50-A23E-4117-B89F-FFBC92BD0B24}"/>
    <cellStyle name="Input 7 2 2" xfId="9815" xr:uid="{B74F6EA8-CC5F-44F5-AEE2-CDBAD6E8BCD6}"/>
    <cellStyle name="Input 7 2 2 2" xfId="15112" xr:uid="{DC8E9102-0372-46C6-AFA2-4E7D96D3A9C2}"/>
    <cellStyle name="Input 7 2 2 3" xfId="17073" xr:uid="{6A67B683-AC17-4032-B600-F204CB5FA3CD}"/>
    <cellStyle name="Input 7 2 2 4" xfId="12937" xr:uid="{9D741274-FC2D-4B4C-92BD-1EB085023181}"/>
    <cellStyle name="Input 7 2 3" xfId="10567" xr:uid="{1C3C899F-C7A3-4BFB-9B85-849E9F8BF872}"/>
    <cellStyle name="Input 7 2 3 2" xfId="15795" xr:uid="{1D9083E1-D224-404A-BE0F-705142B5AD1B}"/>
    <cellStyle name="Input 7 2 3 3" xfId="17393" xr:uid="{A5B1F996-005B-4F6D-AD73-2F181291DBD4}"/>
    <cellStyle name="Input 7 2 3 4" xfId="17772" xr:uid="{E70A18B5-1F9A-47B6-89FC-B5690BEA83B3}"/>
    <cellStyle name="Input 7 2 4" xfId="16765" xr:uid="{5CF6AB9B-C1E8-4A63-81EA-067840A20A20}"/>
    <cellStyle name="Input 7 2 5" xfId="14125" xr:uid="{FDE007E7-0E06-40E0-9A01-D76A423F0418}"/>
    <cellStyle name="Input 7 3" xfId="8526" xr:uid="{74F9D002-839A-4081-A39F-C742A4159686}"/>
    <cellStyle name="Input 7 3 2" xfId="9741" xr:uid="{DE5AD0C0-FFE0-479F-B255-16F9F234ECA5}"/>
    <cellStyle name="Input 7 3 2 2" xfId="15038" xr:uid="{D60E6DD2-050B-47C3-8FAB-E265DA0A1471}"/>
    <cellStyle name="Input 7 3 2 3" xfId="16999" xr:uid="{54C708AC-DF37-4EC9-9A99-ACB042C185CA}"/>
    <cellStyle name="Input 7 3 2 4" xfId="12351" xr:uid="{5BD654CD-F151-47AF-AA5F-DF33A283EE99}"/>
    <cellStyle name="Input 7 3 3" xfId="10490" xr:uid="{0A701E3F-4006-4316-ABEC-91A05B981E55}"/>
    <cellStyle name="Input 7 3 3 2" xfId="15723" xr:uid="{BBE87EE1-2CCE-4A20-8407-CB2B27AFB003}"/>
    <cellStyle name="Input 7 3 3 3" xfId="17316" xr:uid="{0025F3C9-7847-497B-96B0-CF9B824628A8}"/>
    <cellStyle name="Input 7 3 3 4" xfId="17695" xr:uid="{0290C73A-1C8A-4934-AB9D-2CFB0CC60E4E}"/>
    <cellStyle name="Input 7 3 4" xfId="16686" xr:uid="{26CDABB3-26C6-4F72-9723-268CA1819D62}"/>
    <cellStyle name="Input 7 3 5" xfId="11616" xr:uid="{DDAB0AC4-93D7-45E4-BCEC-0F0C18692A49}"/>
    <cellStyle name="Input 7 4" xfId="11596" xr:uid="{6242B451-0E73-47D9-A7C4-BA610DD35DF9}"/>
    <cellStyle name="Input 7 5" xfId="13672" xr:uid="{98CAEA67-CF5E-4527-A5E1-70DBA78649A1}"/>
    <cellStyle name="Input 8" xfId="6815" xr:uid="{381706DD-156E-46FC-8694-5837321C0880}"/>
    <cellStyle name="Input 8 2" xfId="8607" xr:uid="{6C7B5E66-52BE-4BD6-8C07-941CEA17F091}"/>
    <cellStyle name="Input 8 2 2" xfId="9816" xr:uid="{88B38B5E-1A0D-408C-8087-B2882DB81BB2}"/>
    <cellStyle name="Input 8 2 2 2" xfId="15113" xr:uid="{A9799417-8378-4BE3-863F-DFC0E2DA37F2}"/>
    <cellStyle name="Input 8 2 2 3" xfId="17074" xr:uid="{627AD839-05BF-4D90-893E-C3C3772CE95D}"/>
    <cellStyle name="Input 8 2 2 4" xfId="14162" xr:uid="{077ECC80-6DD4-432C-8487-AF40C6BEA7DF}"/>
    <cellStyle name="Input 8 2 3" xfId="10568" xr:uid="{59247131-D79F-4EE4-8EA8-20F3A6D98107}"/>
    <cellStyle name="Input 8 2 3 2" xfId="15796" xr:uid="{BF65B7F3-CCB5-4162-87D9-D0240A23748E}"/>
    <cellStyle name="Input 8 2 3 3" xfId="17394" xr:uid="{96358C71-97AD-4FCB-9E56-27D6DC948289}"/>
    <cellStyle name="Input 8 2 3 4" xfId="17773" xr:uid="{AB3269ED-0E40-4484-B3E7-7E7EC90E9552}"/>
    <cellStyle name="Input 8 2 4" xfId="16766" xr:uid="{63742E6F-19A9-4E70-9D49-7319CC3962BB}"/>
    <cellStyle name="Input 8 2 5" xfId="12498" xr:uid="{4FD2C90D-872B-4BB6-87C0-B9CAE9A9EECE}"/>
    <cellStyle name="Input 8 3" xfId="8527" xr:uid="{9C1A79BA-67DF-41E4-A37E-2EF459B152CF}"/>
    <cellStyle name="Input 8 3 2" xfId="9742" xr:uid="{D8019AEE-62CA-4CCD-88FD-DF102FDB94DB}"/>
    <cellStyle name="Input 8 3 2 2" xfId="15039" xr:uid="{88715E4A-449A-475B-AF24-7F80F3AFC105}"/>
    <cellStyle name="Input 8 3 2 3" xfId="17000" xr:uid="{41CB45AC-325D-441B-8528-087AE7FC411F}"/>
    <cellStyle name="Input 8 3 2 4" xfId="12442" xr:uid="{1CC62EA8-5AC3-4554-A134-1A7C00D6E35B}"/>
    <cellStyle name="Input 8 3 3" xfId="10491" xr:uid="{06F4BD84-7CDC-457C-9B6E-7576514D24C4}"/>
    <cellStyle name="Input 8 3 3 2" xfId="15724" xr:uid="{137EDFC9-C282-44E6-99AE-59312E892534}"/>
    <cellStyle name="Input 8 3 3 3" xfId="17317" xr:uid="{18B650C0-02EA-44EA-931F-00B10957B6EE}"/>
    <cellStyle name="Input 8 3 3 4" xfId="17696" xr:uid="{E601D034-8F3C-4542-AD44-2AF1C20DB869}"/>
    <cellStyle name="Input 8 3 4" xfId="16687" xr:uid="{EAA61135-55B1-4864-9C0C-CDA1893FA439}"/>
    <cellStyle name="Input 8 3 5" xfId="14120" xr:uid="{D80802AE-BC64-4BC5-9720-5E59E6AD8BEF}"/>
    <cellStyle name="Input 8 4" xfId="11595" xr:uid="{C6616ADC-54AC-41FE-BE2E-0B0B1BDABF9E}"/>
    <cellStyle name="Input 8 5" xfId="12115" xr:uid="{D5D95E13-C32D-41B4-8495-B4EC043B44F0}"/>
    <cellStyle name="Input 9" xfId="6816" xr:uid="{2256ED5C-666C-4A22-826A-77C7EBACA0D2}"/>
    <cellStyle name="Input 9 2" xfId="8608" xr:uid="{9CEF880B-4307-4811-A23D-A51DD580A974}"/>
    <cellStyle name="Input 9 2 2" xfId="9817" xr:uid="{04A014C9-4EB5-4C10-8586-D5A6138AF8C2}"/>
    <cellStyle name="Input 9 2 2 2" xfId="15114" xr:uid="{570F055F-2F16-4A79-A83B-EB9D44222EF9}"/>
    <cellStyle name="Input 9 2 2 3" xfId="17075" xr:uid="{58BB9694-8745-4F9B-8499-3708B694E723}"/>
    <cellStyle name="Input 9 2 2 4" xfId="14163" xr:uid="{EBA3A05F-FE4B-4C8B-93E0-8804D03B6A3F}"/>
    <cellStyle name="Input 9 2 3" xfId="10569" xr:uid="{E2121892-BA07-4D6C-AB4B-A4D9ADE6CE9C}"/>
    <cellStyle name="Input 9 2 3 2" xfId="15797" xr:uid="{31552AFD-EFDD-4350-9B82-217E9A2F6EA1}"/>
    <cellStyle name="Input 9 2 3 3" xfId="17395" xr:uid="{BE81334C-F931-4DBE-9BE2-500DA189199F}"/>
    <cellStyle name="Input 9 2 3 4" xfId="17774" xr:uid="{CE158314-3C57-4991-8BA4-BDA731B38469}"/>
    <cellStyle name="Input 9 2 4" xfId="16767" xr:uid="{E529BB03-1A64-4574-AB3C-4E4FC031A03E}"/>
    <cellStyle name="Input 9 2 5" xfId="17265" xr:uid="{97EE8219-ACD0-4C91-B203-E6899C79A855}"/>
    <cellStyle name="Input 9 3" xfId="8528" xr:uid="{97C2CCFA-AB44-453C-A895-87BC3C4B4361}"/>
    <cellStyle name="Input 9 3 2" xfId="9743" xr:uid="{D78A8ABA-86C3-4026-AA45-7514E840B783}"/>
    <cellStyle name="Input 9 3 2 2" xfId="15040" xr:uid="{65A8093E-EE65-4AC5-ABCB-7E6C0E54B5E0}"/>
    <cellStyle name="Input 9 3 2 3" xfId="17001" xr:uid="{C3707C60-A5FB-466B-B8AC-04FD1A4D1250}"/>
    <cellStyle name="Input 9 3 2 4" xfId="15009" xr:uid="{8F2A60E5-E1FF-4050-8DB2-4C3C19136915}"/>
    <cellStyle name="Input 9 3 3" xfId="10492" xr:uid="{8C558969-CE36-418B-BBF3-286FB578294A}"/>
    <cellStyle name="Input 9 3 3 2" xfId="15725" xr:uid="{BD9DACB4-75F4-4574-A07E-A7D848F960A8}"/>
    <cellStyle name="Input 9 3 3 3" xfId="17318" xr:uid="{0BFA2228-2603-4658-963F-A74B0C1B2877}"/>
    <cellStyle name="Input 9 3 3 4" xfId="17697" xr:uid="{91ADF759-7A93-41FD-8117-54D24996388B}"/>
    <cellStyle name="Input 9 3 4" xfId="16688" xr:uid="{B39116D4-2DF3-4C76-8A32-D2D50BEA44F5}"/>
    <cellStyle name="Input 9 3 5" xfId="17280" xr:uid="{EF837FBB-78B5-4248-ADCC-32F9A61290F8}"/>
    <cellStyle name="Input 9 4" xfId="11594" xr:uid="{8F520D92-C679-4EFE-A73B-5EC0C47A6D80}"/>
    <cellStyle name="Input 9 5" xfId="17522" xr:uid="{8924B604-32D6-4B60-BDEB-38CAEDD355F2}"/>
    <cellStyle name="InputCurrency" xfId="4607" xr:uid="{D8F4E883-AAA1-4D39-ADDD-D3D906FEEAEC}"/>
    <cellStyle name="InputPercent1" xfId="4608" xr:uid="{0A0AE843-BF66-467E-B7B8-BC2E0AD2346F}"/>
    <cellStyle name="Internal link" xfId="2557" xr:uid="{BA7A0269-CE60-437D-B5AA-10F0BE6618DB}"/>
    <cellStyle name="Internal link 2" xfId="2558" xr:uid="{FF4667DC-3292-4F27-8B23-EB15A63F5DFD}"/>
    <cellStyle name="Internal link 2 2" xfId="9668" xr:uid="{54D331CB-CFD6-48B0-852B-35F90575654E}"/>
    <cellStyle name="Internal link 2 3" xfId="11386" xr:uid="{F3BF5137-9C48-4FF6-8D8E-87BF7E7C3933}"/>
    <cellStyle name="Internal link 3" xfId="9667" xr:uid="{E6A28F8E-8663-4AB4-A4FC-41FE398DC6A8}"/>
    <cellStyle name="Internal link 4" xfId="11385" xr:uid="{7B44BF4F-CE83-42CD-A2A2-E2F7C2F96C0B}"/>
    <cellStyle name="Invoer" xfId="4609" xr:uid="{7F1945E2-7FE5-4D38-A587-980A3647B6FD}"/>
    <cellStyle name="Invoer 2" xfId="9669" xr:uid="{DA9439EF-EC42-438A-A5A7-C5DDCADC51F2}"/>
    <cellStyle name="Invoer 2 2" xfId="14992" xr:uid="{AAED254E-FE04-492C-9CE5-8FF9C7AED33C}"/>
    <cellStyle name="Invoer 2 3" xfId="16968" xr:uid="{660AE961-C1A9-4930-B128-EB65AD11FBE7}"/>
    <cellStyle name="Invoer 2 4" xfId="13527" xr:uid="{F3F6B787-E7E3-4315-BCB4-B885D82B915B}"/>
    <cellStyle name="Invoer 3" xfId="11387" xr:uid="{8D6FA99A-6339-4610-8492-3E778F6C1774}"/>
    <cellStyle name="Invoer 3 2" xfId="16477" xr:uid="{2F355713-1F82-4EDB-9E87-A5757ED63EFF}"/>
    <cellStyle name="Invoer 3 3" xfId="17566" xr:uid="{4BE71FC1-5767-4694-A78B-1AC7928B877A}"/>
    <cellStyle name="Invoer 3 4" xfId="17922" xr:uid="{9999EA68-4868-44C1-8FAD-F3DFA42B8ED1}"/>
    <cellStyle name="Invoer 4" xfId="13716" xr:uid="{EEF18FB5-2543-430C-ADD3-F41BADBC9B6A}"/>
    <cellStyle name="Invoer 5" xfId="11579" xr:uid="{CF55E0A1-EBD8-40C6-B801-DFFF3E82C33A}"/>
    <cellStyle name="KeyModelOutput" xfId="2559" xr:uid="{2B3E0174-5423-467D-A08E-DA3C9E569F56}"/>
    <cellStyle name="KeyModelOutput 2" xfId="2560" xr:uid="{69732F64-ECB2-4820-95F4-968CA1EAD372}"/>
    <cellStyle name="KeyModelOutput 2 2" xfId="9671" xr:uid="{C0C63CBD-95AA-4D4F-BDCC-2C0160E4EE1A}"/>
    <cellStyle name="KeyModelOutput 2 2 2" xfId="14994" xr:uid="{228050C3-7097-41AC-AF84-175904633442}"/>
    <cellStyle name="KeyModelOutput 2 2 3" xfId="16970" xr:uid="{D50AFDF9-54E5-4B73-AC3F-52F07656F831}"/>
    <cellStyle name="KeyModelOutput 2 2 4" xfId="14143" xr:uid="{F16A91B9-86CA-4FC6-A6B2-0D8B116B02B0}"/>
    <cellStyle name="KeyModelOutput 2 3" xfId="11389" xr:uid="{A7631498-F498-459B-8A15-DAF1F408BAA8}"/>
    <cellStyle name="KeyModelOutput 2 3 2" xfId="17568" xr:uid="{53ACB9DB-184F-4AE8-9A13-13444BBBEC35}"/>
    <cellStyle name="KeyModelOutput 2 3 3" xfId="17924" xr:uid="{B5B21FD7-8535-415F-AFFA-4541062E6449}"/>
    <cellStyle name="KeyModelOutput 3" xfId="9670" xr:uid="{DF79A6A2-189F-42F3-92A5-8E5CD2D3A092}"/>
    <cellStyle name="KeyModelOutput 3 2" xfId="14993" xr:uid="{8285FCD4-7089-4460-A25E-3CA7B679C550}"/>
    <cellStyle name="KeyModelOutput 3 3" xfId="16969" xr:uid="{F8DD464D-EC3E-48E1-B226-B33D6C13CD43}"/>
    <cellStyle name="KeyModelOutput 3 4" xfId="13528" xr:uid="{7F468E22-2823-422E-A123-9DA4286171F2}"/>
    <cellStyle name="KeyModelOutput 4" xfId="11388" xr:uid="{CD4E9B0A-2A46-4BB7-B237-42C2A6EFDF67}"/>
    <cellStyle name="KeyModelOutput 4 2" xfId="17567" xr:uid="{DBF87B38-C349-4CF0-B208-F8D379E284DE}"/>
    <cellStyle name="KeyModelOutput 4 3" xfId="17923" xr:uid="{4331FAC3-8A2F-44A2-89A1-C88DEAF087CA}"/>
    <cellStyle name="Kop 1" xfId="4610" xr:uid="{58B298E9-CDD5-4857-87CA-1B87B2607FE9}"/>
    <cellStyle name="Kop 2" xfId="4611" xr:uid="{F534C0D0-49AD-42A1-A2F5-7C8E8E445A58}"/>
    <cellStyle name="Kop 3" xfId="4612" xr:uid="{D917F0FE-8014-4B03-A7F2-9033BC57A747}"/>
    <cellStyle name="Kop 3 2" xfId="9672" xr:uid="{C4E383F4-9028-4A9A-BBE3-3F94DA1E9FBA}"/>
    <cellStyle name="Kop 4" xfId="4613" xr:uid="{79B99F23-C2E3-484F-9D5D-0F02BE8BB347}"/>
    <cellStyle name="KPMG Heading 1" xfId="2561" xr:uid="{D6C97EE2-8E82-475E-A494-3290BD054BF8}"/>
    <cellStyle name="KPMG Heading 2" xfId="2562" xr:uid="{9B19BD4D-C235-4C48-82F6-083DB1683740}"/>
    <cellStyle name="KPMG Heading 3" xfId="2563" xr:uid="{E5F35F6E-D7DB-40AD-84BE-DF5DF0D34077}"/>
    <cellStyle name="KPMG Heading 4" xfId="2564" xr:uid="{A4924EEF-AB6B-455D-8DA3-1A0DB2BF1AF8}"/>
    <cellStyle name="KPMG Normal" xfId="2565" xr:uid="{9EC4644D-6EB0-4215-85D2-32513D201CD1}"/>
    <cellStyle name="KPMG Normal 2" xfId="2566" xr:uid="{37EFD2D8-3500-4D1A-A356-4EF1A6F651FA}"/>
    <cellStyle name="KPMG Normal Text" xfId="2567" xr:uid="{93506A6B-771D-4638-B24F-0C9D5411C00C}"/>
    <cellStyle name="KPMG Normal Text 2" xfId="2568" xr:uid="{1E0B5332-3464-412A-8BE9-3E4710879E53}"/>
    <cellStyle name="Labels - Style3" xfId="4614" xr:uid="{A6C55562-CDB2-4D1D-9BD6-A2066AEEAA19}"/>
    <cellStyle name="Labels - Style3 2" xfId="9673" xr:uid="{EED5C7FF-3368-4DDD-B7D5-E6AD29A6DDFB}"/>
    <cellStyle name="Labels - Style3 2 2" xfId="14995" xr:uid="{11DA5B9A-1DB7-4EB2-AC76-EFA5A7F2AAE0}"/>
    <cellStyle name="Labels - Style3 2 3" xfId="16971" xr:uid="{B8762CB8-1E4D-4F52-BF13-300D21B6DB63}"/>
    <cellStyle name="Labels - Style3 2 4" xfId="13753" xr:uid="{0C96D284-4D60-4F97-B068-5E31598696EA}"/>
    <cellStyle name="Labels - Style3 3" xfId="11390" xr:uid="{D71C7C37-4057-4A8F-84FD-C0EF8E63DB1E}"/>
    <cellStyle name="Labels - Style3 3 2" xfId="17569" xr:uid="{FA362676-A070-493A-A326-1B797860F59E}"/>
    <cellStyle name="Labels - Style3 3 3" xfId="17925" xr:uid="{7DA26CA8-193F-4FEA-B0EC-169B363DB4C1}"/>
    <cellStyle name="left" xfId="4615" xr:uid="{7718207A-8044-40DE-A8A3-3AF360F5BDD0}"/>
    <cellStyle name="Line_Key" xfId="2569" xr:uid="{47FFEE45-6FF1-4B1F-925A-B9F5DCC8A715}"/>
    <cellStyle name="Link Currency (0)" xfId="2570" xr:uid="{D8ECB2D4-716F-4813-AED4-C86ABC7D38B4}"/>
    <cellStyle name="Link Currency (0) 2" xfId="5855" xr:uid="{EA7E89E3-AB4D-4771-BDA5-BC6E6B83AC1B}"/>
    <cellStyle name="Link Currency (0) 3" xfId="5856" xr:uid="{3A3C8683-E5EC-4938-8216-333A5A0449B8}"/>
    <cellStyle name="Link Currency (0) 4" xfId="8771" xr:uid="{3398F6DB-56B6-48D9-BE7D-DDA35716240F}"/>
    <cellStyle name="Link Currency (0) 5" xfId="4616" xr:uid="{6555333D-2D5C-4E91-81FE-CD73E5660F8D}"/>
    <cellStyle name="Link Currency (0) 6" xfId="12084" xr:uid="{68D45095-F029-4634-93A7-816F2C4AF1E8}"/>
    <cellStyle name="Link Currency (2)" xfId="2571" xr:uid="{784FC027-5EE2-408E-840E-3F2F7E0B8AF8}"/>
    <cellStyle name="Link Currency (2) 2" xfId="5857" xr:uid="{B15922F2-B723-4E6C-B6BB-5BF32B5FACB0}"/>
    <cellStyle name="Link Currency (2) 3" xfId="5858" xr:uid="{CCC077AD-E13F-44E8-82A6-D2F45E9FBE9A}"/>
    <cellStyle name="Link Currency (2) 4" xfId="8772" xr:uid="{B695A9D9-BA2F-4925-BE2B-E30364F0A854}"/>
    <cellStyle name="Link Currency (2) 5" xfId="4617" xr:uid="{F764F118-3F6A-4492-B123-1A036FA05E3E}"/>
    <cellStyle name="Link Units (0)" xfId="2572" xr:uid="{EFB8933E-74DF-4C15-910C-649A0039AF73}"/>
    <cellStyle name="Link Units (0) 2" xfId="5859" xr:uid="{98D49277-5D7E-4190-9E44-7B494256604D}"/>
    <cellStyle name="Link Units (0) 3" xfId="5860" xr:uid="{B0C3B465-6A8C-474E-8775-90A057819391}"/>
    <cellStyle name="Link Units (0) 4" xfId="8773" xr:uid="{3CC4B26F-2A26-488B-89D9-F94387270FB1}"/>
    <cellStyle name="Link Units (0) 5" xfId="4618" xr:uid="{9B0BC034-6550-4AA4-AFB0-7AC364C5564D}"/>
    <cellStyle name="Link Units (0) 6" xfId="12086" xr:uid="{C59B6B51-3930-4347-A6FB-2B4984A3445C}"/>
    <cellStyle name="Link Units (1)" xfId="2573" xr:uid="{21D2E35B-3078-43B4-A724-3BF92EE4396C}"/>
    <cellStyle name="Link Units (1) 2" xfId="5861" xr:uid="{2BD636C2-916B-46B2-8D90-DCA9F42A3FB2}"/>
    <cellStyle name="Link Units (1) 3" xfId="5862" xr:uid="{4B1DB363-DAA3-453A-A472-5229CB3FE5B5}"/>
    <cellStyle name="Link Units (1) 4" xfId="8774" xr:uid="{96865CEC-5B20-4E0A-8658-4A83EF59ED31}"/>
    <cellStyle name="Link Units (1) 5" xfId="4619" xr:uid="{EDD4DD87-D275-4588-B5C1-6D07CFE86948}"/>
    <cellStyle name="Link Units (2)" xfId="2574" xr:uid="{7C8814EE-D448-4C14-AFCC-C78C6C950CBF}"/>
    <cellStyle name="Link Units (2) 2" xfId="5863" xr:uid="{C572E2CB-DCFC-4FA7-97DF-A113525E410D}"/>
    <cellStyle name="Link Units (2) 3" xfId="5864" xr:uid="{F615AF4F-CEA1-4D3D-BB2B-3A3035A512D5}"/>
    <cellStyle name="Link Units (2) 4" xfId="8775" xr:uid="{563650FB-D76E-4DE6-8095-35D3C8CB7458}"/>
    <cellStyle name="Link Units (2) 5" xfId="4620" xr:uid="{2A8408A5-C4AA-4889-911A-EFF8070AB158}"/>
    <cellStyle name="Linked Cell 1" xfId="4621" xr:uid="{2B31892F-FF1B-4C6D-846E-35EA396C147E}"/>
    <cellStyle name="Linked Cell 2" xfId="2575" xr:uid="{8027D502-8722-4D25-A77F-338637A6871A}"/>
    <cellStyle name="Linked Cell 2 2" xfId="2576" xr:uid="{1136749E-265B-403A-998D-ABA989254192}"/>
    <cellStyle name="Linked Cell 2 2 2" xfId="8945" xr:uid="{B122EE04-C8CB-4580-A94B-148EF496BD0F}"/>
    <cellStyle name="Linked Cell 2 3" xfId="2577" xr:uid="{46CE4CEE-E38E-4940-9150-5B8A535B0B4A}"/>
    <cellStyle name="Linked Cell 2 3 2" xfId="9100" xr:uid="{DC4B7E01-7A0F-4D98-8986-16546D79727A}"/>
    <cellStyle name="Linked Cell 2 4" xfId="5865" xr:uid="{DA866EE9-A3BF-4B10-A911-8C8745C466B0}"/>
    <cellStyle name="Linked Cell 2 5" xfId="6817" xr:uid="{94451A06-E3E0-403F-BBD5-6AE3E756C5E6}"/>
    <cellStyle name="Linked Cell 3" xfId="2578" xr:uid="{ACF75D99-5DD9-4A10-94DD-F244463E548D}"/>
    <cellStyle name="Linked Cell 4" xfId="4622" xr:uid="{E35755C8-82F7-4387-9247-7C36F9CC5916}"/>
    <cellStyle name="Linked Cell 5" xfId="6163" xr:uid="{C2B3EA8D-5823-44A0-B46E-EA4B279E37CB}"/>
    <cellStyle name="Linked Cell 6" xfId="6107" xr:uid="{E6CA04B3-D385-4A8C-8904-2DEE93EDAE10}"/>
    <cellStyle name="Miglia - Stile1" xfId="4623" xr:uid="{340B1F6D-52CE-419F-9B1F-4D5ADFE85747}"/>
    <cellStyle name="Miglia - Stile2" xfId="4624" xr:uid="{D4A9A79F-04CB-4062-851D-35BE6D225AF7}"/>
    <cellStyle name="Miglia - Stile3" xfId="4625" xr:uid="{92357D05-BC49-4A1D-9A62-A775661127F4}"/>
    <cellStyle name="Miglia - Stile4" xfId="4626" xr:uid="{51AC1CE9-85B3-4F87-8C08-3F2042DF5D4B}"/>
    <cellStyle name="Miglia - Stile5" xfId="4627" xr:uid="{5D242072-D1B6-4FF5-A850-9C020BABCBB3}"/>
    <cellStyle name="Migliaia (0)" xfId="4628" xr:uid="{630A3582-0F0D-4121-95CC-3D01C23D33D1}"/>
    <cellStyle name="Millares [0]_Contr. Sales" xfId="2579" xr:uid="{84026567-F8F7-4E9E-940F-450807615B05}"/>
    <cellStyle name="Millares_Contr. Sales" xfId="2580" xr:uid="{70594D89-959D-4EF5-B070-9836F3B8A302}"/>
    <cellStyle name="Milliers [0]_AR1194" xfId="8776" xr:uid="{588D3E5F-8B3D-4A8E-82F9-AE1787FBCC2C}"/>
    <cellStyle name="Milliers_AR1194" xfId="8777" xr:uid="{E3C94E79-A17A-4712-985C-73E654060FB7}"/>
    <cellStyle name="Model" xfId="2581" xr:uid="{C8B67258-876B-4EFF-A8D5-E1A3477E0517}"/>
    <cellStyle name="Model 2" xfId="8946" xr:uid="{6B66A419-71A2-4A9A-9211-117BA278EC8B}"/>
    <cellStyle name="Model 2 2" xfId="14402" xr:uid="{D70E60D9-4F3F-462D-BC3A-D60921F9CB0C}"/>
    <cellStyle name="Model 3" xfId="12092" xr:uid="{427355E8-ECCC-47A9-BA1B-CE337AAE83F9}"/>
    <cellStyle name="Mon?taire [0]_AR1194" xfId="8778" xr:uid="{C51BB4D0-EFBD-437A-9F42-8F9F0A05A03F}"/>
    <cellStyle name="Mon?taire_AR1194" xfId="8779" xr:uid="{0122A34E-0DCC-4A82-BB77-2D9A2F8C91B8}"/>
    <cellStyle name="Moneda [0]_Contr. Sales" xfId="2582" xr:uid="{F44C294A-3DF4-47AE-AA60-2A3A1BC3C576}"/>
    <cellStyle name="Moneda_Contr. Sales" xfId="2583" xr:uid="{A029D447-7927-4DB9-BA28-2B711C402676}"/>
    <cellStyle name="Monétaire [0]_laroux" xfId="4629" xr:uid="{207C579A-92F1-41DD-B2BB-E7DC8E8B4A5A}"/>
    <cellStyle name="Monétaire_laroux" xfId="4630" xr:uid="{F3FECD2A-9781-44E8-B8D8-B28E601B16F5}"/>
    <cellStyle name="n" xfId="4631" xr:uid="{A4DA08D0-9BB3-4840-84BA-1C0DCD30406F}"/>
    <cellStyle name="NATTIDA" xfId="4632" xr:uid="{618198FB-A48C-4B08-930A-EBAE7E9FF090}"/>
    <cellStyle name="NEE" xfId="2584" xr:uid="{C003F0E4-5404-4E33-BA8E-92F9092769C1}"/>
    <cellStyle name="Neutraal" xfId="4633" xr:uid="{59FD505D-9C2B-4E4C-BE15-A2F0C12C4C62}"/>
    <cellStyle name="Neutral 1" xfId="4634" xr:uid="{B986A467-DE5B-45B3-9501-047DB7008585}"/>
    <cellStyle name="Neutral 2" xfId="2585" xr:uid="{246C5527-4BD2-49B9-81A6-1E97DC2317A7}"/>
    <cellStyle name="Neutral 2 2" xfId="2586" xr:uid="{F83E5FE2-7F8F-4DE0-B2C5-170266600F54}"/>
    <cellStyle name="Neutral 2 2 2" xfId="8947" xr:uid="{06CC7ED5-7B18-4919-99A4-8D6879EA6230}"/>
    <cellStyle name="Neutral 2 2 3" xfId="4877" xr:uid="{0A258F20-AAC3-42B5-98B9-F294A4F6A7A5}"/>
    <cellStyle name="Neutral 2 3" xfId="2587" xr:uid="{284BB812-711C-4B40-9975-28B441ECFD68}"/>
    <cellStyle name="Neutral 2 4" xfId="5866" xr:uid="{18BF3851-50F8-48F8-BDA8-919C5166FAC2}"/>
    <cellStyle name="Neutral 2 5" xfId="5867" xr:uid="{86A53ADE-3D8F-45E1-9FA1-F8BECDDE7F11}"/>
    <cellStyle name="Neutral 2 6" xfId="6818" xr:uid="{5D6708DD-E434-4C29-8320-280C29584077}"/>
    <cellStyle name="Neutral 2 7" xfId="4635" xr:uid="{025AD336-9C51-4DDB-918A-03DB4F5B548F}"/>
    <cellStyle name="Neutral 3" xfId="2588" xr:uid="{DA829BF0-E596-4552-875C-F50A07A1C7F7}"/>
    <cellStyle name="Neutral 3 2" xfId="5868" xr:uid="{18C79EA2-D5A6-47EE-831A-98D747C28064}"/>
    <cellStyle name="Neutral 3 3" xfId="5869" xr:uid="{ED5936B6-9399-4DC9-A04B-0F6576AEDDA1}"/>
    <cellStyle name="Neutral 3 4" xfId="4636" xr:uid="{B0BB17B9-C6F2-4ABD-B5E4-47E585C47F83}"/>
    <cellStyle name="Neutral 4" xfId="4637" xr:uid="{726A5504-F2FA-4F5D-B9CB-49038A5F623B}"/>
    <cellStyle name="Neutral 5" xfId="4820" xr:uid="{86995D6F-370B-4C5A-8E6F-0B6CF09DC049}"/>
    <cellStyle name="Neutral 6" xfId="6159" xr:uid="{2A1C86D4-A654-46DE-AF83-5F29427180B9}"/>
    <cellStyle name="Neutral 7" xfId="6103" xr:uid="{8242A65E-E559-4A56-B006-6261B06B2BC7}"/>
    <cellStyle name="Neutrale" xfId="4638" xr:uid="{09B6AACD-910C-4065-AF1D-37B16A31A489}"/>
    <cellStyle name="New Times Roman" xfId="2589" xr:uid="{A10CBD0B-E41E-45FC-83DE-7AEBBF4BA23A}"/>
    <cellStyle name="no dec" xfId="309" xr:uid="{00000000-0005-0000-0000-000036010000}"/>
    <cellStyle name="no dec 10" xfId="2590" xr:uid="{776006BA-57A8-42EA-97BD-AF6BD992A584}"/>
    <cellStyle name="no dec 11" xfId="2591" xr:uid="{3CD97358-80D1-447E-957A-EF44271B2EA2}"/>
    <cellStyle name="no dec 2" xfId="2592" xr:uid="{EF799344-2DEE-4CFA-A9A3-19849CAD8ACB}"/>
    <cellStyle name="no dec 3" xfId="2593" xr:uid="{6B3335F0-A1BA-44A2-9572-CF065D5D18EF}"/>
    <cellStyle name="no dec 4" xfId="2594" xr:uid="{4A98BDE8-C282-44F6-B5A7-660A670CA09F}"/>
    <cellStyle name="no dec 5" xfId="2595" xr:uid="{54B70712-BDC6-44F4-BDAF-B4A907D40D29}"/>
    <cellStyle name="no dec 6" xfId="2596" xr:uid="{D74CE220-AD6D-4F6F-B940-878E0B3565EC}"/>
    <cellStyle name="no dec 7" xfId="2597" xr:uid="{14D6FB15-D73C-474F-B45B-A59D895A3EDB}"/>
    <cellStyle name="no dec 8" xfId="2598" xr:uid="{B55801F7-6F7B-4276-AD60-57BB907BA46A}"/>
    <cellStyle name="no dec 9" xfId="2599" xr:uid="{2FA1BEFF-AE7D-4D5A-9E7B-64657E85B208}"/>
    <cellStyle name="no dec_ค่าเบี้ยประกันจ่ายล่วงหน้า Q3.53 xls" xfId="6819" xr:uid="{E9A6C532-237A-46C8-B423-A9F6418EA328}"/>
    <cellStyle name="Normal" xfId="0" builtinId="0"/>
    <cellStyle name="Normal - Stile6" xfId="4639" xr:uid="{C8A8CDA2-0C05-475C-A4DD-29ABC40ACEB0}"/>
    <cellStyle name="Normal - Stile7" xfId="4640" xr:uid="{71FF91ED-3448-4E37-87B4-34FE093245C1}"/>
    <cellStyle name="Normal - Stile8" xfId="4641" xr:uid="{42C5303D-DFB0-45CF-A775-D3E4C71F8B68}"/>
    <cellStyle name="Normal - Style1" xfId="310" xr:uid="{00000000-0005-0000-0000-000038010000}"/>
    <cellStyle name="Normal - Style1 1" xfId="4643" xr:uid="{1AF50253-6418-43F8-9D3B-4232C8E74EDC}"/>
    <cellStyle name="Normal - Style1 2" xfId="2601" xr:uid="{C44F1F59-31E9-4379-A9A7-88DB654F52B7}"/>
    <cellStyle name="Normal - Style1 2 2" xfId="2602" xr:uid="{5D0AF3A5-3C2A-459B-8D54-A81292CAD6F8}"/>
    <cellStyle name="Normal - Style1 3" xfId="5870" xr:uid="{105DA5B5-A567-43FF-A3C5-E1AE13CFF6E9}"/>
    <cellStyle name="Normal - Style1 3 2" xfId="6820" xr:uid="{42B6A757-3859-4CBE-9553-67A1B5BADE33}"/>
    <cellStyle name="Normal - Style1 4" xfId="5871" xr:uid="{C2DF7B6B-E5A8-430F-8ED8-464505AD2362}"/>
    <cellStyle name="Normal - Style1 5" xfId="4642" xr:uid="{F877C8A1-BCF7-4D57-95EA-3FA51026E56E}"/>
    <cellStyle name="Normal - Style1 6" xfId="2600" xr:uid="{02A9769F-F799-484C-8026-6A9A59DCDA50}"/>
    <cellStyle name="Normal - Style1_Bench Mark Poly &amp; Pet 2009" xfId="4644" xr:uid="{3B411468-F754-4B30-B350-29EF93DC00D5}"/>
    <cellStyle name="Normal - Style5" xfId="8780" xr:uid="{610FFEFC-0EAC-4284-B8D9-8439068C7F31}"/>
    <cellStyle name="Normal (%)" xfId="2603" xr:uid="{8E7AC37C-131B-4434-8085-866A6EF4A34F}"/>
    <cellStyle name="Normal (£m)" xfId="2604" xr:uid="{9DDBBD5B-679A-4F75-81D8-0A6987E3DFBB}"/>
    <cellStyle name="Normal (£m) 2" xfId="2605" xr:uid="{3B01A06A-3E65-4D28-BB18-7BDE7D40D4A7}"/>
    <cellStyle name="Normal (x)" xfId="2606" xr:uid="{0292C60D-8642-47FA-BB73-56B981275FC9}"/>
    <cellStyle name="Normal 10" xfId="311" xr:uid="{00000000-0005-0000-0000-000039010000}"/>
    <cellStyle name="Normal 10 10" xfId="6821" xr:uid="{97804FB5-8AB3-4A54-BA5F-0ADBE4757629}"/>
    <cellStyle name="Normal 10 11" xfId="6822" xr:uid="{BDFA8807-1DC4-4F57-8331-D54227BF539E}"/>
    <cellStyle name="Normal 10 12" xfId="6823" xr:uid="{1E065645-D6AA-4F1C-90F5-46EBCE6225AC}"/>
    <cellStyle name="Normal 10 13" xfId="6824" xr:uid="{95779A1C-67BB-4ABE-8427-A2E599302CD6}"/>
    <cellStyle name="Normal 10 14" xfId="6825" xr:uid="{CA1A811D-780D-4FB2-9A9C-10DA0D4989AD}"/>
    <cellStyle name="Normal 10 15" xfId="8840" xr:uid="{D1385FD2-09D1-4CE0-B959-B3592014AD50}"/>
    <cellStyle name="Normal 10 15 2" xfId="10674" xr:uid="{E3F80802-F833-4B48-94FF-DCC172F25851}"/>
    <cellStyle name="Normal 10 16" xfId="4645" xr:uid="{3B130390-B4E2-4729-9BF6-46F5FADCCE16}"/>
    <cellStyle name="Normal 10 17" xfId="2607" xr:uid="{1E0D4F99-BC58-43DB-868D-E353E6146334}"/>
    <cellStyle name="Normal 10 2" xfId="312" xr:uid="{00000000-0005-0000-0000-00003A010000}"/>
    <cellStyle name="Normal 10 2 2" xfId="2609" xr:uid="{64A9D52C-EF0B-4D6C-9537-E9BF69485A45}"/>
    <cellStyle name="Normal 10 2 2 2" xfId="2610" xr:uid="{E219175D-B174-4BA6-B448-61125EFBD9C1}"/>
    <cellStyle name="Normal 10 2 2 2 2" xfId="6827" xr:uid="{B0D1C4E7-3231-419E-A03B-F7539EFBFC94}"/>
    <cellStyle name="Normal 10 2 2 3" xfId="6828" xr:uid="{F3A173EC-2E34-4607-8380-D8FC630187EC}"/>
    <cellStyle name="Normal 10 2 2 4" xfId="6829" xr:uid="{D72D0AAE-E01E-4B6B-9737-C2465FDEB1D2}"/>
    <cellStyle name="Normal 10 2 2 5" xfId="6826" xr:uid="{06E72C2C-3865-43EB-937C-A7312AC7802E}"/>
    <cellStyle name="Normal 10 2 3" xfId="2611" xr:uid="{F2B1609D-2EF0-48B0-BE58-156FF5E1EEC3}"/>
    <cellStyle name="Normal 10 2 3 2" xfId="2612" xr:uid="{E3537B38-CB00-45C4-BB05-1EA4F034FA6C}"/>
    <cellStyle name="Normal 10 2 3 2 2" xfId="2613" xr:uid="{805BD681-7690-4D0D-A06F-C5D3F78C67F1}"/>
    <cellStyle name="Normal 10 2 3 2 3" xfId="6831" xr:uid="{6F369095-601E-409D-8397-AE6C7EA710DC}"/>
    <cellStyle name="Normal 10 2 3 3" xfId="6830" xr:uid="{BDD0A5AA-D842-4703-B41C-554955704C41}"/>
    <cellStyle name="Normal 10 2 4" xfId="2614" xr:uid="{16237F73-CBE8-4DE8-AD16-9951B50350C7}"/>
    <cellStyle name="Normal 10 2 4 2" xfId="6832" xr:uid="{00A0DDCF-8DD1-434C-90EA-8E4D630F66C3}"/>
    <cellStyle name="Normal 10 2 5" xfId="6833" xr:uid="{FD04EDAA-9F2F-4195-BE51-2E32E237B009}"/>
    <cellStyle name="Normal 10 2 6" xfId="6834" xr:uid="{1DB7AC49-F841-4395-854C-F3D31B597ED3}"/>
    <cellStyle name="Normal 10 2 7" xfId="6835" xr:uid="{6415CAEB-2229-47B1-9B5B-6AD7843F18E6}"/>
    <cellStyle name="Normal 10 2 8" xfId="4838" xr:uid="{DDF8D290-C234-462A-9A98-B0DA61AE12D0}"/>
    <cellStyle name="Normal 10 2 9" xfId="2608" xr:uid="{C71C5917-01C0-43D2-9F3A-7C062167F684}"/>
    <cellStyle name="Normal 10 3" xfId="2615" xr:uid="{989F6A55-CE01-4B0F-A406-387ABB1CF9A9}"/>
    <cellStyle name="Normal 10 3 2" xfId="2616" xr:uid="{FD2BCBAF-B57E-48E1-A1C0-EBA5A1B33EE3}"/>
    <cellStyle name="Normal 10 3 2 2" xfId="6838" xr:uid="{077A570E-ACE8-412A-B73D-B7999541685E}"/>
    <cellStyle name="Normal 10 3 2 2 2" xfId="8948" xr:uid="{5DE47841-689F-4C03-80F2-4CE2898A4956}"/>
    <cellStyle name="Normal 10 3 2 3" xfId="6837" xr:uid="{EE9D6064-6B97-476A-A23C-023124B3B9F0}"/>
    <cellStyle name="Normal 10 3 3" xfId="6839" xr:uid="{4726A763-086B-4B4F-BBD2-C0DA64D361A7}"/>
    <cellStyle name="Normal 10 3 4" xfId="6836" xr:uid="{BB4C6096-F7EE-44F0-B293-C86F281600AA}"/>
    <cellStyle name="Normal 10 4" xfId="2617" xr:uid="{A64CFDC4-AA82-44F3-BB8F-260C1571A430}"/>
    <cellStyle name="Normal 10 4 2" xfId="2618" xr:uid="{9A046990-3AE3-462F-8BD0-8108BE5DA98B}"/>
    <cellStyle name="Normal 10 4 3" xfId="2619" xr:uid="{6F17AFE7-FE15-4496-8D95-E25BCEA1FC77}"/>
    <cellStyle name="Normal 10 4 3 2" xfId="2620" xr:uid="{9DB24C21-C41C-4144-A35E-A47F13A58974}"/>
    <cellStyle name="Normal 10 4 4" xfId="6840" xr:uid="{7267B801-A1BE-40AC-80BA-E7D4468665BA}"/>
    <cellStyle name="Normal 10 5" xfId="2621" xr:uid="{BB6856F5-908B-4707-B7DD-93EEABB1C500}"/>
    <cellStyle name="Normal 10 5 2" xfId="6841" xr:uid="{6C56E5CD-51C2-4B1F-B7A5-5DEB2120705C}"/>
    <cellStyle name="Normal 10 6" xfId="4008" xr:uid="{D4A5F98C-CB16-469E-9490-25FA0CFD1B72}"/>
    <cellStyle name="Normal 10 6 2" xfId="6842" xr:uid="{90918417-F471-497C-911F-C2C26B135CF5}"/>
    <cellStyle name="Normal 10 6 3" xfId="5872" xr:uid="{190FB98F-CB16-4AF3-962C-04713225597F}"/>
    <cellStyle name="Normal 10 7" xfId="5873" xr:uid="{2482C367-B378-405C-B2D2-D32C0D61D6CF}"/>
    <cellStyle name="Normal 10 7 2" xfId="6843" xr:uid="{4421378F-B5A9-475D-9F27-832A8DE435E0}"/>
    <cellStyle name="Normal 10 8" xfId="6844" xr:uid="{1CE6ED31-DDFD-46BF-BFA9-B4D23AA889DC}"/>
    <cellStyle name="Normal 10 9" xfId="6845" xr:uid="{D2EC4C6C-2BBE-4A99-8480-1F534E157186}"/>
    <cellStyle name="Normal 10__ค่าลิขสิทธ์เรียงวันซื้อ(1)" xfId="8781" xr:uid="{34C64E6B-08A6-4BE1-B762-C3A766CD956C}"/>
    <cellStyle name="Normal 100" xfId="2622" xr:uid="{F3BB308D-FF20-4EEE-BA22-0CCD5BA9EB4C}"/>
    <cellStyle name="Normal 100 2" xfId="3915" xr:uid="{412EBD86-CE2C-4DBD-B380-F405FCBEDA41}"/>
    <cellStyle name="Normal 100 2 2" xfId="4093" xr:uid="{EB614684-203A-436E-AC01-4BB29B9793CC}"/>
    <cellStyle name="Normal 100 2 2 2" xfId="9674" xr:uid="{449DBF9C-FCED-4EA2-B929-0BEBC594B080}"/>
    <cellStyle name="Normal 100 2 2 3" xfId="11391" xr:uid="{6272C4AE-D298-4044-8606-C10FDDF54AB0}"/>
    <cellStyle name="Normal 100 2 3" xfId="8949" xr:uid="{7DC48E18-8195-4512-A834-DCDF5E93AB49}"/>
    <cellStyle name="Normal 100 3" xfId="4057" xr:uid="{F514F91A-4866-45CA-A4E1-EBB3615F711B}"/>
    <cellStyle name="Normal 100 3 2" xfId="9675" xr:uid="{EED1976F-F3BE-47CB-BC94-D00B13C499EF}"/>
    <cellStyle name="Normal 100 3 3" xfId="11392" xr:uid="{53BF85BE-7CCC-4423-94FE-E4A40FB904FE}"/>
    <cellStyle name="Normal 100 4" xfId="5874" xr:uid="{04D38A57-90AA-4EA6-92B2-C39FB45CF882}"/>
    <cellStyle name="Normal 100 4 2" xfId="9676" xr:uid="{CB3742F2-F434-49C5-AB12-C66D22559863}"/>
    <cellStyle name="Normal 100 4 3" xfId="11393" xr:uid="{FA0CB232-B951-45F7-AEDC-1BD19B89BF95}"/>
    <cellStyle name="Normal 100 5" xfId="6846" xr:uid="{43D9F1A0-1607-4E48-AE7E-A11A15431A53}"/>
    <cellStyle name="Normal 101" xfId="2623" xr:uid="{56DA676D-D27F-40C1-BE5F-F4DC4421A653}"/>
    <cellStyle name="Normal 101 2" xfId="3953" xr:uid="{83AAD9C8-D2F7-4F59-B0DC-CC8235AF6EC3}"/>
    <cellStyle name="Normal 101 2 2" xfId="4127" xr:uid="{EA64DBA6-7E74-48C6-92EF-C2293392F70D}"/>
    <cellStyle name="Normal 101 2 2 2" xfId="8950" xr:uid="{D666DD59-62C0-4204-9751-E0EED254F599}"/>
    <cellStyle name="Normal 101 3" xfId="4058" xr:uid="{ABD5E443-C9E7-4B1B-B3D6-8605CA8370D3}"/>
    <cellStyle name="Normal 101 3 2" xfId="6847" xr:uid="{26FE4092-642A-4ACD-AE81-3B37F09AF69A}"/>
    <cellStyle name="Normal 102" xfId="2624" xr:uid="{885EDBB1-6203-4F44-93D5-F4DF4099BE21}"/>
    <cellStyle name="Normal 102 2" xfId="3954" xr:uid="{062DA776-1B7A-4D17-8E41-F254F4DCCE81}"/>
    <cellStyle name="Normal 102 2 2" xfId="4128" xr:uid="{C18A91FE-26D6-4ABD-AD58-7E5D4A1A2280}"/>
    <cellStyle name="Normal 102 2 3" xfId="10703" xr:uid="{2938454D-CE6D-4A5A-BEE6-28A21EE97D37}"/>
    <cellStyle name="Normal 102 3" xfId="4059" xr:uid="{45B315D9-8161-42A2-9636-9DAD187E355C}"/>
    <cellStyle name="Normal 102 3 2" xfId="6848" xr:uid="{E21EC92F-A1FF-42EB-9DD9-9F3A4CE6A732}"/>
    <cellStyle name="Normal 103" xfId="2625" xr:uid="{C85B22EF-FF98-4718-96A5-DD9972F81674}"/>
    <cellStyle name="Normal 103 2" xfId="3955" xr:uid="{A2A879B5-9963-4F89-9850-ABDDA641F054}"/>
    <cellStyle name="Normal 103 2 2" xfId="4129" xr:uid="{4AC7DB82-8A74-42B5-8C73-7520FC5E9E1B}"/>
    <cellStyle name="Normal 103 2 2 2" xfId="8951" xr:uid="{22569505-64FD-499A-9ED1-868B58C66679}"/>
    <cellStyle name="Normal 103 3" xfId="4060" xr:uid="{86780757-78C6-4C1D-ACA1-FD3ABCDB64EB}"/>
    <cellStyle name="Normal 103 3 2" xfId="6849" xr:uid="{F52D25D6-3751-4870-9A1E-A5FBCDD4F283}"/>
    <cellStyle name="Normal 104" xfId="2626" xr:uid="{582E271B-AE2B-4DEF-88E5-2571B8D4CA9B}"/>
    <cellStyle name="Normal 104 2" xfId="3956" xr:uid="{E6258694-FE72-42F5-9D6F-0A47241339AF}"/>
    <cellStyle name="Normal 104 2 2" xfId="4130" xr:uid="{6166D151-E5E0-4B26-8F74-F80E4D12B201}"/>
    <cellStyle name="Normal 104 2 2 2" xfId="8952" xr:uid="{8FBAE2A6-0288-4F73-8C74-1B40BBFA57DB}"/>
    <cellStyle name="Normal 104 3" xfId="4061" xr:uid="{74EF7891-8C5D-46D8-A9B4-5A1E57A7D1AA}"/>
    <cellStyle name="Normal 104 3 2" xfId="6850" xr:uid="{E4137AD8-5D96-416B-A116-1590BC4F8347}"/>
    <cellStyle name="Normal 105" xfId="2627" xr:uid="{6DAEF050-142E-487B-907B-418BCECFC258}"/>
    <cellStyle name="Normal 105 2" xfId="3957" xr:uid="{CB57ADB0-B003-4FAC-816E-530370400D02}"/>
    <cellStyle name="Normal 105 2 2" xfId="4131" xr:uid="{CA4FE3BA-E623-4966-B859-C78DC15F6A97}"/>
    <cellStyle name="Normal 105 2 3" xfId="10771" xr:uid="{5568E7C0-0B3C-4B93-9DC0-8E79C11C1E2D}"/>
    <cellStyle name="Normal 105 3" xfId="4062" xr:uid="{7449AD4C-9FBD-4DB7-BF06-40CA0B2DD913}"/>
    <cellStyle name="Normal 105 3 2" xfId="6851" xr:uid="{5E5D5507-3674-4573-B11F-E956C98DBCFE}"/>
    <cellStyle name="Normal 106" xfId="2628" xr:uid="{850BB58A-85A4-486E-B794-0D756FE1F28B}"/>
    <cellStyle name="Normal 106 2" xfId="3958" xr:uid="{4E7D3358-2FF1-4167-B561-9174B316FDD0}"/>
    <cellStyle name="Normal 106 2 2" xfId="4132" xr:uid="{AC04C573-482F-4C4A-A8A2-3E9FE1919BAE}"/>
    <cellStyle name="Normal 106 2 2 2" xfId="9082" xr:uid="{CDD998C3-632F-4BBE-B2DF-C4F250DF82E0}"/>
    <cellStyle name="Normal 106 3" xfId="4063" xr:uid="{2278DF66-5EE4-4C91-B8E9-41BE0A10B37F}"/>
    <cellStyle name="Normal 106 3 2" xfId="9072" xr:uid="{9B2B1538-E8E4-4803-B43C-C6A80F510427}"/>
    <cellStyle name="Normal 106 4" xfId="6852" xr:uid="{982F879F-D9BD-4E82-9F70-64B2C12E2AAB}"/>
    <cellStyle name="Normal 107" xfId="2629" xr:uid="{594FE811-C540-4CBE-AF25-70EB48B138B4}"/>
    <cellStyle name="Normal 107 2" xfId="2630" xr:uid="{FE07EDB0-9974-4011-8085-026858213937}"/>
    <cellStyle name="Normal 107 3" xfId="4839" xr:uid="{08B21C63-E68C-41D3-B1EC-B9DCF517A521}"/>
    <cellStyle name="Normal 108" xfId="2631" xr:uid="{9F9C6F43-5F8F-4786-BD3D-F7A2E1B1E0AD}"/>
    <cellStyle name="Normal 108 2" xfId="2632" xr:uid="{63734779-5F7F-4525-B240-8DAEE21339E8}"/>
    <cellStyle name="Normal 108 3" xfId="6853" xr:uid="{422F7841-22F2-4E21-8F45-93C1A1F27D68}"/>
    <cellStyle name="Normal 109" xfId="2633" xr:uid="{8E6D8CA9-A15F-44FE-A202-8CA062A6B0E3}"/>
    <cellStyle name="Normal 109 2" xfId="2634" xr:uid="{134FD6A2-B2D2-4EA9-97C5-F5FA31D7A3C1}"/>
    <cellStyle name="Normal 109 2 2" xfId="9073" xr:uid="{03D9E0E8-1880-4068-8169-8F1D32398D83}"/>
    <cellStyle name="Normal 109 3" xfId="6854" xr:uid="{B38FD070-8BCC-4490-9E7F-F31C6E893055}"/>
    <cellStyle name="Normal 11" xfId="313" xr:uid="{00000000-0005-0000-0000-00003B010000}"/>
    <cellStyle name="Normal 11 10" xfId="6856" xr:uid="{AD3E0FA6-8462-49AC-9178-9F4C2F292AE4}"/>
    <cellStyle name="Normal 11 11" xfId="6857" xr:uid="{3F3C7D85-95D2-4939-97B5-A2D830AABB00}"/>
    <cellStyle name="Normal 11 12" xfId="6858" xr:uid="{47691BD7-139A-4F7B-9F8F-58F0B53BADF0}"/>
    <cellStyle name="Normal 11 13" xfId="6859" xr:uid="{F0EB4D73-3AB3-45B8-8F58-EBB16792CA20}"/>
    <cellStyle name="Normal 11 14" xfId="6860" xr:uid="{A3D4FAD5-AE59-49E8-AF87-F658F5571B73}"/>
    <cellStyle name="Normal 11 15" xfId="6855" xr:uid="{968C1CB5-843A-4BCC-B2E3-1CB9356C4F71}"/>
    <cellStyle name="Normal 11 16" xfId="6236" xr:uid="{8393B5CA-0611-4199-A2EB-3DF9B3E5D60E}"/>
    <cellStyle name="Normal 11 17" xfId="10052" xr:uid="{BFD4C982-66C7-4939-A62B-8E2F03123778}"/>
    <cellStyle name="Normal 11 18" xfId="2635" xr:uid="{7247B6BA-5338-4A68-A7D2-B1011AF99F5B}"/>
    <cellStyle name="Normal 11 2" xfId="314" xr:uid="{00000000-0005-0000-0000-00003C010000}"/>
    <cellStyle name="Normal 11 2 2" xfId="2637" xr:uid="{05BC8696-6C04-455E-9357-02116E7335C4}"/>
    <cellStyle name="Normal 11 2 2 2" xfId="2638" xr:uid="{91113C4A-3830-4339-A4F2-4635A2598540}"/>
    <cellStyle name="Normal 11 2 2 3" xfId="2639" xr:uid="{6DB8CBA8-6F81-4CFA-875A-DFDC063C5EF0}"/>
    <cellStyle name="Normal 11 2 2 3 2" xfId="2640" xr:uid="{5BF661F6-E231-4363-8CE4-887513EA6CD0}"/>
    <cellStyle name="Normal 11 2 2 4" xfId="6862" xr:uid="{AFAF9790-B401-4864-8B47-955DB29D8367}"/>
    <cellStyle name="Normal 11 2 3" xfId="2641" xr:uid="{9F1F05C2-8939-4A70-9D19-4FA37AA5AB2C}"/>
    <cellStyle name="Normal 11 2 3 2" xfId="6863" xr:uid="{61257CE5-8F1D-49D3-BB0C-1E833753B395}"/>
    <cellStyle name="Normal 11 2 4" xfId="2642" xr:uid="{9621D1B4-3307-492A-AEDE-5D0EFFCB4554}"/>
    <cellStyle name="Normal 11 2 4 2" xfId="6864" xr:uid="{EB1DC1CF-40D3-45FA-AB47-5060BA612E76}"/>
    <cellStyle name="Normal 11 2 5" xfId="6861" xr:uid="{7F4373F0-97CA-4379-8860-A17EC8AE1253}"/>
    <cellStyle name="Normal 11 2 6" xfId="8954" xr:uid="{8861BB3C-0DBD-4651-8B41-24FA6B2F088E}"/>
    <cellStyle name="Normal 11 2 7" xfId="6237" xr:uid="{D77B9F2C-6668-450E-A338-6786CC098E47}"/>
    <cellStyle name="Normal 11 2 8" xfId="2636" xr:uid="{FBB5F647-84AB-45C1-A341-65B40D203155}"/>
    <cellStyle name="Normal 11 3" xfId="2643" xr:uid="{94A5383B-9390-47C8-8C2C-48C1851E0CEA}"/>
    <cellStyle name="Normal 11 3 2" xfId="2644" xr:uid="{A2C9DD91-2D16-4E5F-8BE3-D61018C5F7E2}"/>
    <cellStyle name="Normal 11 3 2 2" xfId="6866" xr:uid="{04150345-63B5-4DA1-9D86-B2B8F3FCD18D}"/>
    <cellStyle name="Normal 11 3 3" xfId="2645" xr:uid="{7E87686D-9E32-4F54-98CD-E337E4D31055}"/>
    <cellStyle name="Normal 11 3 4" xfId="2646" xr:uid="{B51197DA-F6BC-4001-AC4E-639CAFF702A3}"/>
    <cellStyle name="Normal 11 3 4 2" xfId="2647" xr:uid="{DFD1BE15-A822-4780-B49E-31B2670DAA63}"/>
    <cellStyle name="Normal 11 3 5" xfId="6865" xr:uid="{AB7A7BB2-2A18-4426-870A-3FA3BCC68C3C}"/>
    <cellStyle name="Normal 11 4" xfId="2648" xr:uid="{375ECB64-F134-4FF6-B641-70B9839352C0}"/>
    <cellStyle name="Normal 11 4 2" xfId="6867" xr:uid="{C2320597-D53B-487D-AAA5-8AF146560CEE}"/>
    <cellStyle name="Normal 11 5" xfId="4009" xr:uid="{E817023E-0020-4A18-AA56-797458736312}"/>
    <cellStyle name="Normal 11 5 2" xfId="6868" xr:uid="{E3F74B01-2DF6-4EC1-82D5-05B6A75B7448}"/>
    <cellStyle name="Normal 11 6" xfId="6869" xr:uid="{F9B0BCE2-A6DD-4526-B0A8-5063A5C36704}"/>
    <cellStyle name="Normal 11 7" xfId="6870" xr:uid="{1E47B57A-CA8B-468B-BC5D-A5A98B06F973}"/>
    <cellStyle name="Normal 11 8" xfId="6871" xr:uid="{566455D3-BBED-42C2-9ED9-E34C9778AC94}"/>
    <cellStyle name="Normal 11 9" xfId="6872" xr:uid="{1EA84BCE-1616-4EC0-A927-8982BE16FADE}"/>
    <cellStyle name="Normal 11__ค่าลิขสิทธ์เรียงวันซื้อ(1)" xfId="8782" xr:uid="{505C8501-E444-4656-A21E-392C3B9A791F}"/>
    <cellStyle name="Normal 110" xfId="2649" xr:uid="{4E934FDC-D223-4568-8EA2-C83BB9DA21B3}"/>
    <cellStyle name="Normal 110 2" xfId="2650" xr:uid="{B1531CAE-AD3C-4EB2-831E-F302E8582C9E}"/>
    <cellStyle name="Normal 110 3" xfId="6873" xr:uid="{8BD99B27-B68C-47CD-89DD-006F750DFD80}"/>
    <cellStyle name="Normal 111" xfId="2651" xr:uid="{B7BFD8D9-CF3E-4D81-83CA-5D2279EBCA7C}"/>
    <cellStyle name="Normal 111 2" xfId="2652" xr:uid="{4998DEE1-F26E-481C-9417-16C6132BCAE7}"/>
    <cellStyle name="Normal 111 2 2" xfId="2653" xr:uid="{6C463D09-CEE0-4455-AD68-13259A4E6936}"/>
    <cellStyle name="Normal 111 3" xfId="2654" xr:uid="{A1F7FF1B-D648-44E6-BC18-9430D1867A38}"/>
    <cellStyle name="Normal 111 4" xfId="6874" xr:uid="{2AE5012D-520D-4691-8122-C40F11B6AAB3}"/>
    <cellStyle name="Normal 112" xfId="2655" xr:uid="{60DEA52E-4789-40B4-8138-78579088CA07}"/>
    <cellStyle name="Normal 112 2" xfId="2656" xr:uid="{63C71702-B56B-4881-8E29-C29C988A5F6E}"/>
    <cellStyle name="Normal 112 3" xfId="8495" xr:uid="{5A698DF8-4B2D-4D35-AB86-D60B093BFC37}"/>
    <cellStyle name="Normal 113" xfId="2657" xr:uid="{B417C521-D469-4E61-9D5E-FB43C92BBE11}"/>
    <cellStyle name="Normal 113 2" xfId="8827" xr:uid="{8D2D2FCE-BEA9-45AD-B0BE-338AF76DE0EA}"/>
    <cellStyle name="Normal 113 3" xfId="6277" xr:uid="{9DDA7E69-D3B7-41BC-966E-B560A95F1F2C}"/>
    <cellStyle name="Normal 113 4" xfId="10065" xr:uid="{3CA8F54E-FA9E-4E7E-94AB-A4EA86F37ADD}"/>
    <cellStyle name="Normal 114" xfId="2658" xr:uid="{79AE6DA6-332A-4011-9D17-4B3B93FE5DEB}"/>
    <cellStyle name="Normal 114 2" xfId="9078" xr:uid="{E4C71C27-F7F0-4DF0-A09B-13FBD629F546}"/>
    <cellStyle name="Normal 114 3" xfId="6279" xr:uid="{2D6D85DA-B0E3-45FE-970F-2187709EFD9B}"/>
    <cellStyle name="Normal 115" xfId="2659" xr:uid="{39D741F2-12AA-49B7-9B5C-DD4901D64217}"/>
    <cellStyle name="Normal 115 2" xfId="9083" xr:uid="{C463AAA9-1FEE-4319-B199-D801884643C6}"/>
    <cellStyle name="Normal 115 3" xfId="9079" xr:uid="{86681ABA-C53E-4A80-849C-C49A7A36D1A7}"/>
    <cellStyle name="Normal 115 4" xfId="8494" xr:uid="{979421DF-E785-451C-B22B-70447263B2E2}"/>
    <cellStyle name="Normal 116" xfId="2660" xr:uid="{5D18D94E-2B4E-42F0-92AB-35813F2DE8AC}"/>
    <cellStyle name="Normal 116 2" xfId="2661" xr:uid="{C06C3814-5954-4C54-9EEF-878BBFB2C1C1}"/>
    <cellStyle name="Normal 116 3" xfId="9080" xr:uid="{0B55007E-38D5-4053-ABB6-9F24477F4463}"/>
    <cellStyle name="Normal 117" xfId="2662" xr:uid="{659D4F28-73B3-4731-952C-756480ADF39A}"/>
    <cellStyle name="Normal 118" xfId="3917" xr:uid="{C090FAE8-20F6-4FCD-8C86-CE62D0D6F53E}"/>
    <cellStyle name="Normal 118 2" xfId="9085" xr:uid="{595B7883-B204-4A46-A0F9-E9BE6085E566}"/>
    <cellStyle name="Normal 119" xfId="3992" xr:uid="{32B053FE-99D7-412C-8262-A66E18F5E31B}"/>
    <cellStyle name="Normal 119 2" xfId="9086" xr:uid="{ABCF0603-E45B-4A8E-AD73-09C3C780638D}"/>
    <cellStyle name="Normal 12" xfId="315" xr:uid="{00000000-0005-0000-0000-00003D010000}"/>
    <cellStyle name="Normal 12 10" xfId="2663" xr:uid="{E4EB2253-AF1D-45A3-BF95-ACD7965F1676}"/>
    <cellStyle name="Normal 12 2" xfId="316" xr:uid="{00000000-0005-0000-0000-00003E010000}"/>
    <cellStyle name="Normal 12 2 2" xfId="2665" xr:uid="{1902D583-59F6-4EC6-A13C-E212FDA5CB79}"/>
    <cellStyle name="Normal 12 2 2 2" xfId="2666" xr:uid="{86738AAD-3A11-4D4D-BDED-B662EC86F8AC}"/>
    <cellStyle name="Normal 12 2 2 3" xfId="2667" xr:uid="{BC381483-89AC-4212-A279-E677BE40EB3B}"/>
    <cellStyle name="Normal 12 2 2 3 2" xfId="2668" xr:uid="{6EEC8978-B099-481B-B861-BCFD07D965BF}"/>
    <cellStyle name="Normal 12 2 2 4" xfId="6876" xr:uid="{8FF16D65-11B0-47C6-8BB9-FD238B5DE8C6}"/>
    <cellStyle name="Normal 12 2 3" xfId="3988" xr:uid="{EF691436-4EF3-4353-A2C5-74C6D6718FF3}"/>
    <cellStyle name="Normal 12 2 3 2" xfId="6877" xr:uid="{E2ACFE5D-3C91-42F6-9E1E-EAEAD7F3291C}"/>
    <cellStyle name="Normal 12 2 4" xfId="6878" xr:uid="{B24A45DE-79F6-4A12-86E0-86E9D1E52A8F}"/>
    <cellStyle name="Normal 12 2 5" xfId="6879" xr:uid="{B5E578C6-6F52-48D8-9868-F0255DBFCAD1}"/>
    <cellStyle name="Normal 12 2 6" xfId="2664" xr:uid="{5CBD99EB-4825-4C2E-BBE3-07C6C6AE9BF6}"/>
    <cellStyle name="Normal 12 2_Detial 4.54" xfId="6880" xr:uid="{F18D2EA3-A403-4EA0-968B-12EF8408E9EE}"/>
    <cellStyle name="Normal 12 3" xfId="2669" xr:uid="{1E75C29A-D116-4812-A81B-4CD0B88986DC}"/>
    <cellStyle name="Normal 12 3 2" xfId="2670" xr:uid="{40B46767-766F-4100-B8D7-CFD382E4818E}"/>
    <cellStyle name="Normal 12 3 3" xfId="2671" xr:uid="{E1F81DFF-E200-4CA0-98CC-EDD5E817656E}"/>
    <cellStyle name="Normal 12 3 4" xfId="2672" xr:uid="{2B759045-B083-4A94-B013-DB32ED50397A}"/>
    <cellStyle name="Normal 12 3 4 2" xfId="2673" xr:uid="{F16A1315-C374-48A8-8E16-D1F003C8D499}"/>
    <cellStyle name="Normal 12 3 5" xfId="6881" xr:uid="{FE1808B7-16C9-4B5A-B137-0939232041FD}"/>
    <cellStyle name="Normal 12 4" xfId="2674" xr:uid="{14AF422F-B8E1-4601-863A-7FEB964DE1EC}"/>
    <cellStyle name="Normal 12 4 2" xfId="6882" xr:uid="{3E8FF128-46C0-4927-B2C4-7BC168F6CE52}"/>
    <cellStyle name="Normal 12 5" xfId="2675" xr:uid="{95CC6C15-372C-4D30-B0FA-BB430B51C26B}"/>
    <cellStyle name="Normal 12 5 2" xfId="6875" xr:uid="{64B18BE3-529C-4267-8C68-5FA14D36FFD2}"/>
    <cellStyle name="Normal 12 6" xfId="2676" xr:uid="{49023417-A204-4ADC-8211-36A45BB3755E}"/>
    <cellStyle name="Normal 12 6 2" xfId="8843" xr:uid="{E8402904-949B-4125-AB58-AB2EFD3C0E8D}"/>
    <cellStyle name="Normal 12 6 3" xfId="10677" xr:uid="{A836C6AD-3C0E-451F-A837-A9768919B797}"/>
    <cellStyle name="Normal 12 7" xfId="4010" xr:uid="{CFEB1EBE-6DCD-4B10-B772-0A6A7211C641}"/>
    <cellStyle name="Normal 12 7 2" xfId="9033" xr:uid="{B6469924-39C8-45A6-8C86-EC55902AEE44}"/>
    <cellStyle name="Normal 12 7 3" xfId="10753" xr:uid="{E073C132-D189-43E6-AB59-E74AC150158E}"/>
    <cellStyle name="Normal 12 7 4" xfId="5875" xr:uid="{D4D16B50-4E16-4675-B188-512034CB9516}"/>
    <cellStyle name="Normal 12 8" xfId="9093" xr:uid="{EA0523CF-4061-45BD-B670-7D118A415F9F}"/>
    <cellStyle name="Normal 12 8 2" xfId="10774" xr:uid="{FCAB67F5-8273-4E6D-B1D0-CC9D84BE6516}"/>
    <cellStyle name="Normal 12 9" xfId="9095" xr:uid="{FCE80014-6E0F-4105-B914-8BAC953E3AA7}"/>
    <cellStyle name="Normal 12 9 2" xfId="10775" xr:uid="{68EDA605-F5FB-43F6-82FB-6CAC52A7670F}"/>
    <cellStyle name="Normal 12_Input_Vat-BKP-02_55" xfId="2677" xr:uid="{BC92E058-D900-4A42-BF73-6461CFC3359B}"/>
    <cellStyle name="Normal 120" xfId="4002" xr:uid="{A9DA14AC-810D-49B6-A227-3C746B3F969E}"/>
    <cellStyle name="Normal 120 2" xfId="9087" xr:uid="{6873F0DD-2945-4561-93A9-9E5E2CCCBC72}"/>
    <cellStyle name="Normal 120 3" xfId="5121" xr:uid="{942DE81E-D157-4A4E-B0C1-94D621BACDDD}"/>
    <cellStyle name="Normal 121" xfId="5122" xr:uid="{8E778D89-B398-4BCE-83AD-F84D47C12F27}"/>
    <cellStyle name="Normal 121 2" xfId="9088" xr:uid="{3367A900-2AA8-4D30-8971-A32CAAC9900A}"/>
    <cellStyle name="Normal 122" xfId="5124" xr:uid="{E53A92A2-61F5-4BB8-A45A-D0D6D792040F}"/>
    <cellStyle name="Normal 122 2" xfId="8728" xr:uid="{07F2BE4B-470D-4896-AD29-2A34E7E2425A}"/>
    <cellStyle name="Normal 123" xfId="5125" xr:uid="{CB3DB22D-582E-416B-B82E-B1F327799EB8}"/>
    <cellStyle name="Normal 123 2" xfId="9089" xr:uid="{7E175572-8C35-4BDD-A151-FD343A48C900}"/>
    <cellStyle name="Normal 124" xfId="4018" xr:uid="{C18DE0ED-6F54-4DBE-8E50-C6E7FE5FDABA}"/>
    <cellStyle name="Normal 124 2" xfId="9090" xr:uid="{AF962490-D49B-49D5-96F5-F26BDB514E93}"/>
    <cellStyle name="Normal 125" xfId="5129" xr:uid="{7EFA0B09-8DD6-41BD-8072-A457D0A38CD7}"/>
    <cellStyle name="Normal 125 2" xfId="9091" xr:uid="{1E427C38-6714-4EEB-8DE6-EAE859ACAF73}"/>
    <cellStyle name="Normal 126" xfId="5130" xr:uid="{2FB2A270-20D0-4B97-B648-DD4CB79F33C3}"/>
    <cellStyle name="Normal 126 2" xfId="9092" xr:uid="{929EAFA7-95F8-489C-8B49-03F6BC54B6FB}"/>
    <cellStyle name="Normal 127" xfId="5131" xr:uid="{E17F7E71-AFD1-496C-886C-EBA1617557BC}"/>
    <cellStyle name="Normal 127 2" xfId="8820" xr:uid="{16F2F225-ED78-4D79-A1CE-F2F9173BD3B7}"/>
    <cellStyle name="Normal 128" xfId="5132" xr:uid="{9F9CAD59-7FDE-4423-A994-00DBA7BD4554}"/>
    <cellStyle name="Normal 128 2" xfId="9067" xr:uid="{7E04E77E-3CD6-4BD3-BF48-0922F6389295}"/>
    <cellStyle name="Normal 129" xfId="5133" xr:uid="{9045E1B0-C4F9-4798-B77F-10BE9D4FE436}"/>
    <cellStyle name="Normal 129 2" xfId="9099" xr:uid="{FF4D65C2-C10C-4096-8363-6CD41D053D86}"/>
    <cellStyle name="Normal 13" xfId="317" xr:uid="{00000000-0005-0000-0000-00003F010000}"/>
    <cellStyle name="Normal 13 10" xfId="4646" xr:uid="{C6CD1B66-3B9A-456A-BD18-7249F8FA71A0}"/>
    <cellStyle name="Normal 13 11" xfId="2678" xr:uid="{10140723-9ADB-41A3-B76D-016C015781FD}"/>
    <cellStyle name="Normal 13 2" xfId="318" xr:uid="{00000000-0005-0000-0000-000040010000}"/>
    <cellStyle name="Normal 13 2 2" xfId="2680" xr:uid="{10D66FAD-88F2-462D-8E14-60A4E963C1BB}"/>
    <cellStyle name="Normal 13 2 2 2" xfId="6885" xr:uid="{8345A600-72EB-4719-8AFD-EA8D993D6746}"/>
    <cellStyle name="Normal 13 2 3" xfId="2681" xr:uid="{44A7CACA-2C67-4B52-AEE8-16888C6FDA13}"/>
    <cellStyle name="Normal 13 2 3 2" xfId="6886" xr:uid="{BCE519E7-8DFE-42BF-8C09-BAEE1757125F}"/>
    <cellStyle name="Normal 13 2 4" xfId="6887" xr:uid="{19DE886D-7AC1-4DF9-AC1F-F6942CF7807B}"/>
    <cellStyle name="Normal 13 2 5" xfId="6888" xr:uid="{3FA50C1D-53BD-4D63-BA0A-C66ECBB3DADE}"/>
    <cellStyle name="Normal 13 2 6" xfId="6884" xr:uid="{51595623-8AE4-4C22-9BAB-FC5B19C05B8E}"/>
    <cellStyle name="Normal 13 2 7" xfId="4840" xr:uid="{E647EAB5-67D6-406C-B013-189F8A78388E}"/>
    <cellStyle name="Normal 13 2 8" xfId="2679" xr:uid="{8230F05E-C7BA-4FD2-8C40-BC9A7965B4B9}"/>
    <cellStyle name="Normal 13 2_Detial 4.54" xfId="6889" xr:uid="{9B9113D7-4277-4A26-ADE0-8F79EB0EB8CB}"/>
    <cellStyle name="Normal 13 3" xfId="319" xr:uid="{00000000-0005-0000-0000-000041010000}"/>
    <cellStyle name="Normal 13 3 2" xfId="2683" xr:uid="{B46D71F2-8521-46EE-B02E-B4945A55CB9A}"/>
    <cellStyle name="Normal 13 3 2 2" xfId="2684" xr:uid="{2A04C5BC-4FC0-4D3D-93C5-DA80314999DC}"/>
    <cellStyle name="Normal 13 3 2 3" xfId="6891" xr:uid="{45906877-1417-44E8-9156-CBE84FFF6583}"/>
    <cellStyle name="Normal 13 3 3" xfId="6892" xr:uid="{8FC904D5-A745-408C-95A1-FE2C879DC1B7}"/>
    <cellStyle name="Normal 13 3 4" xfId="6893" xr:uid="{1664ED30-95EC-446C-926E-1EE06C65FCBF}"/>
    <cellStyle name="Normal 13 3 5" xfId="6890" xr:uid="{80718C8D-25D5-4CCC-AA9E-E4A9BECCDA3B}"/>
    <cellStyle name="Normal 13 3 6" xfId="2682" xr:uid="{B18FF40F-3AC1-440E-A5E9-F89475720E11}"/>
    <cellStyle name="Normal 13 4" xfId="2685" xr:uid="{8A4317D8-F465-47AC-B1A0-7AEB00B9AA06}"/>
    <cellStyle name="Normal 13 4 2" xfId="2686" xr:uid="{211EEB44-20EC-4B99-9F45-48D87C320E76}"/>
    <cellStyle name="Normal 13 4 3" xfId="6894" xr:uid="{4FE086FB-7BF3-4C3E-BAD1-2A0727480F46}"/>
    <cellStyle name="Normal 13 5" xfId="2687" xr:uid="{994761AE-30CC-4616-A008-737561D5E3E5}"/>
    <cellStyle name="Normal 13 5 2" xfId="6895" xr:uid="{FFA4685D-BDA4-49D8-ACEF-B51756506BB2}"/>
    <cellStyle name="Normal 13 6" xfId="2688" xr:uid="{E4E5F21D-8846-4FD8-B269-0EF826814BF0}"/>
    <cellStyle name="Normal 13 6 2" xfId="3959" xr:uid="{D8F79B01-107E-479E-856B-60608F0EF085}"/>
    <cellStyle name="Normal 13 6 2 2" xfId="4133" xr:uid="{82E8F697-9341-4676-AD0A-69AE61DF9093}"/>
    <cellStyle name="Normal 13 6 2 3" xfId="11394" xr:uid="{58AFB273-543E-4D0D-9AC8-3C6EE72ECAF6}"/>
    <cellStyle name="Normal 13 6 3" xfId="4064" xr:uid="{802BF708-6BC2-440A-B2FD-8B551B785633}"/>
    <cellStyle name="Normal 13 6 3 2" xfId="6896" xr:uid="{E3C3EE7A-C9B8-4CEE-9B09-D2F74EC5331C}"/>
    <cellStyle name="Normal 13 7" xfId="2689" xr:uid="{821B4F2E-F0B6-4F4C-8ADB-7C72BEA3B25A}"/>
    <cellStyle name="Normal 13 7 2" xfId="3960" xr:uid="{106B85DD-C3B4-40F9-8912-B845C612C518}"/>
    <cellStyle name="Normal 13 7 2 2" xfId="4134" xr:uid="{20C6F51A-C568-4A77-B0A8-F21ACBBA9A69}"/>
    <cellStyle name="Normal 13 7 2 3" xfId="11395" xr:uid="{F0A2B6B5-8127-4B37-866A-7A3290E8B5C8}"/>
    <cellStyle name="Normal 13 7 3" xfId="4065" xr:uid="{A8D9217D-ABBD-4255-BBAE-62897B230EBF}"/>
    <cellStyle name="Normal 13 7 3 2" xfId="6897" xr:uid="{DA4BC8AC-A9EB-4F3C-9BE7-5C03D0B3C85D}"/>
    <cellStyle name="Normal 13 8" xfId="4015" xr:uid="{83D81C0B-49E5-441B-9479-31EE39731348}"/>
    <cellStyle name="Normal 13 8 2" xfId="6883" xr:uid="{78DD9FFD-DF26-435C-9714-0894C960F874}"/>
    <cellStyle name="Normal 13 8 3" xfId="5876" xr:uid="{E1A62F84-C6A3-406D-8739-D14726858FF3}"/>
    <cellStyle name="Normal 13 9" xfId="5877" xr:uid="{2BAC1BDF-EE1D-4CD2-81C5-4D38A1BC3E62}"/>
    <cellStyle name="Normal 13_130017-B1 โปรแกรมคอมพิวเตอร์ CPI_Q1'10" xfId="320" xr:uid="{00000000-0005-0000-0000-000042010000}"/>
    <cellStyle name="Normal 130" xfId="6092" xr:uid="{425B3C5B-8B6B-4525-8F64-42093796FECF}"/>
    <cellStyle name="Normal 130 2" xfId="9006" xr:uid="{1C7A9FB2-CB04-423E-AF93-142194C60B97}"/>
    <cellStyle name="Normal 131" xfId="6093" xr:uid="{4D38C86D-37BE-4E9A-B27E-037B153B4C1E}"/>
    <cellStyle name="Normal 131 2" xfId="9677" xr:uid="{EDEBA1D0-5844-4C72-801B-289596EF90EE}"/>
    <cellStyle name="Normal 131 3" xfId="11396" xr:uid="{78117098-796F-45D2-8D9D-7B71F9BAB1A9}"/>
    <cellStyle name="Normal 132" xfId="6094" xr:uid="{5F144542-093B-462F-9A48-432DE10C57E1}"/>
    <cellStyle name="Normal 132 2" xfId="9101" xr:uid="{EE0C6DE0-4215-4EDA-8450-CD1DCE35FE88}"/>
    <cellStyle name="Normal 132 3" xfId="10778" xr:uid="{948B8606-8E44-4BA7-91C9-1069C7B05E69}"/>
    <cellStyle name="Normal 133" xfId="6095" xr:uid="{305BC3CA-843D-44C7-8475-BE1BE2305D19}"/>
    <cellStyle name="Normal 134" xfId="6136" xr:uid="{6DC8C038-C14F-4B2A-A5AA-C59A8F6C1C86}"/>
    <cellStyle name="Normal 134 2" xfId="8783" xr:uid="{AF8F9F10-9A7D-43F6-9177-7106B38DD2A6}"/>
    <cellStyle name="Normal 135" xfId="6138" xr:uid="{7CC85363-3FD0-42C2-98DD-5B8226CC3F73}"/>
    <cellStyle name="Normal 136" xfId="6192" xr:uid="{D8C8C89A-B5AA-4C90-9A73-7107CD7D436E}"/>
    <cellStyle name="Normal 137" xfId="9727" xr:uid="{58A010BF-8059-4A49-86EF-6B9A6F323FDB}"/>
    <cellStyle name="Normal 138" xfId="10031" xr:uid="{E997A03A-0FCA-41FC-B06E-EE59E890F21A}"/>
    <cellStyle name="Normal 139" xfId="1227" xr:uid="{5B9BE2D0-18B4-457A-9CA8-6AAF57B5D6F6}"/>
    <cellStyle name="Normal 14" xfId="321" xr:uid="{00000000-0005-0000-0000-000043010000}"/>
    <cellStyle name="Normal 14 10" xfId="4172" xr:uid="{3286B5D0-5A5E-4039-9546-BD8A19A92808}"/>
    <cellStyle name="Normal 14 2" xfId="322" xr:uid="{00000000-0005-0000-0000-000044010000}"/>
    <cellStyle name="Normal 14 2 2" xfId="2690" xr:uid="{3AB11785-55A3-4FE2-956A-9C848423AAE9}"/>
    <cellStyle name="Normal 14 2 2 2" xfId="6899" xr:uid="{9D85BF80-C20B-4FF3-847C-6580746971DE}"/>
    <cellStyle name="Normal 14 2 3" xfId="6900" xr:uid="{AF14F9D8-4C19-44E4-814B-0551B1BECBB5}"/>
    <cellStyle name="Normal 14 2 4" xfId="6901" xr:uid="{F6EA3E66-CC3D-4B73-A966-BB5132D6F334}"/>
    <cellStyle name="Normal 14 2 5" xfId="8955" xr:uid="{E7A56042-02D7-4CE7-BCED-CC2A51386BF5}"/>
    <cellStyle name="Normal 14 3" xfId="2691" xr:uid="{A7EAD0D5-4C42-43DF-902D-93E62BCDE39F}"/>
    <cellStyle name="Normal 14 3 2" xfId="6902" xr:uid="{4FE3902B-02C9-4E7F-A246-518C24813AC0}"/>
    <cellStyle name="Normal 14 4" xfId="2692" xr:uid="{3C513467-1F5B-4850-AF4B-1B1CF7B1641C}"/>
    <cellStyle name="Normal 14 4 2" xfId="2693" xr:uid="{C97A5B9A-DD04-4EC0-B6B5-5ABA792174BC}"/>
    <cellStyle name="Normal 14 4 2 2" xfId="8828" xr:uid="{307904D0-94C5-4BC3-9DC0-5C380C054BA2}"/>
    <cellStyle name="Normal 14 4 3" xfId="6903" xr:uid="{28FC8FF7-2BB6-4139-B201-6BA2CA726233}"/>
    <cellStyle name="Normal 14 5" xfId="2694" xr:uid="{6F41F74C-03B0-4186-9E2D-D3D1FB6B828C}"/>
    <cellStyle name="Normal 14 5 2" xfId="2695" xr:uid="{B9616417-E9EE-43F1-B730-37206C22F095}"/>
    <cellStyle name="Normal 14 5 2 2" xfId="6904" xr:uid="{AD48D24F-31EB-4C7D-81C5-167F92F67CC8}"/>
    <cellStyle name="Normal 14 5 3" xfId="8829" xr:uid="{149FF0C1-3550-4A01-89D3-25EFF64967AD}"/>
    <cellStyle name="Normal 14 5 4" xfId="4841" xr:uid="{0D80136B-5EFC-47DF-AE63-A35541162E57}"/>
    <cellStyle name="Normal 14 6" xfId="4016" xr:uid="{A4CD09C1-F909-4A81-87D6-64113381C2BC}"/>
    <cellStyle name="Normal 14 6 2" xfId="5878" xr:uid="{8C2F3096-6ECB-458E-90F9-74128F76283E}"/>
    <cellStyle name="Normal 14 7" xfId="5879" xr:uid="{40828C8D-81C1-4298-BECB-A4A61C12B7EF}"/>
    <cellStyle name="Normal 14 7 2" xfId="6898" xr:uid="{B47E2D06-EA3E-484C-8EEC-84F300635D46}"/>
    <cellStyle name="Normal 14 8" xfId="4842" xr:uid="{1E6522E7-0B89-4CF7-804E-1C3A085CE974}"/>
    <cellStyle name="Normal 14 9" xfId="6203" xr:uid="{7D781D2F-D34C-420A-889B-865891219CE1}"/>
    <cellStyle name="Normal 14_Detial 4.54" xfId="6905" xr:uid="{3F246891-0E40-4D92-AC2E-5AC653FEEAD7}"/>
    <cellStyle name="Normal 15" xfId="323" xr:uid="{00000000-0005-0000-0000-000045010000}"/>
    <cellStyle name="Normal 15 2" xfId="2697" xr:uid="{FEB0B1E4-4928-467D-B428-49A7ED345AE2}"/>
    <cellStyle name="Normal 15 2 2" xfId="2698" xr:uid="{84E6C86C-BE3F-4884-962C-0D94BA9DA6CF}"/>
    <cellStyle name="Normal 15 2 3" xfId="2699" xr:uid="{54F0335F-9A52-49B6-9C20-89F168358494}"/>
    <cellStyle name="Normal 15 2 3 2" xfId="2700" xr:uid="{AA8DE982-7505-4CFC-A50A-9B43D3056632}"/>
    <cellStyle name="Normal 15 2 4" xfId="2701" xr:uid="{7AFE8226-9591-4411-8726-CC6F62F59A22}"/>
    <cellStyle name="Normal 15 2 5" xfId="6907" xr:uid="{9862D65A-F260-4CB8-96DC-ADAB97960C63}"/>
    <cellStyle name="Normal 15 3" xfId="2702" xr:uid="{C51A2451-3DDC-4A92-B57D-4D16620442D6}"/>
    <cellStyle name="Normal 15 3 2" xfId="2703" xr:uid="{F4A8437D-F044-4685-9EA9-FEAED5965C7D}"/>
    <cellStyle name="Normal 15 3 3" xfId="2704" xr:uid="{74741AD9-54DC-4780-8A38-74F568849556}"/>
    <cellStyle name="Normal 15 3 4" xfId="6908" xr:uid="{B1519916-C4D5-4925-AC4F-ED100BA29FE5}"/>
    <cellStyle name="Normal 15 4" xfId="2705" xr:uid="{B755BE55-8BA6-4D44-AA15-BBA107B9933F}"/>
    <cellStyle name="Normal 15 4 2" xfId="2706" xr:uid="{97FB7F01-DB23-4CA7-A793-5375E9B6C84E}"/>
    <cellStyle name="Normal 15 4 3" xfId="6909" xr:uid="{A38FCCFC-8BE3-47FF-B3E2-CC3E96BB2820}"/>
    <cellStyle name="Normal 15 5" xfId="2707" xr:uid="{AE85010E-EBC4-48AB-BDB4-F70DD72C0129}"/>
    <cellStyle name="Normal 15 5 2" xfId="6910" xr:uid="{983C62A5-46C5-41AC-BC9A-399724B56DC0}"/>
    <cellStyle name="Normal 15 6" xfId="2708" xr:uid="{55766B0C-2E07-4809-9D26-8AD772CF8E43}"/>
    <cellStyle name="Normal 15 6 2" xfId="6906" xr:uid="{5F8B1889-8F0C-42FF-8950-C8378818358D}"/>
    <cellStyle name="Normal 15 7" xfId="4017" xr:uid="{F5F470E6-AD11-41AA-B939-4E11A8932EDA}"/>
    <cellStyle name="Normal 15 7 2" xfId="5880" xr:uid="{C612FD0D-576F-4059-B333-9C7FD4575C4D}"/>
    <cellStyle name="Normal 15 8" xfId="6238" xr:uid="{69D7B634-CD03-44F0-AA2C-1BBF43E2FD5E}"/>
    <cellStyle name="Normal 15 9" xfId="2696" xr:uid="{98C7A5AE-F227-4D9A-BC36-92ED96389A95}"/>
    <cellStyle name="Normal 15_Detial 4.54" xfId="6911" xr:uid="{44808786-6354-44AA-8E0B-F785BC5D358C}"/>
    <cellStyle name="Normal 16" xfId="324" xr:uid="{00000000-0005-0000-0000-000046010000}"/>
    <cellStyle name="Normal 16 2" xfId="2710" xr:uid="{F477EE30-EF8E-4CAC-9BC9-4AB1F41C2CD3}"/>
    <cellStyle name="Normal 16 2 2" xfId="2711" xr:uid="{5661CEA1-6AA9-4024-A658-CE98B896C7B2}"/>
    <cellStyle name="Normal 16 2 2 2" xfId="8847" xr:uid="{6CC37B24-C385-4775-9152-B2A437B4070E}"/>
    <cellStyle name="Normal 16 2 2 3" xfId="10681" xr:uid="{7F5337C5-7F0A-4647-8E3C-F8E05CDAE7EE}"/>
    <cellStyle name="Normal 16 2 3" xfId="8784" xr:uid="{421CEF03-B236-4189-94DF-8073718389BF}"/>
    <cellStyle name="Normal 16 3" xfId="2712" xr:uid="{3E8D1F24-70FE-45A0-B24A-4B0C395E711B}"/>
    <cellStyle name="Normal 16 3 2" xfId="8844" xr:uid="{49057292-BAF0-4355-88BF-33FD969DA1D2}"/>
    <cellStyle name="Normal 16 3 3" xfId="10678" xr:uid="{E767CAC7-1B00-401C-B90A-9B7745ACDF72}"/>
    <cellStyle name="Normal 16 4" xfId="2713" xr:uid="{63D55D00-7E9A-4C04-8E5E-4390B8336516}"/>
    <cellStyle name="Normal 16 5" xfId="4019" xr:uid="{A34AFE1D-D7BF-447D-9E90-DB2FD0D9F656}"/>
    <cellStyle name="Normal 16 5 2" xfId="5881" xr:uid="{F195663D-3ECA-409F-B784-D484FC35D5E3}"/>
    <cellStyle name="Normal 16 6" xfId="5882" xr:uid="{D29D7298-2103-4FAD-8A9C-D569C2774A01}"/>
    <cellStyle name="Normal 16 7" xfId="6239" xr:uid="{5F86ECAF-4E1C-4039-A6B3-57F79A4AD0FF}"/>
    <cellStyle name="Normal 16 8" xfId="4173" xr:uid="{1B8C65F3-C6B3-45DC-B872-4230DEEB9156}"/>
    <cellStyle name="Normal 16 9" xfId="2709" xr:uid="{64D268C7-2D3A-424F-90CC-FCA9BEC164AA}"/>
    <cellStyle name="Normal 17" xfId="325" xr:uid="{00000000-0005-0000-0000-000047010000}"/>
    <cellStyle name="Normal 17 10" xfId="2714" xr:uid="{6805C8E4-D86E-4F13-8A43-1FEE6F8AFE2A}"/>
    <cellStyle name="Normal 17 2" xfId="2715" xr:uid="{5FB21632-745F-455D-938E-DE043A88C9BC}"/>
    <cellStyle name="Normal 17 2 2" xfId="2716" xr:uid="{8B6863F6-5FE4-4944-8C5E-44D8CFD7ECCA}"/>
    <cellStyle name="Normal 17 2 2 2" xfId="8846" xr:uid="{D00CE8D4-2666-4259-B3F0-0588097EF6B2}"/>
    <cellStyle name="Normal 17 2 2 3" xfId="10680" xr:uid="{D5A487D0-9723-46B0-AF1F-B296B0D44644}"/>
    <cellStyle name="Normal 17 2 3" xfId="2717" xr:uid="{A06F2748-08DF-4B88-AF34-BA7620E07725}"/>
    <cellStyle name="Normal 17 2 3 2" xfId="3961" xr:uid="{88790A82-0D44-4E24-BD9D-33B5522F5C9C}"/>
    <cellStyle name="Normal 17 2 3 2 2" xfId="4135" xr:uid="{9486F98C-447A-4057-88EC-A7EE13B9FB51}"/>
    <cellStyle name="Normal 17 2 3 2 3" xfId="11398" xr:uid="{63DE603A-4DC0-48E9-827A-68A549775311}"/>
    <cellStyle name="Normal 17 2 3 3" xfId="4066" xr:uid="{2A511D3B-5FEA-4A0B-89AC-E8C50C4554DF}"/>
    <cellStyle name="Normal 17 2 3 4" xfId="11397" xr:uid="{208FE5CD-84C1-45D1-902A-8BBD8237010D}"/>
    <cellStyle name="Normal 17 2 4" xfId="2718" xr:uid="{EDC66F41-D3AB-4B70-A14F-0C6BA3EF6B66}"/>
    <cellStyle name="Normal 17 2 4 2" xfId="2719" xr:uid="{C601DD65-F52C-47A7-B2EC-22FE9CFA5A79}"/>
    <cellStyle name="Normal 17 2 4 2 2" xfId="3963" xr:uid="{4D3F572D-D8DE-4B27-8150-70CA203952D8}"/>
    <cellStyle name="Normal 17 2 4 2 2 2" xfId="4137" xr:uid="{56FDAE44-3DC6-4848-A293-B3F1B10B5018}"/>
    <cellStyle name="Normal 17 2 4 2 2 3" xfId="11401" xr:uid="{04605985-A111-4738-B0F1-FE660AE0CAA3}"/>
    <cellStyle name="Normal 17 2 4 2 3" xfId="4068" xr:uid="{37B59B60-38CB-432E-98B0-6354550B40BC}"/>
    <cellStyle name="Normal 17 2 4 2 4" xfId="11400" xr:uid="{F2BB5FF7-B50F-4604-BC85-7096BAB1DCD9}"/>
    <cellStyle name="Normal 17 2 4 3" xfId="2720" xr:uid="{CE09523E-2A6B-49C0-834E-DDDEA92B4936}"/>
    <cellStyle name="Normal 17 2 4 3 2" xfId="3964" xr:uid="{720778A8-0E16-4B22-BB82-AA463133455C}"/>
    <cellStyle name="Normal 17 2 4 3 2 2" xfId="4138" xr:uid="{A45208F0-CFD4-4DA0-94E5-FA0BBAE02682}"/>
    <cellStyle name="Normal 17 2 4 3 2 3" xfId="11403" xr:uid="{062DB331-1666-4763-A171-51EC5D1DB5F1}"/>
    <cellStyle name="Normal 17 2 4 3 3" xfId="4069" xr:uid="{18C4B19F-E8DB-4A14-B013-4DF92536FB65}"/>
    <cellStyle name="Normal 17 2 4 3 4" xfId="11402" xr:uid="{C5114AD1-CD8A-46B3-96EE-0E641C0A820E}"/>
    <cellStyle name="Normal 17 2 4 4" xfId="2721" xr:uid="{5901BD3F-4324-4E2B-B864-6D18179570F8}"/>
    <cellStyle name="Normal 17 2 4 4 2" xfId="2722" xr:uid="{77B7E63D-A40F-4FCF-864C-C93490F6D103}"/>
    <cellStyle name="Normal 17 2 4 4 2 2" xfId="3966" xr:uid="{A62EC1EA-2894-4E91-A546-1A470AAE5AFD}"/>
    <cellStyle name="Normal 17 2 4 4 2 2 2" xfId="4140" xr:uid="{6927CFB2-70C0-4357-AC3D-90751C1165B9}"/>
    <cellStyle name="Normal 17 2 4 4 2 2 3" xfId="11406" xr:uid="{29B9676A-128C-4A3C-BC5C-5240D9C0C66F}"/>
    <cellStyle name="Normal 17 2 4 4 2 3" xfId="4071" xr:uid="{4B57365A-0391-48B0-B36E-82D88882308F}"/>
    <cellStyle name="Normal 17 2 4 4 2 4" xfId="11405" xr:uid="{E771A752-7BE3-494F-A4DD-572DCC60A75E}"/>
    <cellStyle name="Normal 17 2 4 4 3" xfId="3965" xr:uid="{BB7A6132-CB5C-4B10-B8B5-1C088DA0D8A9}"/>
    <cellStyle name="Normal 17 2 4 4 3 2" xfId="4139" xr:uid="{698481CE-E259-4AB3-B776-3527ACC775A5}"/>
    <cellStyle name="Normal 17 2 4 4 3 3" xfId="11407" xr:uid="{D9E00936-236B-4424-BAC3-6CFC8C1E3D54}"/>
    <cellStyle name="Normal 17 2 4 4 4" xfId="4070" xr:uid="{901AC85B-BFBE-43D8-B334-C724AC5E5022}"/>
    <cellStyle name="Normal 17 2 4 4 5" xfId="11404" xr:uid="{195740DD-6BB4-4BA8-8124-268A04BA71C0}"/>
    <cellStyle name="Normal 17 2 4 5" xfId="3962" xr:uid="{8E3FD386-89C2-4138-A339-504B4D3E62D4}"/>
    <cellStyle name="Normal 17 2 4 5 2" xfId="4136" xr:uid="{4897D40A-B0D9-4178-9959-B440D09751E8}"/>
    <cellStyle name="Normal 17 2 4 5 3" xfId="11408" xr:uid="{25658FB4-9A28-4DF1-B94A-26FBE70E5D24}"/>
    <cellStyle name="Normal 17 2 4 6" xfId="4067" xr:uid="{BE5E170A-E567-4402-87D3-38DAE7F55409}"/>
    <cellStyle name="Normal 17 2 4 7" xfId="11399" xr:uid="{3F580C89-A912-49E8-A5E0-9148357B9DEB}"/>
    <cellStyle name="Normal 17 2 5" xfId="2723" xr:uid="{0FC23CC4-0F6D-489B-95AA-669BE12F3E4A}"/>
    <cellStyle name="Normal 17 2 5 2" xfId="2724" xr:uid="{F7AEA8EA-49A0-43D9-A857-9020778ADFB1}"/>
    <cellStyle name="Normal 17 2 6" xfId="2725" xr:uid="{3AB16DCC-F554-4F1F-B02A-0296397505FB}"/>
    <cellStyle name="Normal 17 2 7" xfId="6912" xr:uid="{EDF2A80A-ABDF-4B3D-97C0-BAA3E58687AF}"/>
    <cellStyle name="Normal 17 3" xfId="2726" xr:uid="{DC681DF3-F912-42CA-9764-C2A98DF45314}"/>
    <cellStyle name="Normal 17 3 2" xfId="2727" xr:uid="{67B076CD-E080-4519-B027-D6F310ED41E1}"/>
    <cellStyle name="Normal 17 3 2 2" xfId="3967" xr:uid="{E82B3488-DBE1-4338-9966-23181E5A401F}"/>
    <cellStyle name="Normal 17 3 2 2 2" xfId="4141" xr:uid="{2A3540EF-ABD8-47B3-B6BE-AF418A9887C7}"/>
    <cellStyle name="Normal 17 3 2 2 3" xfId="11410" xr:uid="{FAF0BCB0-1752-4977-8A70-671FD4B39231}"/>
    <cellStyle name="Normal 17 3 2 3" xfId="4072" xr:uid="{54CBBB77-D4F9-4AC7-A312-C12034F36A1B}"/>
    <cellStyle name="Normal 17 3 2 4" xfId="11409" xr:uid="{E2FFA412-084E-47A0-953F-D9E09E2E18E7}"/>
    <cellStyle name="Normal 17 3 3" xfId="2728" xr:uid="{1C6E3CB4-5057-4349-80AF-DCE9D7177E82}"/>
    <cellStyle name="Normal 17 3 3 2" xfId="3968" xr:uid="{1A4012AD-71E0-44C2-9987-B86375755E30}"/>
    <cellStyle name="Normal 17 3 3 2 2" xfId="4142" xr:uid="{EC0C6506-E2DF-4D65-AEF8-86505A4CAA4A}"/>
    <cellStyle name="Normal 17 3 3 2 3" xfId="11412" xr:uid="{4D0B1069-DB1F-43EA-A096-F64089C4FC90}"/>
    <cellStyle name="Normal 17 3 3 3" xfId="4073" xr:uid="{8398201C-9EDD-48C2-89CF-0AE9EF8D39B1}"/>
    <cellStyle name="Normal 17 3 3 4" xfId="11411" xr:uid="{1D866612-6664-4026-8B8E-C4FFAADE3CCE}"/>
    <cellStyle name="Normal 17 3 4" xfId="2729" xr:uid="{4DFB1175-FCFF-440D-B3D7-00FD3DB11D16}"/>
    <cellStyle name="Normal 17 3 5" xfId="6913" xr:uid="{2CA11F9B-B4F5-4CE3-BEAD-894411C3C60C}"/>
    <cellStyle name="Normal 17 4" xfId="2730" xr:uid="{19B31816-4339-41CD-8CDF-6C536D4229AF}"/>
    <cellStyle name="Normal 17 4 2" xfId="2731" xr:uid="{703AD246-C832-4CD3-9573-5470DA9B37A3}"/>
    <cellStyle name="Normal 17 4 3" xfId="2732" xr:uid="{07080D92-996E-4AB8-8CD9-A2F1BC02F783}"/>
    <cellStyle name="Normal 17 4 4" xfId="6914" xr:uid="{5ECA48F9-4F3C-4D48-A3F2-654B7BE7C2FC}"/>
    <cellStyle name="Normal 17 5" xfId="2733" xr:uid="{4ABFA436-1C7F-4FA9-AE50-8290F7C03273}"/>
    <cellStyle name="Normal 17 5 2" xfId="6915" xr:uid="{C7A1BC00-60B5-4682-8E88-56A6D880383A}"/>
    <cellStyle name="Normal 17 6" xfId="4020" xr:uid="{7B01EDBF-8CD7-46FC-ADC1-D869600D260C}"/>
    <cellStyle name="Normal 17 6 2" xfId="6916" xr:uid="{32080059-09C6-44F7-BB50-AC623BD78780}"/>
    <cellStyle name="Normal 17 6 3" xfId="5883" xr:uid="{DEC5E47C-0DC0-4BC7-8EAC-7F3B9C28699C}"/>
    <cellStyle name="Normal 17 7" xfId="5884" xr:uid="{64EC3195-CD0B-4439-9C16-0C5E5E99E227}"/>
    <cellStyle name="Normal 17 7 2" xfId="8691" xr:uid="{74902291-B783-4928-8F81-A310631CAF58}"/>
    <cellStyle name="Normal 17 8" xfId="8845" xr:uid="{06BDDFAC-CE6A-4CF1-BC1F-22EC555474B3}"/>
    <cellStyle name="Normal 17 8 2" xfId="10679" xr:uid="{FD3DD16A-9FEE-4659-9444-F826A38C3B39}"/>
    <cellStyle name="Normal 17 9" xfId="4174" xr:uid="{16791FFD-90AB-41BA-8691-DB0478BFD55B}"/>
    <cellStyle name="Normal 17_BKP AP AR Related 31122011" xfId="2734" xr:uid="{CED8F34D-328D-4FD1-B73D-FBA02BCDFB32}"/>
    <cellStyle name="Normal 18" xfId="326" xr:uid="{00000000-0005-0000-0000-000048010000}"/>
    <cellStyle name="Normal 18 2" xfId="2736" xr:uid="{FBA97B83-18BA-417F-898C-16D4433D5729}"/>
    <cellStyle name="Normal 18 2 2" xfId="2737" xr:uid="{0E262BB0-70CA-4377-BBDF-BF510D2E16E7}"/>
    <cellStyle name="Normal 18 2 3" xfId="8785" xr:uid="{EE694BFD-490C-4E61-9F59-E699FC664143}"/>
    <cellStyle name="Normal 18 2 4" xfId="10659" xr:uid="{541F8050-92B2-479D-86DD-D561E09C87FC}"/>
    <cellStyle name="Normal 18 3" xfId="2738" xr:uid="{776F06BE-E376-4B50-BCFB-0353C585BB84}"/>
    <cellStyle name="Normal 18 3 2" xfId="8786" xr:uid="{78A5A9DD-9EC2-4B05-9B01-BBA558038155}"/>
    <cellStyle name="Normal 18 4" xfId="2739" xr:uid="{8B96AEED-C078-48D7-AB9D-4E64314ECA13}"/>
    <cellStyle name="Normal 18 4 2" xfId="8848" xr:uid="{308B48F4-0EB4-45B6-B7E0-18F0BCA4BCF5}"/>
    <cellStyle name="Normal 18 5" xfId="2740" xr:uid="{F63F6D2F-AFB3-4721-B55A-20CCB90FBC8C}"/>
    <cellStyle name="Normal 18 6" xfId="4021" xr:uid="{F28F9554-A8E1-467D-B0A3-AD35A0E96437}"/>
    <cellStyle name="Normal 18 6 2" xfId="6917" xr:uid="{68118BF0-7085-47B2-A566-981D8C29ABBD}"/>
    <cellStyle name="Normal 18 7" xfId="2735" xr:uid="{31F9B763-6629-46AB-B867-35025D6474FC}"/>
    <cellStyle name="Normal 19" xfId="327" xr:uid="{00000000-0005-0000-0000-000049010000}"/>
    <cellStyle name="Normal 19 2" xfId="2742" xr:uid="{AB083BA4-067B-4D0E-A46F-7567E11FCEE5}"/>
    <cellStyle name="Normal 19 2 2" xfId="2743" xr:uid="{75F247A1-CAA3-47C8-98C5-682648FFECA3}"/>
    <cellStyle name="Normal 19 2 2 2" xfId="8956" xr:uid="{C0B21A85-0ED5-4F55-840F-363BBE0006B9}"/>
    <cellStyle name="Normal 19 2 2 3" xfId="10704" xr:uid="{0755C669-0399-45BD-B751-4F33C69C2A40}"/>
    <cellStyle name="Normal 19 2 3" xfId="6919" xr:uid="{D7CF9A5D-5BB4-47D7-8312-1C31912A0C37}"/>
    <cellStyle name="Normal 19 2 4" xfId="4843" xr:uid="{ED0F7486-1AF5-4E73-9C04-54966B60C128}"/>
    <cellStyle name="Normal 19 3" xfId="2744" xr:uid="{CCD590BF-9E45-4BEE-8C7B-EB1FA4773360}"/>
    <cellStyle name="Normal 19 3 2" xfId="8849" xr:uid="{0499556B-7E99-4308-BB74-6AA9698C6A68}"/>
    <cellStyle name="Normal 19 4" xfId="2745" xr:uid="{A77F805D-64DE-4D9B-891B-13B791D621E2}"/>
    <cellStyle name="Normal 19 5" xfId="5885" xr:uid="{5A7FEE2A-9102-451F-8A62-229B2C49AFC3}"/>
    <cellStyle name="Normal 19 6" xfId="5886" xr:uid="{7FE744F3-0453-4014-9012-3950AAEC00D4}"/>
    <cellStyle name="Normal 19 7" xfId="6918" xr:uid="{3833F49C-CF0A-4FC8-B726-7435C923AC0D}"/>
    <cellStyle name="Normal 19 8" xfId="4175" xr:uid="{BB07325F-FE1D-48DB-931D-0B26F286E80B}"/>
    <cellStyle name="Normal 19 9" xfId="2741" xr:uid="{D8D485F0-D619-4FA5-A259-DBF599278042}"/>
    <cellStyle name="Normal 2" xfId="328" xr:uid="{00000000-0005-0000-0000-00004A010000}"/>
    <cellStyle name="Normal 2 1" xfId="4647" xr:uid="{DC47C7CE-5EB6-433A-B34D-036F4772AD03}"/>
    <cellStyle name="Normal 2 10" xfId="329" xr:uid="{00000000-0005-0000-0000-00004B010000}"/>
    <cellStyle name="Normal 2 10 2" xfId="330" xr:uid="{00000000-0005-0000-0000-00004C010000}"/>
    <cellStyle name="Normal 2 10 2 2" xfId="6921" xr:uid="{77B88126-CD5E-4CA1-BA7D-43216FC0BEA4}"/>
    <cellStyle name="Normal 2 10 2 3" xfId="2747" xr:uid="{1FCE37AF-50FE-446C-9D77-2F82E12B2694}"/>
    <cellStyle name="Normal 2 10 3" xfId="6920" xr:uid="{CD35D8F7-5A53-4CFB-A628-3FB91F40B0BE}"/>
    <cellStyle name="Normal 2 10 4" xfId="2746" xr:uid="{3B293C7B-9EB0-4CC6-82CE-F05E0BD7279E}"/>
    <cellStyle name="Normal 2 100" xfId="331" xr:uid="{00000000-0005-0000-0000-00004D010000}"/>
    <cellStyle name="Normal 2 100 2" xfId="6922" xr:uid="{EB867E6A-B6BE-489C-9B79-06DEEC565309}"/>
    <cellStyle name="Normal 2 101" xfId="8717" xr:uid="{F876125D-78C3-43CF-A9A8-812CCF1105CD}"/>
    <cellStyle name="Normal 2 102" xfId="8830" xr:uid="{871061FA-1B21-4D94-9C04-B53CE9AC4518}"/>
    <cellStyle name="Normal 2 103" xfId="1229" xr:uid="{01828977-0B48-47F2-BDCD-CADE86B68CD5}"/>
    <cellStyle name="Normal 2 11" xfId="332" xr:uid="{00000000-0005-0000-0000-00004E010000}"/>
    <cellStyle name="Normal 2 11 2" xfId="333" xr:uid="{00000000-0005-0000-0000-00004F010000}"/>
    <cellStyle name="Normal 2 11 2 2" xfId="6924" xr:uid="{01BE01AD-0531-43E9-9A2B-FAD56DCFF4D8}"/>
    <cellStyle name="Normal 2 11 2 3" xfId="2749" xr:uid="{65B48DCC-19E7-4446-A0B1-D86595D377BE}"/>
    <cellStyle name="Normal 2 11 3" xfId="6923" xr:uid="{81D1DD38-E33B-4DD8-BFA3-5ED7DB2BA46B}"/>
    <cellStyle name="Normal 2 11 4" xfId="2748" xr:uid="{CE0CB8DC-9645-4577-B7B3-E8B07F45996D}"/>
    <cellStyle name="Normal 2 12" xfId="334" xr:uid="{00000000-0005-0000-0000-000050010000}"/>
    <cellStyle name="Normal 2 12 2" xfId="335" xr:uid="{00000000-0005-0000-0000-000051010000}"/>
    <cellStyle name="Normal 2 12 3" xfId="6925" xr:uid="{0496B074-5C7F-47C2-ADC8-54E18DC08235}"/>
    <cellStyle name="Normal 2 12 4" xfId="2750" xr:uid="{402591C3-367E-4E6F-9D7B-3401B13FCB44}"/>
    <cellStyle name="Normal 2 13" xfId="336" xr:uid="{00000000-0005-0000-0000-000052010000}"/>
    <cellStyle name="Normal 2 13 2" xfId="337" xr:uid="{00000000-0005-0000-0000-000053010000}"/>
    <cellStyle name="Normal 2 13 3" xfId="6926" xr:uid="{EF8BDD98-9637-4525-9061-77C02CEF3804}"/>
    <cellStyle name="Normal 2 13 4" xfId="2751" xr:uid="{4466C98D-A473-4AEE-9E69-0A9EEDD9DA67}"/>
    <cellStyle name="Normal 2 14" xfId="338" xr:uid="{00000000-0005-0000-0000-000054010000}"/>
    <cellStyle name="Normal 2 14 2" xfId="339" xr:uid="{00000000-0005-0000-0000-000055010000}"/>
    <cellStyle name="Normal 2 14 2 2" xfId="4162" xr:uid="{AA19818F-C745-433C-ABA2-0EC5AFE3D703}"/>
    <cellStyle name="Normal 2 14 2 2 2" xfId="6927" xr:uid="{6ACAAE0B-06A6-48C4-8AE5-D25F3690DBDF}"/>
    <cellStyle name="Normal 2 14 2 3" xfId="3990" xr:uid="{4A045A4D-3283-4C1E-AE2B-637149AA9AF6}"/>
    <cellStyle name="Normal 2 14 3" xfId="3991" xr:uid="{9BCE5666-685A-49C3-AABE-F440D6CF1A85}"/>
    <cellStyle name="Normal 2 14 3 2" xfId="9678" xr:uid="{BA50F571-BFB1-4DAF-B131-787C05CF00AE}"/>
    <cellStyle name="Normal 2 14 3 3" xfId="11413" xr:uid="{8A6896E9-15AF-46E4-86E9-EF0597D308A7}"/>
    <cellStyle name="Normal 2 14 4" xfId="4013" xr:uid="{9AD385F6-8D2E-4660-808B-E33BF4A6E92C}"/>
    <cellStyle name="Normal 2 14 5" xfId="3920" xr:uid="{C8CA0434-0096-4998-8B0A-E37CC107CE4B}"/>
    <cellStyle name="Normal 2 15" xfId="340" xr:uid="{00000000-0005-0000-0000-000056010000}"/>
    <cellStyle name="Normal 2 15 2" xfId="341" xr:uid="{00000000-0005-0000-0000-000057010000}"/>
    <cellStyle name="Normal 2 15 3" xfId="6928" xr:uid="{A4842227-9D2F-4619-A1D4-9298E1A9B17A}"/>
    <cellStyle name="Normal 2 15 4" xfId="5887" xr:uid="{6EF7FE09-B719-421A-8E0A-C70A84729FDE}"/>
    <cellStyle name="Normal 2 16" xfId="342" xr:uid="{00000000-0005-0000-0000-000058010000}"/>
    <cellStyle name="Normal 2 16 2" xfId="343" xr:uid="{00000000-0005-0000-0000-000059010000}"/>
    <cellStyle name="Normal 2 16 2 2" xfId="6931" xr:uid="{7169BB50-440B-4F4F-8202-F3A4DA170B79}"/>
    <cellStyle name="Normal 2 16 2 3" xfId="6930" xr:uid="{ED4732FA-03AD-42A4-B057-A46F27C6A28E}"/>
    <cellStyle name="Normal 2 16 3" xfId="6929" xr:uid="{F08D5CE5-7617-4A33-AD58-D1F86302DE49}"/>
    <cellStyle name="Normal 2 16 4" xfId="5888" xr:uid="{91618E37-F98A-4AAE-9664-CB9233D455C9}"/>
    <cellStyle name="Normal 2 17" xfId="344" xr:uid="{00000000-0005-0000-0000-00005A010000}"/>
    <cellStyle name="Normal 2 17 2" xfId="345" xr:uid="{00000000-0005-0000-0000-00005B010000}"/>
    <cellStyle name="Normal 2 18" xfId="346" xr:uid="{00000000-0005-0000-0000-00005C010000}"/>
    <cellStyle name="Normal 2 18 2" xfId="347" xr:uid="{00000000-0005-0000-0000-00005D010000}"/>
    <cellStyle name="Normal 2 19" xfId="348" xr:uid="{00000000-0005-0000-0000-00005E010000}"/>
    <cellStyle name="Normal 2 19 2" xfId="6933" xr:uid="{A1E4858B-0B04-4DA0-A7E2-25FBC720FF6A}"/>
    <cellStyle name="Normal 2 19 3" xfId="6934" xr:uid="{4CFFE53E-72CF-417C-91D2-AF997ACE9072}"/>
    <cellStyle name="Normal 2 19 4" xfId="6935" xr:uid="{49AE1B7A-8D4D-4EDB-9151-239B9462E993}"/>
    <cellStyle name="Normal 2 19 5" xfId="6932" xr:uid="{B6F9C39F-8753-4BEF-AA90-E12BC0194F47}"/>
    <cellStyle name="Normal 2 19_Detial 4.54" xfId="6936" xr:uid="{22C2CD5E-1E0C-4F9C-95DC-B906C9679842}"/>
    <cellStyle name="Normal 2 2" xfId="349" xr:uid="{00000000-0005-0000-0000-00005F010000}"/>
    <cellStyle name="Normal 2 2 10" xfId="350" xr:uid="{00000000-0005-0000-0000-000060010000}"/>
    <cellStyle name="Normal 2 2 10 2" xfId="3986" xr:uid="{DC830E36-BECA-4BDB-BA94-52E28CC60BE1}"/>
    <cellStyle name="Normal 2 2 10 2 2" xfId="4160" xr:uid="{9366B7E8-E89B-4760-A1E0-19AC58DAF889}"/>
    <cellStyle name="Normal 2 2 10 2 3" xfId="11414" xr:uid="{28651926-FE85-445A-9659-C390B3BC6222}"/>
    <cellStyle name="Normal 2 2 10 3" xfId="4091" xr:uid="{2E0EF69D-C896-4B0C-A542-5569CBAD302B}"/>
    <cellStyle name="Normal 2 2 10 3 2" xfId="6937" xr:uid="{BD1F22D8-134B-4AA8-AB96-0E75C2490EE1}"/>
    <cellStyle name="Normal 2 2 10 4" xfId="3908" xr:uid="{618BC55B-F33D-421F-8B1D-71C92681612C}"/>
    <cellStyle name="Normal 2 2 11" xfId="351" xr:uid="{00000000-0005-0000-0000-000061010000}"/>
    <cellStyle name="Normal 2 2 11 2" xfId="6939" xr:uid="{8B280DAE-C1FD-49A4-85A0-DB6166DB7F0C}"/>
    <cellStyle name="Normal 2 2 11 3" xfId="6940" xr:uid="{DA2AA7AB-E05E-44D5-B7D2-4AEE51858AEB}"/>
    <cellStyle name="Normal 2 2 11 4" xfId="6941" xr:uid="{5B0C46C3-AF8F-498E-9249-E329EDC44CF3}"/>
    <cellStyle name="Normal 2 2 11 5" xfId="6938" xr:uid="{D87DEB78-6798-4129-A192-9C999817C989}"/>
    <cellStyle name="Normal 2 2 11 6" xfId="5889" xr:uid="{C7598904-BD91-45A3-A121-ED4268A81EE5}"/>
    <cellStyle name="Normal 2 2 12" xfId="352" xr:uid="{00000000-0005-0000-0000-000062010000}"/>
    <cellStyle name="Normal 2 2 12 2" xfId="6942" xr:uid="{4CE0B0E8-70E0-4C19-BC60-DC6181627301}"/>
    <cellStyle name="Normal 2 2 12 3" xfId="6943" xr:uid="{3E6FC9CB-5760-48B0-9770-2E9792FE970E}"/>
    <cellStyle name="Normal 2 2 12 4" xfId="6944" xr:uid="{FAECA83E-3413-4EF0-9F39-08078878E23A}"/>
    <cellStyle name="Normal 2 2 13" xfId="353" xr:uid="{00000000-0005-0000-0000-000063010000}"/>
    <cellStyle name="Normal 2 2 13 2" xfId="6945" xr:uid="{0B032836-B94D-42CD-A167-883AD107510D}"/>
    <cellStyle name="Normal 2 2 13 3" xfId="6946" xr:uid="{05A51F84-451B-4D95-9566-687D65DDD727}"/>
    <cellStyle name="Normal 2 2 13 4" xfId="6947" xr:uid="{22A28101-C335-4747-AED1-69C479405331}"/>
    <cellStyle name="Normal 2 2 14" xfId="354" xr:uid="{00000000-0005-0000-0000-000064010000}"/>
    <cellStyle name="Normal 2 2 14 2" xfId="6948" xr:uid="{8C89E63D-2F7B-489B-A4BB-F2A6383CAE63}"/>
    <cellStyle name="Normal 2 2 14 3" xfId="6949" xr:uid="{3578B286-FD07-40A1-A490-D2A03C27A306}"/>
    <cellStyle name="Normal 2 2 14 4" xfId="6950" xr:uid="{30B5A404-E0C5-46A0-A4DD-5DC0764D643E}"/>
    <cellStyle name="Normal 2 2 15" xfId="355" xr:uid="{00000000-0005-0000-0000-000065010000}"/>
    <cellStyle name="Normal 2 2 15 2" xfId="6951" xr:uid="{CB33EF34-057E-4DC1-9FCD-7E948187CA25}"/>
    <cellStyle name="Normal 2 2 15 3" xfId="6952" xr:uid="{D8A99D54-A23B-4725-BBF8-5D36992AA24E}"/>
    <cellStyle name="Normal 2 2 15 4" xfId="6953" xr:uid="{4E8271DB-2B4C-48D2-8429-1CAD60DA28EC}"/>
    <cellStyle name="Normal 2 2 16" xfId="356" xr:uid="{00000000-0005-0000-0000-000066010000}"/>
    <cellStyle name="Normal 2 2 16 2" xfId="6954" xr:uid="{A6F22530-D8E4-4346-9E71-4A9BD95A9FFA}"/>
    <cellStyle name="Normal 2 2 16 3" xfId="6955" xr:uid="{B850C21E-B219-4D9B-BF9A-F1E078B7E512}"/>
    <cellStyle name="Normal 2 2 16 4" xfId="6956" xr:uid="{7B0A0CBE-BA75-46EA-9F78-687E69EB9C7D}"/>
    <cellStyle name="Normal 2 2 17" xfId="357" xr:uid="{00000000-0005-0000-0000-000067010000}"/>
    <cellStyle name="Normal 2 2 17 2" xfId="6957" xr:uid="{F063793D-134B-429C-A5ED-1B69CC0E025D}"/>
    <cellStyle name="Normal 2 2 17 3" xfId="6958" xr:uid="{7A5694BB-663C-4056-A262-7222DA719B41}"/>
    <cellStyle name="Normal 2 2 17 4" xfId="6959" xr:uid="{ACFA6906-7836-4CB0-B0C5-9D795A3EB133}"/>
    <cellStyle name="Normal 2 2 18" xfId="358" xr:uid="{00000000-0005-0000-0000-000068010000}"/>
    <cellStyle name="Normal 2 2 18 2" xfId="6960" xr:uid="{BC24B656-3560-457F-B391-3491D03A4D78}"/>
    <cellStyle name="Normal 2 2 18 3" xfId="6961" xr:uid="{31B9330E-006B-48E1-9F6A-D4703838B616}"/>
    <cellStyle name="Normal 2 2 18 4" xfId="6962" xr:uid="{5B7DEC25-7777-4C8E-A201-36B195D37EFC}"/>
    <cellStyle name="Normal 2 2 19" xfId="359" xr:uid="{00000000-0005-0000-0000-000069010000}"/>
    <cellStyle name="Normal 2 2 19 2" xfId="6963" xr:uid="{3EBE8A86-E053-4A71-9530-0A4912892CB5}"/>
    <cellStyle name="Normal 2 2 19 3" xfId="6964" xr:uid="{EA7A5E1E-E60C-44EC-AD04-DFCE172E37EC}"/>
    <cellStyle name="Normal 2 2 19 4" xfId="6965" xr:uid="{C1D19B4E-B4A8-497D-B5F7-BFB13B3909C5}"/>
    <cellStyle name="Normal 2 2 2" xfId="360" xr:uid="{00000000-0005-0000-0000-00006A010000}"/>
    <cellStyle name="Normal 2 2 2 2" xfId="361" xr:uid="{00000000-0005-0000-0000-00006B010000}"/>
    <cellStyle name="Normal 2 2 2 2 2" xfId="2755" xr:uid="{DD2B9ED6-2E77-4856-B02A-6A9EEC5682DB}"/>
    <cellStyle name="Normal 2 2 2 2 3" xfId="5890" xr:uid="{FE43AB4B-B5F3-41C8-85D5-0B763B6A4344}"/>
    <cellStyle name="Normal 2 2 2 2 4" xfId="5891" xr:uid="{674A50FD-C71E-4A77-9638-75CE0531C628}"/>
    <cellStyle name="Normal 2 2 2 2 5" xfId="4814" xr:uid="{51675899-519B-4D9C-9B18-50F25B21A75C}"/>
    <cellStyle name="Normal 2 2 2 2 6" xfId="2754" xr:uid="{5B47041A-BF00-4C79-95F2-FA7DEBB3719A}"/>
    <cellStyle name="Normal 2 2 2 3" xfId="2756" xr:uid="{A2D3DD88-883B-4FA5-BD49-549A52EEF582}"/>
    <cellStyle name="Normal 2 2 2 3 2" xfId="4011" xr:uid="{7584C8B2-8383-425B-A459-AC4F335604BC}"/>
    <cellStyle name="Normal 2 2 2 3 3" xfId="10640" xr:uid="{325D7CC1-4078-403D-9EDE-1A29DBA3A481}"/>
    <cellStyle name="Normal 2 2 2 4" xfId="2757" xr:uid="{600CAAA5-FB10-4DF6-A004-FE8B0FB7AC26}"/>
    <cellStyle name="Normal 2 2 2 5" xfId="5892" xr:uid="{A095D025-F356-4A15-BE97-9786AE2F5C63}"/>
    <cellStyle name="Normal 2 2 2 6" xfId="5893" xr:uid="{8FC274A3-C9FE-4577-8430-78A68F1C51CB}"/>
    <cellStyle name="Normal 2 2 2 7" xfId="6966" xr:uid="{B78ADA0B-AF01-49A4-98E8-BEF1FC0A15E0}"/>
    <cellStyle name="Normal 2 2 2 8" xfId="4648" xr:uid="{79539EBD-DF68-499C-96DC-E5D5812F793F}"/>
    <cellStyle name="Normal 2 2 2 9" xfId="2753" xr:uid="{D5D5EE64-C9A5-4C03-918B-9DE354436450}"/>
    <cellStyle name="Normal 2 2 20" xfId="362" xr:uid="{00000000-0005-0000-0000-00006C010000}"/>
    <cellStyle name="Normal 2 2 20 2" xfId="6967" xr:uid="{46245F2D-F271-44A6-B5BE-D1E0960A7E3C}"/>
    <cellStyle name="Normal 2 2 20 3" xfId="6968" xr:uid="{89B03446-B9CE-4F90-AA6E-3B7A69A4D71C}"/>
    <cellStyle name="Normal 2 2 20 4" xfId="6969" xr:uid="{D9CE3739-BCB7-4BB9-B4BE-71D014D290DF}"/>
    <cellStyle name="Normal 2 2 21" xfId="363" xr:uid="{00000000-0005-0000-0000-00006D010000}"/>
    <cellStyle name="Normal 2 2 21 2" xfId="6970" xr:uid="{397B07CE-FA30-4CC6-9C1E-0CC9469787B3}"/>
    <cellStyle name="Normal 2 2 21 3" xfId="6971" xr:uid="{06DB1CF4-607A-410A-ADD2-171B5C1BB92D}"/>
    <cellStyle name="Normal 2 2 21 4" xfId="6972" xr:uid="{B7BB07F9-9247-4EA0-8BC2-F8E6204B04EC}"/>
    <cellStyle name="Normal 2 2 22" xfId="364" xr:uid="{00000000-0005-0000-0000-00006E010000}"/>
    <cellStyle name="Normal 2 2 22 2" xfId="6973" xr:uid="{07B46071-5DFD-4E99-B6A8-0F8BCE726432}"/>
    <cellStyle name="Normal 2 2 22 3" xfId="6974" xr:uid="{87D71E57-D5A2-4466-BC04-6471689C532C}"/>
    <cellStyle name="Normal 2 2 22 4" xfId="6975" xr:uid="{1A36095D-DCB6-4598-B027-5F99F34C00BB}"/>
    <cellStyle name="Normal 2 2 23" xfId="365" xr:uid="{00000000-0005-0000-0000-00006F010000}"/>
    <cellStyle name="Normal 2 2 23 2" xfId="6976" xr:uid="{EDF6AADD-3171-48E2-BE01-3D2621F05825}"/>
    <cellStyle name="Normal 2 2 23 3" xfId="6977" xr:uid="{75BB3186-00A9-480C-B5FA-A37CAEE4F29A}"/>
    <cellStyle name="Normal 2 2 23 4" xfId="6978" xr:uid="{256623D3-56A8-4F17-9098-70C4C3190FC8}"/>
    <cellStyle name="Normal 2 2 24" xfId="366" xr:uid="{00000000-0005-0000-0000-000070010000}"/>
    <cellStyle name="Normal 2 2 24 2" xfId="6979" xr:uid="{4BA31B7B-16D6-4D5B-9DD3-E4C0E46EB0CE}"/>
    <cellStyle name="Normal 2 2 24 3" xfId="6980" xr:uid="{3B95B4FA-73B0-43FD-9606-BA3221302C60}"/>
    <cellStyle name="Normal 2 2 24 4" xfId="6981" xr:uid="{8279B0AA-11D9-44FC-B05A-F002868CCAA1}"/>
    <cellStyle name="Normal 2 2 25" xfId="367" xr:uid="{00000000-0005-0000-0000-000071010000}"/>
    <cellStyle name="Normal 2 2 25 2" xfId="6982" xr:uid="{028121DC-195F-4BB3-BFF1-4006F5EE0DA7}"/>
    <cellStyle name="Normal 2 2 25 3" xfId="6983" xr:uid="{DE48C648-3C11-4FAE-9224-E4A1769A7E7E}"/>
    <cellStyle name="Normal 2 2 25 4" xfId="6984" xr:uid="{C55E77E6-B918-49D0-AE58-7BC0636237BB}"/>
    <cellStyle name="Normal 2 2 26" xfId="368" xr:uid="{00000000-0005-0000-0000-000072010000}"/>
    <cellStyle name="Normal 2 2 26 2" xfId="6985" xr:uid="{C231C050-D409-4AD9-BEAD-CA315950B370}"/>
    <cellStyle name="Normal 2 2 26 3" xfId="6986" xr:uid="{1DF4EE51-CD63-48AF-8609-E384D09C13D1}"/>
    <cellStyle name="Normal 2 2 26 4" xfId="6987" xr:uid="{2AF14373-416A-4B23-9CD7-BECA82278AFF}"/>
    <cellStyle name="Normal 2 2 27" xfId="369" xr:uid="{00000000-0005-0000-0000-000073010000}"/>
    <cellStyle name="Normal 2 2 27 2" xfId="6988" xr:uid="{9FF4BC12-C14C-4373-9AFD-AE4329300E1A}"/>
    <cellStyle name="Normal 2 2 27 3" xfId="6989" xr:uid="{279D7B20-D7C1-4E70-8CCE-F96ABB74D200}"/>
    <cellStyle name="Normal 2 2 27 4" xfId="6990" xr:uid="{E2F10BED-B97D-4E23-8201-4536CB075DC9}"/>
    <cellStyle name="Normal 2 2 28" xfId="370" xr:uid="{00000000-0005-0000-0000-000074010000}"/>
    <cellStyle name="Normal 2 2 28 2" xfId="6991" xr:uid="{7A9EFA88-C770-40E6-89E2-9B11B0E36BF3}"/>
    <cellStyle name="Normal 2 2 28 3" xfId="6992" xr:uid="{E905C6BE-1AC0-46D8-9086-3DEC9F959EBF}"/>
    <cellStyle name="Normal 2 2 28 4" xfId="6993" xr:uid="{029E9F7F-784D-427B-9EFF-0306BD06D5ED}"/>
    <cellStyle name="Normal 2 2 29" xfId="371" xr:uid="{00000000-0005-0000-0000-000075010000}"/>
    <cellStyle name="Normal 2 2 29 2" xfId="6994" xr:uid="{5E4255F5-D3B9-4FE8-BCB5-20B45D4E1AA2}"/>
    <cellStyle name="Normal 2 2 29 3" xfId="6995" xr:uid="{F6183109-AD11-48DF-9DDB-B41C1E6E1423}"/>
    <cellStyle name="Normal 2 2 29 4" xfId="6996" xr:uid="{4DA59070-8D70-4266-B2F7-752DCDD4E86E}"/>
    <cellStyle name="Normal 2 2 3" xfId="372" xr:uid="{00000000-0005-0000-0000-000076010000}"/>
    <cellStyle name="Normal 2 2 3 10" xfId="4649" xr:uid="{21AE9C05-06B6-408C-B988-25D569737AAA}"/>
    <cellStyle name="Normal 2 2 3 11" xfId="2758" xr:uid="{10FE9B42-A781-4FF6-BF9E-C4C17FD7439A}"/>
    <cellStyle name="Normal 2 2 3 2" xfId="2759" xr:uid="{0E805336-B772-4629-8914-AAA77773C31D}"/>
    <cellStyle name="Normal 2 2 3 2 2" xfId="2760" xr:uid="{143F3B99-E434-4C4D-9C7B-771AF0981F1C}"/>
    <cellStyle name="Normal 2 2 3 2 2 2" xfId="2761" xr:uid="{55EDA40F-55E8-463B-A4FB-90C3643D6102}"/>
    <cellStyle name="Normal 2 2 3 2 2 2 2" xfId="2762" xr:uid="{76DF2260-4BF6-4075-9486-1A16B077B255}"/>
    <cellStyle name="Normal 2 2 3 2 2 3" xfId="2763" xr:uid="{3F7969B2-B5DE-4229-95C7-D176D71E02E8}"/>
    <cellStyle name="Normal 2 2 3 2 3" xfId="2764" xr:uid="{48570F70-9EE2-4C1F-A328-40D433C711B1}"/>
    <cellStyle name="Normal 2 2 3 2 3 2" xfId="2765" xr:uid="{94A7DAB9-259A-469D-9C3F-C6B1E00DAB71}"/>
    <cellStyle name="Normal 2 2 3 2 4" xfId="2766" xr:uid="{2BEF239C-1CD6-4FFA-BE9D-BFE79D8903E5}"/>
    <cellStyle name="Normal 2 2 3 3" xfId="2767" xr:uid="{6D80440B-D205-482F-BA74-2069DB63AE83}"/>
    <cellStyle name="Normal 2 2 3 3 2" xfId="2768" xr:uid="{13DB406E-1D8F-42CF-8CE6-7E7294963477}"/>
    <cellStyle name="Normal 2 2 3 3 2 2" xfId="2769" xr:uid="{CCC1746D-9741-4947-B2F3-446655FAA393}"/>
    <cellStyle name="Normal 2 2 3 3 3" xfId="2770" xr:uid="{5FEF9A92-9FB7-4A6B-BB3B-633707E605CB}"/>
    <cellStyle name="Normal 2 2 3 4" xfId="2771" xr:uid="{15E62D12-1925-4983-A40D-7488417B1F53}"/>
    <cellStyle name="Normal 2 2 3 4 2" xfId="2772" xr:uid="{EA122F81-4B2A-45B7-8AA7-59D8A0AD45C5}"/>
    <cellStyle name="Normal 2 2 3 5" xfId="2773" xr:uid="{FED6B2C5-9B53-48F6-A9CC-329D7AD6D8FF}"/>
    <cellStyle name="Normal 2 2 3 6" xfId="2774" xr:uid="{99610A63-EFCF-48A9-A998-5691C2770435}"/>
    <cellStyle name="Normal 2 2 3 7" xfId="5894" xr:uid="{3EFB428A-83CA-44A5-A308-E82C08ED3657}"/>
    <cellStyle name="Normal 2 2 3 8" xfId="5895" xr:uid="{C9E0B15B-B6F5-45E1-9385-99B3D118A36D}"/>
    <cellStyle name="Normal 2 2 3 9" xfId="6997" xr:uid="{E48FEFE4-0812-4FA5-B45C-060797D7D662}"/>
    <cellStyle name="Normal 2 2 30" xfId="373" xr:uid="{00000000-0005-0000-0000-000077010000}"/>
    <cellStyle name="Normal 2 2 30 2" xfId="6998" xr:uid="{2DF18EB0-8B44-4225-8F85-C760ED91F13C}"/>
    <cellStyle name="Normal 2 2 30 3" xfId="6999" xr:uid="{A9108CCA-F97D-43EE-9CDC-06F23151394B}"/>
    <cellStyle name="Normal 2 2 30 4" xfId="7000" xr:uid="{6D667A02-5006-47A4-9FCF-00256C9D4118}"/>
    <cellStyle name="Normal 2 2 31" xfId="374" xr:uid="{00000000-0005-0000-0000-000078010000}"/>
    <cellStyle name="Normal 2 2 31 2" xfId="7001" xr:uid="{8E9AC030-8215-4FC0-9356-B3CD0A92449C}"/>
    <cellStyle name="Normal 2 2 31 3" xfId="7002" xr:uid="{541C531D-0573-440E-8C7F-3473D47A112F}"/>
    <cellStyle name="Normal 2 2 31 4" xfId="7003" xr:uid="{B8E15A4A-48E4-4F8D-B83A-9546901C245F}"/>
    <cellStyle name="Normal 2 2 32" xfId="375" xr:uid="{00000000-0005-0000-0000-000079010000}"/>
    <cellStyle name="Normal 2 2 32 2" xfId="7004" xr:uid="{80E08470-1C47-4EBF-89E5-074D1F89BE2F}"/>
    <cellStyle name="Normal 2 2 32 3" xfId="7005" xr:uid="{B4720980-5B52-435A-8EA0-0C5AF3704EB8}"/>
    <cellStyle name="Normal 2 2 32 4" xfId="7006" xr:uid="{EFF633FB-BCCD-44E0-83E3-6F9CA5260C04}"/>
    <cellStyle name="Normal 2 2 33" xfId="376" xr:uid="{00000000-0005-0000-0000-00007A010000}"/>
    <cellStyle name="Normal 2 2 33 2" xfId="7007" xr:uid="{C614981D-8C77-4B30-9497-79AA21D82956}"/>
    <cellStyle name="Normal 2 2 33 3" xfId="7008" xr:uid="{9DA5EFBB-085F-4FC7-8E6F-B3D249D5138D}"/>
    <cellStyle name="Normal 2 2 33 4" xfId="7009" xr:uid="{DB266AA1-92C5-46C6-A2E8-24ADBF6EA55E}"/>
    <cellStyle name="Normal 2 2 34" xfId="377" xr:uid="{00000000-0005-0000-0000-00007B010000}"/>
    <cellStyle name="Normal 2 2 34 2" xfId="7010" xr:uid="{76653F69-4714-4E1D-8B18-1DFC31483B56}"/>
    <cellStyle name="Normal 2 2 34 3" xfId="7011" xr:uid="{7F6FB6CF-0F31-4887-B4EF-6B95EF6E01A1}"/>
    <cellStyle name="Normal 2 2 34 4" xfId="7012" xr:uid="{A880736C-4792-44D3-9B15-0E62B7C6363C}"/>
    <cellStyle name="Normal 2 2 35" xfId="378" xr:uid="{00000000-0005-0000-0000-00007C010000}"/>
    <cellStyle name="Normal 2 2 35 2" xfId="7013" xr:uid="{8A2CD248-B2B5-4873-80FB-3DD503FE4F1F}"/>
    <cellStyle name="Normal 2 2 35 3" xfId="7014" xr:uid="{385F1248-D275-4328-A50A-FA2013C54A40}"/>
    <cellStyle name="Normal 2 2 35 4" xfId="7015" xr:uid="{D2BDDC84-6223-4020-8293-898B8FABD74F}"/>
    <cellStyle name="Normal 2 2 36" xfId="379" xr:uid="{00000000-0005-0000-0000-00007D010000}"/>
    <cellStyle name="Normal 2 2 36 2" xfId="7016" xr:uid="{0166F7D9-3750-49BE-BBC2-C038D8AF975E}"/>
    <cellStyle name="Normal 2 2 36 3" xfId="7017" xr:uid="{A44AF096-6CC0-4E93-B51A-B1070D469EE6}"/>
    <cellStyle name="Normal 2 2 36 4" xfId="7018" xr:uid="{17594FC5-9208-41DB-902C-A233474D3115}"/>
    <cellStyle name="Normal 2 2 37" xfId="380" xr:uid="{00000000-0005-0000-0000-00007E010000}"/>
    <cellStyle name="Normal 2 2 37 2" xfId="7019" xr:uid="{527BCF31-0747-41F3-AFD8-FFE4F9D5B3A7}"/>
    <cellStyle name="Normal 2 2 37 3" xfId="7020" xr:uid="{A1DC9ED4-4EE4-4E05-BEA2-B3C15633B663}"/>
    <cellStyle name="Normal 2 2 37 4" xfId="7021" xr:uid="{06CD936D-FECD-40F3-B83C-68A43528BC11}"/>
    <cellStyle name="Normal 2 2 38" xfId="381" xr:uid="{00000000-0005-0000-0000-00007F010000}"/>
    <cellStyle name="Normal 2 2 38 2" xfId="7022" xr:uid="{C4ECF21C-8D64-465C-80EE-B30500EC47FD}"/>
    <cellStyle name="Normal 2 2 38 3" xfId="7023" xr:uid="{EA3BDA17-CC44-4D6B-87B8-E2F612C1CCFA}"/>
    <cellStyle name="Normal 2 2 38 4" xfId="7024" xr:uid="{AE996CBD-EA70-43BA-8FA0-5160376CFE1F}"/>
    <cellStyle name="Normal 2 2 39" xfId="382" xr:uid="{00000000-0005-0000-0000-000080010000}"/>
    <cellStyle name="Normal 2 2 39 2" xfId="7025" xr:uid="{E944C422-CA40-4C63-A8F1-8904265189F1}"/>
    <cellStyle name="Normal 2 2 39 3" xfId="7026" xr:uid="{DCC21D9D-9339-4289-86D4-CFFCFF3487D4}"/>
    <cellStyle name="Normal 2 2 39 4" xfId="7027" xr:uid="{699F727B-1921-421E-9BAE-3D5CB6C6A51E}"/>
    <cellStyle name="Normal 2 2 4" xfId="383" xr:uid="{00000000-0005-0000-0000-000081010000}"/>
    <cellStyle name="Normal 2 2 4 2" xfId="2776" xr:uid="{6574EDFA-BDA1-419C-A01D-ED53C750600C}"/>
    <cellStyle name="Normal 2 2 4 2 2" xfId="7028" xr:uid="{35D40254-9862-4DF6-BE3E-2C6941D446AB}"/>
    <cellStyle name="Normal 2 2 4 3" xfId="2777" xr:uid="{487CFDC0-481B-41D2-8A36-2C5DF5530314}"/>
    <cellStyle name="Normal 2 2 4 3 2" xfId="7029" xr:uid="{63C2761E-C60D-4D2E-A5B2-50E863392417}"/>
    <cellStyle name="Normal 2 2 4 4" xfId="2778" xr:uid="{F38980EA-BF34-4C9E-835E-C153451858A5}"/>
    <cellStyle name="Normal 2 2 4 4 2" xfId="7030" xr:uid="{A2610F24-4427-4FA8-ABA6-C94DB3988313}"/>
    <cellStyle name="Normal 2 2 4 5" xfId="2775" xr:uid="{5C2DC8BE-08D1-4AF1-9F41-47B98A2C7250}"/>
    <cellStyle name="Normal 2 2 40" xfId="384" xr:uid="{00000000-0005-0000-0000-000082010000}"/>
    <cellStyle name="Normal 2 2 40 2" xfId="7031" xr:uid="{88D019EB-62DA-4E6B-85D4-934B4B6473EA}"/>
    <cellStyle name="Normal 2 2 40 3" xfId="7032" xr:uid="{28037475-0102-44D4-9F3C-B29ECA7F9000}"/>
    <cellStyle name="Normal 2 2 40 4" xfId="7033" xr:uid="{9279FB11-8581-462A-8BEC-36F1E5D33848}"/>
    <cellStyle name="Normal 2 2 41" xfId="385" xr:uid="{00000000-0005-0000-0000-000083010000}"/>
    <cellStyle name="Normal 2 2 41 2" xfId="7034" xr:uid="{154EEE48-738A-41D8-B8ED-58763BDDECDD}"/>
    <cellStyle name="Normal 2 2 41 3" xfId="7035" xr:uid="{7B885A38-49E0-4EA7-89DB-E0650A889BFB}"/>
    <cellStyle name="Normal 2 2 41 4" xfId="7036" xr:uid="{88C2E5E3-E6B4-405A-BC0F-746460DC8A2C}"/>
    <cellStyle name="Normal 2 2 42" xfId="386" xr:uid="{00000000-0005-0000-0000-000084010000}"/>
    <cellStyle name="Normal 2 2 42 2" xfId="7037" xr:uid="{032B907B-25DF-4E83-A5D9-6569A44BD4F6}"/>
    <cellStyle name="Normal 2 2 42 3" xfId="7038" xr:uid="{8E3C3015-1001-43A1-8384-2CB3AF28BCD3}"/>
    <cellStyle name="Normal 2 2 42 4" xfId="7039" xr:uid="{901F47D0-1489-4D3A-95CB-1E2549F13F67}"/>
    <cellStyle name="Normal 2 2 43" xfId="387" xr:uid="{00000000-0005-0000-0000-000085010000}"/>
    <cellStyle name="Normal 2 2 43 2" xfId="7040" xr:uid="{4889E278-77AC-4CE9-BC87-3AE0A3B31B61}"/>
    <cellStyle name="Normal 2 2 43 3" xfId="7041" xr:uid="{FEFEF9C1-0096-465B-9A0B-5CB5A4359587}"/>
    <cellStyle name="Normal 2 2 43 4" xfId="7042" xr:uid="{1060DDAE-A411-448E-8C79-E04443F63026}"/>
    <cellStyle name="Normal 2 2 44" xfId="388" xr:uid="{00000000-0005-0000-0000-000086010000}"/>
    <cellStyle name="Normal 2 2 44 2" xfId="7043" xr:uid="{27984C04-543B-49A0-A5D2-0C99E5CA730E}"/>
    <cellStyle name="Normal 2 2 44 3" xfId="7044" xr:uid="{8D893306-8E89-4A76-85C3-A7714D2BA39D}"/>
    <cellStyle name="Normal 2 2 44 4" xfId="7045" xr:uid="{95028B53-ABC3-4228-8913-495733E6AB46}"/>
    <cellStyle name="Normal 2 2 45" xfId="389" xr:uid="{00000000-0005-0000-0000-000087010000}"/>
    <cellStyle name="Normal 2 2 45 2" xfId="7046" xr:uid="{51DAC795-EAE7-469F-9BEE-EA52615D9D6D}"/>
    <cellStyle name="Normal 2 2 45 3" xfId="7047" xr:uid="{E111EDF4-CD9A-448D-8B24-F135C9178A2B}"/>
    <cellStyle name="Normal 2 2 45 4" xfId="7048" xr:uid="{EEAC4291-B53C-4225-9C52-02BB43627D29}"/>
    <cellStyle name="Normal 2 2 46" xfId="390" xr:uid="{00000000-0005-0000-0000-000088010000}"/>
    <cellStyle name="Normal 2 2 46 2" xfId="7049" xr:uid="{64E623BC-1093-4B19-B9C2-44640C2DEBA3}"/>
    <cellStyle name="Normal 2 2 46 3" xfId="7050" xr:uid="{E3C82FE0-8384-4CED-8A0E-98D5E367F258}"/>
    <cellStyle name="Normal 2 2 46 4" xfId="7051" xr:uid="{B5FAB265-D9C7-46CB-BCD7-C6074D96A94B}"/>
    <cellStyle name="Normal 2 2 47" xfId="391" xr:uid="{00000000-0005-0000-0000-000089010000}"/>
    <cellStyle name="Normal 2 2 47 2" xfId="7052" xr:uid="{D7C73BD6-FDE3-44BC-8A27-C47EA129DCD1}"/>
    <cellStyle name="Normal 2 2 47 3" xfId="7053" xr:uid="{AB379279-52CD-4D24-9C65-98A368B3F918}"/>
    <cellStyle name="Normal 2 2 47 4" xfId="7054" xr:uid="{64631906-399B-4C05-AC49-89E250D0706E}"/>
    <cellStyle name="Normal 2 2 48" xfId="392" xr:uid="{00000000-0005-0000-0000-00008A010000}"/>
    <cellStyle name="Normal 2 2 48 2" xfId="7055" xr:uid="{B36958BD-FDDC-48DF-949B-FD2B1CB6A75B}"/>
    <cellStyle name="Normal 2 2 48 3" xfId="7056" xr:uid="{6E0B1C44-3EBE-44F9-A6AF-5ABA961B4B93}"/>
    <cellStyle name="Normal 2 2 48 4" xfId="7057" xr:uid="{D38F5C8D-AD27-4108-BBC8-9BE8A8232DB8}"/>
    <cellStyle name="Normal 2 2 49" xfId="393" xr:uid="{00000000-0005-0000-0000-00008B010000}"/>
    <cellStyle name="Normal 2 2 49 2" xfId="7058" xr:uid="{8021FB5F-BEE6-4A31-A093-31871F87A2A7}"/>
    <cellStyle name="Normal 2 2 49 3" xfId="7059" xr:uid="{36A7E2FE-261F-4F17-9D22-54B0884F0595}"/>
    <cellStyle name="Normal 2 2 49 4" xfId="7060" xr:uid="{F7AF2B37-69B6-41B9-8BEB-8963BF85C402}"/>
    <cellStyle name="Normal 2 2 5" xfId="394" xr:uid="{00000000-0005-0000-0000-00008C010000}"/>
    <cellStyle name="Normal 2 2 5 2" xfId="2780" xr:uid="{C7A88C01-0611-411F-8D65-DB8DFF1A749B}"/>
    <cellStyle name="Normal 2 2 5 2 2" xfId="2781" xr:uid="{C6C15088-6D24-46EF-BD8E-AA81B2AEC63D}"/>
    <cellStyle name="Normal 2 2 5 2 2 2" xfId="2782" xr:uid="{A4C11CAB-39CC-4A7F-864A-95C6E03DDAAB}"/>
    <cellStyle name="Normal 2 2 5 2 3" xfId="2783" xr:uid="{F066A7BB-82C3-4B32-973A-7DB5A77995C4}"/>
    <cellStyle name="Normal 2 2 5 2 4" xfId="7061" xr:uid="{C2CED791-BE20-48B3-B725-DCD67179F553}"/>
    <cellStyle name="Normal 2 2 5 3" xfId="2784" xr:uid="{D7E0AA0F-37D2-4DF6-AA70-E7D2354B8E98}"/>
    <cellStyle name="Normal 2 2 5 3 2" xfId="2785" xr:uid="{474B8076-BDA6-464F-9D45-93D7AF72042E}"/>
    <cellStyle name="Normal 2 2 5 3 3" xfId="7062" xr:uid="{475CB4F2-8F5D-4D5E-B126-520444506E31}"/>
    <cellStyle name="Normal 2 2 5 4" xfId="2786" xr:uid="{5B769EE5-D429-4FAA-841B-331ADB42218F}"/>
    <cellStyle name="Normal 2 2 5 4 2" xfId="7063" xr:uid="{8F200C14-1A28-407E-970B-6887E468BABD}"/>
    <cellStyle name="Normal 2 2 5 5" xfId="2787" xr:uid="{4318F89C-CFAF-48A9-B529-19F8A04CAC86}"/>
    <cellStyle name="Normal 2 2 5 6" xfId="4844" xr:uid="{CDBE170D-4EDB-4A1A-9411-DF0F749F164D}"/>
    <cellStyle name="Normal 2 2 5 7" xfId="2779" xr:uid="{479B7DAC-082E-4461-A68E-BAD8FBFB3773}"/>
    <cellStyle name="Normal 2 2 50" xfId="395" xr:uid="{00000000-0005-0000-0000-00008D010000}"/>
    <cellStyle name="Normal 2 2 50 2" xfId="7064" xr:uid="{4B1EC429-D740-4879-8778-9172D97F2E98}"/>
    <cellStyle name="Normal 2 2 50 3" xfId="7065" xr:uid="{9494C6D1-1901-4FF0-80C8-B766D03D3881}"/>
    <cellStyle name="Normal 2 2 50 4" xfId="7066" xr:uid="{9738D3C2-6D2C-4012-9C60-C9B7D8761D37}"/>
    <cellStyle name="Normal 2 2 51" xfId="396" xr:uid="{00000000-0005-0000-0000-00008E010000}"/>
    <cellStyle name="Normal 2 2 51 2" xfId="7067" xr:uid="{361DA2BA-32F8-43FB-8B67-E2F3E4B4F75D}"/>
    <cellStyle name="Normal 2 2 51 3" xfId="7068" xr:uid="{A1158BC4-8F10-4719-BA6C-5529CB76F3CC}"/>
    <cellStyle name="Normal 2 2 51 4" xfId="7069" xr:uid="{EC911BEF-4A1F-4386-B42D-A48DE4FA7A01}"/>
    <cellStyle name="Normal 2 2 52" xfId="397" xr:uid="{00000000-0005-0000-0000-00008F010000}"/>
    <cellStyle name="Normal 2 2 52 2" xfId="7070" xr:uid="{43A8D39D-6962-43CD-BD69-10234B975326}"/>
    <cellStyle name="Normal 2 2 52 3" xfId="7071" xr:uid="{15AAF33F-47C3-446C-AE3D-4F839A11BD42}"/>
    <cellStyle name="Normal 2 2 52 4" xfId="7072" xr:uid="{F7898906-84CD-40EE-A2F5-9EAE774A84E7}"/>
    <cellStyle name="Normal 2 2 53" xfId="398" xr:uid="{00000000-0005-0000-0000-000090010000}"/>
    <cellStyle name="Normal 2 2 53 2" xfId="7073" xr:uid="{8DBD3470-CF90-423E-958E-A158E5F8C20B}"/>
    <cellStyle name="Normal 2 2 53 3" xfId="7074" xr:uid="{03E1FB42-10E8-4ADC-9B7E-6A6B2584330D}"/>
    <cellStyle name="Normal 2 2 53 4" xfId="7075" xr:uid="{FA7DDB97-3E4E-433F-BB5D-3DC6799CABDB}"/>
    <cellStyle name="Normal 2 2 54" xfId="399" xr:uid="{00000000-0005-0000-0000-000091010000}"/>
    <cellStyle name="Normal 2 2 54 2" xfId="7076" xr:uid="{DF61C2D7-AF56-44B6-AF8A-5700EA1DA24D}"/>
    <cellStyle name="Normal 2 2 54 3" xfId="7077" xr:uid="{2FEDF151-20B7-42EF-B3E0-B3706DAB1ECA}"/>
    <cellStyle name="Normal 2 2 54 4" xfId="7078" xr:uid="{8D0C2030-9C1F-4A07-8404-AD8DA00CED98}"/>
    <cellStyle name="Normal 2 2 55" xfId="400" xr:uid="{00000000-0005-0000-0000-000092010000}"/>
    <cellStyle name="Normal 2 2 55 2" xfId="7079" xr:uid="{B6F21896-6F12-41A8-91DF-2B64A116C785}"/>
    <cellStyle name="Normal 2 2 55 3" xfId="7080" xr:uid="{04DC32A4-13F2-4089-B7B1-E63106FD2DD0}"/>
    <cellStyle name="Normal 2 2 55 4" xfId="7081" xr:uid="{3C023129-28A5-49C5-900A-28FC5F637DAD}"/>
    <cellStyle name="Normal 2 2 56" xfId="401" xr:uid="{00000000-0005-0000-0000-000093010000}"/>
    <cellStyle name="Normal 2 2 56 2" xfId="7082" xr:uid="{9AA37B5C-199C-4CC1-A3D4-3B4DF9CF32A8}"/>
    <cellStyle name="Normal 2 2 56 3" xfId="7083" xr:uid="{D81A27D8-4339-4ED4-8C4C-1001F10A566D}"/>
    <cellStyle name="Normal 2 2 56 4" xfId="7084" xr:uid="{7FFDBCE2-9812-441B-8CA2-31BEB98559E9}"/>
    <cellStyle name="Normal 2 2 57" xfId="402" xr:uid="{00000000-0005-0000-0000-000094010000}"/>
    <cellStyle name="Normal 2 2 57 2" xfId="7085" xr:uid="{BF44AA05-9D9C-48EF-BA9A-DBFB239A651E}"/>
    <cellStyle name="Normal 2 2 57 3" xfId="7086" xr:uid="{F30EC553-987A-40E4-995E-C784A1AB38B2}"/>
    <cellStyle name="Normal 2 2 57 4" xfId="7087" xr:uid="{615F54BD-35A3-4242-8309-B8E9072E8D3A}"/>
    <cellStyle name="Normal 2 2 58" xfId="7088" xr:uid="{8E903739-8EA9-4BBE-9206-4E3011B8DD82}"/>
    <cellStyle name="Normal 2 2 58 2" xfId="7089" xr:uid="{E64114B6-D20B-40A6-B4FA-13038FCE0D4F}"/>
    <cellStyle name="Normal 2 2 59" xfId="7090" xr:uid="{05605552-3ABD-4595-B688-F27ECC85B77A}"/>
    <cellStyle name="Normal 2 2 59 2" xfId="7091" xr:uid="{811D2738-38C8-48AE-B817-82E18D2A2B02}"/>
    <cellStyle name="Normal 2 2 6" xfId="403" xr:uid="{00000000-0005-0000-0000-000095010000}"/>
    <cellStyle name="Normal 2 2 6 2" xfId="2789" xr:uid="{2767EC0E-4FFD-4853-94EE-CB2C28A280D4}"/>
    <cellStyle name="Normal 2 2 6 2 2" xfId="2790" xr:uid="{6FB0D9AC-7B00-42C3-ABCA-40C56DB5D9E8}"/>
    <cellStyle name="Normal 2 2 6 2 3" xfId="7093" xr:uid="{89D2172E-9BA7-4663-B540-6D9E2848EAE4}"/>
    <cellStyle name="Normal 2 2 6 3" xfId="2791" xr:uid="{89C8A62F-00A4-4199-9CD2-7202378A77F4}"/>
    <cellStyle name="Normal 2 2 6 3 2" xfId="7094" xr:uid="{07CDF87B-9DE0-4BDB-9652-159CA340548A}"/>
    <cellStyle name="Normal 2 2 6 4" xfId="7095" xr:uid="{DD3ADC77-E968-43D3-BF78-1E8AF443E7E5}"/>
    <cellStyle name="Normal 2 2 6 5" xfId="7092" xr:uid="{26E7ECDB-B3EF-4C1B-AA9A-9D4E54752B4B}"/>
    <cellStyle name="Normal 2 2 6 6" xfId="2788" xr:uid="{9676C73A-03D6-4B37-8123-C1EF362FA70A}"/>
    <cellStyle name="Normal 2 2 60" xfId="7096" xr:uid="{F88BB12C-5164-41A8-927C-4100B867D26D}"/>
    <cellStyle name="Normal 2 2 61" xfId="7097" xr:uid="{22917822-0224-4264-87CE-4A138C8AC48A}"/>
    <cellStyle name="Normal 2 2 62" xfId="7098" xr:uid="{14CFEB26-8BE0-4F42-9234-691774D4DD01}"/>
    <cellStyle name="Normal 2 2 63" xfId="7099" xr:uid="{CD619736-5CA2-4577-9CC7-EED512814E62}"/>
    <cellStyle name="Normal 2 2 64" xfId="7100" xr:uid="{1213179C-8EA6-4547-854D-2CEF03AC9BEE}"/>
    <cellStyle name="Normal 2 2 65" xfId="7101" xr:uid="{39993489-DD6B-4466-B03B-E2E73A6FD9A1}"/>
    <cellStyle name="Normal 2 2 66" xfId="7102" xr:uid="{290F9F76-DEF0-460B-8BEF-C2E98091B3F5}"/>
    <cellStyle name="Normal 2 2 67" xfId="7103" xr:uid="{A7A7424D-F59C-46B9-BEA5-99E7C7DDEB3B}"/>
    <cellStyle name="Normal 2 2 68" xfId="7104" xr:uid="{1237DF9C-4CBD-4BE3-AB18-54A5ADE29192}"/>
    <cellStyle name="Normal 2 2 69" xfId="2752" xr:uid="{1C57617B-B284-421C-A7FB-ED775EC3636D}"/>
    <cellStyle name="Normal 2 2 7" xfId="404" xr:uid="{00000000-0005-0000-0000-000096010000}"/>
    <cellStyle name="Normal 2 2 7 2" xfId="2793" xr:uid="{92CA113C-2DD3-4EE7-A1E1-0DD006596DC9}"/>
    <cellStyle name="Normal 2 2 7 2 2" xfId="7106" xr:uid="{FFD83833-0CAC-42B0-B242-5348029253FA}"/>
    <cellStyle name="Normal 2 2 7 3" xfId="7107" xr:uid="{84E56B05-F376-427C-9D46-6AB9A9244715}"/>
    <cellStyle name="Normal 2 2 7 4" xfId="7108" xr:uid="{58B64CCE-6E54-496F-8DAD-70F9E5459B63}"/>
    <cellStyle name="Normal 2 2 7 5" xfId="7105" xr:uid="{3D74E0E0-AEBB-4380-B866-45948C0F295F}"/>
    <cellStyle name="Normal 2 2 7 6" xfId="2792" xr:uid="{E9B6EE9E-B563-456C-B66E-8B260A954090}"/>
    <cellStyle name="Normal 2 2 8" xfId="405" xr:uid="{00000000-0005-0000-0000-000097010000}"/>
    <cellStyle name="Normal 2 2 8 2" xfId="7110" xr:uid="{F12773F3-5F55-4C43-987F-7EFE9AA44876}"/>
    <cellStyle name="Normal 2 2 8 3" xfId="7111" xr:uid="{13ED525E-472D-45C6-AA97-A108C2BFC1DF}"/>
    <cellStyle name="Normal 2 2 8 4" xfId="7112" xr:uid="{6A2F51F4-AE66-408F-BE1A-385B707D87AB}"/>
    <cellStyle name="Normal 2 2 8 5" xfId="7109" xr:uid="{2E08729B-1E09-48C8-902B-9B1AE4A000A2}"/>
    <cellStyle name="Normal 2 2 8 6" xfId="2794" xr:uid="{679D2FE0-94BE-470E-85E1-666F7991E93E}"/>
    <cellStyle name="Normal 2 2 9" xfId="406" xr:uid="{00000000-0005-0000-0000-000098010000}"/>
    <cellStyle name="Normal 2 2 9 2" xfId="7113" xr:uid="{6B6FEFC8-60E7-433B-B1B4-F246C789C69A}"/>
    <cellStyle name="Normal 2 2 9 3" xfId="7114" xr:uid="{2F72E422-A61B-4821-B788-54C25C6100B2}"/>
    <cellStyle name="Normal 2 2 9 4" xfId="7115" xr:uid="{E38A5301-A720-44F4-A3FE-5A7CD0C8A795}"/>
    <cellStyle name="Normal 2 2__ค่าลิขสิทธ์เรียงวันซื้อ(1)" xfId="8787" xr:uid="{E5A75A55-F820-494C-A23B-8F0587E32D59}"/>
    <cellStyle name="Normal 2 20" xfId="407" xr:uid="{00000000-0005-0000-0000-00009A010000}"/>
    <cellStyle name="Normal 2 20 2" xfId="7117" xr:uid="{E921B583-27EE-46F7-BE28-BEF18B31C369}"/>
    <cellStyle name="Normal 2 20 3" xfId="7118" xr:uid="{90FD1C3C-B12E-402D-88C5-590080C746E4}"/>
    <cellStyle name="Normal 2 20 4" xfId="7119" xr:uid="{5BB9C418-E68C-4A5D-8788-E8A3CD35F4D7}"/>
    <cellStyle name="Normal 2 20 5" xfId="7116" xr:uid="{DB9BA469-9319-49E2-A010-3FD19B0EEFD5}"/>
    <cellStyle name="Normal 2 20_Detial 4.54" xfId="7120" xr:uid="{4258B0D8-E573-46F5-84D6-A6C235F1AAC7}"/>
    <cellStyle name="Normal 2 21" xfId="408" xr:uid="{00000000-0005-0000-0000-00009B010000}"/>
    <cellStyle name="Normal 2 21 2" xfId="7122" xr:uid="{DF1265AB-3D04-412E-B659-CF880DFBF8BA}"/>
    <cellStyle name="Normal 2 21 3" xfId="7123" xr:uid="{D73A521B-C657-471C-9685-C23B290BADCB}"/>
    <cellStyle name="Normal 2 21 4" xfId="7124" xr:uid="{93A61033-AF69-451C-A519-B5D56F074D86}"/>
    <cellStyle name="Normal 2 21 5" xfId="7121" xr:uid="{21AF5BA4-AE7C-4352-967B-FEA188075E87}"/>
    <cellStyle name="Normal 2 21_Detial 4.54" xfId="7125" xr:uid="{389938B7-F896-44A9-8A9F-DFB522F49CCA}"/>
    <cellStyle name="Normal 2 22" xfId="409" xr:uid="{00000000-0005-0000-0000-00009C010000}"/>
    <cellStyle name="Normal 2 22 2" xfId="7127" xr:uid="{BF3E5F6C-A89C-40A6-9A89-EC634242943D}"/>
    <cellStyle name="Normal 2 22 3" xfId="7128" xr:uid="{C932892B-31D8-43C1-B33E-7AF3777587F0}"/>
    <cellStyle name="Normal 2 22 4" xfId="7129" xr:uid="{87D8D0A0-6E5C-4403-8B86-4BD60AA9B713}"/>
    <cellStyle name="Normal 2 22 5" xfId="7126" xr:uid="{B837769D-E33C-41FE-94C4-98DB311AF32A}"/>
    <cellStyle name="Normal 2 22_Detial 4.54" xfId="7130" xr:uid="{B82F539C-E1E6-4050-BF10-1E271F10BA8D}"/>
    <cellStyle name="Normal 2 23" xfId="410" xr:uid="{00000000-0005-0000-0000-00009D010000}"/>
    <cellStyle name="Normal 2 23 2" xfId="7132" xr:uid="{2C306A92-4DE2-49DD-95F0-4EB5BC7C60CB}"/>
    <cellStyle name="Normal 2 23 3" xfId="7133" xr:uid="{B6580E32-96BF-4ADA-9C23-8E320EB352A8}"/>
    <cellStyle name="Normal 2 23 4" xfId="7134" xr:uid="{7F1EBB9D-112F-44E2-B846-12943E73BCBC}"/>
    <cellStyle name="Normal 2 23 5" xfId="7131" xr:uid="{9B783705-6DC6-46C2-A1F4-FCBDC9FD166B}"/>
    <cellStyle name="Normal 2 23_Detial 4.54" xfId="7135" xr:uid="{875B2404-BF64-48CD-907C-75E2AE26B12C}"/>
    <cellStyle name="Normal 2 24" xfId="411" xr:uid="{00000000-0005-0000-0000-00009E010000}"/>
    <cellStyle name="Normal 2 24 2" xfId="7137" xr:uid="{C7AC5823-7933-4BCD-8C94-09506BCF4EEB}"/>
    <cellStyle name="Normal 2 24 3" xfId="7138" xr:uid="{A1FF007A-DF40-4763-9C27-70CF1FB7B898}"/>
    <cellStyle name="Normal 2 24 4" xfId="7139" xr:uid="{8DA04D62-22FA-41FB-9DD1-79FB43C00F0C}"/>
    <cellStyle name="Normal 2 24 5" xfId="7136" xr:uid="{82AA2C05-42B3-4C9A-A39D-7AC26360E321}"/>
    <cellStyle name="Normal 2 24_Detial 4.54" xfId="7140" xr:uid="{B9AF79BC-BC07-4943-B425-8910F5BC0CB1}"/>
    <cellStyle name="Normal 2 25" xfId="412" xr:uid="{00000000-0005-0000-0000-00009F010000}"/>
    <cellStyle name="Normal 2 25 2" xfId="7142" xr:uid="{081835BE-213D-42CF-86CB-E0985DFFB574}"/>
    <cellStyle name="Normal 2 25 3" xfId="7143" xr:uid="{17EDBF38-6037-4D3D-A390-C43E6E808D27}"/>
    <cellStyle name="Normal 2 25 4" xfId="7144" xr:uid="{8647F528-EB25-4313-9C9B-931B59214247}"/>
    <cellStyle name="Normal 2 25 5" xfId="7141" xr:uid="{8A00EB81-FDBC-4A35-94E2-E2D774C22826}"/>
    <cellStyle name="Normal 2 25_Detial 4.54" xfId="7145" xr:uid="{5E2ADD2B-5FAE-499C-89FE-2547DB1887A5}"/>
    <cellStyle name="Normal 2 26" xfId="413" xr:uid="{00000000-0005-0000-0000-0000A0010000}"/>
    <cellStyle name="Normal 2 26 2" xfId="7146" xr:uid="{ADCA8236-0A47-4647-86B5-27B49A6E9171}"/>
    <cellStyle name="Normal 2 26 3" xfId="7147" xr:uid="{B339CF52-CBB5-4D3B-B4B9-4FCDD3A4335C}"/>
    <cellStyle name="Normal 2 26 4" xfId="7148" xr:uid="{9CEDD0D9-BA5F-4922-B899-D9F3BACDCD70}"/>
    <cellStyle name="Normal 2 27" xfId="414" xr:uid="{00000000-0005-0000-0000-0000A1010000}"/>
    <cellStyle name="Normal 2 27 2" xfId="7149" xr:uid="{8F9472BD-1751-45B8-B740-A365738870FB}"/>
    <cellStyle name="Normal 2 27 3" xfId="7150" xr:uid="{6E1398CA-D034-4EAF-9C64-05B18313305F}"/>
    <cellStyle name="Normal 2 27 4" xfId="7151" xr:uid="{DEC743A3-244E-4A60-8579-6AFABCDA3C85}"/>
    <cellStyle name="Normal 2 28" xfId="415" xr:uid="{00000000-0005-0000-0000-0000A2010000}"/>
    <cellStyle name="Normal 2 28 2" xfId="7152" xr:uid="{B86E7A9C-9464-4624-B510-A0C56D1D07D2}"/>
    <cellStyle name="Normal 2 28 3" xfId="7153" xr:uid="{B9F1802E-772F-4FAE-AAFC-0F688F94CA86}"/>
    <cellStyle name="Normal 2 28 4" xfId="7154" xr:uid="{DB019806-1873-47EE-9738-01F25BF6EA68}"/>
    <cellStyle name="Normal 2 29" xfId="416" xr:uid="{00000000-0005-0000-0000-0000A3010000}"/>
    <cellStyle name="Normal 2 29 2" xfId="7155" xr:uid="{0789E9CA-0B81-47C0-8822-FA1242EC38D6}"/>
    <cellStyle name="Normal 2 29 3" xfId="7156" xr:uid="{EB83848E-DEC8-491F-AABB-87FA587A094B}"/>
    <cellStyle name="Normal 2 29 4" xfId="7157" xr:uid="{CB8D6B99-1FE2-4CDE-9667-D72CBBEA9B94}"/>
    <cellStyle name="Normal 2 3" xfId="417" xr:uid="{00000000-0005-0000-0000-0000A4010000}"/>
    <cellStyle name="Normal 2 3 10" xfId="7158" xr:uid="{39866200-35F7-4ECA-9CFD-FD09EE9AD771}"/>
    <cellStyle name="Normal 2 3 11" xfId="7159" xr:uid="{2C53DD7C-70C6-4656-B10B-1F9ACE65D2D9}"/>
    <cellStyle name="Normal 2 3 12" xfId="7160" xr:uid="{D1F7A23C-B78E-486F-8631-8F8F3E561F50}"/>
    <cellStyle name="Normal 2 3 13" xfId="7161" xr:uid="{D009E3ED-4198-4468-BED1-C198845889C8}"/>
    <cellStyle name="Normal 2 3 14" xfId="7162" xr:uid="{904F334E-76B7-4C88-A813-6FA3EAD41538}"/>
    <cellStyle name="Normal 2 3 15" xfId="6196" xr:uid="{3E168856-7570-4D14-B5CE-66096D820854}"/>
    <cellStyle name="Normal 2 3 16" xfId="4650" xr:uid="{4C491869-73AB-4835-BEE8-1C1758A47E92}"/>
    <cellStyle name="Normal 2 3 17" xfId="2795" xr:uid="{1A330E2C-1126-44AD-B2D9-E1F7467784E3}"/>
    <cellStyle name="Normal 2 3 2" xfId="418" xr:uid="{00000000-0005-0000-0000-0000A5010000}"/>
    <cellStyle name="Normal 2 3 2 2" xfId="2797" xr:uid="{A1EDEC74-EAA9-4B86-B25C-A3B1D3168773}"/>
    <cellStyle name="Normal 2 3 2 2 2" xfId="8788" xr:uid="{86F88287-3557-4F73-8444-5427292559C5}"/>
    <cellStyle name="Normal 2 3 2 3" xfId="2798" xr:uid="{340AAC76-B471-479D-AC91-F90771755F43}"/>
    <cellStyle name="Normal 2 3 2 3 2" xfId="8789" xr:uid="{E6D03DAD-EE23-4A23-BC91-F2FD5E940133}"/>
    <cellStyle name="Normal 2 3 2 4" xfId="2799" xr:uid="{DF53CF27-297E-4C6C-80AF-27BA7A96AC45}"/>
    <cellStyle name="Normal 2 3 2 4 2" xfId="2800" xr:uid="{42630374-20C2-4E25-860C-3B8CB19284BF}"/>
    <cellStyle name="Normal 2 3 2 4 3" xfId="2801" xr:uid="{E0DC5812-53AF-46EB-BF31-B70890C150AC}"/>
    <cellStyle name="Normal 2 3 2 4 4" xfId="8957" xr:uid="{8B29BF8E-6EE8-45F8-BE95-4D012A512C05}"/>
    <cellStyle name="Normal 2 3 2 5" xfId="2802" xr:uid="{345FDCBE-A2B0-439D-BE1F-9497C79B6C49}"/>
    <cellStyle name="Normal 2 3 2 6" xfId="7163" xr:uid="{6CEEE3A5-CB08-420D-BD89-650B05CE63A4}"/>
    <cellStyle name="Normal 2 3 2 7" xfId="2796" xr:uid="{5C41F6BE-6F33-4B38-962F-85FC37BB70D7}"/>
    <cellStyle name="Normal 2 3 3" xfId="419" xr:uid="{00000000-0005-0000-0000-0000A6010000}"/>
    <cellStyle name="Normal 2 3 3 2" xfId="2804" xr:uid="{E44F61B6-3417-4C24-A389-95FD7E79B9AF}"/>
    <cellStyle name="Normal 2 3 3 2 2" xfId="2805" xr:uid="{354FC126-1394-4BF1-838E-6FFD51F9B295}"/>
    <cellStyle name="Normal 2 3 3 2 3" xfId="7165" xr:uid="{64DF41E9-C5C1-445A-B7DD-998B1D82F996}"/>
    <cellStyle name="Normal 2 3 3 3" xfId="2806" xr:uid="{4CA0CC5A-C99C-4A56-B7C7-FC2071009700}"/>
    <cellStyle name="Normal 2 3 3 3 2" xfId="7166" xr:uid="{941681E2-EAFD-4857-9A6A-4EFC9369467E}"/>
    <cellStyle name="Normal 2 3 3 4" xfId="2807" xr:uid="{81ED085F-DDA0-40E4-994D-AC02B46CB1E2}"/>
    <cellStyle name="Normal 2 3 3 4 2" xfId="7167" xr:uid="{D06ECBD5-9C77-4D22-9C7B-1B08A99E75B4}"/>
    <cellStyle name="Normal 2 3 3 5" xfId="7164" xr:uid="{802A3F27-2480-4353-8211-317D4DACE9BC}"/>
    <cellStyle name="Normal 2 3 3 6" xfId="2803" xr:uid="{5574A5D0-1206-409E-B920-88BEBEF6144E}"/>
    <cellStyle name="Normal 2 3 4" xfId="2808" xr:uid="{A61BC726-7D71-4FC4-84DC-BF94F3466A19}"/>
    <cellStyle name="Normal 2 3 4 2" xfId="7169" xr:uid="{C364682F-0185-421C-9C44-F059774A4423}"/>
    <cellStyle name="Normal 2 3 4 3" xfId="7168" xr:uid="{D86FBB69-373C-45C8-909C-D9573CF5BB5E}"/>
    <cellStyle name="Normal 2 3 5" xfId="2809" xr:uid="{42650563-DAAF-4F7B-AC70-49AC8FA63EA7}"/>
    <cellStyle name="Normal 2 3 5 2" xfId="7170" xr:uid="{0DB96C35-500D-4671-AACA-90327C1DF0B4}"/>
    <cellStyle name="Normal 2 3 6" xfId="3995" xr:uid="{04FE05B0-ACB1-4EF8-B6CB-F5C46613E597}"/>
    <cellStyle name="Normal 2 3 6 2" xfId="7171" xr:uid="{6CF15AFB-B7B2-42DD-918E-BB0240E79319}"/>
    <cellStyle name="Normal 2 3 6 3" xfId="5896" xr:uid="{45EE2A6F-03AD-4123-B97B-56E804757BB8}"/>
    <cellStyle name="Normal 2 3 7" xfId="5897" xr:uid="{C0EF2B79-B065-42A3-9C5C-8D2A5C6D913C}"/>
    <cellStyle name="Normal 2 3 7 2" xfId="7172" xr:uid="{46FB4AE1-CE69-4D19-B57A-65B19E00CAB9}"/>
    <cellStyle name="Normal 2 3 8" xfId="7173" xr:uid="{7254D1ED-D949-4B04-878E-447DC8E3B74B}"/>
    <cellStyle name="Normal 2 3 9" xfId="7174" xr:uid="{776553B4-9866-4450-876A-8466BDE37AE7}"/>
    <cellStyle name="Normal 2 3_SFCD2012 Q1 AP" xfId="2810" xr:uid="{04A257F2-6C71-4B7D-96A9-52202D18CB64}"/>
    <cellStyle name="Normal 2 30" xfId="420" xr:uid="{00000000-0005-0000-0000-0000A7010000}"/>
    <cellStyle name="Normal 2 30 2" xfId="7175" xr:uid="{EB2D6EF6-8E7A-4E3C-89F7-1D1D5066B81C}"/>
    <cellStyle name="Normal 2 30 3" xfId="7176" xr:uid="{ECBAFD19-010A-44DA-9925-FC5B3239691B}"/>
    <cellStyle name="Normal 2 30 4" xfId="7177" xr:uid="{C4090533-C55F-4EC7-8EC8-0F0AF71B5B11}"/>
    <cellStyle name="Normal 2 31" xfId="421" xr:uid="{00000000-0005-0000-0000-0000A8010000}"/>
    <cellStyle name="Normal 2 31 2" xfId="7178" xr:uid="{2C1280B1-D369-4476-8B6F-BC660AF76ADD}"/>
    <cellStyle name="Normal 2 31 3" xfId="7179" xr:uid="{E30BB572-80E6-4B53-B957-C10691006551}"/>
    <cellStyle name="Normal 2 31 4" xfId="7180" xr:uid="{267EED01-741B-49AB-B124-7EB5C259F065}"/>
    <cellStyle name="Normal 2 32" xfId="422" xr:uid="{00000000-0005-0000-0000-0000A9010000}"/>
    <cellStyle name="Normal 2 32 2" xfId="7181" xr:uid="{325932E4-D7ED-4A0A-B728-03BE40860FAE}"/>
    <cellStyle name="Normal 2 32 3" xfId="7182" xr:uid="{22361AED-FDE4-4D4E-B1B6-D5F758BA3F8E}"/>
    <cellStyle name="Normal 2 32 4" xfId="7183" xr:uid="{FB6DFBBC-401E-40E6-B105-624B2697E183}"/>
    <cellStyle name="Normal 2 33" xfId="423" xr:uid="{00000000-0005-0000-0000-0000AA010000}"/>
    <cellStyle name="Normal 2 33 2" xfId="7184" xr:uid="{5F407EBD-BC5F-472A-B51A-4DABF233C17D}"/>
    <cellStyle name="Normal 2 33 3" xfId="7185" xr:uid="{CC4371AD-79E7-45E8-A444-ACCD3299172A}"/>
    <cellStyle name="Normal 2 33 4" xfId="7186" xr:uid="{288B7ADF-0DCC-447C-AAF6-09D9ABD04363}"/>
    <cellStyle name="Normal 2 34" xfId="424" xr:uid="{00000000-0005-0000-0000-0000AB010000}"/>
    <cellStyle name="Normal 2 34 2" xfId="7187" xr:uid="{DB1C8468-C133-4347-A434-36F23B769160}"/>
    <cellStyle name="Normal 2 34 3" xfId="7188" xr:uid="{F95AB1BF-0871-4AD7-A4E0-D3F78C4FF459}"/>
    <cellStyle name="Normal 2 34 4" xfId="7189" xr:uid="{9EBFD5E4-9524-40D6-9F79-1E93F2246E72}"/>
    <cellStyle name="Normal 2 35" xfId="425" xr:uid="{00000000-0005-0000-0000-0000AC010000}"/>
    <cellStyle name="Normal 2 35 2" xfId="7190" xr:uid="{800B2D71-7EF3-4899-B357-54B82C29FA93}"/>
    <cellStyle name="Normal 2 35 3" xfId="7191" xr:uid="{60191991-D905-49C1-A5E8-8D0114EBBAAC}"/>
    <cellStyle name="Normal 2 35 4" xfId="7192" xr:uid="{83563E1C-5FF2-493C-9606-6366B6E2C189}"/>
    <cellStyle name="Normal 2 36" xfId="426" xr:uid="{00000000-0005-0000-0000-0000AD010000}"/>
    <cellStyle name="Normal 2 36 2" xfId="7193" xr:uid="{BAE7AB70-5ED2-40C7-88B1-3E6C38817004}"/>
    <cellStyle name="Normal 2 36 3" xfId="7194" xr:uid="{C6DF741F-CDEB-4AAE-BEE6-35241E386E51}"/>
    <cellStyle name="Normal 2 36 4" xfId="7195" xr:uid="{E16465B9-3BF6-4FC5-86BE-71261A746C47}"/>
    <cellStyle name="Normal 2 37" xfId="427" xr:uid="{00000000-0005-0000-0000-0000AE010000}"/>
    <cellStyle name="Normal 2 37 2" xfId="7196" xr:uid="{C4E4E4AD-645B-49B2-8812-BAACCB557E77}"/>
    <cellStyle name="Normal 2 37 3" xfId="7197" xr:uid="{EC05C376-49AA-4BBA-B299-9FBFE4FD8D7F}"/>
    <cellStyle name="Normal 2 37 4" xfId="7198" xr:uid="{9006243E-4635-4F5C-8D1A-38864FF5228C}"/>
    <cellStyle name="Normal 2 38" xfId="428" xr:uid="{00000000-0005-0000-0000-0000AF010000}"/>
    <cellStyle name="Normal 2 38 2" xfId="7199" xr:uid="{F1AB0825-13E4-452A-989F-D9B460A1C936}"/>
    <cellStyle name="Normal 2 38 3" xfId="7200" xr:uid="{A677957F-3396-471A-9937-47C146690D88}"/>
    <cellStyle name="Normal 2 38 4" xfId="7201" xr:uid="{863A7291-8B1B-4B68-A41D-E5FE21F365B9}"/>
    <cellStyle name="Normal 2 39" xfId="429" xr:uid="{00000000-0005-0000-0000-0000B0010000}"/>
    <cellStyle name="Normal 2 39 2" xfId="7202" xr:uid="{F964C00A-F436-4A5D-B29E-54B65E6E5D55}"/>
    <cellStyle name="Normal 2 39 3" xfId="7203" xr:uid="{A6A613F8-9DFD-4D78-9E9A-DAB194C0E461}"/>
    <cellStyle name="Normal 2 39 4" xfId="7204" xr:uid="{4D6A2B96-CBBF-470B-B4AB-DEDFD54B6F80}"/>
    <cellStyle name="Normal 2 4" xfId="430" xr:uid="{00000000-0005-0000-0000-0000B1010000}"/>
    <cellStyle name="Normal 2 4 10" xfId="2811" xr:uid="{D12D50C9-4D57-4C33-83B9-531728D753E0}"/>
    <cellStyle name="Normal 2 4 2" xfId="431" xr:uid="{00000000-0005-0000-0000-0000B2010000}"/>
    <cellStyle name="Normal 2 4 2 2" xfId="2813" xr:uid="{CC3D3B49-323F-4668-AEDC-B9EBC6EE213A}"/>
    <cellStyle name="Normal 2 4 2 3" xfId="2814" xr:uid="{EB94F9A2-38C3-42A0-99DB-9159AFDA3133}"/>
    <cellStyle name="Normal 2 4 2 4" xfId="7205" xr:uid="{FA77D2B7-7E76-49C6-9EC2-ACF7AE3B481C}"/>
    <cellStyle name="Normal 2 4 2 5" xfId="2812" xr:uid="{C515D349-CF87-42EC-AEA1-B4FB3BF9BAE6}"/>
    <cellStyle name="Normal 2 4 3" xfId="2815" xr:uid="{EEECEB3B-9995-4F37-9132-75030B288F96}"/>
    <cellStyle name="Normal 2 4 3 2" xfId="2816" xr:uid="{9C80234D-38C1-4789-83BC-EC3D14797394}"/>
    <cellStyle name="Normal 2 4 3 3" xfId="7206" xr:uid="{2C7BC912-BE0F-4290-9BB3-5D3C1618D9C3}"/>
    <cellStyle name="Normal 2 4 4" xfId="2817" xr:uid="{D364FCA9-984D-401A-9267-74C7E66EB6A8}"/>
    <cellStyle name="Normal 2 4 4 2" xfId="8688" xr:uid="{D4B8A807-6177-4EA2-9A1A-E4871615D30B}"/>
    <cellStyle name="Normal 2 4 4 3" xfId="10638" xr:uid="{7CFF8781-69A1-4EBD-9B9B-B48DFD460075}"/>
    <cellStyle name="Normal 2 4 5" xfId="2818" xr:uid="{4C9736FC-1749-44BA-B6D9-7F5B00A4EE51}"/>
    <cellStyle name="Normal 2 4 5 2" xfId="8958" xr:uid="{A4CA470D-5318-4C20-8F55-0B83F47B9BC7}"/>
    <cellStyle name="Normal 2 4 6" xfId="5898" xr:uid="{8185FE9C-E01A-49DB-A710-221E246C7395}"/>
    <cellStyle name="Normal 2 4 7" xfId="5899" xr:uid="{97FED93D-D97F-4FC1-9AF5-CA81D413B0D5}"/>
    <cellStyle name="Normal 2 4 8" xfId="6240" xr:uid="{A0C5704F-A1DC-4008-8130-E75DEB2B1612}"/>
    <cellStyle name="Normal 2 4 9" xfId="4651" xr:uid="{D041B01E-A506-44D1-80AD-9659268C2032}"/>
    <cellStyle name="Normal 2 4_Detial 4.54" xfId="7207" xr:uid="{73D9A05E-B326-4EFB-820C-B6A5491B6FAD}"/>
    <cellStyle name="Normal 2 40" xfId="432" xr:uid="{00000000-0005-0000-0000-0000B3010000}"/>
    <cellStyle name="Normal 2 40 2" xfId="7208" xr:uid="{64117570-BEA9-4844-96A7-AEF4C106E7A3}"/>
    <cellStyle name="Normal 2 40 3" xfId="7209" xr:uid="{F65003E7-29A9-4F19-803F-734B5C6B536E}"/>
    <cellStyle name="Normal 2 40 4" xfId="7210" xr:uid="{1790FE2B-4D3F-4A51-A434-6905F4B45B61}"/>
    <cellStyle name="Normal 2 41" xfId="433" xr:uid="{00000000-0005-0000-0000-0000B4010000}"/>
    <cellStyle name="Normal 2 41 2" xfId="7211" xr:uid="{77AEC695-E87E-4214-AF69-B0AC14C18441}"/>
    <cellStyle name="Normal 2 41 3" xfId="7212" xr:uid="{81387FC7-C1D9-4FDC-BAFB-94062050DC2E}"/>
    <cellStyle name="Normal 2 41 4" xfId="7213" xr:uid="{0F9DDD64-F455-40C9-A267-D90C12F52638}"/>
    <cellStyle name="Normal 2 42" xfId="434" xr:uid="{00000000-0005-0000-0000-0000B5010000}"/>
    <cellStyle name="Normal 2 42 2" xfId="7214" xr:uid="{51A1A772-2572-4D5C-A731-76072BC8FC00}"/>
    <cellStyle name="Normal 2 42 3" xfId="7215" xr:uid="{04AFE1FB-BEA0-4FB9-8261-11EA9A73D604}"/>
    <cellStyle name="Normal 2 42 4" xfId="7216" xr:uid="{B28AE6AC-A300-4D24-A93D-8FF060E3C87C}"/>
    <cellStyle name="Normal 2 43" xfId="435" xr:uid="{00000000-0005-0000-0000-0000B6010000}"/>
    <cellStyle name="Normal 2 43 2" xfId="7217" xr:uid="{F50AA083-A267-4CF5-95E9-8D6D5CB7EB9D}"/>
    <cellStyle name="Normal 2 43 3" xfId="7218" xr:uid="{66D9F5F7-29E3-45A9-B32B-15087864D42F}"/>
    <cellStyle name="Normal 2 43 4" xfId="7219" xr:uid="{920E59F5-CAF8-4273-AAD6-5FA9245078FB}"/>
    <cellStyle name="Normal 2 44" xfId="436" xr:uid="{00000000-0005-0000-0000-0000B7010000}"/>
    <cellStyle name="Normal 2 44 2" xfId="7220" xr:uid="{DE354C0E-5B19-4251-B5B1-5D98ED980E11}"/>
    <cellStyle name="Normal 2 44 3" xfId="7221" xr:uid="{EBA81065-1AB8-48C6-9947-A11E8F0AE2AE}"/>
    <cellStyle name="Normal 2 44 4" xfId="7222" xr:uid="{AAAAF7DC-70FF-4F82-9580-56FD34998825}"/>
    <cellStyle name="Normal 2 45" xfId="437" xr:uid="{00000000-0005-0000-0000-0000B8010000}"/>
    <cellStyle name="Normal 2 45 2" xfId="7223" xr:uid="{2220C74B-2F04-4274-BD58-79090161C6FB}"/>
    <cellStyle name="Normal 2 45 3" xfId="7224" xr:uid="{EEE3E6BA-E0ED-40B3-B271-2513DEA2DBCF}"/>
    <cellStyle name="Normal 2 45 4" xfId="7225" xr:uid="{2C634227-A34A-415A-84F0-DE1A193084F1}"/>
    <cellStyle name="Normal 2 46" xfId="438" xr:uid="{00000000-0005-0000-0000-0000B9010000}"/>
    <cellStyle name="Normal 2 46 2" xfId="7226" xr:uid="{92D4C91B-FE60-4336-B815-6436D4EF70E3}"/>
    <cellStyle name="Normal 2 46 3" xfId="7227" xr:uid="{B416CABB-C287-4C06-85FD-1BBA5948645F}"/>
    <cellStyle name="Normal 2 46 4" xfId="7228" xr:uid="{DA9D5BAD-6188-4AC2-8064-D6AA5C06254C}"/>
    <cellStyle name="Normal 2 47" xfId="439" xr:uid="{00000000-0005-0000-0000-0000BA010000}"/>
    <cellStyle name="Normal 2 47 2" xfId="7229" xr:uid="{480565ED-1783-4AFF-9F6C-548F30739068}"/>
    <cellStyle name="Normal 2 47 3" xfId="7230" xr:uid="{6A80E9EC-984A-4A34-B51F-387A11DF3F22}"/>
    <cellStyle name="Normal 2 47 4" xfId="7231" xr:uid="{251395CF-4195-4D48-B26A-01F54DA6AF6E}"/>
    <cellStyle name="Normal 2 48" xfId="440" xr:uid="{00000000-0005-0000-0000-0000BB010000}"/>
    <cellStyle name="Normal 2 48 2" xfId="7232" xr:uid="{67ACAE14-3DA5-4818-9858-5EB955043A31}"/>
    <cellStyle name="Normal 2 48 3" xfId="7233" xr:uid="{AFC3ECBD-0094-40A1-A92C-319F4CB575F3}"/>
    <cellStyle name="Normal 2 48 4" xfId="7234" xr:uid="{477B1EA2-F77B-490A-8886-02C52C362387}"/>
    <cellStyle name="Normal 2 49" xfId="441" xr:uid="{00000000-0005-0000-0000-0000BC010000}"/>
    <cellStyle name="Normal 2 49 2" xfId="7235" xr:uid="{FDFEB3BC-37D7-4841-80AF-0330BB679253}"/>
    <cellStyle name="Normal 2 49 3" xfId="7236" xr:uid="{3E0971F1-6D60-4FF8-AD8C-FB2D2B0A60B8}"/>
    <cellStyle name="Normal 2 49 4" xfId="7237" xr:uid="{889AC4B9-9A8A-494F-8027-3AE51C695AD0}"/>
    <cellStyle name="Normal 2 5" xfId="442" xr:uid="{00000000-0005-0000-0000-0000BD010000}"/>
    <cellStyle name="Normal 2 5 2" xfId="443" xr:uid="{00000000-0005-0000-0000-0000BE010000}"/>
    <cellStyle name="Normal 2 5 2 2" xfId="7238" xr:uid="{592C5EDB-2B6B-462E-A8E1-A6DEFC3E54F0}"/>
    <cellStyle name="Normal 2 5 2 3" xfId="2820" xr:uid="{F2219AE1-F29B-498F-8569-E9E22DF33483}"/>
    <cellStyle name="Normal 2 5 3" xfId="2821" xr:uid="{644C3EA1-55A8-4D0A-B6D0-952530202E80}"/>
    <cellStyle name="Normal 2 5 3 2" xfId="7239" xr:uid="{14DC7F3A-EC1E-43FD-9C5C-1F4AD3F36AC5}"/>
    <cellStyle name="Normal 2 5 4" xfId="2822" xr:uid="{AD4DD634-15B5-4198-881A-7AAF8A12739F}"/>
    <cellStyle name="Normal 2 5 5" xfId="2823" xr:uid="{31F9E954-97DB-4719-9C1F-97DEEE6FF8EC}"/>
    <cellStyle name="Normal 2 5 6" xfId="2824" xr:uid="{08CA0A8A-D01E-431C-9871-5E6B494972A8}"/>
    <cellStyle name="Normal 2 5 7" xfId="2819" xr:uid="{B2F3AB22-8661-4EE7-8A30-8D82C56A6D2F}"/>
    <cellStyle name="Normal 2 5_Detial 4.54" xfId="7240" xr:uid="{D58C531D-9452-41AA-B8D1-60424C5BCEAF}"/>
    <cellStyle name="Normal 2 50" xfId="444" xr:uid="{00000000-0005-0000-0000-0000BF010000}"/>
    <cellStyle name="Normal 2 50 2" xfId="7241" xr:uid="{DF3F5473-EDFD-4613-B7B0-A1C6A159399E}"/>
    <cellStyle name="Normal 2 50 3" xfId="7242" xr:uid="{AFDC4F1B-943B-496B-A5D3-0373CBA313FD}"/>
    <cellStyle name="Normal 2 50 4" xfId="7243" xr:uid="{07885BB1-5B36-4A7B-AE8F-5A8C3CD8FDAD}"/>
    <cellStyle name="Normal 2 51" xfId="445" xr:uid="{00000000-0005-0000-0000-0000C0010000}"/>
    <cellStyle name="Normal 2 51 2" xfId="7244" xr:uid="{2DD67EB4-AA4B-44A3-AF12-BD780974D849}"/>
    <cellStyle name="Normal 2 51 3" xfId="7245" xr:uid="{49C48B3C-4B70-4228-B4CA-448A6418C855}"/>
    <cellStyle name="Normal 2 51 4" xfId="7246" xr:uid="{20C66D98-B5BE-4883-89B0-951BA0ADDA95}"/>
    <cellStyle name="Normal 2 52" xfId="446" xr:uid="{00000000-0005-0000-0000-0000C1010000}"/>
    <cellStyle name="Normal 2 52 2" xfId="7247" xr:uid="{40290E0E-DA88-48F8-99C8-191876BD0018}"/>
    <cellStyle name="Normal 2 52 3" xfId="7248" xr:uid="{2754C2C2-FAF2-4468-8FD5-AD65F72E396D}"/>
    <cellStyle name="Normal 2 52 4" xfId="7249" xr:uid="{AB5542D8-0F6C-4EC5-A622-9BB02CDBDCA8}"/>
    <cellStyle name="Normal 2 53" xfId="447" xr:uid="{00000000-0005-0000-0000-0000C2010000}"/>
    <cellStyle name="Normal 2 53 2" xfId="7250" xr:uid="{05FF0990-5EF4-40A9-8794-472635171B5D}"/>
    <cellStyle name="Normal 2 53 3" xfId="7251" xr:uid="{96877E82-A8DD-436D-8BB6-848F60944EE8}"/>
    <cellStyle name="Normal 2 53 4" xfId="7252" xr:uid="{AE4FCE35-ED0F-4264-AA5C-5361B0CA99B2}"/>
    <cellStyle name="Normal 2 54" xfId="448" xr:uid="{00000000-0005-0000-0000-0000C3010000}"/>
    <cellStyle name="Normal 2 54 2" xfId="7253" xr:uid="{E80ED7F8-0309-4355-8733-AFD13EA5FD67}"/>
    <cellStyle name="Normal 2 54 3" xfId="7254" xr:uid="{E22F8C78-002A-4DBB-8912-1887EFE58CD5}"/>
    <cellStyle name="Normal 2 54 4" xfId="7255" xr:uid="{3AC2056B-EF2D-4705-8962-72567A568F85}"/>
    <cellStyle name="Normal 2 55" xfId="449" xr:uid="{00000000-0005-0000-0000-0000C4010000}"/>
    <cellStyle name="Normal 2 55 2" xfId="7256" xr:uid="{22E7EFEC-A14B-47C2-A006-BA25172ED668}"/>
    <cellStyle name="Normal 2 55 3" xfId="7257" xr:uid="{C38EC041-1441-4731-81C1-3D1D62F764EC}"/>
    <cellStyle name="Normal 2 55 4" xfId="7258" xr:uid="{1BB010EC-5023-42BB-B645-C71C8E1EFE23}"/>
    <cellStyle name="Normal 2 56" xfId="450" xr:uid="{00000000-0005-0000-0000-0000C5010000}"/>
    <cellStyle name="Normal 2 56 2" xfId="7259" xr:uid="{A1EFEDAB-63C5-4995-99B4-88806BBA97E7}"/>
    <cellStyle name="Normal 2 56 3" xfId="7260" xr:uid="{BA46EDF7-83E7-42E8-87CF-CD46390CC6D8}"/>
    <cellStyle name="Normal 2 56 4" xfId="7261" xr:uid="{E9AA47D0-E2F3-422D-BD7D-BEF1A67E8117}"/>
    <cellStyle name="Normal 2 57" xfId="451" xr:uid="{00000000-0005-0000-0000-0000C6010000}"/>
    <cellStyle name="Normal 2 57 2" xfId="7262" xr:uid="{9AAC756F-A95F-41CB-B7B4-4F88811774E4}"/>
    <cellStyle name="Normal 2 57 3" xfId="7263" xr:uid="{398BD14B-11C2-480B-B10C-82B89DA20471}"/>
    <cellStyle name="Normal 2 57 4" xfId="7264" xr:uid="{BCDF0A7A-9908-4622-882D-5D1EF1E78EC8}"/>
    <cellStyle name="Normal 2 58" xfId="452" xr:uid="{00000000-0005-0000-0000-0000C7010000}"/>
    <cellStyle name="Normal 2 58 2" xfId="7265" xr:uid="{CA4A50A1-E5FC-453A-BD0D-0C048615CE53}"/>
    <cellStyle name="Normal 2 58 3" xfId="7266" xr:uid="{EFFCC97A-B63E-4FE8-8FB4-A8046119D6DE}"/>
    <cellStyle name="Normal 2 58 4" xfId="7267" xr:uid="{E9AE6C81-47CC-470F-81A0-D28E0E0132D8}"/>
    <cellStyle name="Normal 2 59" xfId="453" xr:uid="{00000000-0005-0000-0000-0000C8010000}"/>
    <cellStyle name="Normal 2 59 2" xfId="7269" xr:uid="{30B72FC9-5D87-4979-8115-D45040E94092}"/>
    <cellStyle name="Normal 2 59 3" xfId="8831" xr:uid="{87139C8D-D487-45DB-B3DB-894FB82BB4F6}"/>
    <cellStyle name="Normal 2 59 4" xfId="7268" xr:uid="{0F635BEE-25E7-41C9-92D6-D842DAC8291D}"/>
    <cellStyle name="Normal 2 59_Detial 4.54" xfId="7270" xr:uid="{B045A711-0EE7-4A05-A22F-AFA69282D01F}"/>
    <cellStyle name="Normal 2 6" xfId="454" xr:uid="{00000000-0005-0000-0000-0000C9010000}"/>
    <cellStyle name="Normal 2 6 2" xfId="455" xr:uid="{00000000-0005-0000-0000-0000CA010000}"/>
    <cellStyle name="Normal 2 6 2 2" xfId="7271" xr:uid="{A4B16E56-1FED-4CFC-AA5A-5B9AAC4AC995}"/>
    <cellStyle name="Normal 2 6 2 3" xfId="2825" xr:uid="{94272E9D-C9E2-473F-B488-7D554BC54296}"/>
    <cellStyle name="Normal 2 6 3" xfId="2826" xr:uid="{76DF1B19-3BA7-4BBF-958E-05EF9EC3285A}"/>
    <cellStyle name="Normal 2 6 3 2" xfId="2827" xr:uid="{D7EE9AA0-942F-4B20-9C46-1ECF4CA97610}"/>
    <cellStyle name="Normal 2 6 3 3" xfId="7272" xr:uid="{45853B88-6C67-4030-B169-57357DCEBFCD}"/>
    <cellStyle name="Normal 2 6 4" xfId="2828" xr:uid="{B98D4A4C-7C4B-44C3-8CBC-5F5802C977E2}"/>
    <cellStyle name="Normal 2 6 4 2" xfId="2829" xr:uid="{B72AD03E-7D0C-47E3-BC00-F908C0593F1C}"/>
    <cellStyle name="Normal 2 6 4 3" xfId="8959" xr:uid="{6F86DE8B-E20F-417C-AB91-90E61F459ADB}"/>
    <cellStyle name="Normal 2 6 5" xfId="2830" xr:uid="{490CBE91-039B-4567-901E-83C2DC1B1311}"/>
    <cellStyle name="Normal 2 6 5 2" xfId="2831" xr:uid="{AD0ED311-B3D9-4D4C-9C39-DB24C3A4F02B}"/>
    <cellStyle name="Normal 2 6 6" xfId="5900" xr:uid="{B89C5C8A-57A1-4A42-A94F-80E34A2A6958}"/>
    <cellStyle name="Normal 2 6 7" xfId="5901" xr:uid="{A7ADF7FE-40B2-4A10-878C-64B79D3EBEDB}"/>
    <cellStyle name="Normal 2 6 8" xfId="4652" xr:uid="{26DBA580-37FA-44D2-9213-7BF557714C5F}"/>
    <cellStyle name="Normal 2 6_Detial 4.54" xfId="7273" xr:uid="{A0DDEA5C-CA93-4445-A3B9-F94B240EFB19}"/>
    <cellStyle name="Normal 2 60" xfId="456" xr:uid="{00000000-0005-0000-0000-0000CB010000}"/>
    <cellStyle name="Normal 2 60 2" xfId="7275" xr:uid="{7B348A95-E7D7-4E30-B262-773AADD383A2}"/>
    <cellStyle name="Normal 2 60 3" xfId="7276" xr:uid="{22BDD31F-2609-4830-938B-E64EDB1A4B26}"/>
    <cellStyle name="Normal 2 60 4" xfId="7277" xr:uid="{F7DEEB48-8002-4D62-B7E3-50F54A52BB7C}"/>
    <cellStyle name="Normal 2 60 5" xfId="7274" xr:uid="{4B4BF064-945B-47ED-94E0-86C50B2D773A}"/>
    <cellStyle name="Normal 2 61" xfId="457" xr:uid="{00000000-0005-0000-0000-0000CC010000}"/>
    <cellStyle name="Normal 2 61 2" xfId="7278" xr:uid="{A0BE4C15-3F9F-4BEC-82ED-6FB4E8C275D4}"/>
    <cellStyle name="Normal 2 62" xfId="458" xr:uid="{00000000-0005-0000-0000-0000CD010000}"/>
    <cellStyle name="Normal 2 62 2" xfId="7279" xr:uid="{730A5061-111A-48A4-8578-9A4098DC1CDB}"/>
    <cellStyle name="Normal 2 63" xfId="459" xr:uid="{00000000-0005-0000-0000-0000CE010000}"/>
    <cellStyle name="Normal 2 63 2" xfId="7280" xr:uid="{002F197C-BAD3-4B04-A56C-582BE33489EA}"/>
    <cellStyle name="Normal 2 64" xfId="460" xr:uid="{00000000-0005-0000-0000-0000CF010000}"/>
    <cellStyle name="Normal 2 64 2" xfId="7281" xr:uid="{EF97373C-D90B-4834-9A84-FFCE476EBE00}"/>
    <cellStyle name="Normal 2 65" xfId="461" xr:uid="{00000000-0005-0000-0000-0000D0010000}"/>
    <cellStyle name="Normal 2 65 2" xfId="7282" xr:uid="{2CB3D21C-7F17-4026-AE53-A7B9BF7BBE86}"/>
    <cellStyle name="Normal 2 66" xfId="462" xr:uid="{00000000-0005-0000-0000-0000D1010000}"/>
    <cellStyle name="Normal 2 66 2" xfId="7283" xr:uid="{C14DDD3A-0D05-41AB-B83E-D9A646C7617B}"/>
    <cellStyle name="Normal 2 67" xfId="463" xr:uid="{00000000-0005-0000-0000-0000D2010000}"/>
    <cellStyle name="Normal 2 67 2" xfId="7284" xr:uid="{6A57BB58-6612-46F4-99D8-1AC19DA559CA}"/>
    <cellStyle name="Normal 2 68" xfId="464" xr:uid="{00000000-0005-0000-0000-0000D3010000}"/>
    <cellStyle name="Normal 2 68 2" xfId="7285" xr:uid="{02584E69-9F73-471E-A2C5-06D66EF37FDB}"/>
    <cellStyle name="Normal 2 69" xfId="465" xr:uid="{00000000-0005-0000-0000-0000D4010000}"/>
    <cellStyle name="Normal 2 69 2" xfId="7286" xr:uid="{C5ADC411-82C2-4DA6-AC3F-88F91EB62293}"/>
    <cellStyle name="Normal 2 7" xfId="466" xr:uid="{00000000-0005-0000-0000-0000D5010000}"/>
    <cellStyle name="Normal 2 7 2" xfId="467" xr:uid="{00000000-0005-0000-0000-0000D6010000}"/>
    <cellStyle name="Normal 2 7 2 2" xfId="7289" xr:uid="{DC562413-1B27-43EF-9AA0-DF183618B820}"/>
    <cellStyle name="Normal 2 7 2 3" xfId="7288" xr:uid="{98EC5FAE-44E1-4290-840F-2DFCAE53BC65}"/>
    <cellStyle name="Normal 2 7 2 4" xfId="2833" xr:uid="{E6E5E45A-5812-42FC-BD6B-BE3649A07B6B}"/>
    <cellStyle name="Normal 2 7 3" xfId="2834" xr:uid="{FB56F758-1502-44A7-A16C-3F038E63EB59}"/>
    <cellStyle name="Normal 2 7 4" xfId="2835" xr:uid="{517A6EA0-6584-4FA2-9816-E9FD8BB95D23}"/>
    <cellStyle name="Normal 2 7 5" xfId="5902" xr:uid="{7913ED64-6169-474F-BC60-F50C4ED0436F}"/>
    <cellStyle name="Normal 2 7 6" xfId="5903" xr:uid="{9FEB69C9-BF7A-4B8B-9731-9AE9303CF8EA}"/>
    <cellStyle name="Normal 2 7 7" xfId="7287" xr:uid="{FE667BCB-204B-4FD0-88EB-5EC8FBF438ED}"/>
    <cellStyle name="Normal 2 7 8" xfId="4653" xr:uid="{06BAEB7E-438F-4F17-9F5C-E24F80455EB1}"/>
    <cellStyle name="Normal 2 7 9" xfId="2832" xr:uid="{DB662A05-E779-4B61-9E2D-9CB110365556}"/>
    <cellStyle name="Normal 2 70" xfId="468" xr:uid="{00000000-0005-0000-0000-0000D7010000}"/>
    <cellStyle name="Normal 2 70 2" xfId="7290" xr:uid="{CB35C807-3341-4114-A308-5B3CAF0D0661}"/>
    <cellStyle name="Normal 2 71" xfId="469" xr:uid="{00000000-0005-0000-0000-0000D8010000}"/>
    <cellStyle name="Normal 2 71 2" xfId="7291" xr:uid="{29CE0B77-C2F8-4E99-8FD5-7CE097AD40CA}"/>
    <cellStyle name="Normal 2 72" xfId="470" xr:uid="{00000000-0005-0000-0000-0000D9010000}"/>
    <cellStyle name="Normal 2 72 2" xfId="7292" xr:uid="{78C5430D-2606-4832-BB68-C4BFD074815A}"/>
    <cellStyle name="Normal 2 73" xfId="471" xr:uid="{00000000-0005-0000-0000-0000DA010000}"/>
    <cellStyle name="Normal 2 73 2" xfId="7293" xr:uid="{097C679C-5E43-4A68-A220-366C7F95CEA6}"/>
    <cellStyle name="Normal 2 74" xfId="472" xr:uid="{00000000-0005-0000-0000-0000DB010000}"/>
    <cellStyle name="Normal 2 74 2" xfId="7294" xr:uid="{F73B6370-D407-43A6-B793-1136444DC666}"/>
    <cellStyle name="Normal 2 75" xfId="473" xr:uid="{00000000-0005-0000-0000-0000DC010000}"/>
    <cellStyle name="Normal 2 75 2" xfId="7295" xr:uid="{B1F75F3C-5483-484A-ADEE-9C5EAB9A6EDA}"/>
    <cellStyle name="Normal 2 76" xfId="474" xr:uid="{00000000-0005-0000-0000-0000DD010000}"/>
    <cellStyle name="Normal 2 76 2" xfId="7296" xr:uid="{2B21F30F-9FD4-4576-B7AF-C80BA9161918}"/>
    <cellStyle name="Normal 2 77" xfId="475" xr:uid="{00000000-0005-0000-0000-0000DE010000}"/>
    <cellStyle name="Normal 2 77 2" xfId="7297" xr:uid="{D5752C32-0BA5-40C4-B5ED-69C195827D14}"/>
    <cellStyle name="Normal 2 78" xfId="476" xr:uid="{00000000-0005-0000-0000-0000DF010000}"/>
    <cellStyle name="Normal 2 78 2" xfId="7298" xr:uid="{F3AD84B2-9AAD-4C78-98A2-3DF17B1F3412}"/>
    <cellStyle name="Normal 2 79" xfId="477" xr:uid="{00000000-0005-0000-0000-0000E0010000}"/>
    <cellStyle name="Normal 2 79 2" xfId="7299" xr:uid="{459BE5A8-4F6F-4A5D-BF3F-9CB42F61C375}"/>
    <cellStyle name="Normal 2 8" xfId="478" xr:uid="{00000000-0005-0000-0000-0000E1010000}"/>
    <cellStyle name="Normal 2 8 2" xfId="479" xr:uid="{00000000-0005-0000-0000-0000E2010000}"/>
    <cellStyle name="Normal 2 8 2 2" xfId="7301" xr:uid="{3F2B92BC-7305-4A50-BB3E-883F12937D97}"/>
    <cellStyle name="Normal 2 8 2 3" xfId="2836" xr:uid="{999F0D48-A9AD-4AFB-9382-1FCB10A0428A}"/>
    <cellStyle name="Normal 2 8 3" xfId="5904" xr:uid="{24046436-35B6-487A-867E-74DFE4ECDCE5}"/>
    <cellStyle name="Normal 2 8 4" xfId="5905" xr:uid="{705CD560-064B-420D-BC9F-3AE1353CBE64}"/>
    <cellStyle name="Normal 2 8 5" xfId="7300" xr:uid="{8A3EFA22-9AA2-4D4E-B82A-4C4EDACD4F58}"/>
    <cellStyle name="Normal 2 8 6" xfId="4654" xr:uid="{04CCC429-132D-470F-AEDE-9400EA530586}"/>
    <cellStyle name="Normal 2 80" xfId="480" xr:uid="{00000000-0005-0000-0000-0000E3010000}"/>
    <cellStyle name="Normal 2 80 2" xfId="7302" xr:uid="{AA3CF442-C900-4C2F-A02C-44D467C225E5}"/>
    <cellStyle name="Normal 2 81" xfId="481" xr:uid="{00000000-0005-0000-0000-0000E4010000}"/>
    <cellStyle name="Normal 2 81 2" xfId="7303" xr:uid="{31034281-B1B6-4B8C-9437-FA63B5ACFF83}"/>
    <cellStyle name="Normal 2 82" xfId="482" xr:uid="{00000000-0005-0000-0000-0000E5010000}"/>
    <cellStyle name="Normal 2 82 2" xfId="7304" xr:uid="{33EA32CB-65BD-42A8-ADB0-0359AC5B2886}"/>
    <cellStyle name="Normal 2 83" xfId="483" xr:uid="{00000000-0005-0000-0000-0000E6010000}"/>
    <cellStyle name="Normal 2 83 2" xfId="7305" xr:uid="{27B0CFC6-5D30-4563-8889-B175C2E3ADA2}"/>
    <cellStyle name="Normal 2 84" xfId="484" xr:uid="{00000000-0005-0000-0000-0000E7010000}"/>
    <cellStyle name="Normal 2 84 2" xfId="7306" xr:uid="{CDBDFD8F-BF19-41B8-9FC9-341E894434D1}"/>
    <cellStyle name="Normal 2 85" xfId="485" xr:uid="{00000000-0005-0000-0000-0000E8010000}"/>
    <cellStyle name="Normal 2 85 2" xfId="7307" xr:uid="{8E765173-703E-4F59-9E20-6849099D31B8}"/>
    <cellStyle name="Normal 2 86" xfId="486" xr:uid="{00000000-0005-0000-0000-0000E9010000}"/>
    <cellStyle name="Normal 2 86 2" xfId="7308" xr:uid="{0FB99617-CA03-4515-B1C2-C6F576FFB19D}"/>
    <cellStyle name="Normal 2 87" xfId="487" xr:uid="{00000000-0005-0000-0000-0000EA010000}"/>
    <cellStyle name="Normal 2 87 2" xfId="7309" xr:uid="{2B55401D-0646-4A09-BF3F-18AF72316574}"/>
    <cellStyle name="Normal 2 88" xfId="488" xr:uid="{00000000-0005-0000-0000-0000EB010000}"/>
    <cellStyle name="Normal 2 88 2" xfId="7310" xr:uid="{07A609AB-7107-4E02-A50C-B79F30F5F5E1}"/>
    <cellStyle name="Normal 2 89" xfId="489" xr:uid="{00000000-0005-0000-0000-0000EC010000}"/>
    <cellStyle name="Normal 2 89 2" xfId="7311" xr:uid="{1D44AD5D-5AAE-4A91-9E3E-95F257D74080}"/>
    <cellStyle name="Normal 2 9" xfId="490" xr:uid="{00000000-0005-0000-0000-0000ED010000}"/>
    <cellStyle name="Normal 2 9 2" xfId="491" xr:uid="{00000000-0005-0000-0000-0000EE010000}"/>
    <cellStyle name="Normal 2 9 2 2" xfId="7313" xr:uid="{399722A5-BCC8-4FD0-B46E-6109CFECABB1}"/>
    <cellStyle name="Normal 2 9 2 3" xfId="2837" xr:uid="{BD41AF71-1E80-4990-8055-8732BA300E05}"/>
    <cellStyle name="Normal 2 9 3" xfId="2838" xr:uid="{2C1BB4EC-B3F1-4905-98C4-C730BF77B6DB}"/>
    <cellStyle name="Normal 2 9 4" xfId="7312" xr:uid="{2379A67A-2E78-4622-B2B5-210409A30772}"/>
    <cellStyle name="Normal 2 90" xfId="492" xr:uid="{00000000-0005-0000-0000-0000EF010000}"/>
    <cellStyle name="Normal 2 90 2" xfId="7314" xr:uid="{B8C78BC1-ACA7-44CC-85C7-655CF1599B49}"/>
    <cellStyle name="Normal 2 91" xfId="493" xr:uid="{00000000-0005-0000-0000-0000F0010000}"/>
    <cellStyle name="Normal 2 91 2" xfId="7315" xr:uid="{0ECD150C-5F41-4111-82B1-6013BDD6B177}"/>
    <cellStyle name="Normal 2 92" xfId="494" xr:uid="{00000000-0005-0000-0000-0000F1010000}"/>
    <cellStyle name="Normal 2 92 2" xfId="7316" xr:uid="{EA9F05AC-630B-4E0D-9516-61E823A028BA}"/>
    <cellStyle name="Normal 2 93" xfId="495" xr:uid="{00000000-0005-0000-0000-0000F2010000}"/>
    <cellStyle name="Normal 2 93 2" xfId="7317" xr:uid="{97551476-8887-4AF4-B877-EE3C0F8F6575}"/>
    <cellStyle name="Normal 2 94" xfId="496" xr:uid="{00000000-0005-0000-0000-0000F3010000}"/>
    <cellStyle name="Normal 2 94 2" xfId="7318" xr:uid="{F3163A41-389D-4611-AD27-410DBAFD88E5}"/>
    <cellStyle name="Normal 2 95" xfId="497" xr:uid="{00000000-0005-0000-0000-0000F4010000}"/>
    <cellStyle name="Normal 2 95 2" xfId="7319" xr:uid="{D29C5AA0-75B2-44B2-8253-876A7D332B77}"/>
    <cellStyle name="Normal 2 96" xfId="498" xr:uid="{00000000-0005-0000-0000-0000F5010000}"/>
    <cellStyle name="Normal 2 96 2" xfId="7320" xr:uid="{24CE57AE-18D8-4C81-B004-EE063C6BE31B}"/>
    <cellStyle name="Normal 2 97" xfId="499" xr:uid="{00000000-0005-0000-0000-0000F6010000}"/>
    <cellStyle name="Normal 2 97 2" xfId="7321" xr:uid="{71F88D6D-4B6E-4F35-A44C-03E85AB35EC5}"/>
    <cellStyle name="Normal 2 98" xfId="500" xr:uid="{00000000-0005-0000-0000-0000F7010000}"/>
    <cellStyle name="Normal 2 98 2" xfId="7322" xr:uid="{34CB4EC3-129C-477E-814F-61146430E0E5}"/>
    <cellStyle name="Normal 2 99" xfId="501" xr:uid="{00000000-0005-0000-0000-0000F8010000}"/>
    <cellStyle name="Normal 2 99 2" xfId="7323" xr:uid="{6EDA360A-E162-4BAA-A350-326004F44181}"/>
    <cellStyle name="Normal 2__Input_Vat-BKP-06-K.Update" xfId="2839" xr:uid="{10926458-BB2B-43D2-8431-9F69E4BE2A12}"/>
    <cellStyle name="Normal 20" xfId="502" xr:uid="{00000000-0005-0000-0000-0000FA010000}"/>
    <cellStyle name="Normal 20 2" xfId="2841" xr:uid="{5649C83C-F9C9-4B54-A5E7-7393DDBAD93D}"/>
    <cellStyle name="Normal 20 2 2" xfId="2842" xr:uid="{6938E8F9-6197-498A-9DEB-E66E3B4B2D3A}"/>
    <cellStyle name="Normal 20 2 2 2" xfId="2843" xr:uid="{5D7E3670-ECD5-49B1-AB41-C79EF4D898AA}"/>
    <cellStyle name="Normal 20 2 2 2 2" xfId="2844" xr:uid="{5D1C49D3-D785-4601-BD1E-CFF84FB5D35A}"/>
    <cellStyle name="Normal 20 2 2 3" xfId="2845" xr:uid="{2B54F701-813B-48A5-ABCB-922408135327}"/>
    <cellStyle name="Normal 20 2 2 4" xfId="2846" xr:uid="{03DF3D02-F90C-4A98-8503-3CBF283496D0}"/>
    <cellStyle name="Normal 20 2 3" xfId="2847" xr:uid="{F3C160F9-B99C-43C1-A3D1-6F7A8C806047}"/>
    <cellStyle name="Normal 20 2 3 2" xfId="2848" xr:uid="{6A599C1F-092B-4AC3-B9FA-BC4AB6A8BD1E}"/>
    <cellStyle name="Normal 20 2 4" xfId="2849" xr:uid="{E45A8963-EFA3-4025-B25F-F910A5D98D8A}"/>
    <cellStyle name="Normal 20 2 5" xfId="2850" xr:uid="{CCA9C215-AFF9-4F11-9079-8C86FC83BDAF}"/>
    <cellStyle name="Normal 20 2 6" xfId="8850" xr:uid="{535FC0D8-905C-46D9-A445-883BA46FD04F}"/>
    <cellStyle name="Normal 20 2 7" xfId="10682" xr:uid="{2E7360BC-5A31-4B35-BD78-7E05E8066A52}"/>
    <cellStyle name="Normal 20 3" xfId="2851" xr:uid="{09C150D2-18D8-4A62-9877-067EDF16C630}"/>
    <cellStyle name="Normal 20 3 2" xfId="2852" xr:uid="{473E4473-9EB1-40CC-907C-C6749504902D}"/>
    <cellStyle name="Normal 20 3 2 2" xfId="2853" xr:uid="{1B1AAA59-7DB9-41F4-B4EF-161EFE7E60B1}"/>
    <cellStyle name="Normal 20 3 3" xfId="2854" xr:uid="{467A9B46-1F9D-4A57-A2C2-62420E6AC8BC}"/>
    <cellStyle name="Normal 20 3 4" xfId="2855" xr:uid="{21EEE1ED-94CB-4364-9968-C8E7B7174015}"/>
    <cellStyle name="Normal 20 4" xfId="2856" xr:uid="{8D6300A9-90D9-4FF9-84C9-74BFDD11F2CE}"/>
    <cellStyle name="Normal 20 4 2" xfId="2857" xr:uid="{3EC7723C-71B1-4C5E-9822-D4C09139FE02}"/>
    <cellStyle name="Normal 20 5" xfId="2858" xr:uid="{A10C2EAC-BF86-4D1F-B268-97AA3AF626C2}"/>
    <cellStyle name="Normal 20 6" xfId="2859" xr:uid="{F6F69E88-C3A5-452F-AA77-6589BF3AF8CC}"/>
    <cellStyle name="Normal 20 7" xfId="5906" xr:uid="{930E31FC-FAD9-4773-A2B7-A90C6048B515}"/>
    <cellStyle name="Normal 20 8" xfId="2840" xr:uid="{E0C02DC8-5E35-41B4-8D8D-1EBC3B5ECED0}"/>
    <cellStyle name="Normal 21" xfId="503" xr:uid="{00000000-0005-0000-0000-0000FB010000}"/>
    <cellStyle name="Normal 21 10" xfId="2860" xr:uid="{FFA8CD45-DBD4-4387-85CF-0AF329846F00}"/>
    <cellStyle name="Normal 21 2" xfId="2861" xr:uid="{F2A6E83D-6F83-48BE-8E86-CE29D61C729A}"/>
    <cellStyle name="Normal 21 2 2" xfId="2862" xr:uid="{8B15AC20-9167-4544-AC12-AD65E5E963AD}"/>
    <cellStyle name="Normal 21 2 2 2" xfId="2863" xr:uid="{8C321002-8B00-4288-8E68-643F05D57079}"/>
    <cellStyle name="Normal 21 2 2 2 2" xfId="2864" xr:uid="{8B5A26ED-AA29-4002-94A0-34EE963B0DD0}"/>
    <cellStyle name="Normal 21 2 2 3" xfId="2865" xr:uid="{2986E1F8-A4E9-4210-BF9C-4C79A95FB4AB}"/>
    <cellStyle name="Normal 21 2 3" xfId="2866" xr:uid="{B39B9674-7E8A-47EA-A9D4-70E470CDFDDF}"/>
    <cellStyle name="Normal 21 2 3 2" xfId="2867" xr:uid="{4FB07D29-94EA-497E-8708-10DE2A23A831}"/>
    <cellStyle name="Normal 21 2 4" xfId="2868" xr:uid="{25DF9C40-4F36-40F4-818B-CC91DFB00475}"/>
    <cellStyle name="Normal 21 2 5" xfId="9069" xr:uid="{ED9C37FC-E9FD-4A37-826C-5B9054ADB647}"/>
    <cellStyle name="Normal 21 2 6" xfId="10768" xr:uid="{0259E051-16BB-4650-9262-3D793D4DD2F0}"/>
    <cellStyle name="Normal 21 3" xfId="2869" xr:uid="{A58E0359-9D47-405A-A718-2ED38F5FD7FE}"/>
    <cellStyle name="Normal 21 3 2" xfId="2870" xr:uid="{54909021-7AF0-4240-950A-27050EE16042}"/>
    <cellStyle name="Normal 21 3 2 2" xfId="2871" xr:uid="{2D69FD83-EE8B-486C-8BBB-1301B27EE159}"/>
    <cellStyle name="Normal 21 3 3" xfId="2872" xr:uid="{F3300805-701F-44B8-BBF1-856CF1C7A9D6}"/>
    <cellStyle name="Normal 21 3 4" xfId="2873" xr:uid="{95F245BA-F4EA-47C0-A382-4E3DECF469B2}"/>
    <cellStyle name="Normal 21 3 5" xfId="8851" xr:uid="{24ECE0CC-C2D9-4F8D-B82E-9344B49096D4}"/>
    <cellStyle name="Normal 21 3 6" xfId="10683" xr:uid="{2FCC8640-8C8F-409D-ABAB-C5B8F62B32D3}"/>
    <cellStyle name="Normal 21 4" xfId="2874" xr:uid="{50C372E3-646A-4C5F-8C12-5DDF7072AAC1}"/>
    <cellStyle name="Normal 21 4 2" xfId="2875" xr:uid="{CECEBC77-3038-45D4-BF00-1774C0400C31}"/>
    <cellStyle name="Normal 21 5" xfId="2876" xr:uid="{42E70732-AEB7-4E15-BD0D-07467C385850}"/>
    <cellStyle name="Normal 21 6" xfId="2877" xr:uid="{C105574A-434B-4E37-9B53-5C1DD396B7E9}"/>
    <cellStyle name="Normal 21 7" xfId="5907" xr:uid="{1BC7AE3D-0FDB-4B9D-9CCC-E6427ECA9365}"/>
    <cellStyle name="Normal 21 8" xfId="5908" xr:uid="{23D239F3-C1F0-4450-AA9A-7202BB834404}"/>
    <cellStyle name="Normal 21 9" xfId="4170" xr:uid="{68D04DB7-B7F9-4786-9CED-EB3B06E90368}"/>
    <cellStyle name="Normal 22" xfId="504" xr:uid="{00000000-0005-0000-0000-0000FC010000}"/>
    <cellStyle name="Normal 22 10" xfId="7324" xr:uid="{860B100E-9DD0-4459-9742-E0CE2DDCC37B}"/>
    <cellStyle name="Normal 22 11" xfId="2878" xr:uid="{4E8FCE32-CCF4-4EF6-A248-AF91689B0D8E}"/>
    <cellStyle name="Normal 22 2" xfId="2879" xr:uid="{84984607-6BAB-46D5-BEF5-69ABB664034F}"/>
    <cellStyle name="Normal 22 2 2" xfId="2880" xr:uid="{7FDC8AA0-97F4-481C-99C5-23A857A76BE4}"/>
    <cellStyle name="Normal 22 2 2 2" xfId="2881" xr:uid="{8DFF7B1B-15A7-48F8-9449-8983DE9A675B}"/>
    <cellStyle name="Normal 22 2 2 2 2" xfId="2882" xr:uid="{C7E5E0B8-38E1-45E2-B92E-A0FE6CDA2FB5}"/>
    <cellStyle name="Normal 22 2 2 3" xfId="2883" xr:uid="{B0DFD087-B3CC-40AF-BA11-07C504044C6D}"/>
    <cellStyle name="Normal 22 2 3" xfId="2884" xr:uid="{D6A42A91-4404-4B3A-8434-C98577F0A587}"/>
    <cellStyle name="Normal 22 2 3 2" xfId="2885" xr:uid="{3906B44C-B382-4FA9-B917-E4EC804425CC}"/>
    <cellStyle name="Normal 22 2 4" xfId="2886" xr:uid="{FC5D92DF-394D-4684-97FC-D52B68D1655D}"/>
    <cellStyle name="Normal 22 2 5" xfId="8960" xr:uid="{35450980-5912-4062-8C8A-FD7CF2E03481}"/>
    <cellStyle name="Normal 22 3" xfId="2887" xr:uid="{901A290C-C78D-4025-B7D1-9842F440E3B4}"/>
    <cellStyle name="Normal 22 3 2" xfId="2888" xr:uid="{C1D8E09C-3C19-4393-87BF-F37554A6F7BC}"/>
    <cellStyle name="Normal 22 3 2 2" xfId="2889" xr:uid="{66D4779F-3481-4755-8CFB-B05F33D91943}"/>
    <cellStyle name="Normal 22 3 3" xfId="2890" xr:uid="{C9F64ACC-B391-46CD-995B-76D607F4BC4C}"/>
    <cellStyle name="Normal 22 3 4" xfId="3969" xr:uid="{D05EA70F-96A5-441F-B6B0-3D07671FF220}"/>
    <cellStyle name="Normal 22 3 4 2" xfId="4143" xr:uid="{41D4A403-4080-4397-A1CE-66CEFB90002B}"/>
    <cellStyle name="Normal 22 3 4 3" xfId="11415" xr:uid="{3035D135-4A56-4305-A92F-4A03A952B7C6}"/>
    <cellStyle name="Normal 22 3 5" xfId="4074" xr:uid="{3E5F1C22-1076-4AAC-B213-3F66F1E2A30B}"/>
    <cellStyle name="Normal 22 3 6" xfId="10684" xr:uid="{0A86AC57-0B29-4A08-9B65-00F0F927238C}"/>
    <cellStyle name="Normal 22 4" xfId="2891" xr:uid="{7262CBF8-6F58-44E7-BE3E-A5D03DB22F46}"/>
    <cellStyle name="Normal 22 4 2" xfId="2892" xr:uid="{C4A9F18B-FE64-46DA-818C-ADF50F855365}"/>
    <cellStyle name="Normal 22 4 3" xfId="2893" xr:uid="{06EA9B05-70EB-4A0F-8DE9-6EA6A2C7F373}"/>
    <cellStyle name="Normal 22 5" xfId="2894" xr:uid="{47F622B5-59BD-4DCA-BEE6-EFA0200962B3}"/>
    <cellStyle name="Normal 22 6" xfId="2895" xr:uid="{2F79BE3F-FFF2-47EA-A3D7-B0C3F5A6899C}"/>
    <cellStyle name="Normal 22 7" xfId="5909" xr:uid="{CC89A92A-1FCC-42CC-88CF-26EB1176C84D}"/>
    <cellStyle name="Normal 22 7 2" xfId="9680" xr:uid="{341AAC89-DDB6-46AC-BFDB-EF78A8D7C380}"/>
    <cellStyle name="Normal 22 7 3" xfId="11416" xr:uid="{6C6D4181-3502-4FFA-AA48-324CADC79889}"/>
    <cellStyle name="Normal 22 8" xfId="5910" xr:uid="{55D6005D-15AA-4C6A-B734-3A68F7BCBE99}"/>
    <cellStyle name="Normal 22 8 2" xfId="9681" xr:uid="{22DEAEE0-68D9-4306-A354-2C7FE2781902}"/>
    <cellStyle name="Normal 22 8 3" xfId="11417" xr:uid="{C0C9ADAC-C648-4F3D-BADC-B4715CEC997D}"/>
    <cellStyle name="Normal 22 9" xfId="5911" xr:uid="{9771ACA6-C5A7-491C-BD71-12F40A49F603}"/>
    <cellStyle name="Normal 23" xfId="505" xr:uid="{00000000-0005-0000-0000-0000FD010000}"/>
    <cellStyle name="Normal 23 10" xfId="4817" xr:uid="{6C1B9BD4-7553-443B-A35D-55C16384199E}"/>
    <cellStyle name="Normal 23 11" xfId="1228" xr:uid="{DF86790F-2063-411A-B01B-5DBFD839E9B3}"/>
    <cellStyle name="Normal 23 2" xfId="2896" xr:uid="{E04DC0F1-4047-4A43-806C-A51092F6899B}"/>
    <cellStyle name="Normal 23 2 2" xfId="2897" xr:uid="{7A47BBBF-D859-4E2F-8AAC-6C828C51A4F9}"/>
    <cellStyle name="Normal 23 2 2 2" xfId="2898" xr:uid="{12D6E528-C95E-415A-988E-94E93CC432F3}"/>
    <cellStyle name="Normal 23 2 2 2 2" xfId="2899" xr:uid="{E8A3E82D-A4FE-4AE8-B598-0E63AF5468E5}"/>
    <cellStyle name="Normal 23 2 2 3" xfId="2900" xr:uid="{9CECE65B-348C-4826-8D8B-67619B165C59}"/>
    <cellStyle name="Normal 23 2 3" xfId="2901" xr:uid="{4AA533FB-29BF-42B8-9780-1705CD07DE38}"/>
    <cellStyle name="Normal 23 2 3 2" xfId="2902" xr:uid="{BC6279D2-1E3E-4F15-9973-65368971E041}"/>
    <cellStyle name="Normal 23 2 4" xfId="2903" xr:uid="{A73B6C43-D52B-41A8-9F22-3FFD89365B67}"/>
    <cellStyle name="Normal 23 2 5" xfId="2904" xr:uid="{F4F6970D-160B-4D0C-B067-5930B3D00466}"/>
    <cellStyle name="Normal 23 2 6" xfId="8852" xr:uid="{DDCB19D0-C7FB-47AD-BB4A-9143C3BA4772}"/>
    <cellStyle name="Normal 23 2 7" xfId="10685" xr:uid="{969D7869-54FA-41B9-B25A-487941CA6D28}"/>
    <cellStyle name="Normal 23 3" xfId="1230" xr:uid="{99A8011D-07A4-4C3E-9112-99C0A310889B}"/>
    <cellStyle name="Normal 23 3 2" xfId="2905" xr:uid="{43296FF1-E059-4D46-9200-C65B676CA8DE}"/>
    <cellStyle name="Normal 23 3 2 2" xfId="2906" xr:uid="{93BB0AC7-0FA8-4501-ACD3-D43A84AD6533}"/>
    <cellStyle name="Normal 23 3 3" xfId="2907" xr:uid="{C2277C76-1CFF-4436-A37D-CFB4CA704F2E}"/>
    <cellStyle name="Normal 23 3 4" xfId="2908" xr:uid="{7521C05A-2A3F-49AA-8626-54EF1FFE4179}"/>
    <cellStyle name="Normal 23 4" xfId="2909" xr:uid="{44705E8F-8C6E-4BCB-83F7-2CBE1F456B49}"/>
    <cellStyle name="Normal 23 4 2" xfId="2910" xr:uid="{9270FA0A-DD37-427B-852B-C046B34759B2}"/>
    <cellStyle name="Normal 23 5" xfId="2911" xr:uid="{D4165034-70B2-4030-B21E-31433F424844}"/>
    <cellStyle name="Normal 23 6" xfId="2912" xr:uid="{AEE483EE-468E-4A8F-AA42-7A6F1C89D09B}"/>
    <cellStyle name="Normal 23 7" xfId="2913" xr:uid="{9431B0F8-C918-46D0-B354-14E636BB724F}"/>
    <cellStyle name="Normal 23 8" xfId="2914" xr:uid="{EEDBC0CB-DAB2-4DE5-BA6F-60A90DC6F511}"/>
    <cellStyle name="Normal 23 9" xfId="4012" xr:uid="{A62968F1-AAC4-4B0F-83CE-4A653343CE9B}"/>
    <cellStyle name="Normal 24" xfId="506" xr:uid="{00000000-0005-0000-0000-0000FE010000}"/>
    <cellStyle name="Normal 24 2" xfId="2916" xr:uid="{6B9DF92A-8944-4C27-882D-22A55823402C}"/>
    <cellStyle name="Normal 24 2 2" xfId="9068" xr:uid="{045148B6-F20D-47B9-A297-795077023630}"/>
    <cellStyle name="Normal 24 2 3" xfId="10767" xr:uid="{88905D19-8F5D-475C-8DE2-D466D34BFA4F}"/>
    <cellStyle name="Normal 24 3" xfId="2917" xr:uid="{F141D34D-CBE7-4925-BA59-0794B0536128}"/>
    <cellStyle name="Normal 24 3 2" xfId="2918" xr:uid="{155964CB-D030-4058-B0DA-C32599C1FA40}"/>
    <cellStyle name="Normal 24 3 3" xfId="8961" xr:uid="{D7E0F13F-403F-4B4F-9620-470B7558208B}"/>
    <cellStyle name="Normal 24 3 4" xfId="10705" xr:uid="{BF63B94A-A0AB-4511-B604-CDC695AF8D07}"/>
    <cellStyle name="Normal 24 4" xfId="2919" xr:uid="{C01C725C-C6BA-4CA8-92BD-1779AF20594E}"/>
    <cellStyle name="Normal 24 5" xfId="2920" xr:uid="{884B7C51-BEAE-4661-A3AC-55C4B9E97E93}"/>
    <cellStyle name="Normal 24 5 2" xfId="3970" xr:uid="{869D6F06-009D-4B8F-A6F0-4E478F49A91E}"/>
    <cellStyle name="Normal 24 5 2 2" xfId="4144" xr:uid="{CF94DF23-2077-472B-BEF2-774A47F4231F}"/>
    <cellStyle name="Normal 24 5 2 3" xfId="11419" xr:uid="{E7DE5E5D-8C4F-4E9E-8DFB-5E2DD4007D92}"/>
    <cellStyle name="Normal 24 5 3" xfId="4075" xr:uid="{2E7BCDFA-0B7F-4A74-B53E-ACE8F3CFEF51}"/>
    <cellStyle name="Normal 24 5 4" xfId="11418" xr:uid="{444C61B1-2B28-44EE-B7D4-E83CDFEB1B5D}"/>
    <cellStyle name="Normal 24 6" xfId="2921" xr:uid="{2A06508A-64C7-4924-A69E-87E6399C2F91}"/>
    <cellStyle name="Normal 24 6 2" xfId="2922" xr:uid="{B28109D0-CA19-49C7-818D-8FC120EC5989}"/>
    <cellStyle name="Normal 24 7" xfId="7325" xr:uid="{FEF68C4D-1F90-4E72-8F0C-631C223BC4C9}"/>
    <cellStyle name="Normal 24 8" xfId="2915" xr:uid="{39EB2E51-9A1A-4D39-AC40-B66019862CB2}"/>
    <cellStyle name="Normal 25" xfId="507" xr:uid="{00000000-0005-0000-0000-0000FF010000}"/>
    <cellStyle name="Normal 25 2" xfId="508" xr:uid="{00000000-0005-0000-0000-000000020000}"/>
    <cellStyle name="Normal 25 2 2" xfId="7328" xr:uid="{DC22AB01-98E6-4688-A24F-3301BC49D23F}"/>
    <cellStyle name="Normal 25 2 3" xfId="8963" xr:uid="{B34135FF-17FD-4D8B-9843-1EC7398ABD86}"/>
    <cellStyle name="Normal 25 2 3 2" xfId="10707" xr:uid="{B96C39DD-9F3B-4A6B-BE07-9CB0F05BACEA}"/>
    <cellStyle name="Normal 25 2 4" xfId="7327" xr:uid="{A7249FB7-A6FD-4F01-9C4A-97027FE66A00}"/>
    <cellStyle name="Normal 25 2 5" xfId="2924" xr:uid="{560C7E5A-5ECE-484D-AB25-B14EB20A8EBB}"/>
    <cellStyle name="Normal 25 3" xfId="2925" xr:uid="{4050E186-F72A-406C-9432-CE72886368C4}"/>
    <cellStyle name="Normal 25 3 2" xfId="7329" xr:uid="{31655530-89B0-454F-BD0A-8F0802B84EEB}"/>
    <cellStyle name="Normal 25 4" xfId="7330" xr:uid="{0A0132BD-FAE9-4E11-8F3D-3511C447602F}"/>
    <cellStyle name="Normal 25 5" xfId="7331" xr:uid="{DF8413E7-B27E-428B-907C-A0BE86E507F7}"/>
    <cellStyle name="Normal 25 6" xfId="8962" xr:uid="{9B555E09-D690-4E45-AE85-C2A724CDD6CD}"/>
    <cellStyle name="Normal 25 6 2" xfId="10706" xr:uid="{BEA934B9-3899-4C06-BE73-02B3CA53C4D9}"/>
    <cellStyle name="Normal 25 7" xfId="7326" xr:uid="{30C0B6C4-0CDB-47B6-B0E1-B40FB0FB4782}"/>
    <cellStyle name="Normal 25 8" xfId="4818" xr:uid="{90BA349E-2FC8-4FE5-B24C-C43BD9935615}"/>
    <cellStyle name="Normal 25 9" xfId="2923" xr:uid="{E6F4DDF2-9FAF-4371-9412-10F45477C585}"/>
    <cellStyle name="Normal 25_Detial 4.54" xfId="7332" xr:uid="{B9C0EA33-5B54-425D-864E-B6BCABA8A989}"/>
    <cellStyle name="Normal 26" xfId="509" xr:uid="{00000000-0005-0000-0000-000001020000}"/>
    <cellStyle name="Normal 26 2" xfId="2927" xr:uid="{D124225A-01AD-4172-B6F1-0B112D81A74F}"/>
    <cellStyle name="Normal 26 2 2" xfId="8964" xr:uid="{540CACE5-ED15-4B4B-91F0-AEA681E472AF}"/>
    <cellStyle name="Normal 26 2 3" xfId="10708" xr:uid="{CA2B4BB9-2772-4FE7-9502-86FE4E397AFD}"/>
    <cellStyle name="Normal 26 3" xfId="2928" xr:uid="{63EC1A6C-2077-4F77-B09F-441CE649B66E}"/>
    <cellStyle name="Normal 26 4" xfId="5912" xr:uid="{15F53068-5BB4-461B-8E6E-B6CF5840213C}"/>
    <cellStyle name="Normal 26 5" xfId="5913" xr:uid="{FD8B6010-C664-4A04-9023-DC0F3521AEB0}"/>
    <cellStyle name="Normal 26 6" xfId="7333" xr:uid="{0FBB0963-80C0-45AA-AE81-974A90C66F61}"/>
    <cellStyle name="Normal 26 7" xfId="4655" xr:uid="{1BC6F183-B571-4375-B34F-474197D70A15}"/>
    <cellStyle name="Normal 26 8" xfId="2926" xr:uid="{889A9AEF-C36D-4863-9FA0-7C623762503B}"/>
    <cellStyle name="Normal 27" xfId="510" xr:uid="{00000000-0005-0000-0000-000002020000}"/>
    <cellStyle name="Normal 27 10" xfId="5914" xr:uid="{2F6AEC4A-F120-4A45-98E1-911688AB2EC5}"/>
    <cellStyle name="Normal 27 11" xfId="7334" xr:uid="{5F22DACC-A6A1-4761-B87F-8B89E640C0FE}"/>
    <cellStyle name="Normal 27 12" xfId="4813" xr:uid="{93F5DC31-E736-48D6-962A-7F7F713D5231}"/>
    <cellStyle name="Normal 27 13" xfId="2929" xr:uid="{421133D0-8362-433D-9FD6-419C6F4F1CA7}"/>
    <cellStyle name="Normal 27 2" xfId="2930" xr:uid="{57CA7A7E-318A-4381-8EAF-919FCFC4A19A}"/>
    <cellStyle name="Normal 27 2 2" xfId="7335" xr:uid="{2E551FCD-9561-43AB-A291-F62508D006A6}"/>
    <cellStyle name="Normal 27 3" xfId="2931" xr:uid="{2C257ED5-4780-47EF-A003-1E88A26487E4}"/>
    <cellStyle name="Normal 27 3 2" xfId="8965" xr:uid="{893AABE6-201D-4756-93F6-1BACF42DFE1B}"/>
    <cellStyle name="Normal 27 3 3" xfId="10709" xr:uid="{C1D2E2FF-CEE5-4E2B-A3C7-6702ACA74ADA}"/>
    <cellStyle name="Normal 27 4" xfId="2932" xr:uid="{FAE1F212-0F61-4717-AB7B-C95E7F440757}"/>
    <cellStyle name="Normal 27 5" xfId="2933" xr:uid="{CD4393EF-4823-4D27-8865-3D6F29C174A3}"/>
    <cellStyle name="Normal 27 6" xfId="2934" xr:uid="{DF996F95-E334-46D3-AF4C-8733B862CC27}"/>
    <cellStyle name="Normal 27 6 2" xfId="2935" xr:uid="{22BD88C7-DE40-4177-86B0-EEA4A38ED920}"/>
    <cellStyle name="Normal 27 6 2 2" xfId="2936" xr:uid="{38AFC4A1-66BA-47E4-966A-65D3BDDF4658}"/>
    <cellStyle name="Normal 27 7" xfId="2937" xr:uid="{868E06CF-5EBD-44B9-ACE2-0CADD33DB4FF}"/>
    <cellStyle name="Normal 27 8" xfId="2938" xr:uid="{6E213A32-04FF-40C8-AE8E-1E805BF37E88}"/>
    <cellStyle name="Normal 27 8 2" xfId="2939" xr:uid="{06B44DF4-46D5-4985-A055-8B6ABBD971C5}"/>
    <cellStyle name="Normal 27 9" xfId="5915" xr:uid="{D17F0F6E-97D0-4ACB-A864-6D06B6B44B8C}"/>
    <cellStyle name="Normal 28" xfId="511" xr:uid="{00000000-0005-0000-0000-000003020000}"/>
    <cellStyle name="Normal 28 2" xfId="2941" xr:uid="{3E2C58A0-55B2-4ED0-92A7-747EBE84D33F}"/>
    <cellStyle name="Normal 28 2 2" xfId="2942" xr:uid="{E870836A-1F38-4B1D-9200-EAB775994A7D}"/>
    <cellStyle name="Normal 28 2 2 2" xfId="2943" xr:uid="{07F8CA5A-649E-4F57-BB70-4C5D8CCF5A1D}"/>
    <cellStyle name="Normal 28 2 2 3" xfId="8966" xr:uid="{CC8AC9AB-E475-4E31-8FC6-0FDA2AD8171F}"/>
    <cellStyle name="Normal 28 2 2 4" xfId="10710" xr:uid="{5E42D079-A2FF-4F57-8C53-AE4C9F02974A}"/>
    <cellStyle name="Normal 28 2 3" xfId="2944" xr:uid="{349FBDA4-36B2-4E78-B686-0BC451E3FF00}"/>
    <cellStyle name="Normal 28 2 4" xfId="7336" xr:uid="{D4B458A7-22D2-4FFD-9DCA-66510F78122B}"/>
    <cellStyle name="Normal 28 3" xfId="2945" xr:uid="{FD3C261B-0946-4CA6-8B07-38115CDE6B05}"/>
    <cellStyle name="Normal 28 3 2" xfId="2946" xr:uid="{CE05FAB4-FF0F-4BDD-A326-C50562326ECB}"/>
    <cellStyle name="Normal 28 3 3" xfId="2947" xr:uid="{EA2C0810-645F-49E1-AC6B-61D3B80090AF}"/>
    <cellStyle name="Normal 28 3 4" xfId="7337" xr:uid="{10C87721-78FB-4508-843D-A121F7F410C6}"/>
    <cellStyle name="Normal 28 4" xfId="2948" xr:uid="{CFEACBA3-2765-4543-9749-34A919AAEFC5}"/>
    <cellStyle name="Normal 28 4 2" xfId="3971" xr:uid="{F417B3FF-EEFF-4E46-9593-1841A0EC30BD}"/>
    <cellStyle name="Normal 28 4 2 2" xfId="4145" xr:uid="{17FB1C6C-73F3-43E6-8195-29F821522EB1}"/>
    <cellStyle name="Normal 28 4 2 3" xfId="11420" xr:uid="{553833C3-56C5-4541-B5F9-B0979E824F8E}"/>
    <cellStyle name="Normal 28 4 3" xfId="4076" xr:uid="{5C79DAE7-CC50-4FB5-92D0-87F52CE29F6B}"/>
    <cellStyle name="Normal 28 4 3 2" xfId="7338" xr:uid="{9D5B0868-2A71-4B6B-9CDA-4392DB9C406F}"/>
    <cellStyle name="Normal 28 5" xfId="3921" xr:uid="{407BD0F0-0CD1-487B-8EBB-D6937B4D6304}"/>
    <cellStyle name="Normal 28 5 2" xfId="8832" xr:uid="{4A3A98C4-7C6D-43F6-85FD-2F0BF0F4DC9D}"/>
    <cellStyle name="Normal 28 5 3" xfId="10669" xr:uid="{22A9431C-37A6-4E54-AEBA-7A957DCD74D1}"/>
    <cellStyle name="Normal 28 6" xfId="5916" xr:uid="{46659ADE-0FDD-4C7E-A9E7-ACA93E9452F7}"/>
    <cellStyle name="Normal 28 7" xfId="2940" xr:uid="{20E40E85-F10E-4F7B-A00D-DFE2E87B33B1}"/>
    <cellStyle name="Normal 29" xfId="512" xr:uid="{00000000-0005-0000-0000-000004020000}"/>
    <cellStyle name="Normal 29 2" xfId="2950" xr:uid="{D22AC759-2568-4D09-B05A-0511032E6615}"/>
    <cellStyle name="Normal 29 2 2" xfId="2951" xr:uid="{722658A7-2E15-43D7-9C8A-9BCB6C666134}"/>
    <cellStyle name="Normal 29 2 2 2" xfId="3973" xr:uid="{23E96E8D-4842-4F03-85E4-2E199844EB53}"/>
    <cellStyle name="Normal 29 2 2 2 2" xfId="4147" xr:uid="{C4C1A7BB-1B3E-40C3-AFB4-9A2650978E73}"/>
    <cellStyle name="Normal 29 2 2 2 3" xfId="11422" xr:uid="{386FE67F-E11C-4A87-82DD-FC78D8E068E1}"/>
    <cellStyle name="Normal 29 2 2 3" xfId="4078" xr:uid="{CFD292E9-313E-4F4D-994A-63BB4AAADBA6}"/>
    <cellStyle name="Normal 29 2 2 4" xfId="11421" xr:uid="{E4C0DBA1-0350-493F-A520-6B509A21A31F}"/>
    <cellStyle name="Normal 29 2 3" xfId="7340" xr:uid="{54ABAD43-8557-4CA9-97E0-2CDEA2E8D203}"/>
    <cellStyle name="Normal 29 3" xfId="2952" xr:uid="{FDADFC57-F806-496F-868B-4B6486E13402}"/>
    <cellStyle name="Normal 29 3 2" xfId="3974" xr:uid="{228EEF3A-EF65-4992-86B5-4611854EC286}"/>
    <cellStyle name="Normal 29 3 2 2" xfId="4148" xr:uid="{5C0D9D06-E3A4-4A4D-A919-F5E8FBF3AD63}"/>
    <cellStyle name="Normal 29 3 2 3" xfId="11423" xr:uid="{E9FADF00-FE3C-4662-9AD1-2C8541959E3D}"/>
    <cellStyle name="Normal 29 3 3" xfId="4079" xr:uid="{855AFA14-3A88-4EF1-B925-E1A0AE211240}"/>
    <cellStyle name="Normal 29 3 3 2" xfId="7341" xr:uid="{AFE30DB0-3BAF-4FE8-9553-47FCDD275033}"/>
    <cellStyle name="Normal 29 4" xfId="2953" xr:uid="{CCBFADA7-3999-4721-B7B8-B312A1C0B15E}"/>
    <cellStyle name="Normal 29 4 2" xfId="7342" xr:uid="{ADA68054-8CD4-43C2-BA00-6D59018A387B}"/>
    <cellStyle name="Normal 29 5" xfId="2954" xr:uid="{7CE0BD81-0A18-4D8F-9B17-A6CF27182B06}"/>
    <cellStyle name="Normal 29 5 2" xfId="2955" xr:uid="{8AED9684-D157-4A8C-8BC2-4457C1D163DD}"/>
    <cellStyle name="Normal 29 5 3" xfId="8967" xr:uid="{FF7FB626-6B5E-4A1D-B369-42BCE5CFB69A}"/>
    <cellStyle name="Normal 29 5 4" xfId="10711" xr:uid="{AAB328E3-4B22-41E9-A688-4A174DC97504}"/>
    <cellStyle name="Normal 29 6" xfId="3972" xr:uid="{714D1212-9B4C-40C9-8BFB-FDC2CD691101}"/>
    <cellStyle name="Normal 29 6 2" xfId="4146" xr:uid="{EDF6939C-B547-41D5-98CC-2B65F31F7B0C}"/>
    <cellStyle name="Normal 29 6 3" xfId="11424" xr:uid="{F8E793F9-78D6-4C0E-8850-5B85A6BBD670}"/>
    <cellStyle name="Normal 29 7" xfId="4077" xr:uid="{10E33ACE-4800-426D-A2E7-E40B504EFA54}"/>
    <cellStyle name="Normal 29 7 2" xfId="7339" xr:uid="{A3E8005B-E9DF-4915-B3BF-F682B4246BD4}"/>
    <cellStyle name="Normal 29 8" xfId="2949" xr:uid="{7AACB15F-4B5A-42D5-863D-1D8C46C7CCA5}"/>
    <cellStyle name="Normal 3" xfId="513" xr:uid="{00000000-0005-0000-0000-000005020000}"/>
    <cellStyle name="Normal 3 10" xfId="514" xr:uid="{00000000-0005-0000-0000-000006020000}"/>
    <cellStyle name="Normal 3 10 2" xfId="7344" xr:uid="{ADA7DAF8-C0DC-4518-BEB6-1AD7F10F9849}"/>
    <cellStyle name="Normal 3 10 3" xfId="2957" xr:uid="{00BF86B7-9D42-4112-87AB-607AA46E2A2A}"/>
    <cellStyle name="Normal 3 11" xfId="515" xr:uid="{00000000-0005-0000-0000-000007020000}"/>
    <cellStyle name="Normal 3 11 2" xfId="7345" xr:uid="{5910FC94-8D44-4E95-B568-E10E40C3D1A2}"/>
    <cellStyle name="Normal 3 11 3" xfId="2958" xr:uid="{8523FE86-0175-4EEE-A2FD-685739433238}"/>
    <cellStyle name="Normal 3 12" xfId="516" xr:uid="{00000000-0005-0000-0000-000008020000}"/>
    <cellStyle name="Normal 3 12 2" xfId="7346" xr:uid="{90EED300-CFAB-4C51-A0B1-99984D88516D}"/>
    <cellStyle name="Normal 3 12 3" xfId="3903" xr:uid="{F171F5D2-3397-4F10-A6EC-49A8F15F1C17}"/>
    <cellStyle name="Normal 3 13" xfId="517" xr:uid="{00000000-0005-0000-0000-000009020000}"/>
    <cellStyle name="Normal 3 13 2" xfId="7347" xr:uid="{DCF1866A-65A6-4032-AE43-F83EC276CC5E}"/>
    <cellStyle name="Normal 3 13 3" xfId="5917" xr:uid="{2B37E902-5E4C-4C08-A199-EA886BD989A3}"/>
    <cellStyle name="Normal 3 14" xfId="518" xr:uid="{00000000-0005-0000-0000-00000A020000}"/>
    <cellStyle name="Normal 3 15" xfId="519" xr:uid="{00000000-0005-0000-0000-00000B020000}"/>
    <cellStyle name="Normal 3 16" xfId="520" xr:uid="{00000000-0005-0000-0000-00000C020000}"/>
    <cellStyle name="Normal 3 17" xfId="521" xr:uid="{00000000-0005-0000-0000-00000D020000}"/>
    <cellStyle name="Normal 3 18" xfId="522" xr:uid="{00000000-0005-0000-0000-00000E020000}"/>
    <cellStyle name="Normal 3 19" xfId="7343" xr:uid="{9D29CAD5-4C5E-4F70-93FE-1876702CA249}"/>
    <cellStyle name="Normal 3 19 2" xfId="8790" xr:uid="{48014EF5-C66B-4202-A6DE-664F86796985}"/>
    <cellStyle name="Normal 3 19 2 2" xfId="8833" xr:uid="{0771B95A-D7AD-408B-B8DC-889E65DB31D7}"/>
    <cellStyle name="Normal 3 2" xfId="523" xr:uid="{00000000-0005-0000-0000-00000F020000}"/>
    <cellStyle name="Normal 3 2 2" xfId="524" xr:uid="{00000000-0005-0000-0000-000010020000}"/>
    <cellStyle name="Normal 3 2 2 2" xfId="2961" xr:uid="{D684EB84-62C3-4BED-A72D-435A06EAC582}"/>
    <cellStyle name="Normal 3 2 2 2 2" xfId="2962" xr:uid="{93214904-3912-4CE1-BB77-57ACD884E7CC}"/>
    <cellStyle name="Normal 3 2 2 2 3" xfId="7349" xr:uid="{9C209DCA-79D2-4F8C-B4C1-E66746025C4D}"/>
    <cellStyle name="Normal 3 2 2 3" xfId="2963" xr:uid="{1FB4B782-549D-41A7-B2D5-809AD2D225A0}"/>
    <cellStyle name="Normal 3 2 2 3 2" xfId="2964" xr:uid="{EE648DA4-D626-4816-8FE5-4D1035441C66}"/>
    <cellStyle name="Normal 3 2 2 4" xfId="7350" xr:uid="{7CD71EAC-125D-41DF-828E-DA7CF05263EA}"/>
    <cellStyle name="Normal 3 2 2 5" xfId="7348" xr:uid="{04AF39C5-FBC0-4094-8253-8F29C4F4841C}"/>
    <cellStyle name="Normal 3 2 2 6" xfId="2960" xr:uid="{05863A71-2D3E-4BFF-B438-6933DD5CED4A}"/>
    <cellStyle name="Normal 3 2 2_Detial 4.54" xfId="7351" xr:uid="{F5906610-156B-4A4A-AF22-9077D0966F32}"/>
    <cellStyle name="Normal 3 2 3" xfId="525" xr:uid="{00000000-0005-0000-0000-000011020000}"/>
    <cellStyle name="Normal 3 2 3 2" xfId="7352" xr:uid="{E7E5B118-EA36-4B9D-9C92-FD374F212226}"/>
    <cellStyle name="Normal 3 2 3 3" xfId="2965" xr:uid="{418B1D14-AA05-478C-A09F-C0D62CBDF5F0}"/>
    <cellStyle name="Normal 3 2 4" xfId="2966" xr:uid="{D75647AB-83DC-4722-8C54-BB7FE617975E}"/>
    <cellStyle name="Normal 3 2 5" xfId="5918" xr:uid="{B099A918-6EFC-4620-8CDC-DEFA0BE9E055}"/>
    <cellStyle name="Normal 3 2 6" xfId="5919" xr:uid="{A392B887-6A48-4A4D-A75C-7B4D9C2C90EC}"/>
    <cellStyle name="Normal 3 2 7" xfId="4656" xr:uid="{13B26E76-96EB-4D37-9A0B-B2254A1E48A9}"/>
    <cellStyle name="Normal 3 2 8" xfId="2959" xr:uid="{DD34382D-141E-4688-9426-C86E605A27AC}"/>
    <cellStyle name="Normal 3 2_CPI_Y'52_TOP_GG 1" xfId="526" xr:uid="{00000000-0005-0000-0000-000012020000}"/>
    <cellStyle name="Normal 3 20" xfId="6241" xr:uid="{7105EF10-C7FF-456A-B0B6-1517B8E2B626}"/>
    <cellStyle name="Normal 3 21" xfId="6252" xr:uid="{D3F520F5-5619-41AD-BB65-290B92659653}"/>
    <cellStyle name="Normal 3 22" xfId="10053" xr:uid="{4DEE3CC6-C6EB-4F4C-928C-34EB99B22982}"/>
    <cellStyle name="Normal 3 23" xfId="2956" xr:uid="{86A7E523-63EF-4A00-9BBC-2E71256213E1}"/>
    <cellStyle name="Normal 3 3" xfId="527" xr:uid="{00000000-0005-0000-0000-000013020000}"/>
    <cellStyle name="Normal 3 3 2" xfId="528" xr:uid="{00000000-0005-0000-0000-000014020000}"/>
    <cellStyle name="Normal 3 3 2 2" xfId="2969" xr:uid="{519A1798-08FD-4E1D-9DB5-1727BDE42E4D}"/>
    <cellStyle name="Normal 3 3 2 2 2" xfId="7355" xr:uid="{5DC1F653-D9C3-42D0-A093-A86E39E8FA26}"/>
    <cellStyle name="Normal 3 3 2 3" xfId="7354" xr:uid="{2697E17A-5796-42BC-9E6A-277379B37579}"/>
    <cellStyle name="Normal 3 3 2 4" xfId="2968" xr:uid="{4F35B7EE-23D2-43E7-B0A2-386CE6D353AA}"/>
    <cellStyle name="Normal 3 3 3" xfId="2970" xr:uid="{868163A3-D04B-44D8-8044-34F8B397B637}"/>
    <cellStyle name="Normal 3 3 3 2" xfId="2971" xr:uid="{CBC30323-8040-4356-93E0-69950C4C43D9}"/>
    <cellStyle name="Normal 3 3 3 3" xfId="7356" xr:uid="{70F9B830-34DE-40A8-8869-766F3D6CE11B}"/>
    <cellStyle name="Normal 3 3 4" xfId="2972" xr:uid="{C3172EBB-7124-47CF-86D8-A3CF3A8621A1}"/>
    <cellStyle name="Normal 3 3 4 2" xfId="2973" xr:uid="{68FE0B73-9CC4-44D1-9999-AFACF640F881}"/>
    <cellStyle name="Normal 3 3 4 3" xfId="8968" xr:uid="{8E8E4223-EB11-4638-9E4C-86CEDBCDA54A}"/>
    <cellStyle name="Normal 3 3 4 4" xfId="10712" xr:uid="{D7E13E5D-FBA2-4086-9834-44F655A261F5}"/>
    <cellStyle name="Normal 3 3 5" xfId="2974" xr:uid="{5DA6FFF3-A3A1-454B-BF23-926933D533F7}"/>
    <cellStyle name="Normal 3 3 6" xfId="7353" xr:uid="{74577BED-B128-440E-9A52-A1BC165EE4D6}"/>
    <cellStyle name="Normal 3 3 7" xfId="2967" xr:uid="{6D03CB70-218F-4DBE-B090-48D6A9B1E9C6}"/>
    <cellStyle name="Normal 3 3_Detial 4.54" xfId="7357" xr:uid="{818CDD8D-48EB-4FD4-A526-4D39FE811513}"/>
    <cellStyle name="Normal 3 4" xfId="529" xr:uid="{00000000-0005-0000-0000-000015020000}"/>
    <cellStyle name="Normal 3 4 2" xfId="2976" xr:uid="{3CAE044D-B9CC-4212-A70A-4D4D10D3539D}"/>
    <cellStyle name="Normal 3 4 2 2" xfId="2977" xr:uid="{282A76D5-C962-4F90-9AE2-DA528A3B2C2C}"/>
    <cellStyle name="Normal 3 4 2 3" xfId="7359" xr:uid="{1BB8DF9C-0833-475C-87C8-1968D98C701B}"/>
    <cellStyle name="Normal 3 4 3" xfId="2978" xr:uid="{FAB0C6DC-CED1-4FBD-A845-719E95D43EDF}"/>
    <cellStyle name="Normal 3 4 3 2" xfId="7360" xr:uid="{EE795837-5CA2-4B8C-932F-B2B7EA446229}"/>
    <cellStyle name="Normal 3 4 4" xfId="7358" xr:uid="{17BC0C5D-6784-4067-931F-D3FFB1BBF48A}"/>
    <cellStyle name="Normal 3 4 5" xfId="2975" xr:uid="{5F643914-4423-4F88-A973-F6F7044BFE42}"/>
    <cellStyle name="Normal 3 5" xfId="530" xr:uid="{00000000-0005-0000-0000-000016020000}"/>
    <cellStyle name="Normal 3 5 2" xfId="2980" xr:uid="{684A10B9-127C-4C20-A832-7AC32452E575}"/>
    <cellStyle name="Normal 3 5 2 2" xfId="7362" xr:uid="{B4B92F0F-0602-4575-BCCF-4170455570B1}"/>
    <cellStyle name="Normal 3 5 3" xfId="2981" xr:uid="{A3210213-DA8D-4DB8-8701-B2D3364618A3}"/>
    <cellStyle name="Normal 3 5 4" xfId="7361" xr:uid="{5CA68142-C00A-4752-80C8-8C0E127F01B1}"/>
    <cellStyle name="Normal 3 5 5" xfId="2979" xr:uid="{595BC65F-67E8-495B-910E-45B8D8DFE599}"/>
    <cellStyle name="Normal 3 5_Detial 4.54" xfId="7363" xr:uid="{5C7EF4E8-B2FE-4983-AFEB-9DF1B5B77F65}"/>
    <cellStyle name="Normal 3 6" xfId="531" xr:uid="{00000000-0005-0000-0000-000017020000}"/>
    <cellStyle name="Normal 3 6 2" xfId="2983" xr:uid="{AE37A4FD-8647-45FC-9579-A10135633FB5}"/>
    <cellStyle name="Normal 3 6 3" xfId="7364" xr:uid="{C3E3F48F-A482-47F0-A165-3D3B22E07339}"/>
    <cellStyle name="Normal 3 6 4" xfId="2982" xr:uid="{B2540859-FE5C-475D-B4CE-EF8DD4773A2B}"/>
    <cellStyle name="Normal 3 7" xfId="532" xr:uid="{00000000-0005-0000-0000-000018020000}"/>
    <cellStyle name="Normal 3 7 2" xfId="2985" xr:uid="{5E68C899-0090-4A2F-8E57-909C55A7098F}"/>
    <cellStyle name="Normal 3 7 3" xfId="7365" xr:uid="{E76BE041-29A9-4E55-A62E-1DA5705A5634}"/>
    <cellStyle name="Normal 3 7 4" xfId="2984" xr:uid="{A2D71C20-0F5E-4BAB-BB97-12A6B5A8C873}"/>
    <cellStyle name="Normal 3 8" xfId="533" xr:uid="{00000000-0005-0000-0000-000019020000}"/>
    <cellStyle name="Normal 3 8 2" xfId="2987" xr:uid="{743E0CA9-20FA-4DD3-8F64-846E395140E8}"/>
    <cellStyle name="Normal 3 8 3" xfId="7366" xr:uid="{076C2D48-6074-4F27-B439-6ED4194775BE}"/>
    <cellStyle name="Normal 3 8 4" xfId="2986" xr:uid="{82BA8067-8C04-41EB-A143-6541F7FA7C34}"/>
    <cellStyle name="Normal 3 9" xfId="534" xr:uid="{00000000-0005-0000-0000-00001A020000}"/>
    <cellStyle name="Normal 3 9 2" xfId="7367" xr:uid="{0C1A8FC1-D8DD-4136-89E5-CEBEB8747509}"/>
    <cellStyle name="Normal 3 9 3" xfId="2988" xr:uid="{552D3BE4-ED2A-4356-84B6-E2C91A15A817}"/>
    <cellStyle name="Normal 3__ค่าลิขสิทธ์เรียงวันซื้อ(1)" xfId="8791" xr:uid="{EAC0B742-EFD6-482C-B592-B96E47F00B0D}"/>
    <cellStyle name="Normal 30" xfId="535" xr:uid="{00000000-0005-0000-0000-00001C020000}"/>
    <cellStyle name="Normal 30 2" xfId="2990" xr:uid="{5D1BC52D-D6A6-4D58-AC4A-6368B2F67CEA}"/>
    <cellStyle name="Normal 30 2 2" xfId="3975" xr:uid="{E341B0F0-4703-4FE7-9D07-564590773EAD}"/>
    <cellStyle name="Normal 30 2 2 2" xfId="4149" xr:uid="{DDC735CE-6A5F-4736-BBB8-7C0151E03BE6}"/>
    <cellStyle name="Normal 30 2 2 3" xfId="11425" xr:uid="{F4FCF493-7C99-4418-8460-1A2C26037A8E}"/>
    <cellStyle name="Normal 30 2 3" xfId="4080" xr:uid="{69D20C1B-629F-41B1-B41C-CAEABEF11DB3}"/>
    <cellStyle name="Normal 30 2 3 2" xfId="7369" xr:uid="{DDBE1D46-2496-4B8A-88EB-44715783C35F}"/>
    <cellStyle name="Normal 30 3" xfId="2991" xr:uid="{F417B82B-2ACD-44B8-AC7C-3B974B80573E}"/>
    <cellStyle name="Normal 30 3 2" xfId="7370" xr:uid="{124FFEA9-C980-4CD5-AA8C-C2388EECA88E}"/>
    <cellStyle name="Normal 30 4" xfId="7371" xr:uid="{36B669F5-2178-4B08-A092-3AA413765AB3}"/>
    <cellStyle name="Normal 30 5" xfId="8969" xr:uid="{6393CC70-C8DC-44DE-B266-97A372F0A0DE}"/>
    <cellStyle name="Normal 30 5 2" xfId="10713" xr:uid="{52F0AA5F-9399-466D-A748-AA48E9F32CA1}"/>
    <cellStyle name="Normal 30 6" xfId="7368" xr:uid="{E9132D82-2747-4D5F-A792-0CEBCC005274}"/>
    <cellStyle name="Normal 30 7" xfId="2989" xr:uid="{92736F55-1C2D-4D6F-877C-1DBC13031041}"/>
    <cellStyle name="Normal 31" xfId="536" xr:uid="{00000000-0005-0000-0000-00001D020000}"/>
    <cellStyle name="Normal 31 2" xfId="2993" xr:uid="{4A96625D-F6D2-4B9E-823D-AD1C450B8D48}"/>
    <cellStyle name="Normal 31 2 2" xfId="2994" xr:uid="{29E791AC-05CB-4B3B-AC85-99688649E40C}"/>
    <cellStyle name="Normal 31 2 2 2" xfId="9075" xr:uid="{579682E6-1232-4E78-ACD7-387C69F50E50}"/>
    <cellStyle name="Normal 31 2 3" xfId="7373" xr:uid="{2FA8804A-4A3E-4884-8690-F382BB95C646}"/>
    <cellStyle name="Normal 31 3" xfId="2995" xr:uid="{4030AB7E-A00D-496F-A87E-864706152B32}"/>
    <cellStyle name="Normal 31 3 2" xfId="7374" xr:uid="{34E91EFF-CE3E-4059-BB7C-C75D6408F8C4}"/>
    <cellStyle name="Normal 31 4" xfId="2996" xr:uid="{B5B213C5-C21B-4758-9605-711E9ABF93D5}"/>
    <cellStyle name="Normal 31 4 2" xfId="7375" xr:uid="{538FCABE-D9B8-42C0-A06F-66355314E76E}"/>
    <cellStyle name="Normal 31 5" xfId="8970" xr:uid="{964585A1-A0F0-4748-917D-662770A142DC}"/>
    <cellStyle name="Normal 31 5 2" xfId="10714" xr:uid="{3753BDF0-DD2B-4E39-B427-B307B1B7B42E}"/>
    <cellStyle name="Normal 31 6" xfId="7372" xr:uid="{EC1A3A7A-9BD1-4AC9-8A36-57AF39C9C2BC}"/>
    <cellStyle name="Normal 31 7" xfId="4821" xr:uid="{E2DEC103-CF82-4A62-81F0-05EA7DDF756C}"/>
    <cellStyle name="Normal 31 8" xfId="2992" xr:uid="{EBDAACE7-7BB1-4D2A-96A2-7DDD952052B4}"/>
    <cellStyle name="Normal 32" xfId="537" xr:uid="{00000000-0005-0000-0000-00001E020000}"/>
    <cellStyle name="Normal 32 2" xfId="2997" xr:uid="{84DD31F4-99B0-4F0D-84B5-552D53045918}"/>
    <cellStyle name="Normal 32 2 2" xfId="2998" xr:uid="{CA2A9F48-F66E-417D-850F-C15E84C50DB9}"/>
    <cellStyle name="Normal 32 2 2 2" xfId="9071" xr:uid="{7E0A8C76-B0E9-4793-AC7F-96AF913218CD}"/>
    <cellStyle name="Normal 32 2 2 3" xfId="10770" xr:uid="{2A2F6686-0159-40EC-8210-52999F274DDB}"/>
    <cellStyle name="Normal 32 2 3" xfId="2999" xr:uid="{3DCED9DC-8569-418A-9D8F-E51AD6E4B438}"/>
    <cellStyle name="Normal 32 2 4" xfId="7376" xr:uid="{E8CB69CD-B741-453E-9BBC-8623DBAD67C9}"/>
    <cellStyle name="Normal 32 3" xfId="3000" xr:uid="{A7CE8F25-1053-422C-85CC-99B939DF8401}"/>
    <cellStyle name="Normal 32 3 2" xfId="7377" xr:uid="{803C457B-09B9-4BE4-9D9C-2A15BBD9DC46}"/>
    <cellStyle name="Normal 32 4" xfId="3001" xr:uid="{0BBFC5CB-A220-4371-8B46-A38E051BB992}"/>
    <cellStyle name="Normal 32 4 2" xfId="7378" xr:uid="{6877689B-E051-424A-AAB0-9DB4829E2E52}"/>
    <cellStyle name="Normal 32 5" xfId="5920" xr:uid="{4FECEC6C-ABBB-4D26-A1BC-1437C8666CBD}"/>
    <cellStyle name="Normal 32 5 2" xfId="8971" xr:uid="{ADABD309-293C-4AD2-9C15-4F1517E08B26}"/>
    <cellStyle name="Normal 32 5 3" xfId="10715" xr:uid="{930EAD45-3ADA-420C-AC65-DC4D5A55B334}"/>
    <cellStyle name="Normal 32 6" xfId="5921" xr:uid="{63D6F6BD-5AB1-4DD2-9A55-288DE8E47F06}"/>
    <cellStyle name="Normal 32 7" xfId="4657" xr:uid="{D9540C54-7F72-404C-8BFA-ACB003724A3E}"/>
    <cellStyle name="Normal 33" xfId="538" xr:uid="{00000000-0005-0000-0000-00001F020000}"/>
    <cellStyle name="Normal 33 2" xfId="3003" xr:uid="{44A7A7D7-EF4B-4D36-8F60-C9BCC8C04E11}"/>
    <cellStyle name="Normal 33 2 2" xfId="9074" xr:uid="{1E7E5C0E-9AF4-4574-8BB1-D7A4431F9258}"/>
    <cellStyle name="Normal 33 2 3" xfId="7380" xr:uid="{0FF8BFA4-F43D-485D-B9FA-72E50159BC28}"/>
    <cellStyle name="Normal 33 3" xfId="3004" xr:uid="{71F6FB44-2285-4ECA-88D8-B66B5657B8C4}"/>
    <cellStyle name="Normal 33 3 2" xfId="3005" xr:uid="{39CA6357-B7D5-4FBC-A3BB-FE093D83C555}"/>
    <cellStyle name="Normal 33 3 2 2" xfId="9077" xr:uid="{B05F8343-1530-465E-B899-12A26E3868B1}"/>
    <cellStyle name="Normal 33 3 3" xfId="7381" xr:uid="{70CD89E3-394A-4E43-9F49-BDD8153B6837}"/>
    <cellStyle name="Normal 33 4" xfId="3006" xr:uid="{DEDE4B47-B8CA-46CD-B601-649CDC21092D}"/>
    <cellStyle name="Normal 33 4 2" xfId="7382" xr:uid="{C0575D27-2CCC-471E-9015-F4CA7DE855DD}"/>
    <cellStyle name="Normal 33 5" xfId="3007" xr:uid="{8EE09A09-6435-481E-930E-EF5C26FA524D}"/>
    <cellStyle name="Normal 33 5 2" xfId="3008" xr:uid="{68E7D8D8-C8CF-46D6-B5D1-CB346DC2B7B5}"/>
    <cellStyle name="Normal 33 5 3" xfId="8972" xr:uid="{CBAB852D-BACC-416B-8E33-C4C420494BCA}"/>
    <cellStyle name="Normal 33 5 4" xfId="10716" xr:uid="{57D7F2F8-8859-4FC2-9D4A-D5CD0C6F2DA0}"/>
    <cellStyle name="Normal 33 6" xfId="7379" xr:uid="{A551A40D-0C37-498F-B352-3F5CD011AC4B}"/>
    <cellStyle name="Normal 33 7" xfId="3002" xr:uid="{8D851787-407D-4B45-87FB-7C0E90D778AA}"/>
    <cellStyle name="Normal 34" xfId="539" xr:uid="{00000000-0005-0000-0000-000020020000}"/>
    <cellStyle name="Normal 34 2" xfId="3010" xr:uid="{C10BD4B8-880E-46B6-BF1B-898FD8599A13}"/>
    <cellStyle name="Normal 34 2 2" xfId="3011" xr:uid="{7AE55D84-CCD2-496C-A49B-E1745A724A73}"/>
    <cellStyle name="Normal 34 2 3" xfId="3012" xr:uid="{6103DA17-397C-4631-9311-8DD0715FE17C}"/>
    <cellStyle name="Normal 34 2 4" xfId="7384" xr:uid="{3E203640-958B-48A7-98DD-E54CEEDB9B41}"/>
    <cellStyle name="Normal 34 3" xfId="3013" xr:uid="{28D960D4-522D-4F2D-8A92-DB189E02410E}"/>
    <cellStyle name="Normal 34 3 2" xfId="7385" xr:uid="{C32F15EB-612D-4233-A6AA-E80BF8D26DE2}"/>
    <cellStyle name="Normal 34 4" xfId="3014" xr:uid="{7BA56527-E5A2-42E4-9700-EF5DEA2B3205}"/>
    <cellStyle name="Normal 34 4 2" xfId="3015" xr:uid="{9282D84E-FC00-459D-AE56-5262888E193C}"/>
    <cellStyle name="Normal 34 4 3" xfId="7386" xr:uid="{0621E89F-3EF8-4F2E-BEA4-4103662AECA2}"/>
    <cellStyle name="Normal 34 5" xfId="8973" xr:uid="{E632CB77-A7FC-4EBB-962F-080082D73926}"/>
    <cellStyle name="Normal 34 5 2" xfId="10717" xr:uid="{FC338A1E-1535-4C32-BC59-76A45D382BCA}"/>
    <cellStyle name="Normal 34 6" xfId="7383" xr:uid="{C65622CE-B805-44C3-8625-9EF6289BEFB7}"/>
    <cellStyle name="Normal 34 7" xfId="3009" xr:uid="{8179E4FE-F704-4076-BEF0-C63E5F77ADD4}"/>
    <cellStyle name="Normal 35" xfId="540" xr:uid="{00000000-0005-0000-0000-000021020000}"/>
    <cellStyle name="Normal 35 2" xfId="3017" xr:uid="{82B21254-09B9-4A8D-B4AF-96ECB5B84E9D}"/>
    <cellStyle name="Normal 35 2 2" xfId="3018" xr:uid="{0382F60D-A9F1-4CA6-BF05-D07BAF256BEC}"/>
    <cellStyle name="Normal 35 2 2 2" xfId="9084" xr:uid="{0DBE975D-40B5-400F-9253-0176BE2B8C49}"/>
    <cellStyle name="Normal 35 2 2 2 2" xfId="10773" xr:uid="{388C19E3-0EEA-40D1-9BB1-E3127B412ACF}"/>
    <cellStyle name="Normal 35 2 2 3" xfId="7388" xr:uid="{B23A4CDB-E7AA-4AC0-9703-C9B843E526F7}"/>
    <cellStyle name="Normal 35 2 3" xfId="9070" xr:uid="{D44B8CCF-40DC-4A60-B50F-246CB0199A1A}"/>
    <cellStyle name="Normal 35 2 3 2" xfId="10769" xr:uid="{96E2FEEF-A3C1-4DF2-BFCE-C1E9A2439A8D}"/>
    <cellStyle name="Normal 35 2 4" xfId="7387" xr:uid="{BA0F46F9-6AC4-4F0C-A63B-32392D9468A1}"/>
    <cellStyle name="Normal 35 3" xfId="3019" xr:uid="{316F457E-67E9-47B5-A3F6-235CE6B81286}"/>
    <cellStyle name="Normal 35 3 2" xfId="3020" xr:uid="{204D4E64-025E-4839-AB40-E29A548790B9}"/>
    <cellStyle name="Normal 35 3 2 2" xfId="9076" xr:uid="{22C28481-D459-4CB5-9584-9B15758E2207}"/>
    <cellStyle name="Normal 35 3 3" xfId="7389" xr:uid="{B8E3A573-6CBD-49D1-B16C-DBBE7BC242F5}"/>
    <cellStyle name="Normal 35 4" xfId="3021" xr:uid="{0F7CAADB-469A-40EA-852E-53FAD0F94A98}"/>
    <cellStyle name="Normal 35 4 2" xfId="7390" xr:uid="{E5725624-DFBE-44A9-8734-2471C36339C3}"/>
    <cellStyle name="Normal 35 5" xfId="3022" xr:uid="{8DB61331-A718-4427-B730-9FC097846BF5}"/>
    <cellStyle name="Normal 35 5 2" xfId="3023" xr:uid="{00E3A72B-E467-433B-A06D-C75E27C53F0C}"/>
    <cellStyle name="Normal 35 5 3" xfId="8974" xr:uid="{146542DE-7D51-4136-AEB9-5FB6683619A0}"/>
    <cellStyle name="Normal 35 5 4" xfId="10718" xr:uid="{248C9EE6-9DEA-48AF-BBDD-62DB7EE466EA}"/>
    <cellStyle name="Normal 35 6" xfId="3016" xr:uid="{C4203C92-0C87-4C6A-AEB5-8763ADAC8494}"/>
    <cellStyle name="Normal 35_Detial 4.54" xfId="7391" xr:uid="{F94F32F7-1721-4B40-A9A9-0A9C00B7EA30}"/>
    <cellStyle name="Normal 36" xfId="541" xr:uid="{00000000-0005-0000-0000-000022020000}"/>
    <cellStyle name="Normal 36 2" xfId="3025" xr:uid="{C23B5241-FFAA-41AE-BA80-D5D58D13CAEB}"/>
    <cellStyle name="Normal 36 2 2" xfId="3026" xr:uid="{B83F93BC-3017-4BC7-9DA5-82A094A8F896}"/>
    <cellStyle name="Normal 36 2 2 2" xfId="8975" xr:uid="{C4EC4117-3F02-49DB-9C13-1FD7C4A775DD}"/>
    <cellStyle name="Normal 36 2 3" xfId="7393" xr:uid="{03DD48F4-C2CC-46B8-BC80-B27DC36EC02F}"/>
    <cellStyle name="Normal 36 3" xfId="3027" xr:uid="{5C3878C8-F60E-4B68-8B1F-5890E8BED8FA}"/>
    <cellStyle name="Normal 36 3 2" xfId="7394" xr:uid="{D1C1E3E3-7581-488F-AF2C-C6DF339CAEEB}"/>
    <cellStyle name="Normal 36 4" xfId="3028" xr:uid="{32A626FB-A94B-491B-AC66-4CAD3DF59ABC}"/>
    <cellStyle name="Normal 36 4 2" xfId="3029" xr:uid="{B7A35EEF-66C6-4BC8-B1DE-9679BC4F7859}"/>
    <cellStyle name="Normal 36 4 3" xfId="7395" xr:uid="{C6B25C55-DC90-4070-B585-F7C65DCD82EA}"/>
    <cellStyle name="Normal 36 5" xfId="3030" xr:uid="{AD37D570-95A5-47DB-A4BB-52889B0AEF8B}"/>
    <cellStyle name="Normal 36 5 2" xfId="7396" xr:uid="{DBFD88ED-7843-4BED-B1A7-49403B68DC81}"/>
    <cellStyle name="Normal 36 6" xfId="3031" xr:uid="{008EB971-D30D-4F3A-B400-5D4E30AD4544}"/>
    <cellStyle name="Normal 36 6 2" xfId="3032" xr:uid="{0BABABAA-0DFB-40DE-BEA1-7629957E0C81}"/>
    <cellStyle name="Normal 36 6 3" xfId="7397" xr:uid="{59481147-C6F6-435B-B4E6-04994332BA96}"/>
    <cellStyle name="Normal 36 7" xfId="7392" xr:uid="{1DC994AC-9030-4A41-91D3-7C99D8358ED7}"/>
    <cellStyle name="Normal 36 8" xfId="3024" xr:uid="{5E8D2018-FB0A-413D-B843-75D069FB1EDD}"/>
    <cellStyle name="Normal 37" xfId="3033" xr:uid="{B6ABD52A-744D-43D9-8EA9-E738D734A0FD}"/>
    <cellStyle name="Normal 37 2" xfId="3034" xr:uid="{32C5DAE6-0AC5-4837-A1F8-7822B77115B8}"/>
    <cellStyle name="Normal 37 2 2" xfId="3035" xr:uid="{1167719D-39AD-4EB8-BE42-A7EF1A68DC7B}"/>
    <cellStyle name="Normal 37 2 2 2" xfId="8976" xr:uid="{14563E46-C191-4E91-BDF9-9BA5F2607A61}"/>
    <cellStyle name="Normal 37 2 3" xfId="7399" xr:uid="{AE4F6135-DD5F-4AF8-B919-D39BE0B25B59}"/>
    <cellStyle name="Normal 37 3" xfId="3036" xr:uid="{04C25654-D084-449E-9001-711F6053FD46}"/>
    <cellStyle name="Normal 37 3 2" xfId="7400" xr:uid="{1B5EB98A-3240-40E1-8C42-DA5DA363C0A0}"/>
    <cellStyle name="Normal 37 4" xfId="3037" xr:uid="{994254DB-D7C6-49E0-9DD2-039B07BCFD49}"/>
    <cellStyle name="Normal 37 4 2" xfId="3038" xr:uid="{EBE3012D-6A4A-4104-9B1F-94414AAF58AE}"/>
    <cellStyle name="Normal 37 4 3" xfId="7401" xr:uid="{81485C55-A201-4E74-83C1-F698DBC59042}"/>
    <cellStyle name="Normal 37 5" xfId="7398" xr:uid="{54E649C4-B20C-4DAB-926F-502E4FEB456F}"/>
    <cellStyle name="Normal 37_Detial 4.54" xfId="7402" xr:uid="{CDBEE500-6B2D-4FD3-84F0-8D8740F90EA4}"/>
    <cellStyle name="Normal 38" xfId="3039" xr:uid="{509F710F-2D90-45A0-B736-FF0791CC9AD9}"/>
    <cellStyle name="Normal 38 2" xfId="3040" xr:uid="{C31045A1-7125-476E-A076-CBBBF980E59B}"/>
    <cellStyle name="Normal 38 2 2" xfId="3041" xr:uid="{3C7B8BFB-DE7D-46EE-A639-3FCDB08D552E}"/>
    <cellStyle name="Normal 38 2 3" xfId="7404" xr:uid="{241EA76E-9D1F-4CC8-B679-E2E071D19641}"/>
    <cellStyle name="Normal 38 3" xfId="3042" xr:uid="{E9492A28-D91C-4016-90CB-4302087EEC81}"/>
    <cellStyle name="Normal 38 3 2" xfId="7405" xr:uid="{F44EA0AB-CF18-4E48-8526-5F149440E40A}"/>
    <cellStyle name="Normal 38 4" xfId="3043" xr:uid="{75841F64-CB92-4576-9D30-C3DB8BA9B517}"/>
    <cellStyle name="Normal 38 4 2" xfId="8977" xr:uid="{FC56CE87-55C8-4762-B1C7-DEFAC6CABC36}"/>
    <cellStyle name="Normal 38 4 3" xfId="10719" xr:uid="{13F23627-67EC-43D9-85B8-C34809F77CD1}"/>
    <cellStyle name="Normal 38 5" xfId="3044" xr:uid="{D47A5DBD-2AC0-46C5-95B7-11466D3F900E}"/>
    <cellStyle name="Normal 38 5 2" xfId="3045" xr:uid="{C23BA5F2-82E8-4350-B1E4-D26A9C765DA9}"/>
    <cellStyle name="Normal 38 6" xfId="7403" xr:uid="{44BF6729-E4B5-4D30-AF1F-060541F4E6F0}"/>
    <cellStyle name="Normal 38_Detial 4.54" xfId="7406" xr:uid="{9FED00BD-7898-4C4C-B770-A7D09DE03DC5}"/>
    <cellStyle name="Normal 39" xfId="542" xr:uid="{00000000-0005-0000-0000-000023020000}"/>
    <cellStyle name="Normal 39 2" xfId="3047" xr:uid="{04BBEA87-2D82-455F-823F-B5E9DA8057AD}"/>
    <cellStyle name="Normal 39 2 2" xfId="3976" xr:uid="{D066B7B2-EC26-4566-9403-63202D5FDCF9}"/>
    <cellStyle name="Normal 39 2 2 2" xfId="4150" xr:uid="{A18E0001-80BD-48EE-A134-C2A66ADBACF3}"/>
    <cellStyle name="Normal 39 2 2 3" xfId="11426" xr:uid="{68A7B27E-03E5-499C-988E-CCE8EDFDDECC}"/>
    <cellStyle name="Normal 39 2 3" xfId="4081" xr:uid="{38C11845-0839-44D5-850F-920E215E60E3}"/>
    <cellStyle name="Normal 39 2 3 2" xfId="7408" xr:uid="{5A276A05-5DFE-413D-BBD0-85FD71D26F04}"/>
    <cellStyle name="Normal 39 3" xfId="3048" xr:uid="{7C8BB5DE-ED03-40BA-8DF0-CE8AA787C23E}"/>
    <cellStyle name="Normal 39 3 2" xfId="3049" xr:uid="{21973387-FCED-415F-8541-C9B39261D154}"/>
    <cellStyle name="Normal 39 3 3" xfId="7409" xr:uid="{C6765DF3-6489-480B-8859-3E1FD3E1C01B}"/>
    <cellStyle name="Normal 39 4" xfId="3050" xr:uid="{AB490AAD-C828-4328-9954-5B901F1DCE31}"/>
    <cellStyle name="Normal 39 4 2" xfId="7410" xr:uid="{F645D550-2F2E-4350-8747-41FBCAF2CB10}"/>
    <cellStyle name="Normal 39 5" xfId="3051" xr:uid="{B780B022-6DE2-4D7A-8235-2D1730C2B167}"/>
    <cellStyle name="Normal 39 5 2" xfId="3052" xr:uid="{BE598268-8170-4A0E-AD0C-ECF896F70B6E}"/>
    <cellStyle name="Normal 39 5 3" xfId="8978" xr:uid="{DC257872-6F2C-41C8-91D5-D42C7B038A71}"/>
    <cellStyle name="Normal 39 5 4" xfId="10720" xr:uid="{458BDADC-7FCA-414C-94E1-E2EB74E68481}"/>
    <cellStyle name="Normal 39 6" xfId="7407" xr:uid="{6F586EF6-51AB-4D68-9236-BE4D258D0946}"/>
    <cellStyle name="Normal 39 7" xfId="3046" xr:uid="{36EC3EE5-F315-4627-837D-B1EB3ADC99B9}"/>
    <cellStyle name="Normal 4" xfId="543" xr:uid="{00000000-0005-0000-0000-000024020000}"/>
    <cellStyle name="Normal 4 10" xfId="544" xr:uid="{00000000-0005-0000-0000-000025020000}"/>
    <cellStyle name="Normal 4 10 2" xfId="7412" xr:uid="{B4C12F96-EA90-451D-9C19-1051F4291AA6}"/>
    <cellStyle name="Normal 4 10 3" xfId="5922" xr:uid="{CB36DE9F-5194-4A6C-A2C6-83CE9F1C6AA1}"/>
    <cellStyle name="Normal 4 10 4" xfId="3999" xr:uid="{2DCE6A33-C560-4A11-9C25-841CD12D4248}"/>
    <cellStyle name="Normal 4 11" xfId="545" xr:uid="{00000000-0005-0000-0000-000026020000}"/>
    <cellStyle name="Normal 4 12" xfId="546" xr:uid="{00000000-0005-0000-0000-000027020000}"/>
    <cellStyle name="Normal 4 13" xfId="547" xr:uid="{00000000-0005-0000-0000-000028020000}"/>
    <cellStyle name="Normal 4 14" xfId="548" xr:uid="{00000000-0005-0000-0000-000029020000}"/>
    <cellStyle name="Normal 4 15" xfId="549" xr:uid="{00000000-0005-0000-0000-00002A020000}"/>
    <cellStyle name="Normal 4 16" xfId="550" xr:uid="{00000000-0005-0000-0000-00002B020000}"/>
    <cellStyle name="Normal 4 17" xfId="551" xr:uid="{00000000-0005-0000-0000-00002C020000}"/>
    <cellStyle name="Normal 4 18" xfId="552" xr:uid="{00000000-0005-0000-0000-00002D020000}"/>
    <cellStyle name="Normal 4 19" xfId="7413" xr:uid="{0F6E0F6B-DA10-4217-9BD3-A647294D37BB}"/>
    <cellStyle name="Normal 4 2" xfId="553" xr:uid="{00000000-0005-0000-0000-00002E020000}"/>
    <cellStyle name="Normal 4 2 10" xfId="6242" xr:uid="{80C342EA-D58F-4201-A006-D2E7F4BCC168}"/>
    <cellStyle name="Normal 4 2 11" xfId="4816" xr:uid="{52038118-33CE-4577-99BB-86295370D4C5}"/>
    <cellStyle name="Normal 4 2 12" xfId="3054" xr:uid="{E5426CBF-2B54-462C-8E72-71FFB203C76C}"/>
    <cellStyle name="Normal 4 2 2" xfId="554" xr:uid="{00000000-0005-0000-0000-00002F020000}"/>
    <cellStyle name="Normal 4 2 2 2" xfId="3056" xr:uid="{2BFCFEE2-593D-4B69-951F-8A9582D5D22B}"/>
    <cellStyle name="Normal 4 2 2 2 2" xfId="3057" xr:uid="{65C6EA9F-F4ED-4037-BEEF-7918B8A20EF9}"/>
    <cellStyle name="Normal 4 2 2 2 3" xfId="3058" xr:uid="{51331F8A-F267-496E-8749-DAB22BE7C289}"/>
    <cellStyle name="Normal 4 2 2 2 4" xfId="8979" xr:uid="{393033C5-C336-44DA-84C0-CD2C6147641A}"/>
    <cellStyle name="Normal 4 2 2 2 5" xfId="10721" xr:uid="{C0DE2D63-8361-443E-B726-411CF9D0A8D5}"/>
    <cellStyle name="Normal 4 2 2 3" xfId="3059" xr:uid="{B8AB1516-4314-472A-8501-989FF763497E}"/>
    <cellStyle name="Normal 4 2 2 3 2" xfId="3060" xr:uid="{1DD17397-EC81-4D75-BBF4-F9AF63686A02}"/>
    <cellStyle name="Normal 4 2 2 3 3" xfId="3061" xr:uid="{074962FD-EB55-45BC-AB0F-81F3D784D11E}"/>
    <cellStyle name="Normal 4 2 2 4" xfId="3062" xr:uid="{5AF88687-D04C-4939-A298-5CDCFBDC49B3}"/>
    <cellStyle name="Normal 4 2 2 5" xfId="3063" xr:uid="{A284BA22-ABD0-4CE9-BBC3-C49651EF46D9}"/>
    <cellStyle name="Normal 4 2 2 6" xfId="7415" xr:uid="{7260EAB5-6384-468C-933D-0CBF0D8450E1}"/>
    <cellStyle name="Normal 4 2 2 7" xfId="3055" xr:uid="{D2E3F6CA-9956-4827-8C32-E959292526A0}"/>
    <cellStyle name="Normal 4 2 3" xfId="3064" xr:uid="{B9DB7354-0B8D-4A76-9FE8-62C1A0FBE235}"/>
    <cellStyle name="Normal 4 2 3 2" xfId="3065" xr:uid="{5A00A453-AF00-4D2F-91EE-3F09B958A6DC}"/>
    <cellStyle name="Normal 4 2 3 3" xfId="3066" xr:uid="{7718CD62-905D-49B3-ACE4-B6D3669AFBBD}"/>
    <cellStyle name="Normal 4 2 3 4" xfId="7414" xr:uid="{FC600168-F2CD-4945-BEF5-6C6271FD2727}"/>
    <cellStyle name="Normal 4 2 4" xfId="3067" xr:uid="{FD059A05-56F5-4194-85DE-8E244BABB58D}"/>
    <cellStyle name="Normal 4 2 4 2" xfId="3068" xr:uid="{BA459E32-F85D-4CC1-A0D6-C37045D4BE09}"/>
    <cellStyle name="Normal 4 2 5" xfId="3069" xr:uid="{C56CD582-4C4D-4A84-9867-324295E94A5F}"/>
    <cellStyle name="Normal 4 2 6" xfId="3070" xr:uid="{5821CBB4-876E-477B-AD8C-47EB8ACEC94E}"/>
    <cellStyle name="Normal 4 2 7" xfId="3071" xr:uid="{D315F7C9-C176-45E5-83D4-A452FC91FCCD}"/>
    <cellStyle name="Normal 4 2 8" xfId="5923" xr:uid="{99DAF658-F2F9-4E4B-9587-DE9B8BE401FF}"/>
    <cellStyle name="Normal 4 2 9" xfId="5924" xr:uid="{15EF2F08-D200-4819-BC24-95F9DA0F6398}"/>
    <cellStyle name="Normal 4 2_Detial 4.54" xfId="7416" xr:uid="{369A40A0-7472-4C0B-85C6-DA4690B866C3}"/>
    <cellStyle name="Normal 4 20" xfId="7411" xr:uid="{ECD553DF-13E0-450E-A1DC-AF69A3F6DAB7}"/>
    <cellStyle name="Normal 4 21" xfId="3053" xr:uid="{64C7AAD5-A68E-4940-B330-8A1EE5E56A08}"/>
    <cellStyle name="Normal 4 3" xfId="555" xr:uid="{00000000-0005-0000-0000-000030020000}"/>
    <cellStyle name="Normal 4 3 2" xfId="3073" xr:uid="{8DBF92C9-E06F-4DA7-AB31-834CD821843C}"/>
    <cellStyle name="Normal 4 3 2 2" xfId="8981" xr:uid="{332A6035-C2EA-4236-9B27-4D9FFB90A093}"/>
    <cellStyle name="Normal 4 3 2 3" xfId="7418" xr:uid="{653F750C-2071-40E2-9BAC-076EE9C933F1}"/>
    <cellStyle name="Normal 4 3 3" xfId="3074" xr:uid="{998E6FDD-241B-45B1-A63D-2ADCAC61411D}"/>
    <cellStyle name="Normal 4 3 3 2" xfId="7419" xr:uid="{E1919FE5-33B7-4C2B-B803-C55076797FDA}"/>
    <cellStyle name="Normal 4 3 4" xfId="8980" xr:uid="{1C58BB2D-9B55-4672-83DF-4866E14F4E94}"/>
    <cellStyle name="Normal 4 3 5" xfId="7417" xr:uid="{39DD50B3-6D68-408A-88F0-842730A14C90}"/>
    <cellStyle name="Normal 4 3 6" xfId="3072" xr:uid="{D3B43562-37DE-4A81-863D-5D30A450C417}"/>
    <cellStyle name="Normal 4 3_Detial 4.54" xfId="7420" xr:uid="{636B4653-8CE6-4F38-A13D-A5F40CF1A5CF}"/>
    <cellStyle name="Normal 4 4" xfId="556" xr:uid="{00000000-0005-0000-0000-000031020000}"/>
    <cellStyle name="Normal 4 4 2" xfId="3076" xr:uid="{42345ACA-4F58-4468-AD4E-EE89C6F90868}"/>
    <cellStyle name="Normal 4 4 2 2" xfId="8983" xr:uid="{0C8AEF83-D97D-4A68-AC3F-3BDC7AC9882D}"/>
    <cellStyle name="Normal 4 4 2 3" xfId="7422" xr:uid="{F62C2592-382E-4A45-9C0D-81EE0A857845}"/>
    <cellStyle name="Normal 4 4 3" xfId="3077" xr:uid="{F4611DED-59CE-4DAB-95F2-5F17CCD54794}"/>
    <cellStyle name="Normal 4 4 3 2" xfId="8982" xr:uid="{51E22324-65BE-4A4F-B0AF-005AC5196349}"/>
    <cellStyle name="Normal 4 4 4" xfId="3078" xr:uid="{0960F28F-30F1-4E02-86DB-B231870C2D85}"/>
    <cellStyle name="Normal 4 4 5" xfId="7421" xr:uid="{7404FEC9-2A8E-4E34-B52F-22ED88592512}"/>
    <cellStyle name="Normal 4 4 6" xfId="3075" xr:uid="{F4321086-1D57-4E19-8E4D-CC9452AD4238}"/>
    <cellStyle name="Normal 4 4_Detial 4.54" xfId="7423" xr:uid="{30A708DE-DFC7-440D-B2CA-9940042A2F5B}"/>
    <cellStyle name="Normal 4 5" xfId="557" xr:uid="{00000000-0005-0000-0000-000032020000}"/>
    <cellStyle name="Normal 4 5 2" xfId="3080" xr:uid="{A4C5BEE0-B7EE-43C8-A860-E90FC09490CC}"/>
    <cellStyle name="Normal 4 5 2 2" xfId="8984" xr:uid="{0DF9DFF0-45CF-4C5A-B8CB-FF2C2045BF27}"/>
    <cellStyle name="Normal 4 5 3" xfId="3081" xr:uid="{E8F19C42-8E68-464D-A6B2-F889C83F7FC8}"/>
    <cellStyle name="Normal 4 5 4" xfId="7424" xr:uid="{D061FDAC-CCCA-4B0E-890B-74B9B5733466}"/>
    <cellStyle name="Normal 4 5 5" xfId="3079" xr:uid="{63D247B7-2873-4AF0-996E-8DF0836A6712}"/>
    <cellStyle name="Normal 4 6" xfId="558" xr:uid="{00000000-0005-0000-0000-000033020000}"/>
    <cellStyle name="Normal 4 6 2" xfId="3083" xr:uid="{9977535F-F238-474A-A12A-56E8B8FEF5DE}"/>
    <cellStyle name="Normal 4 6 2 2" xfId="8792" xr:uid="{5CAF7CE8-27A1-4F57-A8B1-ACDB701338D0}"/>
    <cellStyle name="Normal 4 6 2 3" xfId="10660" xr:uid="{48B406F6-E137-4013-9833-0D63E3B32D41}"/>
    <cellStyle name="Normal 4 6 3" xfId="3084" xr:uid="{AC9E1CDC-9498-418C-A3A8-AF22B653B55C}"/>
    <cellStyle name="Normal 4 6 4" xfId="3085" xr:uid="{C295C051-2AB3-458B-A811-0DF2AD0A4E92}"/>
    <cellStyle name="Normal 4 6 5" xfId="3086" xr:uid="{A13672F1-FD40-43CD-825F-E096BA634859}"/>
    <cellStyle name="Normal 4 6 6" xfId="7425" xr:uid="{388D8107-CD6F-420C-B617-C878959FB345}"/>
    <cellStyle name="Normal 4 6 7" xfId="3082" xr:uid="{415E94B1-7177-4814-919D-7F60F0F3EB20}"/>
    <cellStyle name="Normal 4 7" xfId="559" xr:uid="{00000000-0005-0000-0000-000034020000}"/>
    <cellStyle name="Normal 4 7 2" xfId="7426" xr:uid="{8A4BE269-0E7D-4EC6-8C9E-E14E2970C698}"/>
    <cellStyle name="Normal 4 7 3" xfId="3087" xr:uid="{9001D05E-77F5-4394-A7C7-3C8BC5B0CDE1}"/>
    <cellStyle name="Normal 4 8" xfId="560" xr:uid="{00000000-0005-0000-0000-000035020000}"/>
    <cellStyle name="Normal 4 8 2" xfId="7427" xr:uid="{29A0B1E2-17CD-4D3E-AD05-500EA655B846}"/>
    <cellStyle name="Normal 4 8 3" xfId="3088" xr:uid="{8A25457F-4808-4FE9-BB84-4FA040E4E77E}"/>
    <cellStyle name="Normal 4 9" xfId="561" xr:uid="{00000000-0005-0000-0000-000036020000}"/>
    <cellStyle name="Normal 4 9 2" xfId="3984" xr:uid="{CB7641C8-6D4A-4D57-8D88-1066B26B9BFA}"/>
    <cellStyle name="Normal 4 9 2 2" xfId="4158" xr:uid="{981495B7-E632-4918-87FF-1DBE21ADD927}"/>
    <cellStyle name="Normal 4 9 2 3" xfId="11427" xr:uid="{AA6FF6A9-D2B1-49BD-B9C5-35A814FF0C8B}"/>
    <cellStyle name="Normal 4 9 3" xfId="4089" xr:uid="{27F8B84F-A3E6-4096-9537-A65ED0FC0CFB}"/>
    <cellStyle name="Normal 4 9 3 2" xfId="7428" xr:uid="{65903214-629A-4B58-ACD1-4FC54DAD1DBB}"/>
    <cellStyle name="Normal 4 9 4" xfId="3904" xr:uid="{A2F5E49B-1D55-42C3-87E1-233075CEC62E}"/>
    <cellStyle name="Normal 4_AP- SFC_31.12.2010" xfId="3089" xr:uid="{CA6CF0E0-C83C-4D75-8690-C7CE00F61A6B}"/>
    <cellStyle name="Normal 40" xfId="562" xr:uid="{00000000-0005-0000-0000-000037020000}"/>
    <cellStyle name="Normal 40 2" xfId="3091" xr:uid="{AB1B4DCC-8B8B-4102-B9FE-50046B6F8F5F}"/>
    <cellStyle name="Normal 40 2 2" xfId="3092" xr:uid="{EDB8D856-13D2-43A6-92B0-2003C3EF79C0}"/>
    <cellStyle name="Normal 40 2 2 2" xfId="3977" xr:uid="{403648E6-71EA-4E9C-87D2-32B65867F55C}"/>
    <cellStyle name="Normal 40 2 2 2 2" xfId="4151" xr:uid="{8552447C-8AB9-412E-8BE3-A45A89C7910D}"/>
    <cellStyle name="Normal 40 2 2 2 3" xfId="11429" xr:uid="{8E4038B0-650D-48AC-AFA1-BC3EC9D34A98}"/>
    <cellStyle name="Normal 40 2 2 3" xfId="4082" xr:uid="{DCF254DB-14B8-4E39-BE5B-9F89ADA82FC3}"/>
    <cellStyle name="Normal 40 2 2 4" xfId="11428" xr:uid="{CF16697B-51E6-472C-B9B4-8A3B5F2B5864}"/>
    <cellStyle name="Normal 40 2 3" xfId="7430" xr:uid="{01F260FF-237E-4E30-B2EA-8A6E8C37FB43}"/>
    <cellStyle name="Normal 40 3" xfId="3093" xr:uid="{779DF281-EDA4-4A11-8D90-9ECC93E8DF4E}"/>
    <cellStyle name="Normal 40 3 2" xfId="3094" xr:uid="{2C116505-938D-40F2-BA08-050DAD23007F}"/>
    <cellStyle name="Normal 40 3 2 2" xfId="3979" xr:uid="{455E65CD-F073-4E25-86AC-DCA6531A297F}"/>
    <cellStyle name="Normal 40 3 2 2 2" xfId="4153" xr:uid="{5E4CF0A5-EE1D-4AD0-8BB1-CD3D2BD1B33D}"/>
    <cellStyle name="Normal 40 3 2 2 3" xfId="11431" xr:uid="{5AF820BE-D3A6-405F-9A1A-3124310A2F20}"/>
    <cellStyle name="Normal 40 3 2 3" xfId="4084" xr:uid="{FFD138E5-E156-4EBD-8FF4-BFE1C666138C}"/>
    <cellStyle name="Normal 40 3 2 4" xfId="11430" xr:uid="{4CF6A5AD-B34A-4F29-82C8-9ACF87CA294F}"/>
    <cellStyle name="Normal 40 3 3" xfId="3978" xr:uid="{56C3BB0C-262B-4885-868C-0ED8F6B31FAE}"/>
    <cellStyle name="Normal 40 3 3 2" xfId="4152" xr:uid="{EBECBDFA-E7E8-43A2-AA0A-4E136C363A73}"/>
    <cellStyle name="Normal 40 3 3 3" xfId="11432" xr:uid="{C9D26E0D-577E-4863-ADB4-FC0B10DC1818}"/>
    <cellStyle name="Normal 40 3 4" xfId="4083" xr:uid="{E857A8BA-89D5-4F61-A934-D9D2A6E26941}"/>
    <cellStyle name="Normal 40 3 4 2" xfId="7431" xr:uid="{A88A2FD4-6E73-4DF5-86F8-785A4A19ACEC}"/>
    <cellStyle name="Normal 40 4" xfId="3095" xr:uid="{FA7F97DB-12F6-4B50-8F39-AD67742DAA26}"/>
    <cellStyle name="Normal 40 4 2" xfId="7432" xr:uid="{D7C31249-4231-4032-A416-A1527968DBB1}"/>
    <cellStyle name="Normal 40 5" xfId="3096" xr:uid="{50654C81-FB06-418D-9DC7-199D43E69227}"/>
    <cellStyle name="Normal 40 5 2" xfId="8985" xr:uid="{5550348F-2D94-4AFE-9D5F-91C3BD15C119}"/>
    <cellStyle name="Normal 40 5 3" xfId="10722" xr:uid="{6C66F54E-7273-47F9-87B2-BDC89D170489}"/>
    <cellStyle name="Normal 40 6" xfId="3097" xr:uid="{435F6B56-711C-44ED-9694-A34E676E889D}"/>
    <cellStyle name="Normal 40 6 2" xfId="3098" xr:uid="{938AF830-7009-42A3-92DB-F678AF4F3EFE}"/>
    <cellStyle name="Normal 40 7" xfId="7429" xr:uid="{C89F3C52-4D57-4E65-A7E0-B8C07D0D55AE}"/>
    <cellStyle name="Normal 40 8" xfId="3090" xr:uid="{BFE882D4-6B5A-40C2-ADA7-CE136B53EA44}"/>
    <cellStyle name="Normal 41" xfId="563" xr:uid="{00000000-0005-0000-0000-000038020000}"/>
    <cellStyle name="Normal 41 2" xfId="3100" xr:uid="{7F95E01C-D764-45AF-8C88-6FA35200EA97}"/>
    <cellStyle name="Normal 41 2 2" xfId="3980" xr:uid="{D56F9E95-A461-4618-9159-EBBAAF6BBFF0}"/>
    <cellStyle name="Normal 41 2 2 2" xfId="4154" xr:uid="{6A31EF3C-0FAC-4776-9986-C89CE71C33BD}"/>
    <cellStyle name="Normal 41 2 2 3" xfId="11433" xr:uid="{72AE3955-7824-466E-B326-DDF1F7CE3989}"/>
    <cellStyle name="Normal 41 2 3" xfId="4085" xr:uid="{CDC86ACF-1C99-41D4-963C-DE0A866114DA}"/>
    <cellStyle name="Normal 41 2 3 2" xfId="7434" xr:uid="{F88644A3-5229-44A0-9302-794F66ECE165}"/>
    <cellStyle name="Normal 41 3" xfId="3101" xr:uid="{53F669EA-C51F-4712-AF10-71F014ADA6B3}"/>
    <cellStyle name="Normal 41 3 2" xfId="7435" xr:uid="{371B73F2-5333-44A1-B572-D232EA267044}"/>
    <cellStyle name="Normal 41 4" xfId="3102" xr:uid="{0155AB50-3FCE-4A3A-B9BC-D6E2D5A6F501}"/>
    <cellStyle name="Normal 41 4 2" xfId="7436" xr:uid="{8E0F7152-FFFB-4AC9-B1CB-9C5E13C20977}"/>
    <cellStyle name="Normal 41 5" xfId="3103" xr:uid="{5A077D21-869D-427F-9F67-360FA6353DC5}"/>
    <cellStyle name="Normal 41 5 2" xfId="3104" xr:uid="{E539A270-75A3-475B-82C0-E6BB213138F0}"/>
    <cellStyle name="Normal 41 5 3" xfId="8986" xr:uid="{8F7F16C3-57F7-494C-8FAD-2AD62A1188C4}"/>
    <cellStyle name="Normal 41 5 4" xfId="10723" xr:uid="{C561313F-6E55-4F0E-88D7-59AECDC3B174}"/>
    <cellStyle name="Normal 41 6" xfId="7433" xr:uid="{4CC61DE3-A1D7-48C1-B303-8814B96AF9AC}"/>
    <cellStyle name="Normal 41 7" xfId="3099" xr:uid="{CF79A81A-4E22-441A-AC02-44D1B7604E00}"/>
    <cellStyle name="Normal 41_Detial 4.54" xfId="7437" xr:uid="{29C92D89-F767-4DBC-AF84-B1E487CE2B61}"/>
    <cellStyle name="Normal 42" xfId="564" xr:uid="{00000000-0005-0000-0000-000039020000}"/>
    <cellStyle name="Normal 42 2" xfId="3106" xr:uid="{A7D9EBB1-475F-434A-8B6A-F98876673006}"/>
    <cellStyle name="Normal 42 2 2" xfId="7439" xr:uid="{2055E0CD-0E64-47F2-996A-9D85662F3EE0}"/>
    <cellStyle name="Normal 42 3" xfId="3107" xr:uid="{AC9F947B-81E4-42B8-B658-0343873FF4AD}"/>
    <cellStyle name="Normal 42 3 2" xfId="7440" xr:uid="{12BDD079-97C9-4F10-A655-87AD27FA73FB}"/>
    <cellStyle name="Normal 42 4" xfId="3108" xr:uid="{6B1512DD-07DF-486A-BF5C-0207023DA9E8}"/>
    <cellStyle name="Normal 42 4 2" xfId="3109" xr:uid="{E8954D3E-5304-43D9-A66B-70FD5ABCA541}"/>
    <cellStyle name="Normal 42 4 3" xfId="7441" xr:uid="{F19A3AEF-6359-4D1C-90A7-0AC40DC0BF0A}"/>
    <cellStyle name="Normal 42 5" xfId="8987" xr:uid="{92F9D83A-BFB4-453E-A9A5-5892DBDE5EA8}"/>
    <cellStyle name="Normal 42 5 2" xfId="10724" xr:uid="{1FCB6E30-A3DE-4E66-A2E5-03E780A6A04B}"/>
    <cellStyle name="Normal 42 6" xfId="7438" xr:uid="{C9E02AEF-1281-4664-B956-E186961203BE}"/>
    <cellStyle name="Normal 42 7" xfId="3105" xr:uid="{92BBB41E-3FAA-4C86-9407-50179DB552C1}"/>
    <cellStyle name="Normal 43" xfId="565" xr:uid="{00000000-0005-0000-0000-00003A020000}"/>
    <cellStyle name="Normal 43 2" xfId="3111" xr:uid="{E0FF6A99-AC99-4C45-8A42-51D8E2EEC9A2}"/>
    <cellStyle name="Normal 43 2 2" xfId="7443" xr:uid="{52CD1B24-E099-4729-805C-506360284724}"/>
    <cellStyle name="Normal 43 3" xfId="3112" xr:uid="{BEFE0A26-AB3C-4A7D-A1B3-F6E42C918F36}"/>
    <cellStyle name="Normal 43 3 2" xfId="3113" xr:uid="{722FD82E-61AC-4BC1-9232-10A502C2C9E5}"/>
    <cellStyle name="Normal 43 3 3" xfId="7444" xr:uid="{7095AA0C-5DAC-47A3-B4EE-A0FF6FFD5FEF}"/>
    <cellStyle name="Normal 43 4" xfId="7445" xr:uid="{6452934E-1930-44EE-BC65-85D2ECEF2D65}"/>
    <cellStyle name="Normal 43 5" xfId="8988" xr:uid="{B237D78D-73B5-46DD-AD82-1B67E99C4A1B}"/>
    <cellStyle name="Normal 43 5 2" xfId="10725" xr:uid="{B2414337-D8AA-47F2-92AB-C68A305A2D09}"/>
    <cellStyle name="Normal 43 6" xfId="7442" xr:uid="{D9913BEB-ACBF-40C5-9357-48B6D654B683}"/>
    <cellStyle name="Normal 43 7" xfId="3110" xr:uid="{D9488270-34A8-4214-B185-A9945D5BCFBF}"/>
    <cellStyle name="Normal 44" xfId="566" xr:uid="{00000000-0005-0000-0000-00003B020000}"/>
    <cellStyle name="Normal 44 2" xfId="3115" xr:uid="{C63A2CFE-48ED-48D5-BBF8-096E203D1278}"/>
    <cellStyle name="Normal 44 2 2" xfId="7447" xr:uid="{5679E39E-257E-47FF-B64C-112BDB442734}"/>
    <cellStyle name="Normal 44 3" xfId="3116" xr:uid="{323EC3B3-EFAD-4099-9687-562B99C6D0C6}"/>
    <cellStyle name="Normal 44 3 2" xfId="3117" xr:uid="{6D8B3634-F7B7-400A-9F71-DBC8E9AC95BC}"/>
    <cellStyle name="Normal 44 3 3" xfId="7448" xr:uid="{D81A7CFC-54A3-4061-B32D-1C2C971E1E5E}"/>
    <cellStyle name="Normal 44 4" xfId="7449" xr:uid="{41400C6E-D365-4984-ACB6-0406D5B8B6A7}"/>
    <cellStyle name="Normal 44 5" xfId="8989" xr:uid="{D4606068-6897-4528-A4C8-EBCF5043E42C}"/>
    <cellStyle name="Normal 44 5 2" xfId="10726" xr:uid="{22F752C4-71E5-4DD2-852B-1DD8FEA6E634}"/>
    <cellStyle name="Normal 44 6" xfId="7446" xr:uid="{E39DE730-DA71-474C-88DD-90AF2FEBA441}"/>
    <cellStyle name="Normal 44 7" xfId="3114" xr:uid="{27AD96CF-2C29-42BB-9D75-219FEAC7B8B1}"/>
    <cellStyle name="Normal 45" xfId="567" xr:uid="{00000000-0005-0000-0000-00003C020000}"/>
    <cellStyle name="Normal 45 2" xfId="3119" xr:uid="{CE7583B8-2BF3-4771-BBF8-81D19562F796}"/>
    <cellStyle name="Normal 45 2 2" xfId="7451" xr:uid="{03F84A25-7326-4835-BB9C-65DD4EE8D717}"/>
    <cellStyle name="Normal 45 3" xfId="3120" xr:uid="{323AC605-3EA1-483F-BE76-EAA0A246BE42}"/>
    <cellStyle name="Normal 45 3 2" xfId="3121" xr:uid="{17C0DAD7-F181-45A4-97E1-FFA1E72BADC0}"/>
    <cellStyle name="Normal 45 3 3" xfId="7452" xr:uid="{330D2570-F6FD-4F46-BCDF-F8D049A4B782}"/>
    <cellStyle name="Normal 45 4" xfId="7453" xr:uid="{9A1793B8-4337-4A76-9A3D-C0CA99AB1EAB}"/>
    <cellStyle name="Normal 45 5" xfId="8990" xr:uid="{AB1773C1-7852-446C-93B1-916CD66A72BE}"/>
    <cellStyle name="Normal 45 5 2" xfId="10727" xr:uid="{84046931-D4A9-4392-B69D-B603B5234C7F}"/>
    <cellStyle name="Normal 45 6" xfId="7450" xr:uid="{8C74716E-838C-4960-8EF5-8E98BB2131F7}"/>
    <cellStyle name="Normal 45 7" xfId="3118" xr:uid="{AC1C370D-4DF8-4F0B-8F70-292F486D1F06}"/>
    <cellStyle name="Normal 46" xfId="568" xr:uid="{00000000-0005-0000-0000-00003D020000}"/>
    <cellStyle name="Normal 46 2" xfId="3123" xr:uid="{2BE8F870-D196-408C-9865-6C1DC9564D34}"/>
    <cellStyle name="Normal 46 2 2" xfId="3913" xr:uid="{C7BA133D-7C83-4E00-B69D-AFDA915838E7}"/>
    <cellStyle name="Normal 46 2 3" xfId="7455" xr:uid="{C5CD7C97-F3F9-4967-B341-92AC5BA4BA8B}"/>
    <cellStyle name="Normal 46 3" xfId="3124" xr:uid="{A6791CEA-0AA0-4E6A-8F68-39E0950AFF6D}"/>
    <cellStyle name="Normal 46 3 2" xfId="3125" xr:uid="{CE6CFDD9-0405-4021-B288-5A1B89DC006F}"/>
    <cellStyle name="Normal 46 3 3" xfId="7456" xr:uid="{55FE280A-7130-451F-ABB4-D298C67290C5}"/>
    <cellStyle name="Normal 46 4" xfId="7457" xr:uid="{A9E4EFFE-D37A-4F81-A117-567D0676BBB5}"/>
    <cellStyle name="Normal 46 5" xfId="8991" xr:uid="{8634A146-150A-4369-9C5F-23095DA6E809}"/>
    <cellStyle name="Normal 46 5 2" xfId="10728" xr:uid="{2DE1EA9C-81D9-4461-BBA6-103688A4FFB7}"/>
    <cellStyle name="Normal 46 6" xfId="7454" xr:uid="{CDAC1399-8315-4B8F-8269-DBEAF70E090C}"/>
    <cellStyle name="Normal 46 7" xfId="3122" xr:uid="{8A8F6740-4E29-43ED-8BDE-62DEE892B681}"/>
    <cellStyle name="Normal 47" xfId="569" xr:uid="{00000000-0005-0000-0000-00003E020000}"/>
    <cellStyle name="Normal 47 2" xfId="3127" xr:uid="{A50C0C1F-010A-450A-BEA6-B419E8D9A300}"/>
    <cellStyle name="Normal 47 2 2" xfId="7459" xr:uid="{CBD513B9-1534-4939-9E65-27A5159E7042}"/>
    <cellStyle name="Normal 47 3" xfId="3128" xr:uid="{695970E0-9E85-454B-ADCE-8831B24EE482}"/>
    <cellStyle name="Normal 47 3 2" xfId="3129" xr:uid="{5073BEE2-570C-4A1E-BDF2-24AFBC83D61D}"/>
    <cellStyle name="Normal 47 3 3" xfId="7460" xr:uid="{D2792049-62AC-457B-B1CC-381DA540AFC5}"/>
    <cellStyle name="Normal 47 4" xfId="7461" xr:uid="{090D66C0-AD7F-44FC-A033-D3D04BF0F932}"/>
    <cellStyle name="Normal 47 5" xfId="8992" xr:uid="{ED97393C-1C49-4D1E-A914-3893160A78F5}"/>
    <cellStyle name="Normal 47 5 2" xfId="10729" xr:uid="{91AE2377-520C-4322-A4BD-A85C3B3F17FA}"/>
    <cellStyle name="Normal 47 6" xfId="7458" xr:uid="{732015DE-5EFF-4DB7-A70F-B8417E368DB7}"/>
    <cellStyle name="Normal 47 7" xfId="3126" xr:uid="{191E2A60-9E40-40B4-9D0F-4B57CAB336E0}"/>
    <cellStyle name="Normal 48" xfId="570" xr:uid="{00000000-0005-0000-0000-00003F020000}"/>
    <cellStyle name="Normal 48 2" xfId="3131" xr:uid="{EBE43CD0-771B-498A-A396-478BD3926228}"/>
    <cellStyle name="Normal 48 2 2" xfId="7463" xr:uid="{9FE0329E-FF66-4DFD-80E3-92632F6C1EF4}"/>
    <cellStyle name="Normal 48 3" xfId="3132" xr:uid="{4E48E7A4-F7AF-42C5-8ECB-79D93F2E3BBB}"/>
    <cellStyle name="Normal 48 3 2" xfId="7464" xr:uid="{892FD3E0-326A-46A9-BA2E-D31809F86568}"/>
    <cellStyle name="Normal 48 4" xfId="7465" xr:uid="{39681A6B-E88B-4941-8C9F-6EA7AAC6CA16}"/>
    <cellStyle name="Normal 48 5" xfId="8993" xr:uid="{C99320F3-03B3-4095-8165-E93CAA47E08A}"/>
    <cellStyle name="Normal 48 5 2" xfId="10730" xr:uid="{5820551F-B669-4B61-BBC6-C644ADF2259F}"/>
    <cellStyle name="Normal 48 6" xfId="7462" xr:uid="{FEAC6B58-649A-49E1-A420-79591347B2EB}"/>
    <cellStyle name="Normal 48 7" xfId="3130" xr:uid="{43471985-0C28-43B4-975C-AABE17BF1295}"/>
    <cellStyle name="Normal 49" xfId="571" xr:uid="{00000000-0005-0000-0000-000040020000}"/>
    <cellStyle name="Normal 49 2" xfId="3134" xr:uid="{FEE465CE-9FBB-41AD-8BAA-7F541D0CC65A}"/>
    <cellStyle name="Normal 49 2 2" xfId="7467" xr:uid="{FFC4C448-6DAE-4207-892A-914A7F47063A}"/>
    <cellStyle name="Normal 49 3" xfId="7468" xr:uid="{7BE577DF-33A3-49DB-A09A-076BACFE798C}"/>
    <cellStyle name="Normal 49 4" xfId="7469" xr:uid="{3929AD8E-9097-44ED-92FC-D18125C5CA63}"/>
    <cellStyle name="Normal 49 5" xfId="8994" xr:uid="{C71C13D2-39B3-4C2E-9AC8-6097646FB254}"/>
    <cellStyle name="Normal 49 5 2" xfId="10731" xr:uid="{AD482430-CCEE-4FB2-B826-0472DD52AE89}"/>
    <cellStyle name="Normal 49 6" xfId="7466" xr:uid="{7F8F6E0C-0A89-4F55-BB20-903865CE18FE}"/>
    <cellStyle name="Normal 49 7" xfId="3133" xr:uid="{5FA0A8D4-685E-4D9E-AFF4-F1163E859B11}"/>
    <cellStyle name="Normal 5" xfId="572" xr:uid="{00000000-0005-0000-0000-000041020000}"/>
    <cellStyle name="Normal 5 10" xfId="3906" xr:uid="{D57FC620-90C0-47F0-BB55-7B30A8B41BB8}"/>
    <cellStyle name="Normal 5 10 2" xfId="8725" xr:uid="{B6543C48-BB37-4CD3-86D4-73E23B7F8A56}"/>
    <cellStyle name="Normal 5 11" xfId="4003" xr:uid="{8901DC68-0BBB-4F92-9E30-68E4A5CE3173}"/>
    <cellStyle name="Normal 5 11 2" xfId="5925" xr:uid="{8133B1A9-0FC1-4627-BCE4-25583B0655D9}"/>
    <cellStyle name="Normal 5 12" xfId="5926" xr:uid="{813C47D3-C5D3-42AC-99A5-C135BC8D022D}"/>
    <cellStyle name="Normal 5 13" xfId="4658" xr:uid="{B4E065CB-C67B-4FA4-B974-E56D7ED2C7F5}"/>
    <cellStyle name="Normal 5 14" xfId="3135" xr:uid="{25E314C6-7EA8-4252-824C-F916682632F5}"/>
    <cellStyle name="Normal 5 2" xfId="573" xr:uid="{00000000-0005-0000-0000-000042020000}"/>
    <cellStyle name="Normal 5 2 2" xfId="3137" xr:uid="{60DB06A9-A4A0-4AEE-BB1D-4A5967CDC462}"/>
    <cellStyle name="Normal 5 2 2 2" xfId="3138" xr:uid="{25BB943B-1B7D-4901-ACF7-96C5226114DC}"/>
    <cellStyle name="Normal 5 2 2 3" xfId="7471" xr:uid="{9CE0CF2F-D517-43E2-A1AB-FD1F2F591772}"/>
    <cellStyle name="Normal 5 2 3" xfId="3139" xr:uid="{DD1222FB-D831-4AAD-8BAE-50F5DE551070}"/>
    <cellStyle name="Normal 5 2 3 2" xfId="3140" xr:uid="{C74D53EA-B21C-4A4F-880A-0957203B1BC2}"/>
    <cellStyle name="Normal 5 2 3 3" xfId="8793" xr:uid="{C70CD20A-7384-4004-B42F-4BAA19EC88A2}"/>
    <cellStyle name="Normal 5 2 4" xfId="3141" xr:uid="{1A66E0A5-C7CE-40A6-847F-89902B62D5F6}"/>
    <cellStyle name="Normal 5 2 4 2" xfId="8794" xr:uid="{2087F3A0-6D90-4689-B2D9-E336F6E6063F}"/>
    <cellStyle name="Normal 5 2 5" xfId="3142" xr:uid="{8C0590A5-CD0A-4852-A203-366B5CA5F741}"/>
    <cellStyle name="Normal 5 2 5 2" xfId="8795" xr:uid="{60F85ABB-4141-444B-8773-A74590B65FF3}"/>
    <cellStyle name="Normal 5 2 6" xfId="5927" xr:uid="{15DD6683-F1D0-4A80-A319-0CCF22E638A9}"/>
    <cellStyle name="Normal 5 2 6 2" xfId="8796" xr:uid="{C72C70E3-4A93-43B9-BF5F-CADB4C6DE818}"/>
    <cellStyle name="Normal 5 2 7" xfId="5928" xr:uid="{83CD4104-1436-435C-AE5D-0E8772F39552}"/>
    <cellStyle name="Normal 5 2 8" xfId="4659" xr:uid="{F36DD447-C67B-46D8-BDFD-06459A9F9237}"/>
    <cellStyle name="Normal 5 2 9" xfId="3136" xr:uid="{B5C2C09C-BF3E-4433-B2E6-23C2C785B5BB}"/>
    <cellStyle name="Normal 5 3" xfId="574" xr:uid="{00000000-0005-0000-0000-000043020000}"/>
    <cellStyle name="Normal 5 3 2" xfId="3144" xr:uid="{DFE5C3A6-8A68-4300-85C0-67A4E0475AE4}"/>
    <cellStyle name="Normal 5 3 2 2" xfId="8797" xr:uid="{0B86C11E-45F7-4FEF-B8A1-BAD44F9AC05D}"/>
    <cellStyle name="Normal 5 3 2 3" xfId="7473" xr:uid="{FEDE8253-B3F0-433A-9D15-17963CBA8B97}"/>
    <cellStyle name="Normal 5 3 3" xfId="3145" xr:uid="{E1D8FF13-0CD4-4B83-8FF6-8C5E56146659}"/>
    <cellStyle name="Normal 5 3 4" xfId="5929" xr:uid="{800AA1CF-CEDD-4FC7-92AB-F627272F3601}"/>
    <cellStyle name="Normal 5 3 4 2" xfId="9682" xr:uid="{75C23E23-290A-4A2E-9CA4-3539AB81CB58}"/>
    <cellStyle name="Normal 5 3 4 3" xfId="11434" xr:uid="{16A958A5-26CA-45B3-ADC6-7C0548B0BB40}"/>
    <cellStyle name="Normal 5 3 5" xfId="7472" xr:uid="{E57B06D3-BCDB-4D5F-A5F7-051B8672E6BB}"/>
    <cellStyle name="Normal 5 3 6" xfId="3143" xr:uid="{FEED589F-7053-4C1D-B857-C1A2C98A295D}"/>
    <cellStyle name="Normal 5 3_Detial 4.54" xfId="7474" xr:uid="{C3EA9DE3-8CB0-4E21-BBBB-27429C645321}"/>
    <cellStyle name="Normal 5 4" xfId="575" xr:uid="{00000000-0005-0000-0000-000044020000}"/>
    <cellStyle name="Normal 5 4 2" xfId="3147" xr:uid="{9BD8BBF6-79E7-47C5-86E5-88B7A5C7C312}"/>
    <cellStyle name="Normal 5 4 2 2" xfId="7476" xr:uid="{88A555FB-5EAD-49F4-9316-7446927122B4}"/>
    <cellStyle name="Normal 5 4 3" xfId="3148" xr:uid="{81511C4E-01B8-4E77-B7F8-9171ABDB914B}"/>
    <cellStyle name="Normal 5 4 4" xfId="3149" xr:uid="{28FDFF81-B37F-4EFB-93B3-A84DF1A4D0DB}"/>
    <cellStyle name="Normal 5 4 5" xfId="7475" xr:uid="{715CF4FB-40A9-4AD5-808C-43CE1DF93FEC}"/>
    <cellStyle name="Normal 5 4 6" xfId="3146" xr:uid="{F92B7919-AFF7-48C8-A4C6-2655831A16F1}"/>
    <cellStyle name="Normal 5 5" xfId="3150" xr:uid="{E798B431-86AD-4A19-8E7F-8F323A2536C4}"/>
    <cellStyle name="Normal 5 5 2" xfId="3151" xr:uid="{CD2CEBB4-256E-4C6C-B52A-05B680A69989}"/>
    <cellStyle name="Normal 5 5 2 2" xfId="3152" xr:uid="{786F2853-C6A0-444D-8171-B27A57BF81D3}"/>
    <cellStyle name="Normal 5 5 2 3" xfId="3153" xr:uid="{C53E583E-EDEB-4CC0-AD76-91C5F35CC347}"/>
    <cellStyle name="Normal 5 5 3" xfId="3154" xr:uid="{23676136-0359-457A-84BD-49870D33D000}"/>
    <cellStyle name="Normal 5 5 4" xfId="3155" xr:uid="{3883687F-06D4-4A5E-94E8-B5C367683AE8}"/>
    <cellStyle name="Normal 5 5 5" xfId="3981" xr:uid="{C0F0127F-9745-4AF3-B8A7-C5A4BB5BD0DC}"/>
    <cellStyle name="Normal 5 5 5 2" xfId="4155" xr:uid="{DA728009-8A31-4C32-81F2-8D6C778C8862}"/>
    <cellStyle name="Normal 5 5 5 3" xfId="11435" xr:uid="{4E5DFD32-2A5E-4E7C-83AC-CC5D124F4F3C}"/>
    <cellStyle name="Normal 5 5 6" xfId="4086" xr:uid="{02D76EB8-6BDB-4FAD-8BF6-B3C6A8C7391E}"/>
    <cellStyle name="Normal 5 5 6 2" xfId="7477" xr:uid="{0E523C6C-33B0-47F3-AB5F-96D6CE351558}"/>
    <cellStyle name="Normal 5 6" xfId="3156" xr:uid="{9D8EB5EC-81FE-45A1-9B8F-68AD867EECD7}"/>
    <cellStyle name="Normal 5 6 2" xfId="7470" xr:uid="{E4F927D8-D805-4354-B262-56346BF748F7}"/>
    <cellStyle name="Normal 5 7" xfId="3157" xr:uid="{D175A9FA-BBFF-4082-8119-7B3E2E14C637}"/>
    <cellStyle name="Normal 5 7 2" xfId="8718" xr:uid="{57DE7CAB-35B1-4193-8707-C3F9133DB915}"/>
    <cellStyle name="Normal 5 8" xfId="3158" xr:uid="{607C6EFC-80BE-4DFA-9B95-552525C1C2A5}"/>
    <cellStyle name="Normal 5 8 2" xfId="8720" xr:uid="{CF36546D-26EB-4E85-A3CF-F55E4AFC59D7}"/>
    <cellStyle name="Normal 5 9" xfId="3159" xr:uid="{934146A6-1E25-4A32-B97D-39C5D06716C1}"/>
    <cellStyle name="Normal 5 9 2" xfId="8722" xr:uid="{247BA79D-4576-4E21-9109-A8F37E123D16}"/>
    <cellStyle name="Normal 5_%e0%b8%84%e0%b9%88%e0%b8%b2%e0%b9%83%e0%b8%8a%e0%b9%89%e0%b8%88%e0%b9%88%e0%b8%b2(1).." xfId="7478" xr:uid="{8C0A2D1F-EB89-460B-B6E1-D513CDE8E490}"/>
    <cellStyle name="Normal 50" xfId="576" xr:uid="{00000000-0005-0000-0000-000045020000}"/>
    <cellStyle name="Normal 50 2" xfId="3161" xr:uid="{6FD99C1D-22BC-44C3-9DBC-512664F27428}"/>
    <cellStyle name="Normal 50 2 2" xfId="7480" xr:uid="{789E911B-18CA-4A8F-A181-3994BD4F79AA}"/>
    <cellStyle name="Normal 50 3" xfId="7481" xr:uid="{14A45B33-EDC3-4CA9-8960-5E4200FA34A1}"/>
    <cellStyle name="Normal 50 4" xfId="7482" xr:uid="{F08ED886-53FE-49E0-A845-0E119DC49C9E}"/>
    <cellStyle name="Normal 50 5" xfId="8995" xr:uid="{EB79F719-87B2-4090-9A78-43BE24D56206}"/>
    <cellStyle name="Normal 50 5 2" xfId="10732" xr:uid="{BD4663BC-DAF8-41FA-B8B0-6F31D558CD2D}"/>
    <cellStyle name="Normal 50 6" xfId="7479" xr:uid="{F8E45D4F-2993-4C15-98DC-3EE19B14ED6C}"/>
    <cellStyle name="Normal 50 7" xfId="3160" xr:uid="{A6AB15AE-B10C-4ED3-87D7-CE0E27BF9DB5}"/>
    <cellStyle name="Normal 51" xfId="577" xr:uid="{00000000-0005-0000-0000-000046020000}"/>
    <cellStyle name="Normal 51 2" xfId="3163" xr:uid="{79727AE7-97EA-4C2D-87A9-7CABEEC318D8}"/>
    <cellStyle name="Normal 51 2 2" xfId="7484" xr:uid="{9D03FF95-8EA0-4247-B770-2A3058F6D5D0}"/>
    <cellStyle name="Normal 51 3" xfId="7485" xr:uid="{A002D3D8-0A30-4937-B559-D5F2A16CEEA2}"/>
    <cellStyle name="Normal 51 4" xfId="7486" xr:uid="{842F8B47-E8DF-4118-8B3D-E2FC429FEE37}"/>
    <cellStyle name="Normal 51 5" xfId="8996" xr:uid="{D220CD51-94A3-40FC-A47B-17969BD4099B}"/>
    <cellStyle name="Normal 51 5 2" xfId="10733" xr:uid="{2CD9848C-4C36-47E3-9430-B360E06C1380}"/>
    <cellStyle name="Normal 51 6" xfId="7483" xr:uid="{BDD4B271-42FA-4D83-BABB-10B99D910C5E}"/>
    <cellStyle name="Normal 51 7" xfId="3162" xr:uid="{4B6AB7DB-FBEB-471B-BD1D-067EAB38461D}"/>
    <cellStyle name="Normal 52" xfId="578" xr:uid="{00000000-0005-0000-0000-000047020000}"/>
    <cellStyle name="Normal 52 2" xfId="3165" xr:uid="{413C8598-0905-4A13-B567-4A0720BDD998}"/>
    <cellStyle name="Normal 52 2 2" xfId="7488" xr:uid="{A9543756-812E-499F-A5E4-65E27F06F247}"/>
    <cellStyle name="Normal 52 3" xfId="7489" xr:uid="{7CD6E31B-C476-4A8E-A021-DCF4A2AB0792}"/>
    <cellStyle name="Normal 52 4" xfId="7490" xr:uid="{0C487CA3-E065-4A50-B51E-A72D178BF334}"/>
    <cellStyle name="Normal 52 5" xfId="8997" xr:uid="{18654378-A108-4D56-8F08-3E53511E13C9}"/>
    <cellStyle name="Normal 52 5 2" xfId="10734" xr:uid="{176DDF6F-CE18-44B9-AF45-B73D3EEC6919}"/>
    <cellStyle name="Normal 52 6" xfId="7487" xr:uid="{AE102D90-CC24-4ACC-8E31-3D3CA875FF02}"/>
    <cellStyle name="Normal 52 7" xfId="3164" xr:uid="{30F3C928-3E9A-4072-9804-C3AD9F9A5DD8}"/>
    <cellStyle name="Normal 53" xfId="579" xr:uid="{00000000-0005-0000-0000-000048020000}"/>
    <cellStyle name="Normal 53 2" xfId="3167" xr:uid="{42A05108-BB06-4DC7-8AD3-13C78687C12B}"/>
    <cellStyle name="Normal 53 2 2" xfId="7492" xr:uid="{9D9113C1-F046-4F7A-BDF3-E1E8087131CB}"/>
    <cellStyle name="Normal 53 3" xfId="7493" xr:uid="{A2D255F2-6971-46DD-A263-7CD46CC3536C}"/>
    <cellStyle name="Normal 53 4" xfId="7494" xr:uid="{2D6170E1-21C5-4026-81D8-F03C3864FF91}"/>
    <cellStyle name="Normal 53 5" xfId="8998" xr:uid="{D1FADD87-C988-4878-91FF-2612DC37C012}"/>
    <cellStyle name="Normal 53 5 2" xfId="10735" xr:uid="{1DE8BC53-6440-4580-ACD7-E7CBF12ACB27}"/>
    <cellStyle name="Normal 53 6" xfId="7491" xr:uid="{CE264895-45A3-42F1-9E4A-D87B4280C308}"/>
    <cellStyle name="Normal 53 7" xfId="3166" xr:uid="{AC8B7F4C-A5E6-4082-A6FE-CED2617E57DB}"/>
    <cellStyle name="Normal 54" xfId="580" xr:uid="{00000000-0005-0000-0000-000049020000}"/>
    <cellStyle name="Normal 54 2" xfId="3169" xr:uid="{F4F0497C-955A-49F5-A08B-E71D72AB6E2E}"/>
    <cellStyle name="Normal 54 2 2" xfId="7496" xr:uid="{96DF0487-6659-4ED1-A1CF-E833AA32BC11}"/>
    <cellStyle name="Normal 54 3" xfId="7497" xr:uid="{8ED4A706-DEF1-4A75-8E35-F8A7D9F16D36}"/>
    <cellStyle name="Normal 54 4" xfId="7498" xr:uid="{876E6E12-73E4-4F91-8DE2-757295A5A983}"/>
    <cellStyle name="Normal 54 5" xfId="8999" xr:uid="{1DDC30E2-CB79-4ED3-A065-05A2CE95ABBB}"/>
    <cellStyle name="Normal 54 5 2" xfId="10736" xr:uid="{A6F82307-58B0-442F-8772-8D185B3AAD8C}"/>
    <cellStyle name="Normal 54 6" xfId="7495" xr:uid="{49D79F10-A768-48C5-A99B-7AD240EE0951}"/>
    <cellStyle name="Normal 54 7" xfId="3168" xr:uid="{48152928-BDCD-4202-86D2-51C89A2B0E7B}"/>
    <cellStyle name="Normal 55" xfId="581" xr:uid="{00000000-0005-0000-0000-00004A020000}"/>
    <cellStyle name="Normal 55 2" xfId="7500" xr:uid="{A8A6BD80-698C-4542-BDD3-2C2269A5C5BA}"/>
    <cellStyle name="Normal 55 3" xfId="7501" xr:uid="{60C4314D-4E29-460F-A5B2-54522E908F9B}"/>
    <cellStyle name="Normal 55 4" xfId="7502" xr:uid="{62768058-0FD2-4316-9F10-C1B19EBF8223}"/>
    <cellStyle name="Normal 55 5" xfId="9000" xr:uid="{3A551E98-6ACE-4B68-BB8E-7FC5B9701667}"/>
    <cellStyle name="Normal 55 5 2" xfId="10737" xr:uid="{316754D8-6FB1-41A2-A6CB-868722E39BDA}"/>
    <cellStyle name="Normal 55 6" xfId="7499" xr:uid="{50379E08-D5D7-457E-A6AF-D491C0BB826F}"/>
    <cellStyle name="Normal 55 7" xfId="3170" xr:uid="{4E7B4114-98AE-4943-9281-D506A8072EF9}"/>
    <cellStyle name="Normal 56" xfId="582" xr:uid="{00000000-0005-0000-0000-00004B020000}"/>
    <cellStyle name="Normal 56 2" xfId="7504" xr:uid="{44E687FF-9CA7-41FA-822D-707BF14BF226}"/>
    <cellStyle name="Normal 56 3" xfId="7505" xr:uid="{88589F29-C023-4F5E-9E3D-42B13F1E37D6}"/>
    <cellStyle name="Normal 56 4" xfId="7506" xr:uid="{7D77E6F1-B131-4A79-AE5B-4F92678D196C}"/>
    <cellStyle name="Normal 56 5" xfId="7503" xr:uid="{DDBF60E0-F642-4D4F-B9C2-CA4E0CB7F482}"/>
    <cellStyle name="Normal 56 6" xfId="3171" xr:uid="{5719A855-DCA7-416F-B997-8AF76B3F0E41}"/>
    <cellStyle name="Normal 57" xfId="583" xr:uid="{00000000-0005-0000-0000-00004C020000}"/>
    <cellStyle name="Normal 57 2" xfId="7508" xr:uid="{385EBF5A-5F73-44D9-B55A-A62FB553FAFC}"/>
    <cellStyle name="Normal 57 3" xfId="7509" xr:uid="{34ECB4AD-D712-448D-845C-C49954CB6103}"/>
    <cellStyle name="Normal 57 4" xfId="7510" xr:uid="{AD9FEB46-9EF8-4D79-B672-3186D36958DA}"/>
    <cellStyle name="Normal 57 5" xfId="7507" xr:uid="{E436A4DF-C579-4A27-B8C4-6499CACC242F}"/>
    <cellStyle name="Normal 57 6" xfId="3172" xr:uid="{693DDA71-7032-454C-9582-EA77831CF8E7}"/>
    <cellStyle name="Normal 58" xfId="584" xr:uid="{00000000-0005-0000-0000-00004D020000}"/>
    <cellStyle name="Normal 58 2" xfId="7512" xr:uid="{E4D967EC-B915-4826-A4A9-C8EA0A8EA9B4}"/>
    <cellStyle name="Normal 58 3" xfId="7511" xr:uid="{8B6EB03D-654D-4AFF-92E8-5187841281F1}"/>
    <cellStyle name="Normal 58 4" xfId="3173" xr:uid="{34DF81D1-6B4C-4BB0-98EB-F4367649C999}"/>
    <cellStyle name="Normal 59" xfId="585" xr:uid="{00000000-0005-0000-0000-00004E020000}"/>
    <cellStyle name="Normal 59 2" xfId="7514" xr:uid="{5BF8B305-812B-43D7-8ACB-104565A3505A}"/>
    <cellStyle name="Normal 59 3" xfId="7515" xr:uid="{149C73D2-E069-42E1-A4E5-1A11D8FC99B4}"/>
    <cellStyle name="Normal 59 4" xfId="7516" xr:uid="{B3911DFE-213C-461D-9EB5-9F3E94BA7870}"/>
    <cellStyle name="Normal 59 5" xfId="7513" xr:uid="{BBA90EB5-0345-4C65-B120-E79395E61E60}"/>
    <cellStyle name="Normal 59 6" xfId="3174" xr:uid="{EC844660-48BC-4B5C-8A31-60FBF5489330}"/>
    <cellStyle name="Normal 6" xfId="586" xr:uid="{00000000-0005-0000-0000-00004F020000}"/>
    <cellStyle name="Normal 6 10" xfId="5930" xr:uid="{71C1B5C4-0273-4384-8F60-FF8A29B01EEB}"/>
    <cellStyle name="Normal 6 11" xfId="6243" xr:uid="{8F455C42-40FD-4FFD-A347-040C08524823}"/>
    <cellStyle name="Normal 6 12" xfId="4660" xr:uid="{48F87507-696F-4946-AD0F-6F30395FE102}"/>
    <cellStyle name="Normal 6 13" xfId="3175" xr:uid="{4AC47DBA-0F27-4466-84DD-A7EC51CC138C}"/>
    <cellStyle name="Normal 6 2" xfId="587" xr:uid="{00000000-0005-0000-0000-000050020000}"/>
    <cellStyle name="Normal 6 2 2" xfId="3177" xr:uid="{0D235121-2EFD-4079-8CFC-DD7DF402D472}"/>
    <cellStyle name="Normal 6 2 3" xfId="3178" xr:uid="{83A8271D-2BD2-48E1-A19A-BE8A27DF4640}"/>
    <cellStyle name="Normal 6 2 3 2" xfId="3179" xr:uid="{F19332D3-EC14-4854-BD9E-DB7EF5B452F5}"/>
    <cellStyle name="Normal 6 2 4" xfId="3180" xr:uid="{1E7167AF-D9C1-4CD8-9172-8649035AEE9C}"/>
    <cellStyle name="Normal 6 2 5" xfId="7518" xr:uid="{E87FBDA4-12DF-402E-90F6-1D1236F885D0}"/>
    <cellStyle name="Normal 6 2 6" xfId="3176" xr:uid="{BEE3BE8F-E2A1-41A9-938D-175B65846D6F}"/>
    <cellStyle name="Normal 6 3" xfId="588" xr:uid="{00000000-0005-0000-0000-000051020000}"/>
    <cellStyle name="Normal 6 3 2" xfId="3182" xr:uid="{943CECDE-4E37-400F-823A-42E7B036DBBF}"/>
    <cellStyle name="Normal 6 3 3" xfId="3183" xr:uid="{6830EC01-71B8-4CC9-9C08-8C5D674B68FB}"/>
    <cellStyle name="Normal 6 3 4" xfId="3184" xr:uid="{FE9D488E-FBDB-4F90-935C-2AFE8D2180A4}"/>
    <cellStyle name="Normal 6 3 4 2" xfId="3185" xr:uid="{4766823B-9070-49E6-B81D-B90252599FC8}"/>
    <cellStyle name="Normal 6 3 5" xfId="7519" xr:uid="{03A07134-6E5A-4A7A-8540-C6DEDC5F9FAC}"/>
    <cellStyle name="Normal 6 3 6" xfId="3181" xr:uid="{83692FCC-5F15-471E-93F5-9A9DFE395C11}"/>
    <cellStyle name="Normal 6 4" xfId="589" xr:uid="{00000000-0005-0000-0000-000052020000}"/>
    <cellStyle name="Normal 6 4 2" xfId="3187" xr:uid="{2A9B331A-1319-4B6F-A024-D168E8E9B931}"/>
    <cellStyle name="Normal 6 4 3" xfId="3188" xr:uid="{AA892D94-2909-4ADB-9DD1-B1F7377966EE}"/>
    <cellStyle name="Normal 6 4 4" xfId="3189" xr:uid="{EFAE3247-E35A-4325-9FD6-955422CAEB19}"/>
    <cellStyle name="Normal 6 4 5" xfId="7520" xr:uid="{F31A45C0-E47A-477B-9992-5EF2AAEC330C}"/>
    <cellStyle name="Normal 6 4 6" xfId="3186" xr:uid="{A4079FCB-1AA7-4C83-986A-728656EA8FEE}"/>
    <cellStyle name="Normal 6 5" xfId="3190" xr:uid="{0BBBE8B3-0E5D-4578-8425-7B41644D35FB}"/>
    <cellStyle name="Normal 6 5 2" xfId="3191" xr:uid="{C072988F-1CD0-400E-AB39-59A60575388C}"/>
    <cellStyle name="Normal 6 5 3" xfId="7517" xr:uid="{4449EBB2-D8D7-4B0C-A777-A04C63C76D35}"/>
    <cellStyle name="Normal 6 6" xfId="3192" xr:uid="{14D0E8D0-DCF8-449E-A8A9-A37C86120B74}"/>
    <cellStyle name="Normal 6 7" xfId="3193" xr:uid="{9C33C5A9-9EC7-4C8A-8D93-26618E25EDE0}"/>
    <cellStyle name="Normal 6 8" xfId="3907" xr:uid="{E208A329-80E3-4031-920A-EF3EC5E8D2DF}"/>
    <cellStyle name="Normal 6 9" xfId="4004" xr:uid="{70D9CF4F-8BFC-4F5C-8495-D77F6084C46E}"/>
    <cellStyle name="Normal 6 9 2" xfId="5931" xr:uid="{48AFCA29-A987-44F9-A250-A226DC2F5EB5}"/>
    <cellStyle name="Normal 6_SFC_31.10.2010" xfId="3194" xr:uid="{812049C8-AA6B-40C8-9D01-2FC237952611}"/>
    <cellStyle name="Normal 60" xfId="590" xr:uid="{00000000-0005-0000-0000-000053020000}"/>
    <cellStyle name="Normal 60 2" xfId="3196" xr:uid="{683496C8-C92E-4815-BE55-6BB0062D5ECD}"/>
    <cellStyle name="Normal 60 2 2" xfId="7522" xr:uid="{F38603EB-B0AC-4C18-AB81-6AAF20BF3D14}"/>
    <cellStyle name="Normal 60 3" xfId="7523" xr:uid="{92587643-8884-4336-AE8A-2BBDACAC7184}"/>
    <cellStyle name="Normal 60 4" xfId="7524" xr:uid="{37C50A47-C72B-4C21-B309-BC471C562C68}"/>
    <cellStyle name="Normal 60 5" xfId="7521" xr:uid="{A9DC0924-2873-417B-9A9A-ADED5F6D1822}"/>
    <cellStyle name="Normal 60 6" xfId="3195" xr:uid="{376EDF59-A670-4E08-A35D-AA8FF1466AF8}"/>
    <cellStyle name="Normal 61" xfId="591" xr:uid="{00000000-0005-0000-0000-000054020000}"/>
    <cellStyle name="Normal 61 2" xfId="3198" xr:uid="{A170C783-7C99-45E9-95E4-3A2CC0BD7315}"/>
    <cellStyle name="Normal 61 2 2" xfId="7526" xr:uid="{94E8DF7E-3FF9-486A-9DC2-C26BD0B1FD1F}"/>
    <cellStyle name="Normal 61 3" xfId="7527" xr:uid="{0B93AA7E-B45A-473B-A882-32F5FEF9F284}"/>
    <cellStyle name="Normal 61 4" xfId="7528" xr:uid="{F7915703-54D5-4BA1-803A-649F28A4AB03}"/>
    <cellStyle name="Normal 61 5" xfId="9002" xr:uid="{74485DC7-3DC0-4DA7-A1C3-2470355CABBA}"/>
    <cellStyle name="Normal 61 6" xfId="7525" xr:uid="{CD5FA725-8B82-4B2B-B8FD-45DE00106745}"/>
    <cellStyle name="Normal 61 7" xfId="3197" xr:uid="{6CD26FDA-8981-41FB-88F1-9BF31C1DA190}"/>
    <cellStyle name="Normal 62" xfId="592" xr:uid="{00000000-0005-0000-0000-000055020000}"/>
    <cellStyle name="Normal 62 2" xfId="3200" xr:uid="{A2A31A08-CEC1-4D93-BD24-DEEE4FD6ADBE}"/>
    <cellStyle name="Normal 62 2 2" xfId="7530" xr:uid="{AF11E375-0D4E-4DC0-BBB7-98808C1C3C61}"/>
    <cellStyle name="Normal 62 3" xfId="7531" xr:uid="{1664150A-4016-4D59-ADD5-F0B755586FB1}"/>
    <cellStyle name="Normal 62 4" xfId="7532" xr:uid="{F1257C49-B25A-46BF-B3AA-0966F51E96A5}"/>
    <cellStyle name="Normal 62 5" xfId="7529" xr:uid="{575D8B71-587A-480D-8E7F-421476486066}"/>
    <cellStyle name="Normal 62 6" xfId="3199" xr:uid="{5CE104B3-6CB5-421C-B889-D8D0826747BA}"/>
    <cellStyle name="Normal 63" xfId="593" xr:uid="{00000000-0005-0000-0000-000056020000}"/>
    <cellStyle name="Normal 63 2" xfId="3202" xr:uid="{4D82F237-6C68-4D26-9650-E301872964BD}"/>
    <cellStyle name="Normal 63 2 2" xfId="7534" xr:uid="{7C3BAC2B-7638-430A-99A5-12CCB775852B}"/>
    <cellStyle name="Normal 63 3" xfId="7535" xr:uid="{1F7613A6-359D-490F-8A39-06F643D1AA70}"/>
    <cellStyle name="Normal 63 4" xfId="7536" xr:uid="{8A2BB037-48D8-4FA8-BFC9-634DDECEFFAE}"/>
    <cellStyle name="Normal 63 5" xfId="7533" xr:uid="{C72334EF-398F-4930-B7E6-770FDDD72A84}"/>
    <cellStyle name="Normal 63 6" xfId="3201" xr:uid="{FCC8E38D-4AD3-452D-BB53-F41D14FA0F90}"/>
    <cellStyle name="Normal 64" xfId="3203" xr:uid="{7AB47AC0-EE5E-4FA8-AE92-3BA1F250902E}"/>
    <cellStyle name="Normal 64 2" xfId="3204" xr:uid="{D8C987FA-1585-4CD3-929D-14D5CFB8AF4A}"/>
    <cellStyle name="Normal 64 2 2" xfId="7538" xr:uid="{C9A1A6B2-DC1E-4E0A-891C-13AD818AD277}"/>
    <cellStyle name="Normal 64 3" xfId="9003" xr:uid="{032203FA-99E0-45D8-85AA-50912C2B8B01}"/>
    <cellStyle name="Normal 64 4" xfId="7537" xr:uid="{4F311E5A-0BC1-4D78-8308-A5C16EECDAA1}"/>
    <cellStyle name="Normal 64_Detial 4.54" xfId="7539" xr:uid="{F2F00087-A548-4140-B1A7-6B58938CDB80}"/>
    <cellStyle name="Normal 65" xfId="3205" xr:uid="{05AD1F41-8214-481B-84F4-D2BB09E75A2D}"/>
    <cellStyle name="Normal 65 2" xfId="3206" xr:uid="{98FDCC2A-D7FB-4910-B25C-E133408EC189}"/>
    <cellStyle name="Normal 65 2 2" xfId="4001" xr:uid="{83A1E3C4-6C26-4165-8927-A327A5010F04}"/>
    <cellStyle name="Normal 65 3" xfId="3996" xr:uid="{008DB063-5D92-4B2E-B831-07DA764B4C1E}"/>
    <cellStyle name="Normal 65 3 2" xfId="7540" xr:uid="{6BAC50A2-496B-41DB-943B-E118827470A6}"/>
    <cellStyle name="Normal 66" xfId="3207" xr:uid="{34A02065-3BA1-4080-8E34-46D7E5EEFE5D}"/>
    <cellStyle name="Normal 66 2" xfId="3208" xr:uid="{DE0F7911-7305-4BDF-8ECF-D80012590BD4}"/>
    <cellStyle name="Normal 66 2 2" xfId="7541" xr:uid="{858DAA5A-7B08-45CC-B49F-95B7F481A783}"/>
    <cellStyle name="Normal 66 3" xfId="4845" xr:uid="{DF77E7C0-FD52-4BF3-847F-11BFC0FDFB2C}"/>
    <cellStyle name="Normal 67" xfId="3209" xr:uid="{E5A18892-6F95-4647-BA2F-86548CD58238}"/>
    <cellStyle name="Normal 67 2" xfId="3210" xr:uid="{358E8F99-D897-4F0C-A5D1-97135805BA3B}"/>
    <cellStyle name="Normal 67 2 2" xfId="7542" xr:uid="{902E2252-2DA8-42D6-B1DB-A424B63173DE}"/>
    <cellStyle name="Normal 67 3" xfId="4846" xr:uid="{175055CD-FF75-4FC3-AAC5-4EF05FBD451C}"/>
    <cellStyle name="Normal 68" xfId="3211" xr:uid="{C66040A2-FF48-4400-8792-F72F23DBC459}"/>
    <cellStyle name="Normal 68 2" xfId="3212" xr:uid="{A1668044-3B0F-441F-A1FD-7D5B0B1067F6}"/>
    <cellStyle name="Normal 68 3" xfId="7543" xr:uid="{D8319271-B1D0-43C7-A082-A4EFB9363461}"/>
    <cellStyle name="Normal 69" xfId="594" xr:uid="{00000000-0005-0000-0000-000057020000}"/>
    <cellStyle name="Normal 69 2" xfId="3214" xr:uid="{3CB3DA24-B6D1-4308-9996-52989442A965}"/>
    <cellStyle name="Normal 69 2 2" xfId="7545" xr:uid="{89FAC831-55BC-4555-9EA9-39832D393D33}"/>
    <cellStyle name="Normal 69 3" xfId="7544" xr:uid="{583615F0-1862-49AF-B466-F8FCA0D225D9}"/>
    <cellStyle name="Normal 69 4" xfId="4847" xr:uid="{2018324E-A591-4BED-83F4-E02B7B000E81}"/>
    <cellStyle name="Normal 69 5" xfId="3213" xr:uid="{E9FA8686-2A31-4326-BE0E-067E9051BC24}"/>
    <cellStyle name="Normal 7" xfId="595" xr:uid="{00000000-0005-0000-0000-000058020000}"/>
    <cellStyle name="Normal 7 10" xfId="7546" xr:uid="{307A4452-78F8-4B9F-B343-6728DEE8DACF}"/>
    <cellStyle name="Normal 7 11" xfId="8819" xr:uid="{FA101DA8-2803-4010-9AB9-AB59C67055CF}"/>
    <cellStyle name="Normal 7 12" xfId="8839" xr:uid="{3DC371DD-C59C-43E6-AFFF-924E73AF6703}"/>
    <cellStyle name="Normal 7 12 2" xfId="10673" xr:uid="{72A340BD-8828-4D99-A3D6-C27430DF5B25}"/>
    <cellStyle name="Normal 7 13" xfId="4661" xr:uid="{124BB243-3818-407E-81E7-ECDDAF823D14}"/>
    <cellStyle name="Normal 7 14" xfId="3215" xr:uid="{88790B3C-6C82-4B31-BFB9-FFD16AC9CEAA}"/>
    <cellStyle name="Normal 7 2" xfId="596" xr:uid="{00000000-0005-0000-0000-000059020000}"/>
    <cellStyle name="Normal 7 2 2" xfId="3217" xr:uid="{5AB133A8-C844-4F6F-BD53-F81D1041ED2F}"/>
    <cellStyle name="Normal 7 2 3" xfId="3218" xr:uid="{0BDF5960-9120-4A51-A086-5D753366062C}"/>
    <cellStyle name="Normal 7 2 4" xfId="3219" xr:uid="{1A7F9AEE-312B-4EEF-A9AD-B4A2B594F64D}"/>
    <cellStyle name="Normal 7 2 4 2" xfId="3220" xr:uid="{A42897EE-B3AD-4BCC-A52A-9E5C66387796}"/>
    <cellStyle name="Normal 7 2 5" xfId="5932" xr:uid="{3175C5A8-511D-4BBD-845D-2DF9344D057B}"/>
    <cellStyle name="Normal 7 2 6" xfId="5933" xr:uid="{5074C3C5-72FE-48E6-9E3E-9DB5392D7435}"/>
    <cellStyle name="Normal 7 2 7" xfId="6244" xr:uid="{E08BD7FE-048E-498D-A972-65FA682E591C}"/>
    <cellStyle name="Normal 7 2 8" xfId="4662" xr:uid="{2B28DE30-D02C-4D67-8206-594FDE31B4EA}"/>
    <cellStyle name="Normal 7 2 9" xfId="3216" xr:uid="{DCB24028-900A-43A5-80F1-AA5DF0523B54}"/>
    <cellStyle name="Normal 7 3" xfId="597" xr:uid="{00000000-0005-0000-0000-00005A020000}"/>
    <cellStyle name="Normal 7 3 2" xfId="3221" xr:uid="{10FADA1B-E9CC-4A4F-8D79-7C133398A24E}"/>
    <cellStyle name="Normal 7 3 3" xfId="3222" xr:uid="{4AF5B1A1-8503-43B4-A153-EE291795F460}"/>
    <cellStyle name="Normal 7 3 4" xfId="5934" xr:uid="{A13D6F9A-D2F9-4C5B-A281-6F105CA13F25}"/>
    <cellStyle name="Normal 7 3 5" xfId="5935" xr:uid="{B19901C3-463D-4635-AC5A-1DA15EA287F6}"/>
    <cellStyle name="Normal 7 3 6" xfId="4663" xr:uid="{0C6EB3E6-6126-4254-8367-0D7EE1EB65DC}"/>
    <cellStyle name="Normal 7 4" xfId="598" xr:uid="{00000000-0005-0000-0000-00005B020000}"/>
    <cellStyle name="Normal 7 4 2" xfId="7547" xr:uid="{6EB7D361-47BC-4646-A95C-293C5298B6E6}"/>
    <cellStyle name="Normal 7 4 3" xfId="3223" xr:uid="{1795D022-D73B-482C-9F27-C23080611E88}"/>
    <cellStyle name="Normal 7 5" xfId="599" xr:uid="{00000000-0005-0000-0000-00005C020000}"/>
    <cellStyle name="Normal 7 5 2" xfId="7548" xr:uid="{50E9E681-55C9-40EE-BACF-5649AB19AE9E}"/>
    <cellStyle name="Normal 7 5 3" xfId="3224" xr:uid="{94F94A5F-74CC-4E41-8AB6-013A1DF6BDE9}"/>
    <cellStyle name="Normal 7 6" xfId="600" xr:uid="{00000000-0005-0000-0000-00005D020000}"/>
    <cellStyle name="Normal 7 6 2" xfId="3226" xr:uid="{FCD75D38-6AAB-4D12-B4C7-9B4252354224}"/>
    <cellStyle name="Normal 7 6 3" xfId="7549" xr:uid="{B0D588F8-24DF-4DD4-9A47-0DEBADA53577}"/>
    <cellStyle name="Normal 7 6 4" xfId="3225" xr:uid="{76804EB2-4AB9-4CCD-931F-0C879FDE0559}"/>
    <cellStyle name="Normal 7 7" xfId="601" xr:uid="{00000000-0005-0000-0000-00005E020000}"/>
    <cellStyle name="Normal 7 7 2" xfId="7550" xr:uid="{49023680-68A3-4ACC-8C10-B1980FB50C0D}"/>
    <cellStyle name="Normal 7 7 3" xfId="5936" xr:uid="{4086609F-ED0E-411A-B67D-D3A139B5FF87}"/>
    <cellStyle name="Normal 7 7 4" xfId="4006" xr:uid="{4098ED7E-C576-4EF8-ADE6-C5AC04D14E7F}"/>
    <cellStyle name="Normal 7 8" xfId="602" xr:uid="{00000000-0005-0000-0000-00005F020000}"/>
    <cellStyle name="Normal 7 8 2" xfId="7551" xr:uid="{632D3FE5-FE75-481E-A239-0C83B3E6C891}"/>
    <cellStyle name="Normal 7 8 3" xfId="5937" xr:uid="{A24EDABD-F2BD-4ED0-A5CE-70CF88F11A6B}"/>
    <cellStyle name="Normal 7 9" xfId="603" xr:uid="{00000000-0005-0000-0000-000060020000}"/>
    <cellStyle name="Normal 7_03_Mar 10 RM_RM Others_revised" xfId="4664" xr:uid="{3DD90CEE-68D7-49A8-878D-24EBE9786F74}"/>
    <cellStyle name="Normal 70" xfId="604" xr:uid="{00000000-0005-0000-0000-000061020000}"/>
    <cellStyle name="Normal 70 2" xfId="3228" xr:uid="{182F4934-C89B-420E-BA74-5EB8F655F94E}"/>
    <cellStyle name="Normal 70 3" xfId="7552" xr:uid="{FF6C5AD1-F3EA-4421-A061-908F3C69174D}"/>
    <cellStyle name="Normal 70 4" xfId="3227" xr:uid="{F5D969C5-5F9D-490E-85F7-8B2E1FE4682C}"/>
    <cellStyle name="Normal 71" xfId="3229" xr:uid="{EF8EBACB-C0B4-4C29-9DEE-2DB7ED0276E1}"/>
    <cellStyle name="Normal 71 2" xfId="3230" xr:uid="{46B4B97B-5559-4F96-A67E-B5A6EEC0E2EA}"/>
    <cellStyle name="Normal 71 2 2" xfId="7554" xr:uid="{8741F786-DC14-4DB8-9DD5-FA7FBFBD4B1F}"/>
    <cellStyle name="Normal 71 3" xfId="7553" xr:uid="{2569EE2C-B0FA-42AD-8B52-24102D004E12}"/>
    <cellStyle name="Normal 72" xfId="3231" xr:uid="{77DBA29E-7FA9-43E6-89DA-79AC1FA5BD54}"/>
    <cellStyle name="Normal 72 2" xfId="3232" xr:uid="{A6737F79-DB6E-4935-854E-1A86185FC3CF}"/>
    <cellStyle name="Normal 72 3" xfId="7555" xr:uid="{A7A137AB-E89A-4C8B-A7BF-FEDEF2937160}"/>
    <cellStyle name="Normal 73" xfId="605" xr:uid="{00000000-0005-0000-0000-000062020000}"/>
    <cellStyle name="Normal 73 2" xfId="3234" xr:uid="{D610DCA2-950C-4FBF-9F1E-D614A817ABD6}"/>
    <cellStyle name="Normal 73 2 2" xfId="9004" xr:uid="{E8914219-2981-4BB4-BBA8-2665E32EE003}"/>
    <cellStyle name="Normal 73 3" xfId="7556" xr:uid="{A92C1476-0138-4884-BFBC-42624F8B4703}"/>
    <cellStyle name="Normal 73 4" xfId="3233" xr:uid="{96A2CE0E-8DDC-439E-87D3-BEF9DE5D52D0}"/>
    <cellStyle name="Normal 74" xfId="3235" xr:uid="{1924157A-2BB7-43A0-B68D-5A203DA62A76}"/>
    <cellStyle name="Normal 74 2" xfId="3236" xr:uid="{C2BCD18F-DA93-4C18-A4AA-B15984E398A3}"/>
    <cellStyle name="Normal 74 3" xfId="7557" xr:uid="{0AFA30F7-C37A-4EAE-9BCD-1C78E5105C96}"/>
    <cellStyle name="Normal 75" xfId="3237" xr:uid="{56343DC2-0362-454A-BF13-AFC69473F7B8}"/>
    <cellStyle name="Normal 75 2" xfId="3238" xr:uid="{38E6262A-C99E-46D2-AB7F-7052EEB8C7E2}"/>
    <cellStyle name="Normal 75 3" xfId="7558" xr:uid="{887F6741-DE22-4904-96B5-4A8DB6D77C18}"/>
    <cellStyle name="Normal 76" xfId="3239" xr:uid="{5F8A2941-13E3-48C8-B42F-9B98CBBC9005}"/>
    <cellStyle name="Normal 76 2" xfId="3240" xr:uid="{B6092F9B-699E-4E9F-AF1F-EE16A6551B47}"/>
    <cellStyle name="Normal 76 3" xfId="7559" xr:uid="{EB9CB914-0C90-4942-A3F1-D66EB9F12C54}"/>
    <cellStyle name="Normal 77" xfId="3241" xr:uid="{8FBA30D4-9EC5-44B5-B171-647879365A8B}"/>
    <cellStyle name="Normal 77 2" xfId="3242" xr:uid="{41AD7671-0842-423F-8DEA-8ACA6CEE9836}"/>
    <cellStyle name="Normal 77 3" xfId="7560" xr:uid="{AF929ECA-17EB-4E36-A365-B15432D6FC50}"/>
    <cellStyle name="Normal 78" xfId="3243" xr:uid="{76C6BD80-BB68-4A6A-9E28-BC7894FAA0A0}"/>
    <cellStyle name="Normal 78 2" xfId="3244" xr:uid="{49A5964C-7621-4E35-8D04-B523EAD588DE}"/>
    <cellStyle name="Normal 78 3" xfId="7561" xr:uid="{BF71A7C1-BC45-48DF-8626-89A73E2D390E}"/>
    <cellStyle name="Normal 79" xfId="3245" xr:uid="{DBD9F287-C8C5-4157-99CF-0501792735AD}"/>
    <cellStyle name="Normal 79 2" xfId="3246" xr:uid="{6C0E98DB-DBAA-4E23-8825-02F9B9114790}"/>
    <cellStyle name="Normal 79 3" xfId="7562" xr:uid="{BD430E88-5B91-4E29-8CBC-A0E4FA9819E6}"/>
    <cellStyle name="Normal 8" xfId="606" xr:uid="{00000000-0005-0000-0000-000063020000}"/>
    <cellStyle name="Normal 8 2" xfId="607" xr:uid="{00000000-0005-0000-0000-000064020000}"/>
    <cellStyle name="Normal 8 2 2" xfId="3249" xr:uid="{980B3445-08D9-4C6E-9CCF-EED169EF3BD3}"/>
    <cellStyle name="Normal 8 2 2 2" xfId="7565" xr:uid="{51847FF6-C430-46FA-A8E7-5CB0165D6AF1}"/>
    <cellStyle name="Normal 8 2 3" xfId="3250" xr:uid="{D93F7F18-45E6-45FA-862A-F31F7F01A03B}"/>
    <cellStyle name="Normal 8 2 3 2" xfId="3251" xr:uid="{0E5B92F3-2026-4C9B-8855-FBB76ADE285F}"/>
    <cellStyle name="Normal 8 2 3 3" xfId="3252" xr:uid="{6DA4B2ED-BC7D-4C22-AF0D-EEB7A55AAD54}"/>
    <cellStyle name="Normal 8 2 4" xfId="7564" xr:uid="{93964275-4989-468A-AA04-383354A84016}"/>
    <cellStyle name="Normal 8 2 5" xfId="4848" xr:uid="{6CDF0637-7330-4462-A9F4-986A283BA3AA}"/>
    <cellStyle name="Normal 8 2 6" xfId="3248" xr:uid="{96B7594C-6628-471E-9AF8-3E5FB6513A73}"/>
    <cellStyle name="Normal 8 3" xfId="608" xr:uid="{00000000-0005-0000-0000-000065020000}"/>
    <cellStyle name="Normal 8 3 2" xfId="3254" xr:uid="{CD6C6360-BE9B-4BCD-8F0D-FA2EDC03D6C0}"/>
    <cellStyle name="Normal 8 3 2 2" xfId="7567" xr:uid="{318A10C6-2DE3-4A03-BF10-CF0C35307ABE}"/>
    <cellStyle name="Normal 8 3 3" xfId="3255" xr:uid="{1183659B-4263-4E42-93D4-5E8741123703}"/>
    <cellStyle name="Normal 8 3 4" xfId="7566" xr:uid="{F96E1FDC-993B-48F7-BF44-1502BAD806FB}"/>
    <cellStyle name="Normal 8 3 5" xfId="3253" xr:uid="{E0907210-3C87-4F22-B74A-612CFB468372}"/>
    <cellStyle name="Normal 8 4" xfId="3256" xr:uid="{9158B0F3-5A38-4D64-A219-737FF0D0FA93}"/>
    <cellStyle name="Normal 8 4 2" xfId="3257" xr:uid="{5B9BDA49-7CA0-48D7-93AB-6C3731399497}"/>
    <cellStyle name="Normal 8 4 2 2" xfId="7569" xr:uid="{3B5A8EAA-8D47-40D2-A1C4-24139DABB650}"/>
    <cellStyle name="Normal 8 4 3" xfId="7568" xr:uid="{C99AFD79-E86F-41F2-AA7B-49A3F5404567}"/>
    <cellStyle name="Normal 8 5" xfId="3258" xr:uid="{6181DECB-2EC3-4E01-AC2C-92A38A04E83D}"/>
    <cellStyle name="Normal 8 5 2" xfId="3259" xr:uid="{4349943D-0C84-4AE9-A9A2-75AB1209EFA4}"/>
    <cellStyle name="Normal 8 5 3" xfId="7570" xr:uid="{3B4CF731-FCB0-4157-895A-C50D8ADBAA22}"/>
    <cellStyle name="Normal 8 6" xfId="4007" xr:uid="{DA730F61-C71E-48B3-89C0-95CF54274FC1}"/>
    <cellStyle name="Normal 8 6 2" xfId="7563" xr:uid="{CB5090E8-F42F-4F2F-891B-5DF6B7ED597C}"/>
    <cellStyle name="Normal 8 6 3" xfId="5938" xr:uid="{F6F05C79-002B-4A62-9BD6-D901CA110D32}"/>
    <cellStyle name="Normal 8 7" xfId="5939" xr:uid="{23D7AB47-B410-4B08-BAB0-7CDAD019C48E}"/>
    <cellStyle name="Normal 8 7 2" xfId="8834" xr:uid="{CD5C9F39-6977-44B4-A3C4-02BB0D86962F}"/>
    <cellStyle name="Normal 8 7 3" xfId="10670" xr:uid="{ABC972BC-A5C8-4685-8866-D13E11C4ECB4}"/>
    <cellStyle name="Normal 8 8" xfId="4665" xr:uid="{AC34FCCC-CB3A-4870-AC76-6E9935C29F5B}"/>
    <cellStyle name="Normal 8 9" xfId="3247" xr:uid="{525C3B0A-84AA-4656-8B68-22395D5580F2}"/>
    <cellStyle name="Normal 8_REC-PKT" xfId="3260" xr:uid="{2452C4CA-B8F5-4BE7-BAB0-3B419412578A}"/>
    <cellStyle name="Normal 80" xfId="3261" xr:uid="{89634DD5-6CC0-4BA4-A287-1A64633AE290}"/>
    <cellStyle name="Normal 80 2" xfId="3262" xr:uid="{8CC4929F-8510-4B4A-A4E7-A227897232B2}"/>
    <cellStyle name="Normal 80 3" xfId="7571" xr:uid="{2D52BE89-345F-4621-B3F6-F31680108C2B}"/>
    <cellStyle name="Normal 81" xfId="3263" xr:uid="{311B615D-F0F7-4F3D-B2B0-50A48AB07C38}"/>
    <cellStyle name="Normal 81 2" xfId="3264" xr:uid="{D95704C4-60CF-42FF-9EA2-4018DB3BDAF4}"/>
    <cellStyle name="Normal 81 3" xfId="7572" xr:uid="{4D7E037B-371E-45E0-9FD2-662C77CC157A}"/>
    <cellStyle name="Normal 82" xfId="3265" xr:uid="{58EDC52F-544B-45B7-A75F-2CBF9BF7B386}"/>
    <cellStyle name="Normal 82 2" xfId="3266" xr:uid="{92CFD7CF-30A1-4245-A365-09AF45B71439}"/>
    <cellStyle name="Normal 82 3" xfId="7573" xr:uid="{B2A3F2D4-1095-4714-8EE8-2640515083A2}"/>
    <cellStyle name="Normal 83" xfId="3267" xr:uid="{696AB9A6-E11A-4DC9-BCC9-26C6050E13A3}"/>
    <cellStyle name="Normal 83 2" xfId="3268" xr:uid="{31C67EF5-18C5-4233-B134-87BB6F5EA458}"/>
    <cellStyle name="Normal 83 3" xfId="7574" xr:uid="{4ECC80F3-3AB2-45D1-81E3-91D9A28BE680}"/>
    <cellStyle name="Normal 84" xfId="3269" xr:uid="{B08A64D7-BBBB-48A2-BE15-D9597DB6EB39}"/>
    <cellStyle name="Normal 84 2" xfId="3270" xr:uid="{15DCC59C-A78C-4845-A00F-D8659E067AD7}"/>
    <cellStyle name="Normal 84 2 2" xfId="9007" xr:uid="{122950B0-D8E2-4200-8D75-774B6CEE5DCD}"/>
    <cellStyle name="Normal 84 3" xfId="7575" xr:uid="{D809FA11-020F-4044-9C1B-A3AC5F457D42}"/>
    <cellStyle name="Normal 85" xfId="3271" xr:uid="{9A101210-5016-49AB-B83A-51A523114486}"/>
    <cellStyle name="Normal 85 2" xfId="3272" xr:uid="{05EB195D-6365-4DB1-8A8B-78BAE038EA44}"/>
    <cellStyle name="Normal 85 3" xfId="7576" xr:uid="{0D749160-6748-4EC8-A58A-F2C132055405}"/>
    <cellStyle name="Normal 86" xfId="3273" xr:uid="{9718836C-014D-4BFE-AB7E-149959380CC3}"/>
    <cellStyle name="Normal 86 2" xfId="3274" xr:uid="{AE98A6DD-5169-4A46-9E8C-E4727F33CE1C}"/>
    <cellStyle name="Normal 86 3" xfId="7577" xr:uid="{712F894C-4519-4E68-86F2-613B66BF1227}"/>
    <cellStyle name="Normal 87" xfId="3275" xr:uid="{871DD698-EF1F-43F5-B596-2CE0AE9E7393}"/>
    <cellStyle name="Normal 87 2" xfId="3276" xr:uid="{AEB0F3E1-C8CE-4E35-ACE0-6E86E043C0AD}"/>
    <cellStyle name="Normal 87 3" xfId="7578" xr:uid="{1EA09CD1-8794-46E6-8150-0E5BFC1311A9}"/>
    <cellStyle name="Normal 88" xfId="3277" xr:uid="{6A070260-7039-402F-B503-97822380B043}"/>
    <cellStyle name="Normal 88 2" xfId="3278" xr:uid="{38A2893F-BEA2-4B79-9C24-79AF47CC5676}"/>
    <cellStyle name="Normal 88 2 2" xfId="9008" xr:uid="{85C68476-C655-44DA-AE36-BB27281C97A9}"/>
    <cellStyle name="Normal 88 2 3" xfId="10740" xr:uid="{23B6F20A-19D3-4664-8361-DE626BA484A0}"/>
    <cellStyle name="Normal 88 3" xfId="7579" xr:uid="{11CC4F60-56FD-4D92-B8D4-09472F5DFE59}"/>
    <cellStyle name="Normal 89" xfId="3279" xr:uid="{31F1AE33-386D-44B6-8C77-C7A5964D888F}"/>
    <cellStyle name="Normal 89 2" xfId="3280" xr:uid="{898206AA-2E80-4480-B2EB-8D171BC40EDE}"/>
    <cellStyle name="Normal 89 2 2" xfId="9009" xr:uid="{9203EFC7-AABC-49E8-A13F-7FA8819C7E7A}"/>
    <cellStyle name="Normal 89 2 3" xfId="10741" xr:uid="{11B91E2B-D884-4897-BF04-A2C6F7248FF9}"/>
    <cellStyle name="Normal 89 3" xfId="7580" xr:uid="{B05D7540-CA39-4033-9BBB-123FA35CDE6F}"/>
    <cellStyle name="Normal 9" xfId="609" xr:uid="{00000000-0005-0000-0000-000066020000}"/>
    <cellStyle name="Normal 9 10" xfId="610" xr:uid="{00000000-0005-0000-0000-000067020000}"/>
    <cellStyle name="Normal 9 10 2" xfId="7581" xr:uid="{6424CAB0-13AF-4A09-A98A-57B8F22A4CB0}"/>
    <cellStyle name="Normal 9 10 3" xfId="7582" xr:uid="{7F8A4E72-ADF3-49DA-96D1-C69DFC0C8039}"/>
    <cellStyle name="Normal 9 10 4" xfId="7583" xr:uid="{FA489CF0-0FA4-4584-91D7-15BB0CD4A7AB}"/>
    <cellStyle name="Normal 9 11" xfId="611" xr:uid="{00000000-0005-0000-0000-000068020000}"/>
    <cellStyle name="Normal 9 11 2" xfId="7585" xr:uid="{EFD4866A-7CEE-409A-9962-4EA256F39279}"/>
    <cellStyle name="Normal 9 11 3" xfId="7584" xr:uid="{7979F85C-32AE-4FFF-BD5E-FEADDA48012C}"/>
    <cellStyle name="Normal 9 12" xfId="612" xr:uid="{00000000-0005-0000-0000-000069020000}"/>
    <cellStyle name="Normal 9 12 2" xfId="7587" xr:uid="{61B29CDB-B67C-46B0-9A80-D19579268744}"/>
    <cellStyle name="Normal 9 12 3" xfId="7586" xr:uid="{715A9F35-BF08-4602-8D98-FB01F1851606}"/>
    <cellStyle name="Normal 9 13" xfId="613" xr:uid="{00000000-0005-0000-0000-00006A020000}"/>
    <cellStyle name="Normal 9 13 2" xfId="7589" xr:uid="{F2FC31C8-75F7-4D40-9271-435061EB8CC8}"/>
    <cellStyle name="Normal 9 13 3" xfId="7588" xr:uid="{B31E3DE7-11A8-4BA8-B45F-0C267CA0B67A}"/>
    <cellStyle name="Normal 9 14" xfId="7590" xr:uid="{F5FB6C6A-3662-4D60-922D-55C82DC81AB6}"/>
    <cellStyle name="Normal 9 15" xfId="7591" xr:uid="{E1DCAAEE-66D2-4AFA-BF28-236108220D7A}"/>
    <cellStyle name="Normal 9 16" xfId="7592" xr:uid="{B55CDEB0-35E4-465E-88F7-A627CEE9CA0E}"/>
    <cellStyle name="Normal 9 17" xfId="7593" xr:uid="{A87A6374-0B08-454E-9410-7540F61741A1}"/>
    <cellStyle name="Normal 9 18" xfId="7594" xr:uid="{30125ED1-663F-457D-8D56-E1EF32E2DD49}"/>
    <cellStyle name="Normal 9 19" xfId="7595" xr:uid="{124AA91C-3F64-45D8-9227-9970716FCE2E}"/>
    <cellStyle name="Normal 9 2" xfId="614" xr:uid="{00000000-0005-0000-0000-00006B020000}"/>
    <cellStyle name="Normal 9 2 10" xfId="3282" xr:uid="{8CA324B1-1766-4C19-BA68-E606EA21312B}"/>
    <cellStyle name="Normal 9 2 2" xfId="615" xr:uid="{00000000-0005-0000-0000-00006C020000}"/>
    <cellStyle name="Normal 9 2 2 2" xfId="5940" xr:uid="{3890E012-FF74-4565-8D79-551F5713EACC}"/>
    <cellStyle name="Normal 9 2 2 3" xfId="5941" xr:uid="{F34FB690-0DF3-4411-AEEA-E3B5CE57EAE6}"/>
    <cellStyle name="Normal 9 2 2 4" xfId="7596" xr:uid="{86C5E970-E8D4-4F35-AA73-229B947B75C8}"/>
    <cellStyle name="Normal 9 2 2 5" xfId="4668" xr:uid="{357D8B27-45BC-4CC0-8A93-3D727100F499}"/>
    <cellStyle name="Normal 9 2 2 6" xfId="3283" xr:uid="{F28A0497-8479-46FA-879A-822D75917C00}"/>
    <cellStyle name="Normal 9 2 3" xfId="3284" xr:uid="{3984E953-1E12-46EC-A9A3-7A852CD07252}"/>
    <cellStyle name="Normal 9 2 3 2" xfId="3285" xr:uid="{545D9015-9810-4E0F-8846-E5ED424313CC}"/>
    <cellStyle name="Normal 9 2 4" xfId="3286" xr:uid="{34845F16-7790-48A6-91CC-9B606518B254}"/>
    <cellStyle name="Normal 9 2 5" xfId="3287" xr:uid="{F9DA1E76-432C-4889-ADB3-BE0837BB4ECB}"/>
    <cellStyle name="Normal 9 2 6" xfId="5942" xr:uid="{8BBB0FCC-7EFF-4502-B12B-91ABC8B855EC}"/>
    <cellStyle name="Normal 9 2 7" xfId="5943" xr:uid="{0F61C127-BCC0-4E38-ADAA-70A08B0A6639}"/>
    <cellStyle name="Normal 9 2 8" xfId="6246" xr:uid="{D3AD1256-5124-41FD-821F-AAF3C9FD1E8E}"/>
    <cellStyle name="Normal 9 2 9" xfId="4667" xr:uid="{9B0F7BAD-184B-4D26-A4AB-87BC760D8593}"/>
    <cellStyle name="Normal 9 2_03_Mar 10 RM_RM Others_revised" xfId="4669" xr:uid="{D18FB5C7-E3EE-4D4B-A0A1-FFF59A8EC94E}"/>
    <cellStyle name="Normal 9 20" xfId="7597" xr:uid="{1E901417-2B44-423E-927B-EE0C5DA3C009}"/>
    <cellStyle name="Normal 9 21" xfId="8835" xr:uid="{A7E28E19-BA8D-4FBB-B0A7-A08DE58ABE8C}"/>
    <cellStyle name="Normal 9 21 2" xfId="10671" xr:uid="{9F40B0EF-BE93-476D-A044-5D018A0F28D2}"/>
    <cellStyle name="Normal 9 22" xfId="6245" xr:uid="{E876ABEF-F621-4C68-AE5A-5A8610900193}"/>
    <cellStyle name="Normal 9 23" xfId="4666" xr:uid="{3288F389-55C9-4F61-A357-5D70BE38F990}"/>
    <cellStyle name="Normal 9 24" xfId="3281" xr:uid="{02419901-50D9-4B40-93D5-B91A3E63E48E}"/>
    <cellStyle name="Normal 9 3" xfId="616" xr:uid="{00000000-0005-0000-0000-00006D020000}"/>
    <cellStyle name="Normal 9 3 2" xfId="3289" xr:uid="{7B29E24B-983A-4672-8CAC-7C0BED3F1342}"/>
    <cellStyle name="Normal 9 3 2 2" xfId="3290" xr:uid="{1602C67B-CF6C-4AE8-A363-C115C20D39AA}"/>
    <cellStyle name="Normal 9 3 3" xfId="3291" xr:uid="{9D5AD532-4B1C-4530-8AD6-BEB187DEBB9E}"/>
    <cellStyle name="Normal 9 3 4" xfId="3292" xr:uid="{F4FDE044-4575-4FA0-9364-E06441CCC39C}"/>
    <cellStyle name="Normal 9 3 5" xfId="3293" xr:uid="{B3C52DFD-B1E4-4137-90E4-7C07CFF34413}"/>
    <cellStyle name="Normal 9 3 5 2" xfId="3294" xr:uid="{37DCB99A-3FBA-4CC6-BE89-DCD1D4D050A3}"/>
    <cellStyle name="Normal 9 3 6" xfId="3288" xr:uid="{BBB9DC12-EF48-4FB1-BC9C-AF977F369D59}"/>
    <cellStyle name="Normal 9 3_Detial 4.54" xfId="7598" xr:uid="{AF7214E3-77A5-485E-ABD1-9FE1C9761F4C}"/>
    <cellStyle name="Normal 9 4" xfId="617" xr:uid="{00000000-0005-0000-0000-00006E020000}"/>
    <cellStyle name="Normal 9 4 2" xfId="3296" xr:uid="{BF1DA3F2-F804-498A-AB07-8CDE6C797797}"/>
    <cellStyle name="Normal 9 4 3" xfId="3297" xr:uid="{D851425C-E860-4AAE-9951-2FB3DB8E3ADA}"/>
    <cellStyle name="Normal 9 4 4" xfId="7599" xr:uid="{6E400A70-D13A-4C88-AAD4-1E71F52FC3F8}"/>
    <cellStyle name="Normal 9 4 5" xfId="3295" xr:uid="{9E2C8021-9127-413D-AE2F-1C1917BC46C5}"/>
    <cellStyle name="Normal 9 5" xfId="618" xr:uid="{00000000-0005-0000-0000-00006F020000}"/>
    <cellStyle name="Normal 9 5 2" xfId="3299" xr:uid="{896F3057-BA73-4A75-96D3-71B59817560E}"/>
    <cellStyle name="Normal 9 5 3" xfId="3300" xr:uid="{1A6B54AF-F991-4EC6-BD79-EDC8DD3DE8A9}"/>
    <cellStyle name="Normal 9 5 4" xfId="7600" xr:uid="{743B6FFE-F737-42F8-8A7C-FD30CB7455BE}"/>
    <cellStyle name="Normal 9 5 5" xfId="3298" xr:uid="{82E68D20-381A-4917-BFDB-2183A01F6DAD}"/>
    <cellStyle name="Normal 9 6" xfId="619" xr:uid="{00000000-0005-0000-0000-000070020000}"/>
    <cellStyle name="Normal 9 6 2" xfId="7601" xr:uid="{C3D1E701-AC66-4776-8FA4-DEE1801FE4AC}"/>
    <cellStyle name="Normal 9 6 3" xfId="3301" xr:uid="{4AF5DDCC-2510-4823-9A4B-3C6BA6EEBC1C}"/>
    <cellStyle name="Normal 9 7" xfId="620" xr:uid="{00000000-0005-0000-0000-000071020000}"/>
    <cellStyle name="Normal 9 7 2" xfId="7602" xr:uid="{C67E1195-AFE1-4DA0-A74E-1DA7713071FA}"/>
    <cellStyle name="Normal 9 7 3" xfId="5944" xr:uid="{7E12AB87-0C02-4D44-93F1-9363CF5F971F}"/>
    <cellStyle name="Normal 9 7 4" xfId="4005" xr:uid="{62DA0F5B-E7A4-4561-9802-20790B7F08B8}"/>
    <cellStyle name="Normal 9 8" xfId="621" xr:uid="{00000000-0005-0000-0000-000072020000}"/>
    <cellStyle name="Normal 9 8 2" xfId="7603" xr:uid="{D40208D6-E863-4F03-98C3-276C76D5D05E}"/>
    <cellStyle name="Normal 9 8 3" xfId="5945" xr:uid="{A8A40AF5-578D-4975-BB0C-105F94D7E673}"/>
    <cellStyle name="Normal 9 9" xfId="622" xr:uid="{00000000-0005-0000-0000-000073020000}"/>
    <cellStyle name="Normal 9 9 2" xfId="7605" xr:uid="{5C96D033-2947-405E-8F77-E3E595B8E21B}"/>
    <cellStyle name="Normal 9 9 3" xfId="7606" xr:uid="{98495F2B-9FD9-498C-8AE8-ED4CE3C9C055}"/>
    <cellStyle name="Normal 9 9 4" xfId="7607" xr:uid="{79D45447-5D53-4E25-BCE3-985E35F3F700}"/>
    <cellStyle name="Normal 9 9 5" xfId="7604" xr:uid="{DFC75ADB-7741-4D96-9B72-48FDBD2425B0}"/>
    <cellStyle name="Normal 9 9_Detial 4.54" xfId="7608" xr:uid="{7BDF13D7-2206-42D7-8EA4-7E5C2485A4A2}"/>
    <cellStyle name="Normal 9__ค่าลิขสิทธ์เรียงวันซื้อ(1)" xfId="8798" xr:uid="{09AD3305-F6D0-42AD-8EC3-FCF6232A0335}"/>
    <cellStyle name="Normal 90" xfId="3302" xr:uid="{8B32CD2F-AAA6-44E1-A803-81CFAEF870FE}"/>
    <cellStyle name="Normal 90 2" xfId="3303" xr:uid="{6C44C925-0BD1-462B-9569-6C1A66690DB8}"/>
    <cellStyle name="Normal 90 2 2" xfId="9010" xr:uid="{A6B6E12B-3236-4E56-B132-B1CAEF66AC0B}"/>
    <cellStyle name="Normal 90 2 3" xfId="10742" xr:uid="{477111A7-347F-4EA0-AC23-5615400278C6}"/>
    <cellStyle name="Normal 90 3" xfId="7609" xr:uid="{EFF6234D-2C37-4D8C-B7DA-BEF019BFA069}"/>
    <cellStyle name="Normal 91" xfId="3304" xr:uid="{F32218D3-9E59-4D82-ACE5-7846D4779FBF}"/>
    <cellStyle name="Normal 91 2" xfId="3305" xr:uid="{A5E6B140-977C-4DC6-AA96-27A66E2987FE}"/>
    <cellStyle name="Normal 91 2 2" xfId="9011" xr:uid="{97728045-F93D-4FFC-93E0-C5CC283249B0}"/>
    <cellStyle name="Normal 91 2 3" xfId="10743" xr:uid="{C907450A-97B9-4FBE-894E-60881ABE329C}"/>
    <cellStyle name="Normal 91 3" xfId="7610" xr:uid="{5392B6D5-E4F5-47F6-97AB-4AD88E3A8BC9}"/>
    <cellStyle name="Normal 92" xfId="3306" xr:uid="{8A7ED4BF-D24A-4056-A2E6-985D49EC5CC8}"/>
    <cellStyle name="Normal 92 2" xfId="3307" xr:uid="{50BE1E6A-701D-4154-8235-0929E7669154}"/>
    <cellStyle name="Normal 92 2 2" xfId="9012" xr:uid="{E0F34D2E-6AD1-4226-9630-820986E90F11}"/>
    <cellStyle name="Normal 92 2 3" xfId="10744" xr:uid="{7755D805-E7EA-4E0E-BD0C-9CA9269B15E8}"/>
    <cellStyle name="Normal 92 3" xfId="7611" xr:uid="{D47B9158-3519-4A5A-96F5-3EDCA52A1D41}"/>
    <cellStyle name="Normal 93" xfId="3308" xr:uid="{F9721C0D-34DB-4875-BCAB-FF3D4EC517B9}"/>
    <cellStyle name="Normal 93 2" xfId="3309" xr:uid="{92514BB6-1C00-44FC-B3D8-913E8957F02F}"/>
    <cellStyle name="Normal 93 2 2" xfId="9013" xr:uid="{B02057CA-4CD6-4E94-A695-F7C4F4F72DD3}"/>
    <cellStyle name="Normal 93 2 3" xfId="10745" xr:uid="{F676A944-DE01-4496-9DA7-239917E57C57}"/>
    <cellStyle name="Normal 93 3" xfId="7612" xr:uid="{D4EBD31A-30C5-4843-8F8F-239E904A8983}"/>
    <cellStyle name="Normal 94" xfId="3310" xr:uid="{FD703396-39DD-4079-A1F4-84E055711DE3}"/>
    <cellStyle name="Normal 94 2" xfId="3311" xr:uid="{1A4AFCAF-7F55-4881-975A-C1F5CD775F3D}"/>
    <cellStyle name="Normal 94 2 2" xfId="9014" xr:uid="{3B27445C-A2B6-4E05-B0E9-A793CF660235}"/>
    <cellStyle name="Normal 94 2 3" xfId="10746" xr:uid="{42AFE647-8BBB-427F-9865-321EBE54ACFC}"/>
    <cellStyle name="Normal 94 3" xfId="7613" xr:uid="{209A5B6F-C8F3-4C2D-9B7A-043C1ABC1C60}"/>
    <cellStyle name="Normal 95" xfId="3312" xr:uid="{B1A0D6A7-A861-4DC0-8E9A-F9D4B3E1A76E}"/>
    <cellStyle name="Normal 95 2" xfId="9015" xr:uid="{0E6A7E94-6D4F-41EC-9886-367939BE687A}"/>
    <cellStyle name="Normal 95 2 2" xfId="10747" xr:uid="{EEEF608E-4AB6-4E4E-9A17-D72341FABD2D}"/>
    <cellStyle name="Normal 95 3" xfId="7614" xr:uid="{1FDD3DF4-96CF-4D13-A17F-FC51303A7634}"/>
    <cellStyle name="Normal 96" xfId="3313" xr:uid="{D642B348-0AFF-422E-8937-480FDA6E70F9}"/>
    <cellStyle name="Normal 96 2" xfId="9016" xr:uid="{4503C192-9304-4627-B9B3-2267B5ED3BBC}"/>
    <cellStyle name="Normal 96 2 2" xfId="10748" xr:uid="{DE2960B2-0368-47C8-86BC-618E121D1D5C}"/>
    <cellStyle name="Normal 96 3" xfId="7615" xr:uid="{04F9CB5D-DC0C-4759-8CA8-C2E74CC6BC4B}"/>
    <cellStyle name="Normal 97" xfId="3314" xr:uid="{285CBA4A-B567-4A83-B082-C1DF5550F34E}"/>
    <cellStyle name="Normal 97 2" xfId="9017" xr:uid="{5BAA3B9C-7195-4185-B38E-A6FF6F317B44}"/>
    <cellStyle name="Normal 97 2 2" xfId="10749" xr:uid="{86C1B157-733B-4C57-A2FC-A5B4A8203B5A}"/>
    <cellStyle name="Normal 97 3" xfId="7616" xr:uid="{2B27EDEB-2E21-4443-BD05-0265205CB410}"/>
    <cellStyle name="Normal 98" xfId="3315" xr:uid="{28C8CAA2-ACE3-4781-8B8C-435D75A7278A}"/>
    <cellStyle name="Normal 98 2" xfId="3316" xr:uid="{79D262A3-261B-48A6-AF8E-71C1363C84EA}"/>
    <cellStyle name="Normal 98 2 2" xfId="3317" xr:uid="{9A574A61-ECC7-4204-A0B7-F8A9B9B2C0C1}"/>
    <cellStyle name="Normal 98 2 3" xfId="9018" xr:uid="{E070210C-6038-4BED-B8D9-E7B73693068C}"/>
    <cellStyle name="Normal 98 3" xfId="3318" xr:uid="{045DFCCE-BCB8-467F-9F89-ED7A17C87A30}"/>
    <cellStyle name="Normal 98 4" xfId="7617" xr:uid="{750086C9-3594-41B1-9CDA-16D8CD6B0C45}"/>
    <cellStyle name="Normal 99" xfId="3319" xr:uid="{44E1B71A-613F-4740-954A-4FF31D7C1750}"/>
    <cellStyle name="Normal 99 2" xfId="3320" xr:uid="{EA4735C1-4F95-4B8E-BD70-ECDDA7FFB336}"/>
    <cellStyle name="Normal 99 2 2" xfId="9019" xr:uid="{3D0F7D4B-2E7E-436F-9A11-A911A242B5C8}"/>
    <cellStyle name="Normal 99 3" xfId="7618" xr:uid="{A61DC2D8-E436-4044-B9AB-3D3F036AC9ED}"/>
    <cellStyle name="Normal U" xfId="3321" xr:uid="{2FDFEA88-F3ED-4CD0-B4C2-C87A42EF66C0}"/>
    <cellStyle name="Normal U 2" xfId="3322" xr:uid="{44E88A95-CF58-4921-92DB-85A5533CFB3A}"/>
    <cellStyle name="Normal0" xfId="4670" xr:uid="{DEBC8B73-2595-4AB0-9CA4-DE8D247DA77F}"/>
    <cellStyle name="Normale_9639A02C" xfId="623" xr:uid="{00000000-0005-0000-0000-000075020000}"/>
    <cellStyle name="Nota" xfId="4671" xr:uid="{09A37256-328A-48ED-9845-07C6F964AF12}"/>
    <cellStyle name="Nota 2" xfId="9931" xr:uid="{DC8D89A9-4224-4CFC-A431-D6509FDA6D07}"/>
    <cellStyle name="Nota 2 2" xfId="15224" xr:uid="{3196AB42-B823-4152-B96D-542163B5A192}"/>
    <cellStyle name="Nota 2 3" xfId="17161" xr:uid="{CFAE287A-22D0-44DD-AA80-841573C68AA1}"/>
    <cellStyle name="Nota 2 4" xfId="13787" xr:uid="{01DBAF10-3D70-4578-97ED-926F1A5DC773}"/>
    <cellStyle name="Nota 3" xfId="11436" xr:uid="{8A2E8C70-B5E6-4258-ADB0-452351C2D76C}"/>
    <cellStyle name="Nota 3 2" xfId="16486" xr:uid="{ADBCB06C-D112-4F50-8883-C223818DBAF3}"/>
    <cellStyle name="Nota 3 3" xfId="17570" xr:uid="{9CFE3D7E-733C-42F2-B4C1-6D8917ADBC90}"/>
    <cellStyle name="Nota 3 4" xfId="17926" xr:uid="{A5CFD179-79A5-425A-925B-F8A86446E215}"/>
    <cellStyle name="Nota 4" xfId="13712" xr:uid="{6F7E1229-E15D-4186-A8CF-181A6C349663}"/>
    <cellStyle name="Nota 5" xfId="13377" xr:uid="{8A75361C-7B7A-4D3D-9762-48A555BE8311}"/>
    <cellStyle name="Note 1" xfId="4672" xr:uid="{A7E0420B-6255-4E4A-A1B9-DDE063DF7EAB}"/>
    <cellStyle name="Note 1 2" xfId="9932" xr:uid="{4D6F00A9-3BD3-4F8D-8435-4F6F94B96ECC}"/>
    <cellStyle name="Note 1 2 2" xfId="15225" xr:uid="{FC8DCB65-732F-4117-888B-D736F61E8C54}"/>
    <cellStyle name="Note 1 2 3" xfId="17162" xr:uid="{B3879679-144F-4B4F-8AB3-4373DF19AFCC}"/>
    <cellStyle name="Note 1 2 4" xfId="13690" xr:uid="{EF48C912-AF2B-4B40-8C7A-EB9F61E2405D}"/>
    <cellStyle name="Note 1 3" xfId="11437" xr:uid="{DFC22A8A-73FB-4044-9DAE-FB24837ADF99}"/>
    <cellStyle name="Note 1 3 2" xfId="16487" xr:uid="{A3B576B3-3740-46E5-8DFD-D8178B53BF66}"/>
    <cellStyle name="Note 1 3 3" xfId="17571" xr:uid="{F9DC7566-5FD5-40C3-B493-FE4B3D67AAF7}"/>
    <cellStyle name="Note 1 3 4" xfId="17927" xr:uid="{593C03DD-8845-4197-8409-06C3123EB2F7}"/>
    <cellStyle name="Note 1 4" xfId="13711" xr:uid="{18A985C4-CD01-4BB2-AEE2-8EBBC732B816}"/>
    <cellStyle name="Note 1 5" xfId="13378" xr:uid="{2909B1D7-8AF6-4B23-A178-013652689043}"/>
    <cellStyle name="Note 2" xfId="624" xr:uid="{00000000-0005-0000-0000-000076020000}"/>
    <cellStyle name="Note 2 10" xfId="4673" xr:uid="{D4F697D6-5083-4354-B658-6ABE08F233EA}"/>
    <cellStyle name="Note 2 10 2" xfId="12566" xr:uid="{FA29ABAC-BFA0-4F9E-A940-BEE6D84BF801}"/>
    <cellStyle name="Note 2 10 3" xfId="13710" xr:uid="{1F9DE593-0099-4E0D-9E23-1F031D68CDA5}"/>
    <cellStyle name="Note 2 10 4" xfId="13379" xr:uid="{0E37E25C-C079-40E6-B810-D1B485FBF69A}"/>
    <cellStyle name="Note 2 11" xfId="3323" xr:uid="{DF943200-C9D9-4593-877E-29335BAE3246}"/>
    <cellStyle name="Note 2 2" xfId="3324" xr:uid="{98DFA862-D13D-4266-AA08-9EE21FC71CBC}"/>
    <cellStyle name="Note 2 2 2" xfId="8610" xr:uid="{AA69CF12-D81B-4DE2-ACBD-13648B6251A9}"/>
    <cellStyle name="Note 2 2 2 2" xfId="9819" xr:uid="{416CF2A5-CB67-4B36-AC58-A1F514AFD36B}"/>
    <cellStyle name="Note 2 2 2 2 2" xfId="15116" xr:uid="{FE1BF63E-E2B1-49A3-82DB-E7E7C3EBF013}"/>
    <cellStyle name="Note 2 2 2 2 3" xfId="17077" xr:uid="{BFF1F8F9-7758-4052-AEE6-FA6CDA75B816}"/>
    <cellStyle name="Note 2 2 2 2 4" xfId="14165" xr:uid="{4ABD6C57-F282-48C3-89F5-3D3922B7EDD6}"/>
    <cellStyle name="Note 2 2 2 3" xfId="10571" xr:uid="{33765A99-4E7A-4E80-80FD-B3FA37799E8C}"/>
    <cellStyle name="Note 2 2 2 3 2" xfId="15799" xr:uid="{1BB3CFCF-32B3-4C14-A646-D6838E495C2E}"/>
    <cellStyle name="Note 2 2 2 3 3" xfId="17397" xr:uid="{D14A7145-782A-4388-BD3F-E1FF3639A720}"/>
    <cellStyle name="Note 2 2 2 3 4" xfId="17776" xr:uid="{F824C057-8B76-47CC-8875-9422B5FDE644}"/>
    <cellStyle name="Note 2 2 2 4" xfId="16769" xr:uid="{6017DED5-3D5D-42E4-8A2D-56904BE0B5EA}"/>
    <cellStyle name="Note 2 2 2 5" xfId="13334" xr:uid="{F97FBD8E-D0D7-474D-BA31-39DF5E35EA96}"/>
    <cellStyle name="Note 2 2 3" xfId="8530" xr:uid="{3E3E614C-E91E-4A57-9A28-6FA570B563E4}"/>
    <cellStyle name="Note 2 2 3 2" xfId="9745" xr:uid="{D7373801-B47B-406D-A827-3E5A7FFF45F6}"/>
    <cellStyle name="Note 2 2 3 2 2" xfId="15042" xr:uid="{E344863C-C951-48FA-A795-D8525CEF4DB1}"/>
    <cellStyle name="Note 2 2 3 2 3" xfId="17003" xr:uid="{9D2BC3BF-D053-4A61-B325-C7717F9B190E}"/>
    <cellStyle name="Note 2 2 3 2 4" xfId="15344" xr:uid="{DB0BAD98-0A79-4F7C-953F-63F1E3288334}"/>
    <cellStyle name="Note 2 2 3 3" xfId="10494" xr:uid="{4100F657-001E-4328-97B0-BB3DBE5A4B6A}"/>
    <cellStyle name="Note 2 2 3 3 2" xfId="15727" xr:uid="{0B018513-62F0-4ADF-A971-8FF58110033D}"/>
    <cellStyle name="Note 2 2 3 3 3" xfId="17320" xr:uid="{9090E288-A672-40DB-97A0-557C97BB67F3}"/>
    <cellStyle name="Note 2 2 3 3 4" xfId="17699" xr:uid="{D7BCD171-54FA-4747-A213-886094AA1A46}"/>
    <cellStyle name="Note 2 2 3 4" xfId="16690" xr:uid="{C46E323A-0BBE-4C0C-A1C1-335696AC51C1}"/>
    <cellStyle name="Note 2 2 3 5" xfId="17279" xr:uid="{A3FE6077-29FA-4C24-BBF2-1138F4D17DB6}"/>
    <cellStyle name="Note 2 2 4" xfId="9021" xr:uid="{CF5CD315-D43C-4E09-A40F-2EC7E6126F42}"/>
    <cellStyle name="Note 2 2 5" xfId="7620" xr:uid="{A78A6B85-7008-4F35-BEC8-70E8B9D83396}"/>
    <cellStyle name="Note 2 2 5 2" xfId="13862" xr:uid="{B901D1D0-CF79-47AB-AC73-F4E88E7D2F85}"/>
    <cellStyle name="Note 2 2 5 3" xfId="16586" xr:uid="{3B518F1C-09BD-4B75-B40D-D6663825F2EC}"/>
    <cellStyle name="Note 2 2 5 4" xfId="16933" xr:uid="{399DFADF-F428-432A-AC10-8223AFFA9B7C}"/>
    <cellStyle name="Note 2 3" xfId="3325" xr:uid="{2937AEEA-2DF2-4E17-B4BF-C1FDF0D8770A}"/>
    <cellStyle name="Note 2 3 2" xfId="8609" xr:uid="{E0EDE5F0-FBC7-4D53-9855-6056D26B9711}"/>
    <cellStyle name="Note 2 3 2 2" xfId="14276" xr:uid="{46BC206D-270C-49ED-A650-CF07F533F7F6}"/>
    <cellStyle name="Note 2 3 2 3" xfId="16768" xr:uid="{203174D4-57A5-433C-8CB3-4C4ABCE69F50}"/>
    <cellStyle name="Note 2 3 2 4" xfId="12497" xr:uid="{7C39ADBB-F5CE-4E75-98E8-9DB5BB4C5F4B}"/>
    <cellStyle name="Note 2 3 3" xfId="9818" xr:uid="{BDCF30D0-79A1-46B4-B011-FA21CD64F7BD}"/>
    <cellStyle name="Note 2 3 3 2" xfId="15115" xr:uid="{869E196E-E037-4203-9F55-E36FB1A5C003}"/>
    <cellStyle name="Note 2 3 3 3" xfId="17076" xr:uid="{E75C530D-1E93-4482-A52E-48B1F2E9E7B3}"/>
    <cellStyle name="Note 2 3 3 4" xfId="14164" xr:uid="{D66B5752-EDD4-4387-948C-2F784FB487F6}"/>
    <cellStyle name="Note 2 3 4" xfId="10570" xr:uid="{5E7D93FC-BB79-4348-8D58-D2AA79A69DFE}"/>
    <cellStyle name="Note 2 3 4 2" xfId="15798" xr:uid="{F7737815-351B-4CC6-B689-B9FCF20D09C4}"/>
    <cellStyle name="Note 2 3 4 3" xfId="17396" xr:uid="{A5C25FAF-F659-475D-8602-01BEAFE94698}"/>
    <cellStyle name="Note 2 3 4 4" xfId="17775" xr:uid="{A1483951-2231-4C8A-9350-E4C44B16BB8E}"/>
    <cellStyle name="Note 2 3 5" xfId="12216" xr:uid="{B42F0091-6A7A-4449-A2A8-003CEBFEAE02}"/>
    <cellStyle name="Note 2 3 6" xfId="12197" xr:uid="{F6A6AE82-3401-48A3-A139-F137A382F34F}"/>
    <cellStyle name="Note 2 3 7" xfId="16598" xr:uid="{77842C29-3FB7-4C8B-B9F5-D486BE343092}"/>
    <cellStyle name="Note 2 4" xfId="3326" xr:uid="{0C854B83-C15F-4909-98E1-775C929CE93E}"/>
    <cellStyle name="Note 2 4 2" xfId="8529" xr:uid="{A77FEDFC-6D85-42E1-BB8D-3AA78B4CCCF5}"/>
    <cellStyle name="Note 2 4 2 2" xfId="14243" xr:uid="{43E07094-E19F-467E-8CB2-5E3ED869DAAC}"/>
    <cellStyle name="Note 2 4 2 3" xfId="16689" xr:uid="{612DBED2-CC3C-4AEF-8554-04CE4A1A3B2A}"/>
    <cellStyle name="Note 2 4 2 4" xfId="11617" xr:uid="{78FB5CCC-D7A8-4335-AB44-C5D45FADF474}"/>
    <cellStyle name="Note 2 4 3" xfId="9744" xr:uid="{A5A1C7BA-8D62-4382-B48C-CDD31FE3B5BD}"/>
    <cellStyle name="Note 2 4 3 2" xfId="15041" xr:uid="{F87007CB-888D-4865-BF74-1311938C4375}"/>
    <cellStyle name="Note 2 4 3 3" xfId="17002" xr:uid="{92BDE9B8-4186-4811-8524-A389E93C3939}"/>
    <cellStyle name="Note 2 4 3 4" xfId="16864" xr:uid="{FD1F3092-7F6F-4072-81AA-A26B4BF1ED7D}"/>
    <cellStyle name="Note 2 4 4" xfId="10493" xr:uid="{EC3252DB-EC95-4DF6-BFBA-88B81F22D986}"/>
    <cellStyle name="Note 2 4 4 2" xfId="15726" xr:uid="{DD6DF4FC-D149-40F6-8835-C5A7E827BD66}"/>
    <cellStyle name="Note 2 4 4 3" xfId="17319" xr:uid="{9658ADD3-9536-445E-9E10-DF6FAA804F28}"/>
    <cellStyle name="Note 2 4 4 4" xfId="17698" xr:uid="{FF016F2D-7E89-4ECC-ABD2-FCB13C472468}"/>
    <cellStyle name="Note 2 4 5" xfId="12217" xr:uid="{8B265667-2EE8-47CA-9A29-BF56B5737575}"/>
    <cellStyle name="Note 2 4 6" xfId="13844" xr:uid="{361FD82F-930D-4810-A497-648465CCD2CA}"/>
    <cellStyle name="Note 2 4 7" xfId="16597" xr:uid="{EF5F4E27-3A3B-4F4B-BDEA-3127A4F31801}"/>
    <cellStyle name="Note 2 5" xfId="3327" xr:uid="{297A68BA-ACE8-434A-8C8E-1B2D8231F301}"/>
    <cellStyle name="Note 2 5 2" xfId="9020" xr:uid="{EA04B3E7-9D1B-4815-89C7-E231E8267CA9}"/>
    <cellStyle name="Note 2 5 2 2" xfId="14420" xr:uid="{0625EF05-017A-4BE0-AFC2-A488D52F7AFC}"/>
    <cellStyle name="Note 2 5 2 3" xfId="16883" xr:uid="{A90D7D24-FAED-42F5-A836-15477721838F}"/>
    <cellStyle name="Note 2 5 2 4" xfId="13284" xr:uid="{61930D5B-B3BE-43CE-B3EF-C5E9FD1EA895}"/>
    <cellStyle name="Note 2 5 3" xfId="10750" xr:uid="{305E02D1-8258-490F-B939-62048FCF0104}"/>
    <cellStyle name="Note 2 5 3 2" xfId="15916" xr:uid="{80369D11-0C70-456B-A59E-BF4DE16061CB}"/>
    <cellStyle name="Note 2 5 3 3" xfId="17471" xr:uid="{6197BD19-DC72-4819-AC38-286C61290964}"/>
    <cellStyle name="Note 2 5 3 4" xfId="17847" xr:uid="{CB631CC8-BA1B-4BDA-BF9C-8C30F65AB681}"/>
    <cellStyle name="Note 2 5 4" xfId="12218" xr:uid="{1B9D0BB0-1190-452D-8B42-6F84B83266DE}"/>
    <cellStyle name="Note 2 5 5" xfId="12196" xr:uid="{0785A1C8-AD5D-4076-89F1-E5EFAD004FC9}"/>
    <cellStyle name="Note 2 5 6" xfId="16596" xr:uid="{493971E9-3D7B-4426-B5AD-748465324C57}"/>
    <cellStyle name="Note 2 6" xfId="3328" xr:uid="{D1739E50-E0D8-40D2-8C16-D10FD01A84BD}"/>
    <cellStyle name="Note 2 6 2" xfId="9933" xr:uid="{C04F3FEA-65E1-4C9F-965F-4A46D37269B1}"/>
    <cellStyle name="Note 2 6 2 2" xfId="15226" xr:uid="{F4C58024-A765-48DB-8E07-FDF43B45D602}"/>
    <cellStyle name="Note 2 6 2 3" xfId="17163" xr:uid="{559024CE-76E6-4A84-84C5-AAC161F302CB}"/>
    <cellStyle name="Note 2 6 2 4" xfId="13691" xr:uid="{84A319B5-3017-4292-AC54-5416B80D847C}"/>
    <cellStyle name="Note 2 6 3" xfId="11438" xr:uid="{E12973BE-6DEF-46E8-BB62-29CCCC11D204}"/>
    <cellStyle name="Note 2 6 3 2" xfId="16488" xr:uid="{F5B1AC65-FE5D-4CBE-B994-4CE98CA50BF1}"/>
    <cellStyle name="Note 2 6 3 3" xfId="17572" xr:uid="{1B94A252-7EEE-4A26-8F50-0358F4684661}"/>
    <cellStyle name="Note 2 6 3 4" xfId="17928" xr:uid="{5433376A-0997-4995-B1C1-3FE643E773C1}"/>
    <cellStyle name="Note 2 6 4" xfId="12195" xr:uid="{A7087232-2059-4050-9305-14E6B64E7C2B}"/>
    <cellStyle name="Note 2 6 5" xfId="16595" xr:uid="{F4069996-23F6-4C9A-BB07-F4FE5381B79F}"/>
    <cellStyle name="Note 2 7" xfId="5946" xr:uid="{D9047C03-AB9A-41D8-B5E0-A8BA118BDC21}"/>
    <cellStyle name="Note 2 7 2" xfId="9934" xr:uid="{F49939D2-653D-4DD9-B54A-CDD9761A878B}"/>
    <cellStyle name="Note 2 7 2 2" xfId="15227" xr:uid="{13867D37-AF0B-4A4E-B9F6-2D9A683F4B23}"/>
    <cellStyle name="Note 2 7 2 3" xfId="17164" xr:uid="{F555F201-21C5-444A-85E3-2DC7BB12D516}"/>
    <cellStyle name="Note 2 7 2 4" xfId="14179" xr:uid="{C60C26BC-BFA0-4110-AA92-51F3556EBC46}"/>
    <cellStyle name="Note 2 7 3" xfId="11439" xr:uid="{5A9054CA-8142-473F-BFA2-4DAA1A68261C}"/>
    <cellStyle name="Note 2 7 3 2" xfId="16489" xr:uid="{24918BE3-4C45-4CB9-AE3C-0C9BCB29C4D3}"/>
    <cellStyle name="Note 2 7 3 3" xfId="17573" xr:uid="{7D735FD1-4B55-4816-A46A-F2519B3AB650}"/>
    <cellStyle name="Note 2 7 3 4" xfId="17929" xr:uid="{5801B4D5-FA76-4143-BCF0-0E90BCB3BB78}"/>
    <cellStyle name="Note 2 7 4" xfId="12049" xr:uid="{0178EE37-C35B-4564-A621-009F2EBD1219}"/>
    <cellStyle name="Note 2 7 5" xfId="12248" xr:uid="{515080E9-8D87-45E5-AC16-D0E2E59760FB}"/>
    <cellStyle name="Note 2 8" xfId="5947" xr:uid="{C340CA20-05FD-431C-B67E-FB7888031797}"/>
    <cellStyle name="Note 2 9" xfId="7619" xr:uid="{2017CC75-ECC1-4B12-AB01-13F811DC2D65}"/>
    <cellStyle name="Note 2 9 2" xfId="13861" xr:uid="{0CE60E77-2931-498C-B622-673B927E640C}"/>
    <cellStyle name="Note 2 9 3" xfId="16585" xr:uid="{6D3FFABA-E464-4B51-B363-01BD3B70AAD1}"/>
    <cellStyle name="Note 2 9 4" xfId="17521" xr:uid="{8FF823A9-68CB-45A3-BAF5-B83157DC80FE}"/>
    <cellStyle name="Note 3" xfId="3329" xr:uid="{2A5D55C7-8E5F-47E3-8059-F4A38C9E2D06}"/>
    <cellStyle name="Note 3 2" xfId="5948" xr:uid="{051E3577-C49B-4C67-BEA4-7661B9B516E0}"/>
    <cellStyle name="Note 3 2 2" xfId="8611" xr:uid="{727AB51D-DC5B-47D9-82FA-151D04149279}"/>
    <cellStyle name="Note 3 2 2 2" xfId="14277" xr:uid="{1BFE038D-C2F3-4A24-B2AB-91EB44D001B2}"/>
    <cellStyle name="Note 3 2 2 3" xfId="16770" xr:uid="{071ED1B2-0A54-473D-ADBE-113F5135B32B}"/>
    <cellStyle name="Note 3 2 2 4" xfId="17264" xr:uid="{44959CDA-A1C2-4735-8A34-CBF6AFBB10DD}"/>
    <cellStyle name="Note 3 2 3" xfId="9820" xr:uid="{9339FE66-02EB-415B-9DC1-52605F9E8B11}"/>
    <cellStyle name="Note 3 2 3 2" xfId="15117" xr:uid="{C23E85C0-794B-4A2F-8B61-1B09A3D203BE}"/>
    <cellStyle name="Note 3 2 3 3" xfId="17078" xr:uid="{BE68BCB8-A589-4799-9FED-A907D2A700AF}"/>
    <cellStyle name="Note 3 2 3 4" xfId="14166" xr:uid="{8034E364-67C3-49F9-8077-A3EF502CF85E}"/>
    <cellStyle name="Note 3 2 4" xfId="10572" xr:uid="{CDAAB19B-4E04-46CB-A898-7B20FB967058}"/>
    <cellStyle name="Note 3 2 4 2" xfId="15800" xr:uid="{52D7651A-1CFB-4ACF-8E6D-7B2D1EA29847}"/>
    <cellStyle name="Note 3 2 4 3" xfId="17398" xr:uid="{B9EAE39E-164B-44E4-9296-92B86E4B5DBC}"/>
    <cellStyle name="Note 3 2 4 4" xfId="17777" xr:uid="{460CC9ED-A537-4018-85FE-21552FE4C535}"/>
    <cellStyle name="Note 3 2 5" xfId="13293" xr:uid="{1F6A610D-1B94-44BA-9551-38FE6D92DD07}"/>
    <cellStyle name="Note 3 2 6" xfId="14348" xr:uid="{A2597643-FFA0-4D38-8605-286187242DB9}"/>
    <cellStyle name="Note 3 2 7" xfId="17543" xr:uid="{BAD08164-45CA-4261-91A2-7B099B8C7A30}"/>
    <cellStyle name="Note 3 3" xfId="5949" xr:uid="{C94393EC-C2D6-4640-B6B8-4F145F24E10D}"/>
    <cellStyle name="Note 3 3 2" xfId="8531" xr:uid="{41483441-4C5E-48C0-9C1F-65D70AE30542}"/>
    <cellStyle name="Note 3 3 2 2" xfId="14244" xr:uid="{18911446-465C-4ED0-8DB3-44816A4FCF5A}"/>
    <cellStyle name="Note 3 3 2 3" xfId="16691" xr:uid="{6E3C8E84-E5D8-4D94-A2E3-0133EC8A5625}"/>
    <cellStyle name="Note 3 3 2 4" xfId="12859" xr:uid="{AC8B078A-B368-4D5F-A3FE-E744BB05BEBC}"/>
    <cellStyle name="Note 3 3 3" xfId="9746" xr:uid="{328F6DA7-4124-4B37-9D83-A12F9D95E499}"/>
    <cellStyle name="Note 3 3 3 2" xfId="15043" xr:uid="{FFB6079B-52C8-4564-BAAF-6530F9674D1B}"/>
    <cellStyle name="Note 3 3 3 3" xfId="17004" xr:uid="{AEA46D2C-66F6-4BEF-A97C-9586DF5EC60A}"/>
    <cellStyle name="Note 3 3 3 4" xfId="12606" xr:uid="{ED8F8E9F-F8BE-499C-ABFB-DE16B1A9CCD1}"/>
    <cellStyle name="Note 3 3 4" xfId="10495" xr:uid="{072D0060-6723-4C1F-BC85-A97DE0C3015A}"/>
    <cellStyle name="Note 3 3 4 2" xfId="15728" xr:uid="{CB7D3F15-8EEF-4A9B-9BBD-F8F26B2DE778}"/>
    <cellStyle name="Note 3 3 4 3" xfId="17321" xr:uid="{FBF049BE-045C-497A-ADC2-544C7B2E78FF}"/>
    <cellStyle name="Note 3 3 4 4" xfId="17700" xr:uid="{E0E3E563-6F65-4B20-8735-1A8E5EEB867C}"/>
    <cellStyle name="Note 3 3 5" xfId="13294" xr:uid="{7D2264DA-0502-4E56-AAE9-2775E2D727F3}"/>
    <cellStyle name="Note 3 3 6" xfId="13264" xr:uid="{BD8724B8-5FE3-4774-BF90-0848B3AF5CB2}"/>
    <cellStyle name="Note 3 3 7" xfId="12249" xr:uid="{D0F2DFFA-868E-405D-82BF-01D56179ABD2}"/>
    <cellStyle name="Note 3 4" xfId="7621" xr:uid="{A108489D-4F10-49F5-B95E-36240C7E7546}"/>
    <cellStyle name="Note 3 4 2" xfId="13863" xr:uid="{596F3057-90EA-49B5-A299-AA0DB3B18FE8}"/>
    <cellStyle name="Note 3 4 3" xfId="16587" xr:uid="{80CAA2D4-CD41-4137-B1DB-ECCC3B843B90}"/>
    <cellStyle name="Note 3 4 4" xfId="12549" xr:uid="{CD71EF71-47C6-42C0-846E-9583DCF7E9F9}"/>
    <cellStyle name="Note 3 5" xfId="4674" xr:uid="{6DED8575-E583-4BB9-AA03-88FF86963330}"/>
    <cellStyle name="Note 3 5 2" xfId="12567" xr:uid="{A3FDFF10-B47A-4407-B68C-55545BC94160}"/>
    <cellStyle name="Note 3 5 3" xfId="13709" xr:uid="{8365514A-E93B-4747-8A41-1E8E374F2783}"/>
    <cellStyle name="Note 3 5 4" xfId="13376" xr:uid="{808336F0-AD19-4ACC-B055-BDDA4FCD0FA9}"/>
    <cellStyle name="Note 3 6" xfId="12219" xr:uid="{A769014A-0BF4-4CC0-B536-046B892691C9}"/>
    <cellStyle name="Note 3 7" xfId="12565" xr:uid="{7B8E3571-95A6-47DF-8835-3EBAAE68AA47}"/>
    <cellStyle name="Note 3 8" xfId="16594" xr:uid="{A92C3C5E-1E9E-40FC-9134-A587E48D7276}"/>
    <cellStyle name="Note 4" xfId="3330" xr:uid="{AA42913A-5495-4714-A518-8BF758EC7CC5}"/>
    <cellStyle name="Note 4 2" xfId="5950" xr:uid="{D5B6F718-28B3-4848-9FC7-6EA220ED2DFB}"/>
    <cellStyle name="Note 4 2 2" xfId="9936" xr:uid="{CE3405C6-E3CC-4004-AEF0-DE17C428A571}"/>
    <cellStyle name="Note 4 2 2 2" xfId="15229" xr:uid="{CDBF6D32-BC9C-4E79-A1D1-330B12A41422}"/>
    <cellStyle name="Note 4 2 2 3" xfId="17166" xr:uid="{B8B6DF46-1616-4D24-BDE4-275BD39E16A9}"/>
    <cellStyle name="Note 4 2 2 4" xfId="13592" xr:uid="{EDD15301-6927-4FE0-A3E0-0DE870CCFF07}"/>
    <cellStyle name="Note 4 2 3" xfId="11441" xr:uid="{D90D701E-977A-47F1-A3F3-2A3EFD390794}"/>
    <cellStyle name="Note 4 2 3 2" xfId="16491" xr:uid="{1143C899-FF87-498F-9724-DB76C6EEC181}"/>
    <cellStyle name="Note 4 2 3 3" xfId="17575" xr:uid="{5033453D-F576-4035-8026-ACF78080C53A}"/>
    <cellStyle name="Note 4 2 3 4" xfId="17931" xr:uid="{780DD6EF-76FA-4EBE-914C-BF2D9BBDDFA3}"/>
    <cellStyle name="Note 4 2 4" xfId="13263" xr:uid="{0807D8BE-5179-4393-B1ED-1FE2B9388A7E}"/>
    <cellStyle name="Note 4 2 5" xfId="14363" xr:uid="{C9732EE5-7C74-4B78-B9AE-557C25F9439E}"/>
    <cellStyle name="Note 4 3" xfId="5951" xr:uid="{F3B90BC7-850C-445A-8EB1-24C84678788B}"/>
    <cellStyle name="Note 4 3 2" xfId="9937" xr:uid="{3E926A95-831C-4FC1-B03B-09DD617EEB2F}"/>
    <cellStyle name="Note 4 3 2 2" xfId="15230" xr:uid="{BFB471E5-5784-4E72-8864-870855E54311}"/>
    <cellStyle name="Note 4 3 2 3" xfId="17167" xr:uid="{2AE1CBA2-6377-44E3-B2A7-E1BAE2A73B57}"/>
    <cellStyle name="Note 4 3 2 4" xfId="13686" xr:uid="{B586B745-3D4F-4DB5-B12D-9B014F52C3CD}"/>
    <cellStyle name="Note 4 3 3" xfId="11442" xr:uid="{9CD93EBA-68E8-45C2-AB4C-6DA28B79A7CF}"/>
    <cellStyle name="Note 4 3 3 2" xfId="16492" xr:uid="{146A470C-B5D7-4027-9428-B54280818B17}"/>
    <cellStyle name="Note 4 3 3 3" xfId="17576" xr:uid="{9A8E9DAB-E67B-476B-9DBD-1FA468F382CD}"/>
    <cellStyle name="Note 4 3 3 4" xfId="17932" xr:uid="{4FB7F208-4EC6-4184-B096-CEC34C9A482B}"/>
    <cellStyle name="Note 4 3 4" xfId="12048" xr:uid="{7A7D28B8-CFB9-40C5-942A-15EAEB2BFCBA}"/>
    <cellStyle name="Note 4 3 5" xfId="17542" xr:uid="{AC3703F5-8C61-44ED-9BAB-28574DA76C43}"/>
    <cellStyle name="Note 4 4" xfId="9935" xr:uid="{79C178D5-5F8A-45C1-A4C2-E8D0072B8E83}"/>
    <cellStyle name="Note 4 4 2" xfId="15228" xr:uid="{D24D736C-9E33-417D-9A0B-C07A9D1C139C}"/>
    <cellStyle name="Note 4 4 3" xfId="17165" xr:uid="{9D7C02DF-76F1-4D4D-8D76-FC1139FF47BF}"/>
    <cellStyle name="Note 4 4 4" xfId="13788" xr:uid="{C8EBAAB6-D0A0-468D-BE27-296B60EE157A}"/>
    <cellStyle name="Note 4 5" xfId="11440" xr:uid="{827B64B0-A54F-4DF0-A1C0-FC83475CC25D}"/>
    <cellStyle name="Note 4 5 2" xfId="16490" xr:uid="{82911D34-91FB-4D2B-8872-D889BF8FFBD6}"/>
    <cellStyle name="Note 4 5 3" xfId="17574" xr:uid="{9E72972A-ED38-4F23-AA10-1DB4FA39852E}"/>
    <cellStyle name="Note 4 5 4" xfId="17930" xr:uid="{9D83CA8D-3DE8-4D5E-9751-019C845AA579}"/>
    <cellStyle name="Note 4 6" xfId="4675" xr:uid="{B4DB4997-EED9-4C4D-841B-7FDDAF2C089B}"/>
    <cellStyle name="Note 4 6 2" xfId="12568" xr:uid="{898827EF-CAE5-4FBB-8055-A33792618211}"/>
    <cellStyle name="Note 4 6 3" xfId="13708" xr:uid="{768921D8-141A-4192-BB05-1DED07FAC29D}"/>
    <cellStyle name="Note 4 6 4" xfId="12854" xr:uid="{A5E3B7F3-04AF-49DF-8E85-DF52E4F81822}"/>
    <cellStyle name="Note 4 7" xfId="13843" xr:uid="{672E399E-8F7F-4FCE-AF68-788304E97A52}"/>
    <cellStyle name="Note 4 8" xfId="16593" xr:uid="{3541DC2F-1A99-4A9B-8DAB-2E21983D9737}"/>
    <cellStyle name="Note 5" xfId="6137" xr:uid="{776FF42A-1285-4D6C-AA61-3F158247C8E9}"/>
    <cellStyle name="Note 6" xfId="6139" xr:uid="{AF639F9F-5B96-416D-B1A6-F976FA446847}"/>
    <cellStyle name="Note 7" xfId="4163" xr:uid="{26D827C1-70C3-41B2-AC5B-E5C69C75488F}"/>
    <cellStyle name="Note heading" xfId="3331" xr:uid="{78845413-11C0-4145-92D5-46EFC24D8617}"/>
    <cellStyle name="Notitie" xfId="4676" xr:uid="{AA948493-891A-4ABD-A09D-782FA626E310}"/>
    <cellStyle name="Notitie 2" xfId="9938" xr:uid="{C9048B54-A503-4797-A4E1-8330288B8EFE}"/>
    <cellStyle name="Notitie 2 2" xfId="15231" xr:uid="{6F84B673-A46F-416E-A6D7-3249C140C849}"/>
    <cellStyle name="Notitie 2 3" xfId="17168" xr:uid="{ADC85692-546C-44EF-A7A1-61A7A8DD84AB}"/>
    <cellStyle name="Notitie 2 4" xfId="13361" xr:uid="{3FD9DBA6-0F48-4E7C-9194-2E9EDFD827D6}"/>
    <cellStyle name="Notitie 3" xfId="11443" xr:uid="{9F145D72-99C1-4808-98C7-CC64FA5F2E83}"/>
    <cellStyle name="Notitie 3 2" xfId="16493" xr:uid="{A7A72AA9-95CF-4952-8571-7EE1C4BC6D58}"/>
    <cellStyle name="Notitie 3 3" xfId="17577" xr:uid="{9059C875-016E-4FEB-AD90-DF192D0A583D}"/>
    <cellStyle name="Notitie 3 4" xfId="17933" xr:uid="{88208C5B-76BF-42C6-8A1C-598F01FB6AFB}"/>
    <cellStyle name="Notitie 4" xfId="13707" xr:uid="{A56FBA41-7B71-4DB5-9551-AE2284082B46}"/>
    <cellStyle name="Notitie 5" xfId="12855" xr:uid="{AAB55A0F-85F5-4911-8DCC-258A6A683E45}"/>
    <cellStyle name="nplode" xfId="3332" xr:uid="{ADD6CAAE-7641-43A8-9781-C0C21128C0BF}"/>
    <cellStyle name="nplode 2" xfId="3333" xr:uid="{D9D320CC-0EDD-4CE8-B9D6-CA41CCA9D086}"/>
    <cellStyle name="nplode 2 2" xfId="9940" xr:uid="{46029CE1-276C-4630-82F5-E2C3C16B6D7D}"/>
    <cellStyle name="nplode 2 2 2" xfId="15233" xr:uid="{01EBD249-D6AC-43ED-8CE4-B695CACA026A}"/>
    <cellStyle name="nplode 2 2 3" xfId="17170" xr:uid="{AEBCAE10-FCE2-4829-BBB0-7EF24C445AD0}"/>
    <cellStyle name="nplode 2 3" xfId="12221" xr:uid="{01935839-9564-4623-BFD0-A1F8498D988A}"/>
    <cellStyle name="nplode 2 4" xfId="13290" xr:uid="{7D12DFB7-6E91-492B-AE4A-A23C25B364D0}"/>
    <cellStyle name="nplode 3" xfId="9939" xr:uid="{B547D779-E74D-42F0-B8D7-B56B261FE6FD}"/>
    <cellStyle name="nplode 3 2" xfId="15232" xr:uid="{56150764-5181-4D8A-B169-EC3E0FE0B7F9}"/>
    <cellStyle name="nplode 3 3" xfId="17169" xr:uid="{E8E8BA47-664F-40D6-81C8-C4F30EE1E52F}"/>
    <cellStyle name="nplode 4" xfId="12220" xr:uid="{13C25A8D-B798-4F6C-8BFC-7AD26460858F}"/>
    <cellStyle name="nplode 5" xfId="13291" xr:uid="{966B8355-7EE7-4FAC-ACD4-F3C15E73B2E6}"/>
    <cellStyle name="Number" xfId="4677" xr:uid="{FA95BE72-6F17-4FAB-A918-B4E7D838160D}"/>
    <cellStyle name="oft Excel]_x000d__x000a_Comment=The open=/f lines load custom functions into the Paste Function list._x000d__x000a_Maximized=3_x000d__x000a_Basics=1_x000d__x000a_A" xfId="4678" xr:uid="{8CF89984-CCB0-4F92-9194-B31DDB263B33}"/>
    <cellStyle name="oft Excel]_x000d__x000a_Comment=The open=/f lines load custom functions into the Paste Function list._x000d__x000a_Maximized=3_x000d__x000a_Basics=1_x000d__x000a_A 2" xfId="7622" xr:uid="{CDEF3E39-2BE4-49F2-90EE-0C861CFA82CA}"/>
    <cellStyle name="oft Excel]_x000d__x000a_Comment=The open=/f lines load custom functions into the Paste Function list._x000d__x000a_Maximized=3_x000d__x000a_Basics=1_x000d__x000a_A 2 2" xfId="13864" xr:uid="{034D726D-04C0-495B-ABE8-98897018F018}"/>
    <cellStyle name="oft Excel]_x000d__x000a_Comment=The open=/f lines load custom functions into the Paste Function list._x000d__x000a_Maximized=3_x000d__x000a_Basics=1_x000d__x000a_A 3" xfId="10281" xr:uid="{D0CB09E7-42C2-4089-9F99-B0AF7D7B1D14}"/>
    <cellStyle name="oft Excel]_x000d__x000a_Comment=The open=/f lines load custom functions into the Paste Function list._x000d__x000a_Maximized=3_x000d__x000a_Basics=1_x000d__x000a_A 3 2" xfId="15552" xr:uid="{E2FCB218-3C56-4D14-910B-7E5FB55BD253}"/>
    <cellStyle name="Ongeldig" xfId="4679" xr:uid="{1C253FE9-7C77-43EB-997D-B20517DA7AC9}"/>
    <cellStyle name="original cost" xfId="4680" xr:uid="{F377AFA4-0FDB-4F3F-9E8B-3A12A1B74FDE}"/>
    <cellStyle name="Output 1" xfId="4681" xr:uid="{0ED31C76-AAB1-42FD-883C-7C5181CDAA81}"/>
    <cellStyle name="Output 1 2" xfId="9941" xr:uid="{DB4BEE69-8D7E-46A4-A744-6C565D256F4D}"/>
    <cellStyle name="Output 1 2 2" xfId="15234" xr:uid="{7977E6EC-3896-4D98-B566-30B9B4669145}"/>
    <cellStyle name="Output 1 2 3" xfId="17171" xr:uid="{F968ECC1-9F3B-45C8-9104-0FF6EF0B2EAF}"/>
    <cellStyle name="Output 1 2 4" xfId="14180" xr:uid="{DB2F0460-A4BE-49C9-9FCD-24393C311071}"/>
    <cellStyle name="Output 1 3" xfId="11444" xr:uid="{F66B990B-6FED-4B2C-86AD-E7E79DAA7DF7}"/>
    <cellStyle name="Output 1 3 2" xfId="16494" xr:uid="{0FE047E7-9C1A-4290-B442-085A26A88819}"/>
    <cellStyle name="Output 1 3 3" xfId="17578" xr:uid="{E536916F-EC91-4410-BC7C-E0E4DD59DA20}"/>
    <cellStyle name="Output 1 3 4" xfId="17934" xr:uid="{41A2FC1F-7FC0-447B-BBB1-F55448F9AA3C}"/>
    <cellStyle name="Output 1 4" xfId="12127" xr:uid="{41505018-D116-44EA-9393-D6D511FECDF0}"/>
    <cellStyle name="Output 1 5" xfId="13381" xr:uid="{50F44B01-5EF0-44C9-A919-7320DD514AC7}"/>
    <cellStyle name="Output 2" xfId="3334" xr:uid="{642537D2-AACF-46DA-B543-CA6C20F6172B}"/>
    <cellStyle name="Output 2 10" xfId="4682" xr:uid="{58BC1BDA-E44F-4CF2-B17B-A9A775153354}"/>
    <cellStyle name="Output 2 10 2" xfId="12569" xr:uid="{B1612552-0D91-4DCE-ACE1-1ABBB712C84A}"/>
    <cellStyle name="Output 2 10 3" xfId="12126" xr:uid="{C885BB4D-79D4-4A3C-87B9-FF4B51B59545}"/>
    <cellStyle name="Output 2 10 4" xfId="13382" xr:uid="{2BD740E6-FDC7-4D69-8312-C3C2CE09B17D}"/>
    <cellStyle name="Output 2 11" xfId="13842" xr:uid="{5AACBCEE-0879-402C-B0D3-79A1F08E541F}"/>
    <cellStyle name="Output 2 12" xfId="12587" xr:uid="{FECAB10A-CB16-4454-B39D-FD43D4053725}"/>
    <cellStyle name="Output 2 2" xfId="3335" xr:uid="{47DC573D-4DA4-408A-BD78-CD59BAB92A5B}"/>
    <cellStyle name="Output 2 2 2" xfId="9023" xr:uid="{FA9A17D8-29E3-4207-A93D-3C363D6CFD34}"/>
    <cellStyle name="Output 2 2 3" xfId="8612" xr:uid="{9E5B1C75-888F-4CE2-A833-7AC882F3E358}"/>
    <cellStyle name="Output 2 2 3 2" xfId="14278" xr:uid="{1F1E7195-E65A-4DE8-B669-A6B9863408A2}"/>
    <cellStyle name="Output 2 2 3 3" xfId="16771" xr:uid="{C8F61351-5B49-4745-BBA2-4C15B96E2147}"/>
    <cellStyle name="Output 2 2 3 4" xfId="13328" xr:uid="{84871670-D49D-4EF3-89BB-3363D7F1F2A3}"/>
    <cellStyle name="Output 2 2 4" xfId="9821" xr:uid="{9CA06937-7592-4073-B544-DA3677FB6B58}"/>
    <cellStyle name="Output 2 2 4 2" xfId="15118" xr:uid="{041EF070-314B-412C-945B-CD69DB3C4045}"/>
    <cellStyle name="Output 2 2 4 3" xfId="17079" xr:uid="{C46E7706-8494-4158-93EF-87C99FD28938}"/>
    <cellStyle name="Output 2 2 4 4" xfId="14167" xr:uid="{EBCBE032-AFB8-4A08-928D-088E9EA1F4DB}"/>
    <cellStyle name="Output 2 2 5" xfId="10573" xr:uid="{BB9A0CA6-96C7-40C4-B8EF-A1FB3D2F006B}"/>
    <cellStyle name="Output 2 2 5 2" xfId="15801" xr:uid="{0CA9D701-D065-4F22-8D07-7623143673EC}"/>
    <cellStyle name="Output 2 2 5 3" xfId="17399" xr:uid="{19C26579-6B4C-4088-B111-AE2C52E24700}"/>
    <cellStyle name="Output 2 2 5 4" xfId="17778" xr:uid="{26D7C7C9-241F-4875-AD66-817947C24494}"/>
    <cellStyle name="Output 2 2 6" xfId="12222" xr:uid="{C087662D-D83A-45A1-B6EC-83D32E537FA7}"/>
    <cellStyle name="Output 2 2 7" xfId="12367" xr:uid="{1FF5F1AA-FFA4-4D5B-B4F4-62623F487636}"/>
    <cellStyle name="Output 2 2 8" xfId="16591" xr:uid="{9C33168B-1C0F-4AFC-A40F-D75DD2CFD41F}"/>
    <cellStyle name="Output 2 3" xfId="3336" xr:uid="{C17D2199-043F-41B0-BE92-653F31B4B652}"/>
    <cellStyle name="Output 2 3 2" xfId="8532" xr:uid="{33C8361C-DCA3-4908-A4C2-D16CCBB486CD}"/>
    <cellStyle name="Output 2 3 2 2" xfId="14245" xr:uid="{6F7416B4-0DA2-4E6B-8549-B020047B88F3}"/>
    <cellStyle name="Output 2 3 2 3" xfId="16692" xr:uid="{8F1747E2-CA5B-41A4-B87E-9EC7344E2834}"/>
    <cellStyle name="Output 2 3 2 4" xfId="17278" xr:uid="{1619E0E1-BCC7-492A-80DD-C58C505C7B75}"/>
    <cellStyle name="Output 2 3 3" xfId="9747" xr:uid="{B2E7F3CB-5C35-41C2-AACC-8C3764EEF21D}"/>
    <cellStyle name="Output 2 3 3 2" xfId="15044" xr:uid="{5DF4A277-52F1-4F15-8E59-90623F0EFE83}"/>
    <cellStyle name="Output 2 3 3 3" xfId="17005" xr:uid="{042C6388-5395-4EE0-AD64-CEDAA42E0F4F}"/>
    <cellStyle name="Output 2 3 3 4" xfId="13762" xr:uid="{C649313D-2415-4125-86A0-DA385D47D1F3}"/>
    <cellStyle name="Output 2 3 4" xfId="10496" xr:uid="{67E9B4B8-A1E0-43AF-A109-F4AE4DC0971B}"/>
    <cellStyle name="Output 2 3 4 2" xfId="15729" xr:uid="{38F1312F-7A27-4712-B080-9D294496E665}"/>
    <cellStyle name="Output 2 3 4 3" xfId="17322" xr:uid="{D4832108-0CD8-4A8D-8202-8558C1EEC66F}"/>
    <cellStyle name="Output 2 3 4 4" xfId="17701" xr:uid="{AD7D706F-B4EF-4400-8DEB-B03653BAC175}"/>
    <cellStyle name="Output 2 3 5" xfId="12223" xr:uid="{0715E680-851A-47D9-A09D-C21E84301977}"/>
    <cellStyle name="Output 2 3 6" xfId="13841" xr:uid="{0D70979E-95DA-4884-9B03-6577D2101562}"/>
    <cellStyle name="Output 2 3 7" xfId="16592" xr:uid="{793614D9-C00A-4CCD-A0DA-1A536C59826E}"/>
    <cellStyle name="Output 2 4" xfId="3337" xr:uid="{10387D39-B52D-4FF8-8874-E87C42481262}"/>
    <cellStyle name="Output 2 4 2" xfId="9022" xr:uid="{E5A5FCAA-9751-4B29-92D4-61BC2CFBCF73}"/>
    <cellStyle name="Output 2 4 2 2" xfId="14421" xr:uid="{A89842D1-8D99-4F4B-9EC5-E3B210CDCB44}"/>
    <cellStyle name="Output 2 4 2 3" xfId="16884" xr:uid="{15920CCB-28CE-40B8-9234-EBD97A801DD8}"/>
    <cellStyle name="Output 2 4 2 4" xfId="11806" xr:uid="{E0F3CB91-3451-4D2D-80FE-9DD0FB6E30D0}"/>
    <cellStyle name="Output 2 4 3" xfId="9903" xr:uid="{EC36D4C5-5835-4BD5-91B2-5718F139CA14}"/>
    <cellStyle name="Output 2 4 3 2" xfId="15199" xr:uid="{91A54973-1D1D-4B3E-9541-5466EB6CB25B}"/>
    <cellStyle name="Output 2 4 3 3" xfId="17140" xr:uid="{9D7CE996-A4B7-4852-8670-0EBAD7326B6A}"/>
    <cellStyle name="Output 2 4 3 4" xfId="12138" xr:uid="{B92F2359-4BB8-478D-90B7-F52ED28D710D}"/>
    <cellStyle name="Output 2 4 4" xfId="10751" xr:uid="{B6A27027-DBAE-4550-B13D-BBAC44658F9E}"/>
    <cellStyle name="Output 2 4 4 2" xfId="15917" xr:uid="{08F8DAE2-2CC7-41AE-8E28-562C8BA8D710}"/>
    <cellStyle name="Output 2 4 4 3" xfId="17472" xr:uid="{B9BDEFD4-24D9-431D-A50A-F862598CA9FF}"/>
    <cellStyle name="Output 2 4 4 4" xfId="17848" xr:uid="{742B7699-403D-48CB-AA10-BF232F167925}"/>
    <cellStyle name="Output 2 4 5" xfId="12224" xr:uid="{86D7A858-49CA-4D62-91D4-7A561D451F42}"/>
    <cellStyle name="Output 2 4 6" xfId="12194" xr:uid="{78F84BE5-FDE8-4A84-BAA6-855BFF8C10A4}"/>
    <cellStyle name="Output 2 4 7" xfId="13837" xr:uid="{9B50AD82-3B52-401F-A0D0-C9022F50DBBD}"/>
    <cellStyle name="Output 2 5" xfId="3338" xr:uid="{FB06412E-0370-456C-95FF-20E2447C777E}"/>
    <cellStyle name="Output 2 5 2" xfId="9942" xr:uid="{57810B21-046C-4B11-8B23-792D5178B6E9}"/>
    <cellStyle name="Output 2 5 2 2" xfId="15235" xr:uid="{809A4A1A-F356-4E1E-B751-07EF755C93F8}"/>
    <cellStyle name="Output 2 5 2 3" xfId="17172" xr:uid="{3CCBBBBA-9E9D-41A0-AEDD-259BA46674A3}"/>
    <cellStyle name="Output 2 5 2 4" xfId="14181" xr:uid="{3760AA2F-D9AD-4949-BA04-43B727BFE849}"/>
    <cellStyle name="Output 2 5 3" xfId="11445" xr:uid="{77ACADC1-833E-4A4D-A27A-8CED566131BD}"/>
    <cellStyle name="Output 2 5 3 2" xfId="16495" xr:uid="{CE32F3EA-54DF-4AF1-8442-71D4D894222E}"/>
    <cellStyle name="Output 2 5 3 3" xfId="17579" xr:uid="{2EA44EFE-19B3-48D2-9A90-77540E8E26E3}"/>
    <cellStyle name="Output 2 5 3 4" xfId="17935" xr:uid="{D6AEA60F-47AC-45B0-B471-C91AB4BC88BB}"/>
    <cellStyle name="Output 2 5 4" xfId="12193" xr:uid="{D962CF33-5528-492D-94D3-F1834912AC75}"/>
    <cellStyle name="Output 2 5 5" xfId="13838" xr:uid="{0B9DE12B-3ECF-4CD8-B359-44FD29242075}"/>
    <cellStyle name="Output 2 6" xfId="3339" xr:uid="{213181D3-1F5F-48EA-993B-C4ED78EA1A6C}"/>
    <cellStyle name="Output 2 6 2" xfId="9943" xr:uid="{FA1E804D-E210-4254-BCAA-A48D9574CD94}"/>
    <cellStyle name="Output 2 6 2 2" xfId="15236" xr:uid="{A03B9F9B-5D5C-45CD-B97E-0A345890790B}"/>
    <cellStyle name="Output 2 6 2 3" xfId="17173" xr:uid="{42D24A53-867D-45E2-B9D8-767F0348D139}"/>
    <cellStyle name="Output 2 6 2 4" xfId="13789" xr:uid="{C339C0BD-0DA5-4FDC-A2BF-1C2A79A87789}"/>
    <cellStyle name="Output 2 6 3" xfId="11446" xr:uid="{84859080-4A9B-4529-A01C-9978309C7AE3}"/>
    <cellStyle name="Output 2 6 3 2" xfId="16496" xr:uid="{BD32DD38-CB8B-4FD1-B82E-8E2CC49550EF}"/>
    <cellStyle name="Output 2 6 3 3" xfId="17580" xr:uid="{D7B69524-FF2A-43E6-A7AE-AE2329DA761D}"/>
    <cellStyle name="Output 2 6 3 4" xfId="17936" xr:uid="{2D74AFB2-3D63-4702-9D23-D27BF1B177F4}"/>
    <cellStyle name="Output 2 6 4" xfId="13840" xr:uid="{9845EA81-4F22-4B2B-AEEC-86FD4F63C0EC}"/>
    <cellStyle name="Output 2 6 5" xfId="16589" xr:uid="{22E0193E-2CAA-4701-BB37-5444B9D715E3}"/>
    <cellStyle name="Output 2 7" xfId="5952" xr:uid="{AE805F7E-0AE2-4F1F-8638-67CE444DFE90}"/>
    <cellStyle name="Output 2 7 2" xfId="9944" xr:uid="{7E71A913-F6CF-4F84-B0DC-5275F0928BA4}"/>
    <cellStyle name="Output 2 7 2 2" xfId="15237" xr:uid="{AD9424E4-3372-44AC-A9F0-E9A4A52A98FB}"/>
    <cellStyle name="Output 2 7 2 3" xfId="17174" xr:uid="{6F7877CF-DB25-4740-9E8B-BBA100EC53AE}"/>
    <cellStyle name="Output 2 7 2 4" xfId="11790" xr:uid="{4187AE24-88EC-4E8E-8689-33BD3FFBE40D}"/>
    <cellStyle name="Output 2 7 3" xfId="11447" xr:uid="{73F5F1D2-B0F9-4FF9-B897-1D3731090F86}"/>
    <cellStyle name="Output 2 7 3 2" xfId="16497" xr:uid="{6A4A2921-BE55-4476-9806-6CE3AC8BA8D4}"/>
    <cellStyle name="Output 2 7 3 3" xfId="17581" xr:uid="{BC98A1AE-E86B-4840-B3A0-A3EF4593D7F1}"/>
    <cellStyle name="Output 2 7 3 4" xfId="17937" xr:uid="{80048EAA-DE7E-4648-B587-2FF404B1C54C}"/>
    <cellStyle name="Output 2 7 4" xfId="12537" xr:uid="{B79243E6-D834-4A4D-B1F4-778C867313F8}"/>
    <cellStyle name="Output 2 7 5" xfId="12250" xr:uid="{78F60BA7-5347-489C-99BF-B1FC100E8EE2}"/>
    <cellStyle name="Output 2 8" xfId="5953" xr:uid="{1DFDCE07-0A1F-4127-93C8-B626D0945BD9}"/>
    <cellStyle name="Output 2 8 2" xfId="9945" xr:uid="{A9D867A4-FF2B-4D73-822C-A20774D4CAEC}"/>
    <cellStyle name="Output 2 8 2 2" xfId="15238" xr:uid="{7548DDCF-8349-4ECA-A5B2-16F125CEB7D9}"/>
    <cellStyle name="Output 2 8 2 3" xfId="17175" xr:uid="{B4506D25-37CD-4BAC-A91D-E9963B5111E1}"/>
    <cellStyle name="Output 2 8 2 4" xfId="12526" xr:uid="{22CAECFC-542B-4A26-954F-95832F886C42}"/>
    <cellStyle name="Output 2 8 3" xfId="11448" xr:uid="{4A806196-C510-45F6-B9EC-578B878C1E4C}"/>
    <cellStyle name="Output 2 8 3 2" xfId="16498" xr:uid="{F37E34CD-35FA-41FD-85AA-A88E5EF8F266}"/>
    <cellStyle name="Output 2 8 3 3" xfId="17582" xr:uid="{9447DA45-A023-47EE-967C-3396D2F8FD5F}"/>
    <cellStyle name="Output 2 8 3 4" xfId="17938" xr:uid="{B3FF062D-0EC5-4AFE-8F42-7C650C2B3074}"/>
    <cellStyle name="Output 2 8 4" xfId="12047" xr:uid="{6D7C90E7-7BC2-4126-BB20-9784F8B6D43E}"/>
    <cellStyle name="Output 2 8 5" xfId="14289" xr:uid="{D8B80D18-658B-415C-BB73-653B1846B568}"/>
    <cellStyle name="Output 2 9" xfId="7623" xr:uid="{BBA988E1-F3BE-42BC-A881-DB29E2DF2D1F}"/>
    <cellStyle name="Output 2 9 2" xfId="13865" xr:uid="{B3F11F76-EB69-494A-8815-47136F10BFFF}"/>
    <cellStyle name="Output 2 9 3" xfId="16588" xr:uid="{B6F4FCB6-E5E3-433F-BDD1-3FAFCE72D184}"/>
    <cellStyle name="Output 2 9 4" xfId="14213" xr:uid="{6A9DB2EA-FDA5-4E12-A611-ABA8F48574AB}"/>
    <cellStyle name="Output 3" xfId="3340" xr:uid="{CF75EE78-81C2-4419-A120-860237A48625}"/>
    <cellStyle name="Output 3 2" xfId="5954" xr:uid="{CEE95074-A785-43C4-9619-E1F4D2296217}"/>
    <cellStyle name="Output 3 2 2" xfId="9947" xr:uid="{F3B373FD-CC1E-49D7-99F0-073E72B1123F}"/>
    <cellStyle name="Output 3 2 2 2" xfId="15240" xr:uid="{8CC6FEC8-B4DC-4D75-AC04-B705D7771C34}"/>
    <cellStyle name="Output 3 2 2 3" xfId="17177" xr:uid="{507E8CE0-0204-43DE-9942-75492928D477}"/>
    <cellStyle name="Output 3 2 2 4" xfId="13790" xr:uid="{B3DE4E7D-15E8-4D8B-9F02-87511BE2A9B4}"/>
    <cellStyle name="Output 3 2 3" xfId="11450" xr:uid="{7A9D83CD-0DE1-4A75-A901-86603FABA8FB}"/>
    <cellStyle name="Output 3 2 3 2" xfId="16500" xr:uid="{AA9D411A-3396-412E-849D-E22320ED8A3E}"/>
    <cellStyle name="Output 3 2 3 3" xfId="17584" xr:uid="{BD77D956-6485-463C-A1F8-AC4DBE7C98D3}"/>
    <cellStyle name="Output 3 2 3 4" xfId="17940" xr:uid="{621C5354-F4D8-47A2-B637-D6C30C56F1FC}"/>
    <cellStyle name="Output 3 2 4" xfId="12046" xr:uid="{DD47ABFD-6F4C-4FA5-B217-4BB9C34CFC76}"/>
    <cellStyle name="Output 3 2 5" xfId="14255" xr:uid="{BA285E38-CAA7-42FA-B650-923C06A25493}"/>
    <cellStyle name="Output 3 3" xfId="5955" xr:uid="{1B913725-9756-4CE4-8335-45F743356E19}"/>
    <cellStyle name="Output 3 3 2" xfId="9948" xr:uid="{98006677-5C53-40A6-9C24-90AA5F7C841D}"/>
    <cellStyle name="Output 3 3 2 2" xfId="15241" xr:uid="{57FB6D94-6807-4CED-88AF-56817FACC760}"/>
    <cellStyle name="Output 3 3 2 3" xfId="17178" xr:uid="{8194654D-6AE4-4C66-8C92-E388B5F0F8C2}"/>
    <cellStyle name="Output 3 3 2 4" xfId="13791" xr:uid="{71B1DEDF-EA5D-4D84-A1F1-37F921083011}"/>
    <cellStyle name="Output 3 3 3" xfId="11451" xr:uid="{5B0897B8-37CE-49B8-B81C-DC30F9BAE512}"/>
    <cellStyle name="Output 3 3 3 2" xfId="16501" xr:uid="{501C5E53-FD19-41F7-9C9F-CBFE97084B33}"/>
    <cellStyle name="Output 3 3 3 3" xfId="17585" xr:uid="{BFF11256-9586-4D4F-ABB4-C77644B0C740}"/>
    <cellStyle name="Output 3 3 3 4" xfId="17941" xr:uid="{5E3570E4-9480-4278-A773-A40832CFD185}"/>
    <cellStyle name="Output 3 3 4" xfId="14347" xr:uid="{C20441DE-1302-4B6B-80DB-C21C0FEA695A}"/>
    <cellStyle name="Output 3 3 5" xfId="13297" xr:uid="{F52C06A0-F5BD-4619-A8F2-C263C8ADAD8C}"/>
    <cellStyle name="Output 3 4" xfId="9946" xr:uid="{72CB93D8-4537-46FB-800F-5F568C4C0B82}"/>
    <cellStyle name="Output 3 4 2" xfId="15239" xr:uid="{2AA6269D-A707-47F4-893C-A91AF0CDD5EC}"/>
    <cellStyle name="Output 3 4 3" xfId="17176" xr:uid="{43BF2EBD-6C0E-43AE-9FA5-DC1DB09F83B2}"/>
    <cellStyle name="Output 3 4 4" xfId="13636" xr:uid="{2103BFDF-B792-47E3-A2B3-A8DFC2CED110}"/>
    <cellStyle name="Output 3 5" xfId="11449" xr:uid="{4F7D3B4D-675E-4DC2-9F0C-196FC7029AEF}"/>
    <cellStyle name="Output 3 5 2" xfId="16499" xr:uid="{FBCE4B6C-38B6-442A-8F79-F41034501EEE}"/>
    <cellStyle name="Output 3 5 3" xfId="17583" xr:uid="{F4E02F74-0A5C-4C19-A9C5-6FFC510A5E58}"/>
    <cellStyle name="Output 3 5 4" xfId="17939" xr:uid="{5D9E2257-FCF9-4898-951A-F3CD96F06A5D}"/>
    <cellStyle name="Output 3 6" xfId="4683" xr:uid="{A377763B-F71D-4C44-85E4-BA9AF9D42499}"/>
    <cellStyle name="Output 3 6 2" xfId="12570" xr:uid="{1A4949E5-35EF-4C4E-A180-97EBCA4F75C7}"/>
    <cellStyle name="Output 3 6 3" xfId="12125" xr:uid="{4A782215-AC2B-41B3-BDA9-4066E09756DC}"/>
    <cellStyle name="Output 3 6 4" xfId="13383" xr:uid="{9095A890-30CB-4230-A85F-A5C7C772D056}"/>
    <cellStyle name="Output 3 7" xfId="12192" xr:uid="{44653E09-64D4-4984-98CA-0664F6C6D9CF}"/>
    <cellStyle name="Output 3 8" xfId="16590" xr:uid="{64127BD7-FB6E-4F23-B1F5-431D1AF241D6}"/>
    <cellStyle name="Output 4" xfId="3341" xr:uid="{911BB4B0-9531-487E-B860-A3F39CF9D75F}"/>
    <cellStyle name="Output 4 2" xfId="5956" xr:uid="{172838C5-63DD-419D-8311-FCC762DC4144}"/>
    <cellStyle name="Output 4 2 2" xfId="9950" xr:uid="{18128ED0-2356-4119-901D-4CA4BC47A00E}"/>
    <cellStyle name="Output 4 2 2 2" xfId="15243" xr:uid="{184DA58B-C4B8-480B-9A2C-167359D57982}"/>
    <cellStyle name="Output 4 2 2 3" xfId="17180" xr:uid="{9473A904-A9BC-4478-9B2F-0584DB6C99A7}"/>
    <cellStyle name="Output 4 2 2 4" xfId="12110" xr:uid="{C9D821E7-322D-4AD2-97EC-BB8EB866BAAB}"/>
    <cellStyle name="Output 4 2 3" xfId="11453" xr:uid="{DC89A205-A545-4266-B346-C5AB531F2FCB}"/>
    <cellStyle name="Output 4 2 3 2" xfId="16503" xr:uid="{7DAB2E18-E0C4-4F1B-BF33-9020A6E107DB}"/>
    <cellStyle name="Output 4 2 3 3" xfId="17587" xr:uid="{93668372-E151-4021-BC97-FE0E7A9A1D33}"/>
    <cellStyle name="Output 4 2 3 4" xfId="17943" xr:uid="{7D4977C4-C02D-4D29-B9B9-4C68AD28A977}"/>
    <cellStyle name="Output 4 2 4" xfId="14346" xr:uid="{C1BC486C-0010-4A59-A52B-7EA8C201871C}"/>
    <cellStyle name="Output 4 2 5" xfId="13298" xr:uid="{1C6ACE51-864C-4397-B616-47A7793EC5AF}"/>
    <cellStyle name="Output 4 3" xfId="5957" xr:uid="{94DC3512-2CBB-4224-A6D5-3FD7842376CA}"/>
    <cellStyle name="Output 4 3 2" xfId="9951" xr:uid="{17E361A3-8DC1-47D8-9BFF-F0B04D45928E}"/>
    <cellStyle name="Output 4 3 2 2" xfId="15244" xr:uid="{C280D05C-98DE-482D-8693-513A8A7C19B7}"/>
    <cellStyle name="Output 4 3 2 3" xfId="17181" xr:uid="{D91B338A-2032-4A18-A34D-496CC8057728}"/>
    <cellStyle name="Output 4 3 2 4" xfId="14182" xr:uid="{6575F346-230D-40F3-8884-7B8AB27608BE}"/>
    <cellStyle name="Output 4 3 3" xfId="11454" xr:uid="{F37E1876-9511-4975-9664-F066DCE21710}"/>
    <cellStyle name="Output 4 3 3 2" xfId="16504" xr:uid="{21BFA0C2-0A95-4DDF-92E4-5C9778882D83}"/>
    <cellStyle name="Output 4 3 3 3" xfId="17588" xr:uid="{24E00A9F-7F4A-493E-A30E-227D2F986670}"/>
    <cellStyle name="Output 4 3 3 4" xfId="17944" xr:uid="{3B291D60-C5AD-4A6B-9908-8C5E9CBD5682}"/>
    <cellStyle name="Output 4 3 4" xfId="16457" xr:uid="{968B859B-191C-4DD0-A56A-960F2D331C73}"/>
    <cellStyle name="Output 4 3 5" xfId="12251" xr:uid="{40794E0A-6185-4104-89F4-ACCBEB188320}"/>
    <cellStyle name="Output 4 4" xfId="9949" xr:uid="{2C78B587-ACFC-4D50-9E4B-FCADE2C0217F}"/>
    <cellStyle name="Output 4 4 2" xfId="15242" xr:uid="{B276769A-67C2-4F0A-BB21-B715F96C669C}"/>
    <cellStyle name="Output 4 4 3" xfId="17179" xr:uid="{60B49E5B-6848-4077-A5B8-4EBCFBE03650}"/>
    <cellStyle name="Output 4 4 4" xfId="15335" xr:uid="{FAF839F0-44F6-4902-8FA5-CC3AEF1AF112}"/>
    <cellStyle name="Output 4 5" xfId="11452" xr:uid="{8D41B250-0903-4FD8-A6F8-51EA4475DC1A}"/>
    <cellStyle name="Output 4 5 2" xfId="16502" xr:uid="{3918FBAA-C0B8-4E1B-A922-1B60B9B72C97}"/>
    <cellStyle name="Output 4 5 3" xfId="17586" xr:uid="{1E8F092C-D907-4BCF-BCE3-B016A145254E}"/>
    <cellStyle name="Output 4 5 4" xfId="17942" xr:uid="{20C77D24-F0F6-4246-B244-9506BACA0FE1}"/>
    <cellStyle name="Output 4 6" xfId="4684" xr:uid="{079699F4-B2F2-459F-9C1F-9AC82A4D7A4C}"/>
    <cellStyle name="Output 4 6 2" xfId="12571" xr:uid="{152727E4-3053-4E69-AE6F-D75DD9AA98C1}"/>
    <cellStyle name="Output 4 6 3" xfId="12124" xr:uid="{B1EC091A-6D22-4850-A70B-9975B33C1B34}"/>
    <cellStyle name="Output 4 6 4" xfId="13380" xr:uid="{29F01ACC-4FFA-4228-A757-4136D6F6D546}"/>
    <cellStyle name="Output 4 7" xfId="13839" xr:uid="{6C6E3AA7-AAE9-40C0-84BE-D93444F576CA}"/>
    <cellStyle name="Output 4 8" xfId="13836" xr:uid="{7457F3EF-0B3A-4BC2-9CAC-4ADEB8D71ACE}"/>
    <cellStyle name="Output 5" xfId="6161" xr:uid="{5A1EBF4C-F52C-4556-B7F9-C9ADEE489861}"/>
    <cellStyle name="Output 6" xfId="6105" xr:uid="{33BA172F-89BB-461E-BAAB-8472E0845216}"/>
    <cellStyle name="Output Amounts" xfId="3342" xr:uid="{B7F901A9-B1DA-41BC-894F-6002DE6CBAB9}"/>
    <cellStyle name="Output Amounts 2" xfId="5958" xr:uid="{B7F1E390-C04E-40E3-B4E0-01B16200B372}"/>
    <cellStyle name="Output Amounts 3" xfId="5959" xr:uid="{78BCDE81-9F81-4B22-A217-667CF7FC87E2}"/>
    <cellStyle name="Output Amounts 4" xfId="4685" xr:uid="{1759349D-DC60-43BB-8727-B0F0E0E37964}"/>
    <cellStyle name="OUTPUT COLUMN HEADINGS" xfId="3343" xr:uid="{20915345-C3AF-4FD5-B1E4-06A5AD51C508}"/>
    <cellStyle name="OUTPUT COLUMN HEADINGS 2" xfId="3344" xr:uid="{C8378701-444B-4FD8-AD67-D5F20778A4A0}"/>
    <cellStyle name="Output Column Headings 3" xfId="5960" xr:uid="{94FC0D6D-8805-491E-81AC-D6399077389F}"/>
    <cellStyle name="Output Column Headings 4" xfId="5961" xr:uid="{79F9FACE-E4E3-464E-9B1A-A2008FC66FC6}"/>
    <cellStyle name="OUTPUT COLUMN HEADINGS 5" xfId="5962" xr:uid="{AAE36EC8-5766-44AC-B21C-35F1E7E581B2}"/>
    <cellStyle name="OUTPUT COLUMN HEADINGS 6" xfId="5963" xr:uid="{729F2744-6AAD-4735-BFDF-C18F7570BF9D}"/>
    <cellStyle name="OUTPUT COLUMN HEADINGS 7" xfId="5964" xr:uid="{22D1196B-C1B5-4D22-B902-1C457351032F}"/>
    <cellStyle name="OUTPUT COLUMN HEADINGS 8" xfId="5965" xr:uid="{B9F33171-6F8C-441E-AA85-C1A0031543A6}"/>
    <cellStyle name="Output Column Headings 9" xfId="4686" xr:uid="{1EF68F93-26F0-4069-B5E0-B03081A4978E}"/>
    <cellStyle name="OUTPUT LINE ITEMS" xfId="3345" xr:uid="{75B32EF3-B6CE-4334-BF50-420B2F4F4906}"/>
    <cellStyle name="OUTPUT LINE ITEMS 2" xfId="3346" xr:uid="{F093E210-13A8-4479-B579-AD545BDE73D1}"/>
    <cellStyle name="Output Line Items 3" xfId="5966" xr:uid="{71B9C986-C3D0-4504-8D33-E98E8FE89174}"/>
    <cellStyle name="Output Line Items 4" xfId="5967" xr:uid="{33DC6FAF-5E4A-4EAA-AEAD-636FA312C53C}"/>
    <cellStyle name="OUTPUT LINE ITEMS 5" xfId="5968" xr:uid="{5BFFF69D-AB16-4F6F-B729-CFDC8893A9F8}"/>
    <cellStyle name="OUTPUT LINE ITEMS 6" xfId="5969" xr:uid="{BD9EF8A7-C597-42FE-A5A8-B7EDDB492B82}"/>
    <cellStyle name="OUTPUT LINE ITEMS 7" xfId="5970" xr:uid="{1BF27B96-2568-46C8-892E-DDC7367FFB47}"/>
    <cellStyle name="OUTPUT LINE ITEMS 8" xfId="5971" xr:uid="{2C75F4ED-2E67-47B8-86C7-ACD46EE78B52}"/>
    <cellStyle name="Output Line Items 9" xfId="4687" xr:uid="{28091C05-B93A-47AF-858E-75778562E761}"/>
    <cellStyle name="OUTPUT REPORT HEADING" xfId="3347" xr:uid="{64F9F263-88D9-448B-AB3C-13E736F0D1B8}"/>
    <cellStyle name="OUTPUT REPORT HEADING 2" xfId="3348" xr:uid="{475F52D0-0637-411F-848A-CDFA370F37D5}"/>
    <cellStyle name="OUTPUT REPORT TITLE" xfId="3349" xr:uid="{97E7F1FD-E89E-4457-83D2-D9FAEF5FEC9B}"/>
    <cellStyle name="OUTPUT REPORT TITLE 2" xfId="3350" xr:uid="{8BC80640-3DF8-44B3-AB89-D44A85FBB133}"/>
    <cellStyle name="PageSubTitle" xfId="4688" xr:uid="{9AD506BE-28C9-459C-85F4-FC116472DC97}"/>
    <cellStyle name="PageTitle" xfId="4689" xr:uid="{3A8022C4-10D7-4915-808C-507E6D42961F}"/>
    <cellStyle name="per.style" xfId="4690" xr:uid="{7F2FD5A6-4027-47A0-A743-1B6F839A29FB}"/>
    <cellStyle name="Percent" xfId="1226" builtinId="5"/>
    <cellStyle name="Percent (0)" xfId="3351" xr:uid="{F67655A9-693B-41D2-B219-7695DCD06027}"/>
    <cellStyle name="Percent (0) 2" xfId="3352" xr:uid="{5E20A0EF-52FC-4BB8-8B9E-127E810D7E44}"/>
    <cellStyle name="Percent (0) 2 2" xfId="3353" xr:uid="{9D368428-C581-407E-A45F-426B6C9CDB5C}"/>
    <cellStyle name="Percent (0) 2 3" xfId="3354" xr:uid="{A08EB195-8973-41DA-A807-E58B902516BD}"/>
    <cellStyle name="Percent (0) 3" xfId="3355" xr:uid="{CD493608-FA80-4D49-ADFE-1A01E86A017F}"/>
    <cellStyle name="Percent (0) 4" xfId="3356" xr:uid="{94FDE1D1-C007-498A-8179-E531DD2FFB8F}"/>
    <cellStyle name="Percent [0]" xfId="3357" xr:uid="{85D6444C-C0F5-4379-85BF-EC16C672FA27}"/>
    <cellStyle name="Percent [0] 2" xfId="5972" xr:uid="{14589CD5-9235-4090-AA42-CC1D5DFAB062}"/>
    <cellStyle name="Percent [0] 3" xfId="5973" xr:uid="{6AB9890D-33E8-458F-8714-2F857E85AB20}"/>
    <cellStyle name="Percent [0] 4" xfId="4691" xr:uid="{06B5E14B-AEAD-4C7C-A87C-24A1D3545B24}"/>
    <cellStyle name="Percent [0] U" xfId="3358" xr:uid="{2C713F64-21D3-4E8B-AFA8-8A1E0DFE42B3}"/>
    <cellStyle name="Percent [0] U 2" xfId="3359" xr:uid="{D25A7A2B-B70E-4C18-8217-B23690E526AE}"/>
    <cellStyle name="Percent [00]" xfId="3360" xr:uid="{6FC55B34-1788-4D20-937D-34BBE6439C4D}"/>
    <cellStyle name="Percent [00] 2" xfId="5974" xr:uid="{6092C9DE-5DCF-4D01-A9B0-55084ADD267A}"/>
    <cellStyle name="Percent [00] 3" xfId="5975" xr:uid="{4B4B14C5-38A4-4B9B-A1C3-9ED024317CAB}"/>
    <cellStyle name="Percent [00] 4" xfId="8799" xr:uid="{68FE1479-27B0-4D76-B92D-0C2064B75D64}"/>
    <cellStyle name="Percent [00] 5" xfId="4692" xr:uid="{EBC83481-ABDB-4692-B483-32C4664ADFB9}"/>
    <cellStyle name="Percent [2]" xfId="625" xr:uid="{00000000-0005-0000-0000-000077020000}"/>
    <cellStyle name="Percent [2] 1" xfId="4693" xr:uid="{19FB7300-577C-4210-A5E0-B1731DF977DD}"/>
    <cellStyle name="Percent [2] 10" xfId="3361" xr:uid="{3EABE2AB-FDDC-4930-BFDD-F002B34FC3D3}"/>
    <cellStyle name="Percent [2] 11" xfId="3362" xr:uid="{034F862F-FB34-493B-BCCC-924929C39551}"/>
    <cellStyle name="Percent [2] 2" xfId="626" xr:uid="{00000000-0005-0000-0000-000078020000}"/>
    <cellStyle name="Percent [2] 3" xfId="627" xr:uid="{00000000-0005-0000-0000-000079020000}"/>
    <cellStyle name="Percent [2] 4" xfId="3363" xr:uid="{59529069-EA92-4730-9523-A57D072019BC}"/>
    <cellStyle name="Percent [2] 5" xfId="3364" xr:uid="{542616B2-DA00-446B-814B-7947ED86D6F7}"/>
    <cellStyle name="Percent [2] 6" xfId="3365" xr:uid="{898659BC-3587-4FE3-BF3D-6B3578ADB157}"/>
    <cellStyle name="Percent [2] 7" xfId="3366" xr:uid="{651089D5-4841-4CCC-8078-9A2CB488A755}"/>
    <cellStyle name="Percent [2] 8" xfId="3367" xr:uid="{209890E0-452B-4D94-9478-64755B44A03B}"/>
    <cellStyle name="Percent [2] 9" xfId="3368" xr:uid="{9CD1D907-6929-47DB-B3F3-7EE083E659C4}"/>
    <cellStyle name="Percent [2] U" xfId="3369" xr:uid="{D653ECB8-6BC6-44D4-9D87-57265C15F8D5}"/>
    <cellStyle name="Percent [2]_0412 TPS 2006 Budget" xfId="3370" xr:uid="{716410DC-367A-4517-A2B5-C815765BEA9F}"/>
    <cellStyle name="Percent 10" xfId="3371" xr:uid="{DD64439F-E0CE-450D-8FE1-4DED91D4F195}"/>
    <cellStyle name="Percent 10 2" xfId="3372" xr:uid="{A670A40D-5FF2-4D43-ACF3-DA80F87F3DAF}"/>
    <cellStyle name="Percent 10 2 2" xfId="8800" xr:uid="{4E2A8501-9E70-4A28-A4F5-4979471717E2}"/>
    <cellStyle name="Percent 10 3" xfId="4849" xr:uid="{3189A299-6491-4FA4-B003-015D517B84C2}"/>
    <cellStyle name="Percent 11" xfId="3373" xr:uid="{7BE9FCE1-89C0-4369-8EDD-2BA210C6BA4A}"/>
    <cellStyle name="Percent 11 2" xfId="3374" xr:uid="{DE5A495C-44B6-4523-BD6C-30ADC7A31D45}"/>
    <cellStyle name="Percent 11 3" xfId="7624" xr:uid="{E68251FF-B43D-479A-BD73-1457CAA002B6}"/>
    <cellStyle name="Percent 12" xfId="3375" xr:uid="{6C040629-BE32-4E84-974B-EBE1D7AEDF9B}"/>
    <cellStyle name="Percent 12 2" xfId="3376" xr:uid="{157D3E47-E910-4DF5-BE76-51494C08CA41}"/>
    <cellStyle name="Percent 12 3" xfId="7625" xr:uid="{079A36EA-04DF-4284-9167-7C2FBC1F17DE}"/>
    <cellStyle name="Percent 13" xfId="3377" xr:uid="{117B4DEA-09F5-4AB3-80D5-9FFE20150C07}"/>
    <cellStyle name="Percent 13 2" xfId="3378" xr:uid="{C532975A-D5DB-45BD-886B-AC249B544F0F}"/>
    <cellStyle name="Percent 13 3" xfId="7626" xr:uid="{9F2A2598-484F-4199-AE47-57B1C8C8CAA1}"/>
    <cellStyle name="Percent 14" xfId="3379" xr:uid="{86A26863-6775-47B7-8685-250E5508A32E}"/>
    <cellStyle name="Percent 14 2" xfId="3380" xr:uid="{4EC99F4D-9537-43F0-BD97-827C2CE2C346}"/>
    <cellStyle name="Percent 14 3" xfId="7627" xr:uid="{972A0F54-CB22-47DA-8522-ACB98971E003}"/>
    <cellStyle name="Percent 15" xfId="3381" xr:uid="{1BCA9E16-F4DC-4EA3-9BC9-88E4147F9DE7}"/>
    <cellStyle name="Percent 15 2" xfId="3382" xr:uid="{EBFF946C-E691-43B7-8C24-FD16190F6D9B}"/>
    <cellStyle name="Percent 15 3" xfId="7628" xr:uid="{12A75182-F46A-4560-99D5-0F0C41033C45}"/>
    <cellStyle name="Percent 16" xfId="3383" xr:uid="{D437C48D-E295-4E7A-A7A2-C7CF12F8BE15}"/>
    <cellStyle name="Percent 16 2" xfId="3384" xr:uid="{BB9F0466-9CBA-4225-A279-C0AD71FCB473}"/>
    <cellStyle name="Percent 16 3" xfId="7629" xr:uid="{76FB63F4-D884-4AE0-9DF7-4CED436A7823}"/>
    <cellStyle name="Percent 17" xfId="3385" xr:uid="{3BBECD91-BBEA-4F82-89D4-9EDD161D4198}"/>
    <cellStyle name="Percent 17 2" xfId="3386" xr:uid="{4B30659B-4374-4F22-9928-193BAB396314}"/>
    <cellStyle name="Percent 17 3" xfId="7630" xr:uid="{80499FE0-CB6E-4DB4-A1D7-8883506055CB}"/>
    <cellStyle name="Percent 18" xfId="3387" xr:uid="{16F181B1-1C27-4A20-8AB2-07A706BA6EAA}"/>
    <cellStyle name="Percent 18 2" xfId="3388" xr:uid="{4919C6C0-7DF6-4CFE-97DE-7A31900CDD23}"/>
    <cellStyle name="Percent 18 2 2" xfId="7632" xr:uid="{70D0F567-43F0-4DE7-871E-48E40B80C09C}"/>
    <cellStyle name="Percent 18 3" xfId="7631" xr:uid="{F987623F-D7FE-49B8-B9D4-3984B624CDF1}"/>
    <cellStyle name="Percent 19" xfId="3389" xr:uid="{B6C962E5-BD34-42EF-AF07-503CC4F1E8E9}"/>
    <cellStyle name="Percent 19 2" xfId="3390" xr:uid="{DD9FEFB2-BCFA-484C-9711-DA4F5EB884CB}"/>
    <cellStyle name="Percent 19 2 2" xfId="7634" xr:uid="{59A72947-3403-4B84-9F1D-B10C60BFB228}"/>
    <cellStyle name="Percent 19 3" xfId="7633" xr:uid="{078EA66F-101A-4679-8B5B-A858E481A5BC}"/>
    <cellStyle name="Percent 2" xfId="628" xr:uid="{00000000-0005-0000-0000-00007A020000}"/>
    <cellStyle name="Percent 2 10" xfId="629" xr:uid="{00000000-0005-0000-0000-00007B020000}"/>
    <cellStyle name="Percent 2 10 2" xfId="7636" xr:uid="{ED35C44B-2B80-4727-8382-7CDECDBB7A26}"/>
    <cellStyle name="Percent 2 11" xfId="630" xr:uid="{00000000-0005-0000-0000-00007C020000}"/>
    <cellStyle name="Percent 2 12" xfId="631" xr:uid="{00000000-0005-0000-0000-00007D020000}"/>
    <cellStyle name="Percent 2 13" xfId="632" xr:uid="{00000000-0005-0000-0000-00007E020000}"/>
    <cellStyle name="Percent 2 14" xfId="633" xr:uid="{00000000-0005-0000-0000-00007F020000}"/>
    <cellStyle name="Percent 2 15" xfId="634" xr:uid="{00000000-0005-0000-0000-000080020000}"/>
    <cellStyle name="Percent 2 16" xfId="635" xr:uid="{00000000-0005-0000-0000-000081020000}"/>
    <cellStyle name="Percent 2 17" xfId="636" xr:uid="{00000000-0005-0000-0000-000082020000}"/>
    <cellStyle name="Percent 2 18" xfId="637" xr:uid="{00000000-0005-0000-0000-000083020000}"/>
    <cellStyle name="Percent 2 19" xfId="638" xr:uid="{00000000-0005-0000-0000-000084020000}"/>
    <cellStyle name="Percent 2 2" xfId="639" xr:uid="{00000000-0005-0000-0000-000085020000}"/>
    <cellStyle name="Percent 2 2 2" xfId="640" xr:uid="{00000000-0005-0000-0000-000086020000}"/>
    <cellStyle name="Percent 2 2 2 2" xfId="7638" xr:uid="{CBD42846-C32A-4D52-82DE-0E5EECC9566C}"/>
    <cellStyle name="Percent 2 2 2 3" xfId="3392" xr:uid="{6AE78E20-92FA-46ED-A6C8-F1DB05AC4604}"/>
    <cellStyle name="Percent 2 2 3" xfId="3393" xr:uid="{DE54C0F7-FE25-4E0E-A10A-1B2F9AAB291C}"/>
    <cellStyle name="Percent 2 2 3 2" xfId="7639" xr:uid="{E9E5AC50-0BE2-4FCA-B433-9FD5D6199513}"/>
    <cellStyle name="Percent 2 2 4" xfId="7640" xr:uid="{64866E59-B034-494C-9716-F692DA6C33DE}"/>
    <cellStyle name="Percent 2 2 5" xfId="7637" xr:uid="{66F98588-278A-4D1B-A5E7-ADBF1B4B9761}"/>
    <cellStyle name="Percent 2 2 6" xfId="6247" xr:uid="{F18D3FDF-E83B-4EFA-BD8D-EB889C424694}"/>
    <cellStyle name="Percent 2 2 7" xfId="3391" xr:uid="{73F7233A-69C5-434D-B3D2-48A05BC5EE29}"/>
    <cellStyle name="Percent 2 20" xfId="641" xr:uid="{00000000-0005-0000-0000-000087020000}"/>
    <cellStyle name="Percent 2 21" xfId="642" xr:uid="{00000000-0005-0000-0000-000088020000}"/>
    <cellStyle name="Percent 2 22" xfId="643" xr:uid="{00000000-0005-0000-0000-000089020000}"/>
    <cellStyle name="Percent 2 23" xfId="644" xr:uid="{00000000-0005-0000-0000-00008A020000}"/>
    <cellStyle name="Percent 2 24" xfId="645" xr:uid="{00000000-0005-0000-0000-00008B020000}"/>
    <cellStyle name="Percent 2 25" xfId="646" xr:uid="{00000000-0005-0000-0000-00008C020000}"/>
    <cellStyle name="Percent 2 26" xfId="647" xr:uid="{00000000-0005-0000-0000-00008D020000}"/>
    <cellStyle name="Percent 2 27" xfId="648" xr:uid="{00000000-0005-0000-0000-00008E020000}"/>
    <cellStyle name="Percent 2 28" xfId="649" xr:uid="{00000000-0005-0000-0000-00008F020000}"/>
    <cellStyle name="Percent 2 29" xfId="650" xr:uid="{00000000-0005-0000-0000-000090020000}"/>
    <cellStyle name="Percent 2 3" xfId="651" xr:uid="{00000000-0005-0000-0000-000091020000}"/>
    <cellStyle name="Percent 2 3 2" xfId="3395" xr:uid="{7CF31DD2-C03B-41A6-B1E8-A7D9D6A80A31}"/>
    <cellStyle name="Percent 2 3 2 2" xfId="5976" xr:uid="{8948DF64-6681-4F75-825F-06BE97C33341}"/>
    <cellStyle name="Percent 2 3 2 3" xfId="5977" xr:uid="{78C63E86-D0C2-4552-9699-B3E4F0F1F13C}"/>
    <cellStyle name="Percent 2 3 2 4" xfId="4695" xr:uid="{FABB2D2A-9E58-4B14-8D1C-924B45C87124}"/>
    <cellStyle name="Percent 2 3 3" xfId="5978" xr:uid="{03EF9DC2-D515-472D-9247-7BBD9DB264EA}"/>
    <cellStyle name="Percent 2 3 4" xfId="5979" xr:uid="{0453DDC3-6D1D-4AFA-A954-D21386181464}"/>
    <cellStyle name="Percent 2 3 5" xfId="7641" xr:uid="{F9F0B59D-68E5-4362-89BB-DB686E86E63D}"/>
    <cellStyle name="Percent 2 3 6" xfId="4694" xr:uid="{4BA7E778-B7A2-4CD2-AB07-484FAA5EAA6C}"/>
    <cellStyle name="Percent 2 3 7" xfId="3394" xr:uid="{591874EC-0FA8-47D0-9074-21D6C6E35D14}"/>
    <cellStyle name="Percent 2 30" xfId="652" xr:uid="{00000000-0005-0000-0000-000092020000}"/>
    <cellStyle name="Percent 2 31" xfId="653" xr:uid="{00000000-0005-0000-0000-000093020000}"/>
    <cellStyle name="Percent 2 32" xfId="654" xr:uid="{00000000-0005-0000-0000-000094020000}"/>
    <cellStyle name="Percent 2 33" xfId="655" xr:uid="{00000000-0005-0000-0000-000095020000}"/>
    <cellStyle name="Percent 2 34" xfId="656" xr:uid="{00000000-0005-0000-0000-000096020000}"/>
    <cellStyle name="Percent 2 35" xfId="657" xr:uid="{00000000-0005-0000-0000-000097020000}"/>
    <cellStyle name="Percent 2 36" xfId="658" xr:uid="{00000000-0005-0000-0000-000098020000}"/>
    <cellStyle name="Percent 2 37" xfId="659" xr:uid="{00000000-0005-0000-0000-000099020000}"/>
    <cellStyle name="Percent 2 38" xfId="660" xr:uid="{00000000-0005-0000-0000-00009A020000}"/>
    <cellStyle name="Percent 2 39" xfId="661" xr:uid="{00000000-0005-0000-0000-00009B020000}"/>
    <cellStyle name="Percent 2 4" xfId="662" xr:uid="{00000000-0005-0000-0000-00009C020000}"/>
    <cellStyle name="Percent 2 4 2" xfId="5980" xr:uid="{81AB62C9-9256-4EBE-86EE-CE7668CC78F6}"/>
    <cellStyle name="Percent 2 4 3" xfId="5981" xr:uid="{9954F941-5D47-4D09-96A8-B8ECB906E9B7}"/>
    <cellStyle name="Percent 2 4 4" xfId="7642" xr:uid="{5F8A147F-6406-486C-8231-868F3A973861}"/>
    <cellStyle name="Percent 2 4 5" xfId="4696" xr:uid="{5C945911-81DB-4326-9952-AE6317D50DEC}"/>
    <cellStyle name="Percent 2 4 6" xfId="3396" xr:uid="{F20DB3B9-7B03-45C6-8DEA-D885177EB9C5}"/>
    <cellStyle name="Percent 2 40" xfId="663" xr:uid="{00000000-0005-0000-0000-00009D020000}"/>
    <cellStyle name="Percent 2 41" xfId="664" xr:uid="{00000000-0005-0000-0000-00009E020000}"/>
    <cellStyle name="Percent 2 42" xfId="665" xr:uid="{00000000-0005-0000-0000-00009F020000}"/>
    <cellStyle name="Percent 2 43" xfId="666" xr:uid="{00000000-0005-0000-0000-0000A0020000}"/>
    <cellStyle name="Percent 2 44" xfId="667" xr:uid="{00000000-0005-0000-0000-0000A1020000}"/>
    <cellStyle name="Percent 2 45" xfId="668" xr:uid="{00000000-0005-0000-0000-0000A2020000}"/>
    <cellStyle name="Percent 2 46" xfId="669" xr:uid="{00000000-0005-0000-0000-0000A3020000}"/>
    <cellStyle name="Percent 2 47" xfId="670" xr:uid="{00000000-0005-0000-0000-0000A4020000}"/>
    <cellStyle name="Percent 2 48" xfId="671" xr:uid="{00000000-0005-0000-0000-0000A5020000}"/>
    <cellStyle name="Percent 2 49" xfId="672" xr:uid="{00000000-0005-0000-0000-0000A6020000}"/>
    <cellStyle name="Percent 2 5" xfId="673" xr:uid="{00000000-0005-0000-0000-0000A7020000}"/>
    <cellStyle name="Percent 2 5 2" xfId="7643" xr:uid="{25D8EF8A-EA1D-4CA6-9450-58CBA3A1D5B4}"/>
    <cellStyle name="Percent 2 5 3" xfId="3397" xr:uid="{CD805C43-D1F6-4E65-AFB5-4ADCDFF04071}"/>
    <cellStyle name="Percent 2 50" xfId="674" xr:uid="{00000000-0005-0000-0000-0000A8020000}"/>
    <cellStyle name="Percent 2 51" xfId="675" xr:uid="{00000000-0005-0000-0000-0000A9020000}"/>
    <cellStyle name="Percent 2 52" xfId="676" xr:uid="{00000000-0005-0000-0000-0000AA020000}"/>
    <cellStyle name="Percent 2 53" xfId="677" xr:uid="{00000000-0005-0000-0000-0000AB020000}"/>
    <cellStyle name="Percent 2 54" xfId="678" xr:uid="{00000000-0005-0000-0000-0000AC020000}"/>
    <cellStyle name="Percent 2 55" xfId="679" xr:uid="{00000000-0005-0000-0000-0000AD020000}"/>
    <cellStyle name="Percent 2 56" xfId="680" xr:uid="{00000000-0005-0000-0000-0000AE020000}"/>
    <cellStyle name="Percent 2 57" xfId="681" xr:uid="{00000000-0005-0000-0000-0000AF020000}"/>
    <cellStyle name="Percent 2 58" xfId="682" xr:uid="{00000000-0005-0000-0000-0000B0020000}"/>
    <cellStyle name="Percent 2 59" xfId="7644" xr:uid="{A703F219-3A42-48EE-80EC-D9F71BF4C608}"/>
    <cellStyle name="Percent 2 6" xfId="683" xr:uid="{00000000-0005-0000-0000-0000B1020000}"/>
    <cellStyle name="Percent 2 6 2" xfId="4095" xr:uid="{0A671463-573F-4F4B-BBB0-A7C730EE4554}"/>
    <cellStyle name="Percent 2 6 2 2" xfId="9683" xr:uid="{4C5D8AC5-3599-40A7-9306-F6FE8690E364}"/>
    <cellStyle name="Percent 2 6 2 3" xfId="11455" xr:uid="{97768C39-3F02-45F9-9A93-3F80D541E63E}"/>
    <cellStyle name="Percent 2 6 3" xfId="7645" xr:uid="{86E92E09-57FE-4725-8740-A760531283E1}"/>
    <cellStyle name="Percent 2 6 4" xfId="3919" xr:uid="{5CF22A0C-5231-4B49-9C4A-FE3B2D21CDAB}"/>
    <cellStyle name="Percent 2 60" xfId="7635" xr:uid="{6C189CC3-26AB-4692-B267-A2A14CE2A12A}"/>
    <cellStyle name="Percent 2 61" xfId="1232" xr:uid="{7240252D-0229-42D3-B74F-F5068A5E2272}"/>
    <cellStyle name="Percent 2 7" xfId="684" xr:uid="{00000000-0005-0000-0000-0000B2020000}"/>
    <cellStyle name="Percent 2 7 2" xfId="7646" xr:uid="{B009336C-0E7C-4181-9FB3-2767B420549E}"/>
    <cellStyle name="Percent 2 7 3" xfId="4025" xr:uid="{8D93AE5D-E74D-4890-856F-5838DFF5A2E0}"/>
    <cellStyle name="Percent 2 8" xfId="685" xr:uid="{00000000-0005-0000-0000-0000B3020000}"/>
    <cellStyle name="Percent 2 9" xfId="686" xr:uid="{00000000-0005-0000-0000-0000B4020000}"/>
    <cellStyle name="Percent 20" xfId="3398" xr:uid="{6CB3C00A-665D-4ABE-8A34-123367CBB8A7}"/>
    <cellStyle name="Percent 20 2" xfId="3399" xr:uid="{751A8C79-27C4-417E-A042-C192301E5177}"/>
    <cellStyle name="Percent 20 2 2" xfId="7648" xr:uid="{05713A52-0687-46B3-892E-7128F867C952}"/>
    <cellStyle name="Percent 20 3" xfId="7647" xr:uid="{E979C9A2-1C71-4864-A8B4-9C80CBBB3EB9}"/>
    <cellStyle name="Percent 21" xfId="3400" xr:uid="{2E6ADDF1-D026-4C1D-AB86-741620EEDEBC}"/>
    <cellStyle name="Percent 21 2" xfId="3401" xr:uid="{2DAB03F8-28CD-4290-A83A-8A12D6EDE2F6}"/>
    <cellStyle name="Percent 21 2 2" xfId="7650" xr:uid="{5941AFBE-5A63-4A94-8319-39A66D74DA1F}"/>
    <cellStyle name="Percent 21 3" xfId="7649" xr:uid="{6F595A35-50CD-4B66-A410-67C6BB1BDA86}"/>
    <cellStyle name="Percent 22" xfId="3402" xr:uid="{DED4FC1B-637B-42DB-AED8-9788BE97532F}"/>
    <cellStyle name="Percent 22 2" xfId="3403" xr:uid="{D79969D3-3EEB-44B3-A0F7-2F359E16C4AE}"/>
    <cellStyle name="Percent 22 2 2" xfId="7652" xr:uid="{7434D3FF-2B3E-4890-8F27-03CCC7C330C5}"/>
    <cellStyle name="Percent 22 3" xfId="7651" xr:uid="{DBAE0704-DE31-42DD-842B-E4A24BF6CCA0}"/>
    <cellStyle name="Percent 23" xfId="3404" xr:uid="{7DD81A9D-4E73-4349-8B46-4D3AF088AB28}"/>
    <cellStyle name="Percent 23 2" xfId="3405" xr:uid="{CF4D27F9-E751-4B56-8A27-BF14805C55DF}"/>
    <cellStyle name="Percent 23 2 2" xfId="7654" xr:uid="{52C489B3-CE01-494F-9A95-0AB02443F4E9}"/>
    <cellStyle name="Percent 23 3" xfId="7653" xr:uid="{742F201C-7137-46FC-B51A-22BC98E687BC}"/>
    <cellStyle name="Percent 24" xfId="3406" xr:uid="{AD941752-655B-445C-BDAF-6ECF46F5269F}"/>
    <cellStyle name="Percent 24 2" xfId="3407" xr:uid="{0768E180-FB2B-4129-B80E-5C993AA5686A}"/>
    <cellStyle name="Percent 24 3" xfId="7655" xr:uid="{8AEC16A9-C087-4518-BFEE-A178633BBF3B}"/>
    <cellStyle name="Percent 25" xfId="3408" xr:uid="{105B431A-DAF3-4A91-B8A7-70D8D62984C1}"/>
    <cellStyle name="Percent 25 2" xfId="3409" xr:uid="{F5E94C8A-3C7F-4460-817E-694E831967DF}"/>
    <cellStyle name="Percent 25 3" xfId="7656" xr:uid="{799BB365-877A-43C9-94C7-7B2FE05F27AE}"/>
    <cellStyle name="Percent 26" xfId="3410" xr:uid="{EB7CF0AD-BD94-44E8-AE31-AD5DC9B4919D}"/>
    <cellStyle name="Percent 26 2" xfId="3411" xr:uid="{73D6587D-18E1-486C-B917-52C600AF69F9}"/>
    <cellStyle name="Percent 26 3" xfId="7657" xr:uid="{4E5FDBB3-3B27-4AE7-B830-D15D8AD6AC56}"/>
    <cellStyle name="Percent 27" xfId="3412" xr:uid="{3D1E04E6-6CA2-436D-B459-D21CF5267C49}"/>
    <cellStyle name="Percent 27 2" xfId="3413" xr:uid="{690D4EC8-0281-4AD0-B956-D59164C64F38}"/>
    <cellStyle name="Percent 27 2 2" xfId="7659" xr:uid="{60089C7E-E103-446C-8F8C-5C42C6D978FF}"/>
    <cellStyle name="Percent 27 3" xfId="7658" xr:uid="{B857D628-7E9F-47A7-8905-B7B652D51169}"/>
    <cellStyle name="Percent 28" xfId="3414" xr:uid="{A8F89331-09E4-4EF3-AA0B-E60B85208983}"/>
    <cellStyle name="Percent 28 2" xfId="3415" xr:uid="{4EBF7759-C521-4629-B2AC-A7852948A432}"/>
    <cellStyle name="Percent 28 2 2" xfId="7661" xr:uid="{6EE32C21-3402-4651-A5C5-19653EC0B203}"/>
    <cellStyle name="Percent 28 3" xfId="7662" xr:uid="{07391748-C641-4CC6-9247-4FA7647860FA}"/>
    <cellStyle name="Percent 28 4" xfId="7660" xr:uid="{EEF2EF67-ACF5-4464-ADEF-460C502194E2}"/>
    <cellStyle name="Percent 29" xfId="3416" xr:uid="{33D3F49F-CDD7-41A0-9007-81D9D0D9A7C1}"/>
    <cellStyle name="Percent 29 2" xfId="3417" xr:uid="{FEC9209A-E0EB-4F73-B031-065ED5193C59}"/>
    <cellStyle name="Percent 29 3" xfId="7663" xr:uid="{D384B5EB-D8F5-4C9F-B40E-46660E942D86}"/>
    <cellStyle name="Percent 3" xfId="687" xr:uid="{00000000-0005-0000-0000-0000B5020000}"/>
    <cellStyle name="Percent 3 2" xfId="688" xr:uid="{00000000-0005-0000-0000-0000B6020000}"/>
    <cellStyle name="Percent 3 2 2" xfId="689" xr:uid="{00000000-0005-0000-0000-0000B7020000}"/>
    <cellStyle name="Percent 3 2 2 2" xfId="3421" xr:uid="{0890DEF4-A81C-4F4F-BE18-63FCD70FB68A}"/>
    <cellStyle name="Percent 3 2 2 3" xfId="7664" xr:uid="{AFBCB478-E885-465C-8B57-114581CB5AD0}"/>
    <cellStyle name="Percent 3 2 2 4" xfId="3420" xr:uid="{78DEE50E-22B5-4623-80F1-6B710DB9F48A}"/>
    <cellStyle name="Percent 3 2 3" xfId="3422" xr:uid="{BA0CA1F3-4F63-41BF-8820-796EBC1A8BA7}"/>
    <cellStyle name="Percent 3 2 3 2" xfId="7665" xr:uid="{70F1390C-EDB6-4F2F-A943-B751239A85DD}"/>
    <cellStyle name="Percent 3 2 4" xfId="4850" xr:uid="{4D5DA617-A66C-4B24-9CDF-B9DF873B353F}"/>
    <cellStyle name="Percent 3 2 5" xfId="3419" xr:uid="{79E3FD85-D30F-4632-8E7C-0B9D9BA29467}"/>
    <cellStyle name="Percent 3 3" xfId="690" xr:uid="{00000000-0005-0000-0000-0000B8020000}"/>
    <cellStyle name="Percent 3 3 2" xfId="3423" xr:uid="{DEEDB9F1-2FB1-4ACB-A43F-AA2A3ACC323B}"/>
    <cellStyle name="Percent 3 4" xfId="3424" xr:uid="{1E29EB0F-2296-466F-B278-DD3DCC5437AA}"/>
    <cellStyle name="Percent 3 5" xfId="5982" xr:uid="{CFC83075-E0B0-461A-A2C6-7DD58CBDCAC8}"/>
    <cellStyle name="Percent 3 6" xfId="6248" xr:uid="{11BB9D53-1EED-41BC-B1A2-CCAC0421B76E}"/>
    <cellStyle name="Percent 3 7" xfId="3418" xr:uid="{3C1C4DE8-FE2B-428B-8BF5-2EDB02884D9B}"/>
    <cellStyle name="Percent 30" xfId="3425" xr:uid="{829B0FB5-1C24-4A71-81BA-8E339F09B048}"/>
    <cellStyle name="Percent 30 2" xfId="3426" xr:uid="{6ADAF1E7-4859-4696-A3E9-9856B1156552}"/>
    <cellStyle name="Percent 30 3" xfId="7666" xr:uid="{666500D1-A8AD-45DE-9B25-1BEEFDAAC95D}"/>
    <cellStyle name="Percent 31" xfId="3427" xr:uid="{10DB0A6D-43FB-4612-BABF-C89A8289F12B}"/>
    <cellStyle name="Percent 31 2" xfId="3428" xr:uid="{20EE5E2E-AD7E-4366-A91C-FF4596639250}"/>
    <cellStyle name="Percent 31 3" xfId="7667" xr:uid="{E9A5DF69-ACAF-4A13-8CEE-E8E1D613ABBF}"/>
    <cellStyle name="Percent 32" xfId="3429" xr:uid="{65FF0CAA-F071-4CB9-BE4D-6628F103B9FB}"/>
    <cellStyle name="Percent 32 2" xfId="3430" xr:uid="{A1473CEE-0553-4F8F-A92B-03981A135F02}"/>
    <cellStyle name="Percent 32 3" xfId="7668" xr:uid="{6EAA56D9-F3A6-4E98-9F26-769A423EDCBA}"/>
    <cellStyle name="Percent 33" xfId="3431" xr:uid="{DDD6B3E5-7DEF-4CED-8187-0E13E08FF4D8}"/>
    <cellStyle name="Percent 33 2" xfId="3432" xr:uid="{021AEAE2-FACA-4066-BC40-DAA706BF4284}"/>
    <cellStyle name="Percent 33 2 2" xfId="7670" xr:uid="{7E1CA2B9-B3DD-4531-B1FD-7860C4E4B320}"/>
    <cellStyle name="Percent 33 3" xfId="7669" xr:uid="{D6ADB3B0-9E28-407F-864B-7EA9CB39E2F3}"/>
    <cellStyle name="Percent 34" xfId="3433" xr:uid="{BD7FF8CE-2FA5-4B6C-9A18-B2E04731865E}"/>
    <cellStyle name="Percent 34 2" xfId="3434" xr:uid="{A18CFC70-39E1-4FBE-B1E2-E08FAEF6569F}"/>
    <cellStyle name="Percent 34 2 2" xfId="7672" xr:uid="{CB50854B-D931-4B0B-A5A0-4E62BDDD558B}"/>
    <cellStyle name="Percent 34 3" xfId="7671" xr:uid="{026643CB-BA12-465F-8211-242A72DA4DFB}"/>
    <cellStyle name="Percent 35" xfId="3435" xr:uid="{F5FA219E-2660-47B7-80AE-843B674C4A11}"/>
    <cellStyle name="Percent 35 2" xfId="3436" xr:uid="{F034668C-B1A9-42B0-BF3F-6BFC237E9226}"/>
    <cellStyle name="Percent 35 3" xfId="7673" xr:uid="{EDD9E7B5-EA67-41CC-9C3F-FCC66E19AA2A}"/>
    <cellStyle name="Percent 36" xfId="3437" xr:uid="{C68325AB-DDE4-424D-BAA6-BF4093C4E336}"/>
    <cellStyle name="Percent 36 2" xfId="3438" xr:uid="{F62F2F88-0D06-41F6-9822-E4E9666A4E00}"/>
    <cellStyle name="Percent 36 3" xfId="7674" xr:uid="{7C481BBF-29B7-4F89-B11F-D2858021165D}"/>
    <cellStyle name="Percent 37" xfId="3439" xr:uid="{975264F2-9EC9-46C8-BA66-79649DC2A6FE}"/>
    <cellStyle name="Percent 37 2" xfId="3440" xr:uid="{E97AB47F-D5E6-4932-92A9-2ABB50A48A99}"/>
    <cellStyle name="Percent 37 3" xfId="7675" xr:uid="{D9ED7207-30F7-4F8B-A2CD-1936BA826144}"/>
    <cellStyle name="Percent 38" xfId="3441" xr:uid="{A772D8A1-2B12-436D-A778-33C560B9D7A5}"/>
    <cellStyle name="Percent 38 2" xfId="3442" xr:uid="{9EB479A0-98EB-4CE1-8E11-07CF52708068}"/>
    <cellStyle name="Percent 38 3" xfId="7676" xr:uid="{77808255-BD9E-4AF6-BC11-8BB8FCA8AA5E}"/>
    <cellStyle name="Percent 39" xfId="3443" xr:uid="{2B601957-3CAF-4F5C-A6F6-93699375E846}"/>
    <cellStyle name="Percent 39 2" xfId="3444" xr:uid="{0517365C-9721-4B50-9111-F8FCEC47DF52}"/>
    <cellStyle name="Percent 39 3" xfId="7677" xr:uid="{7993D973-7CC7-49BE-8414-E8BA91A7DEE9}"/>
    <cellStyle name="Percent 4" xfId="691" xr:uid="{00000000-0005-0000-0000-0000B9020000}"/>
    <cellStyle name="Percent 4 10" xfId="7679" xr:uid="{5B3A7BE5-1013-443F-8196-3A8E22AAED29}"/>
    <cellStyle name="Percent 4 11" xfId="7680" xr:uid="{BEF0E4F9-085D-490E-99F9-82FAA321539D}"/>
    <cellStyle name="Percent 4 12" xfId="7681" xr:uid="{DE376AD8-3B36-489C-AC20-EB1EA46E906C}"/>
    <cellStyle name="Percent 4 13" xfId="7682" xr:uid="{A3EF0A88-D484-4584-8385-4D4611D7BA47}"/>
    <cellStyle name="Percent 4 14" xfId="7683" xr:uid="{877711AE-ED45-40F7-B51A-66F5FED38017}"/>
    <cellStyle name="Percent 4 15" xfId="7684" xr:uid="{F8122AA9-96A7-4102-846B-A727392B6865}"/>
    <cellStyle name="Percent 4 16" xfId="7678" xr:uid="{105D16FD-CEBC-4FD4-9B97-EB49ADBDFA76}"/>
    <cellStyle name="Percent 4 17" xfId="6249" xr:uid="{BB5E5A28-0767-49E0-9AD3-0D689C70DAC5}"/>
    <cellStyle name="Percent 4 18" xfId="4697" xr:uid="{F52FAF9C-BF36-46DC-BBC3-107188FE4BCD}"/>
    <cellStyle name="Percent 4 19" xfId="3445" xr:uid="{B211D885-C727-4F7D-BD57-D341ECD3C5BD}"/>
    <cellStyle name="Percent 4 2" xfId="3446" xr:uid="{45A82501-3A34-4B63-8ACE-2DFC6155D20D}"/>
    <cellStyle name="Percent 4 2 2" xfId="3447" xr:uid="{E252D6B3-F1A1-40B6-BD5B-3DE55195EF6F}"/>
    <cellStyle name="Percent 4 2 2 2" xfId="3448" xr:uid="{76FB5C54-C5C6-4EC9-8D24-C7738EC368A8}"/>
    <cellStyle name="Percent 4 2 3" xfId="3449" xr:uid="{7939660C-0528-49B4-87E0-8D2761F6E5E0}"/>
    <cellStyle name="Percent 4 2 4" xfId="3450" xr:uid="{F906E2F0-6431-47AA-913C-62EC1B1DBAD2}"/>
    <cellStyle name="Percent 4 2 5" xfId="7685" xr:uid="{185A6CDD-641A-4E76-B2EA-A01FE58B2321}"/>
    <cellStyle name="Percent 4 3" xfId="3451" xr:uid="{D67A2805-ADD8-4BAD-A657-7D8F63957DF4}"/>
    <cellStyle name="Percent 4 3 2" xfId="7686" xr:uid="{A2C53BA3-1C40-4DF4-B48E-5D85FA5D7149}"/>
    <cellStyle name="Percent 4 4" xfId="3452" xr:uid="{5C6CFEAE-354D-428E-96D4-698BE8ABC47B}"/>
    <cellStyle name="Percent 4 4 2" xfId="7687" xr:uid="{98D55735-1E58-4E67-88DD-62BF0955EFC2}"/>
    <cellStyle name="Percent 4 5" xfId="3453" xr:uid="{B9402C1C-7DF4-459C-88E9-E7B552FB22AD}"/>
    <cellStyle name="Percent 4 5 2" xfId="7688" xr:uid="{AEB98456-F40D-405F-B705-34C6EC4AE068}"/>
    <cellStyle name="Percent 4 6" xfId="5983" xr:uid="{D51D4D0B-2820-42DD-9A29-6DD2EDBB41D6}"/>
    <cellStyle name="Percent 4 6 2" xfId="7689" xr:uid="{8F4248FD-74AA-47AD-B63F-F37B59AE720F}"/>
    <cellStyle name="Percent 4 7" xfId="5984" xr:uid="{3DCC71E2-EC7B-422F-8027-B1D0C48D9D13}"/>
    <cellStyle name="Percent 4 7 2" xfId="7690" xr:uid="{FB7DA213-CC84-4235-83A9-23E88E9E9540}"/>
    <cellStyle name="Percent 4 8" xfId="7691" xr:uid="{0D83D2EF-8846-4E00-BC28-A3275336AFBB}"/>
    <cellStyle name="Percent 4 9" xfId="7692" xr:uid="{E5A98C39-AFF0-4501-806F-1418AC78571B}"/>
    <cellStyle name="Percent 40" xfId="3454" xr:uid="{508C328C-5258-4F94-8FDD-8804518E28E5}"/>
    <cellStyle name="Percent 40 2" xfId="3455" xr:uid="{48305239-52B0-4A5B-B555-B01733A39F37}"/>
    <cellStyle name="Percent 40 3" xfId="7693" xr:uid="{143EEE53-D182-4A92-8BCE-14415646968A}"/>
    <cellStyle name="Percent 41" xfId="3456" xr:uid="{E2216C1D-94A2-4E3B-875D-1EA11060576F}"/>
    <cellStyle name="Percent 41 2" xfId="3457" xr:uid="{3220CE0C-1A8E-411A-9002-79BAB1560A94}"/>
    <cellStyle name="Percent 41 3" xfId="7694" xr:uid="{BC2D8D0F-4F9D-47FD-8FB5-C538384C1E52}"/>
    <cellStyle name="Percent 42" xfId="3458" xr:uid="{ADDD00A6-3CFC-4D76-9DF0-94E947033F69}"/>
    <cellStyle name="Percent 42 2" xfId="3459" xr:uid="{4F88ACCC-D6B6-4B3F-B225-2E7F76D62E9F}"/>
    <cellStyle name="Percent 42 3" xfId="7695" xr:uid="{B7B59AFC-40CD-4898-9E57-B43B40F0E134}"/>
    <cellStyle name="Percent 43" xfId="3460" xr:uid="{61848C92-D59C-4286-8405-258F4BBA694E}"/>
    <cellStyle name="Percent 43 2" xfId="3461" xr:uid="{E624D927-7F4C-47FA-A2C8-BCF73270FE28}"/>
    <cellStyle name="Percent 43 3" xfId="7696" xr:uid="{F3FECCEC-BDDE-468F-B4DA-51E389549D93}"/>
    <cellStyle name="Percent 44" xfId="3462" xr:uid="{6E2661E4-BC54-49E2-BB73-329C19353A5A}"/>
    <cellStyle name="Percent 44 2" xfId="3463" xr:uid="{81BBE18D-56BB-4F54-A6B3-DC73A531CFAC}"/>
    <cellStyle name="Percent 44 3" xfId="7697" xr:uid="{3EF85560-A22A-413D-A5CA-5318184B508F}"/>
    <cellStyle name="Percent 45" xfId="3464" xr:uid="{6716E6FD-B45B-4D9D-BA79-AAB4853E3B44}"/>
    <cellStyle name="Percent 45 2" xfId="3465" xr:uid="{4AA12916-96BE-4E64-858C-9FEAC9A7F196}"/>
    <cellStyle name="Percent 45 3" xfId="7698" xr:uid="{95C497DA-266B-4B4C-B504-9157E54DBE87}"/>
    <cellStyle name="Percent 46" xfId="3466" xr:uid="{D8D53A95-11CB-42ED-8BEA-98CB4B0807CE}"/>
    <cellStyle name="Percent 46 2" xfId="3467" xr:uid="{C4A105CB-A5AC-4236-936F-BF5180550B56}"/>
    <cellStyle name="Percent 46 3" xfId="7699" xr:uid="{2C98C95A-5897-47E4-8DA6-38DB49D560B0}"/>
    <cellStyle name="Percent 47" xfId="3468" xr:uid="{1311F4CC-0DE4-43FA-AD5C-9C52636FBC1F}"/>
    <cellStyle name="Percent 47 2" xfId="3469" xr:uid="{85492899-8962-4BD2-B9A0-3DE8246255EB}"/>
    <cellStyle name="Percent 47 3" xfId="7700" xr:uid="{1FB047F8-FB7C-41C2-8135-B78447FE29E7}"/>
    <cellStyle name="Percent 48" xfId="3470" xr:uid="{1F8A2FFD-823B-4E26-96DA-43B48F2681F6}"/>
    <cellStyle name="Percent 48 2" xfId="3471" xr:uid="{C879755B-F0D1-4260-8A7F-5AD67203172F}"/>
    <cellStyle name="Percent 48 3" xfId="7701" xr:uid="{374CE8F7-8A93-4A15-92D1-5533D611359C}"/>
    <cellStyle name="Percent 49" xfId="3472" xr:uid="{9896E595-A75A-4D2A-8E46-92E846E2BC99}"/>
    <cellStyle name="Percent 49 2" xfId="3473" xr:uid="{5D202338-4805-40E7-8A13-A8EC71F3DAC1}"/>
    <cellStyle name="Percent 49 3" xfId="7702" xr:uid="{16E0C2DD-C981-4D91-9EFD-E39D1C5770AB}"/>
    <cellStyle name="Percent 5" xfId="692" xr:uid="{00000000-0005-0000-0000-0000BA020000}"/>
    <cellStyle name="Percent 5 2" xfId="3474" xr:uid="{42A4FEF7-2EFF-48BD-80F9-46C9BDF076A5}"/>
    <cellStyle name="Percent 5 2 2" xfId="7704" xr:uid="{416C0C11-C5FE-4794-87AC-3B654E605083}"/>
    <cellStyle name="Percent 5 3" xfId="3475" xr:uid="{4E33CBEF-7D86-4ACF-B0C3-B4F911F8C571}"/>
    <cellStyle name="Percent 5 3 2" xfId="3476" xr:uid="{AC86648A-6719-4D7A-8200-AFD38A68B747}"/>
    <cellStyle name="Percent 5 3 3" xfId="7703" xr:uid="{439259FD-A445-4615-AF6A-86AB0C547486}"/>
    <cellStyle name="Percent 5 4" xfId="3477" xr:uid="{3D673268-55D3-43AF-A606-0F5EDA272E2C}"/>
    <cellStyle name="Percent 50" xfId="3478" xr:uid="{2B27CCBA-34DB-40C0-8EF0-DAFF4E27B8D6}"/>
    <cellStyle name="Percent 50 2" xfId="3479" xr:uid="{D431E6A8-DF0B-4006-AD2C-141D41215A1D}"/>
    <cellStyle name="Percent 50 3" xfId="7705" xr:uid="{7111BD6C-2C22-4472-BDEE-B91592B1A514}"/>
    <cellStyle name="Percent 51" xfId="3480" xr:uid="{CD9AAFD7-59CB-4894-84A8-4554B9F0E3F5}"/>
    <cellStyle name="Percent 51 2" xfId="3481" xr:uid="{59384182-6940-44C9-A5FE-216AD7750B17}"/>
    <cellStyle name="Percent 51 3" xfId="7706" xr:uid="{6F61117B-404A-450F-BA13-2F55C8625B33}"/>
    <cellStyle name="Percent 52" xfId="3482" xr:uid="{94134797-644C-4352-BAEA-0494BAF14477}"/>
    <cellStyle name="Percent 52 2" xfId="3483" xr:uid="{E32966CC-1FDF-49F4-BB60-C32ABF2D31F7}"/>
    <cellStyle name="Percent 52 3" xfId="7707" xr:uid="{4D3ECE36-4D25-40AC-B208-3D442A50DE30}"/>
    <cellStyle name="Percent 53" xfId="3484" xr:uid="{BECE3D9E-04F1-45C0-9818-D606E7743159}"/>
    <cellStyle name="Percent 53 2" xfId="3485" xr:uid="{14049B93-F5C2-4C7D-BCF6-ACCBF3D64436}"/>
    <cellStyle name="Percent 53 3" xfId="7708" xr:uid="{CFFE29CE-5C64-4C9F-AFA1-BF29AAD8CB04}"/>
    <cellStyle name="Percent 54" xfId="3486" xr:uid="{626365D5-53FA-4BDE-930E-972EE2F0ADB0}"/>
    <cellStyle name="Percent 54 2" xfId="3487" xr:uid="{1DD56D66-ACC3-4168-953E-D65BC93D7F6F}"/>
    <cellStyle name="Percent 54 3" xfId="7709" xr:uid="{13048014-C41B-4B1D-B0A9-FC455740311E}"/>
    <cellStyle name="Percent 55" xfId="3488" xr:uid="{EA44F493-334A-45AC-90C1-0AB826045E6C}"/>
    <cellStyle name="Percent 55 2" xfId="3489" xr:uid="{4CD01820-14D9-4687-941A-004108E35B81}"/>
    <cellStyle name="Percent 55 3" xfId="7710" xr:uid="{18E3B15A-1C73-4E4D-AD6A-9F48A3DC8919}"/>
    <cellStyle name="Percent 56" xfId="3490" xr:uid="{DEF8126D-1CF9-49B3-93B6-C71E1AFC6A5E}"/>
    <cellStyle name="Percent 56 2" xfId="3491" xr:uid="{17FD4D37-0294-47E8-B997-B9BB119FBE40}"/>
    <cellStyle name="Percent 56 3" xfId="7711" xr:uid="{C4F2EF75-4F64-4C8E-BF03-B1A3CE49AB56}"/>
    <cellStyle name="Percent 57" xfId="3492" xr:uid="{7FAB945D-A0EA-4982-9EAC-13BDE36F0DAF}"/>
    <cellStyle name="Percent 57 2" xfId="3493" xr:uid="{2FB69C7F-EB97-452F-B8FD-B879B3ECB907}"/>
    <cellStyle name="Percent 57 3" xfId="7712" xr:uid="{DF8A5857-FF7E-4DAF-B788-07BA42DC577C}"/>
    <cellStyle name="Percent 58" xfId="3494" xr:uid="{162CC0E1-7B83-4B40-AE35-48034D69F2EC}"/>
    <cellStyle name="Percent 58 2" xfId="3495" xr:uid="{4AB5A20B-5BC0-4716-B24F-28FD1D0FA247}"/>
    <cellStyle name="Percent 58 3" xfId="7713" xr:uid="{E1763975-0076-43F5-B766-F86F789830B6}"/>
    <cellStyle name="Percent 59" xfId="3496" xr:uid="{EE323D86-0026-496D-B781-B8D53BEE4C26}"/>
    <cellStyle name="Percent 59 2" xfId="3497" xr:uid="{399BF72D-10D4-41C4-96FA-5BD64639D090}"/>
    <cellStyle name="Percent 59 3" xfId="7714" xr:uid="{20607DBE-A441-46ED-A254-D8125A439CDB}"/>
    <cellStyle name="Percent 6" xfId="3498" xr:uid="{8623CA97-1026-4FD0-8130-68760EB8459F}"/>
    <cellStyle name="Percent 6 2" xfId="3499" xr:uid="{ABB5938E-F690-4FA5-A1D7-A182B67362A9}"/>
    <cellStyle name="Percent 6 2 2" xfId="3500" xr:uid="{05542C78-52A1-4390-8654-03EA8BF05FB0}"/>
    <cellStyle name="Percent 6 2 3" xfId="7716" xr:uid="{DC1D9B6D-24C2-436F-8243-5DE785FE0AB2}"/>
    <cellStyle name="Percent 6 3" xfId="3501" xr:uid="{5045DF2A-B5BA-415D-97A0-08A9D5658D00}"/>
    <cellStyle name="Percent 6 3 2" xfId="3502" xr:uid="{84F6622D-C5A8-4359-8BB7-8F83F522D55E}"/>
    <cellStyle name="Percent 6 3 3" xfId="7717" xr:uid="{BA04D90E-5BCE-431B-84E8-0F99BC7B2BC1}"/>
    <cellStyle name="Percent 6 4" xfId="5985" xr:uid="{6A7AF016-FE9E-425D-9B7F-A33891F7B306}"/>
    <cellStyle name="Percent 6 4 2" xfId="7718" xr:uid="{91709C60-5D19-4824-989F-3E5B73EFE967}"/>
    <cellStyle name="Percent 6 5" xfId="7719" xr:uid="{88315C7B-A744-46F2-A50B-6E1DAEB601CF}"/>
    <cellStyle name="Percent 6 6" xfId="7715" xr:uid="{37077878-FB90-47D0-94F8-195032822B78}"/>
    <cellStyle name="Percent 60" xfId="3503" xr:uid="{B0037460-0D74-418D-AA93-7B5D23FA1B8E}"/>
    <cellStyle name="Percent 60 2" xfId="3504" xr:uid="{9207220F-8325-460A-9AA7-F95FDDA0FC0D}"/>
    <cellStyle name="Percent 60 3" xfId="7720" xr:uid="{BDA9A2A9-1141-4F7D-A838-E407753B5D04}"/>
    <cellStyle name="Percent 61" xfId="3505" xr:uid="{0BF8951B-0222-4338-834E-D184D3B77AF0}"/>
    <cellStyle name="Percent 61 2" xfId="3506" xr:uid="{CBB3F0E7-D969-471F-82AA-EA35DCDDF26B}"/>
    <cellStyle name="Percent 61 3" xfId="8415" xr:uid="{7E96857E-20DC-49AA-985D-F269AFA00F3F}"/>
    <cellStyle name="Percent 62" xfId="3507" xr:uid="{CA95743A-645A-444C-A342-AFA5A56D83BD}"/>
    <cellStyle name="Percent 62 2" xfId="3508" xr:uid="{DAF94FCA-7957-4EFD-A675-F2BDB5E56F99}"/>
    <cellStyle name="Percent 62 3" xfId="8498" xr:uid="{110B6614-1187-4910-8F47-5D873793822F}"/>
    <cellStyle name="Percent 63" xfId="3509" xr:uid="{AA2B6525-E7B8-4FA0-982F-B0B6E24D8374}"/>
    <cellStyle name="Percent 63 2" xfId="3510" xr:uid="{2AB302C2-A157-4E7F-A34E-6D8C9752226D}"/>
    <cellStyle name="Percent 64" xfId="3511" xr:uid="{97CC5352-E5DF-4295-B54B-A4013E6BBF7A}"/>
    <cellStyle name="Percent 64 2" xfId="3512" xr:uid="{C57544C1-9CE1-4244-9560-F843152B3F10}"/>
    <cellStyle name="Percent 65" xfId="3513" xr:uid="{36190FB7-05CA-4586-9ADD-54EC52987FEB}"/>
    <cellStyle name="Percent 65 2" xfId="3514" xr:uid="{7176F80F-6ED6-441B-A419-35E91708CDD5}"/>
    <cellStyle name="Percent 66" xfId="3515" xr:uid="{D44C568F-A421-4C90-BFE5-282E2FE67792}"/>
    <cellStyle name="Percent 66 2" xfId="3516" xr:uid="{22FBC99F-C326-4B0E-BC1D-33F10103138F}"/>
    <cellStyle name="Percent 67" xfId="3517" xr:uid="{209FADEF-7DBF-4964-A325-74C211469D12}"/>
    <cellStyle name="Percent 67 2" xfId="3518" xr:uid="{E2E8A71E-FB70-42D0-9AC5-3BB874404DB8}"/>
    <cellStyle name="Percent 68" xfId="3519" xr:uid="{D5420E0A-76BA-45F5-AC15-6800D5D5D5A6}"/>
    <cellStyle name="Percent 68 2" xfId="3520" xr:uid="{0C217228-166D-46EB-97AF-62681A4E39E1}"/>
    <cellStyle name="Percent 69" xfId="3521" xr:uid="{CFA5D19E-B0FD-4F42-9263-36F767F0FB0C}"/>
    <cellStyle name="Percent 69 2" xfId="3522" xr:uid="{5447223B-EAB0-4BE9-90E4-9FE1E40B160B}"/>
    <cellStyle name="Percent 7" xfId="3523" xr:uid="{6B717F73-D4B4-490D-B5D1-4FCEACD63F3C}"/>
    <cellStyle name="Percent 7 2" xfId="3524" xr:uid="{8D21B795-DF26-4576-BA19-55F6AC880082}"/>
    <cellStyle name="Percent 7 2 2" xfId="3525" xr:uid="{B384F575-9975-4C24-9CAC-538AD1A64C05}"/>
    <cellStyle name="Percent 7 3" xfId="3526" xr:uid="{125FD385-6689-4F0A-9145-4D732E5512C1}"/>
    <cellStyle name="Percent 7 4" xfId="5986" xr:uid="{A8A0C1D1-8336-4A25-BFC9-134F622757B1}"/>
    <cellStyle name="Percent 7 5" xfId="5987" xr:uid="{89146A50-BE8C-4EAD-B259-8347003E4B1F}"/>
    <cellStyle name="Percent 7 6" xfId="6250" xr:uid="{7BEC77DB-BB9D-4540-BE56-BC865DC131F8}"/>
    <cellStyle name="Percent 7 7" xfId="4698" xr:uid="{221D3A54-1116-47A4-9FE8-84DB7F61FFC5}"/>
    <cellStyle name="Percent 70" xfId="3527" xr:uid="{C0936A0E-53C0-4B85-BA6A-77BBE48AD50B}"/>
    <cellStyle name="Percent 70 2" xfId="3528" xr:uid="{4B15A9A8-A4DE-4101-B3C1-F7124076C51B}"/>
    <cellStyle name="Percent 71" xfId="3529" xr:uid="{5F6D6BBE-2BE1-4534-8786-C2E989D585CE}"/>
    <cellStyle name="Percent 71 2" xfId="3530" xr:uid="{DE227A48-315C-4C8F-8EE2-ACADACAA0310}"/>
    <cellStyle name="Percent 71 2 2" xfId="3531" xr:uid="{1A4CB044-A805-4574-B483-E0A4F4D4162E}"/>
    <cellStyle name="Percent 71 3" xfId="3532" xr:uid="{5A710317-7F4F-49AF-B5F2-F2C2B69E2BA6}"/>
    <cellStyle name="Percent 72" xfId="3533" xr:uid="{C85B9DCB-50EC-48A8-8471-D7BC629D31AF}"/>
    <cellStyle name="Percent 72 2" xfId="3534" xr:uid="{F6121EB0-85B8-436A-BC8A-59B9BAB3C2C8}"/>
    <cellStyle name="Percent 73" xfId="3535" xr:uid="{C90860E2-FE7B-4B6E-B68E-F9BA342F1731}"/>
    <cellStyle name="Percent 73 2" xfId="3536" xr:uid="{E9151DE0-2160-47FC-9FF7-10DEE2F2825A}"/>
    <cellStyle name="Percent 74" xfId="3537" xr:uid="{92C76D0D-9294-4BC5-A53E-F9E30C3DD6A0}"/>
    <cellStyle name="Percent 75" xfId="3997" xr:uid="{C1048018-1C86-4550-A808-56F00AD98767}"/>
    <cellStyle name="Percent 75 2" xfId="6194" xr:uid="{29D9BC44-BB5D-4CA0-8FF6-B2C0819115FF}"/>
    <cellStyle name="Percent 76" xfId="4022" xr:uid="{7BC90858-84EF-4BB4-B60D-6BE03F1FBC85}"/>
    <cellStyle name="Percent 76 2" xfId="9725" xr:uid="{256DB076-64E4-4CBF-BA1E-156E442F3C32}"/>
    <cellStyle name="Percent 77" xfId="10033" xr:uid="{A472F042-62B2-419C-AB52-3DA698B42439}"/>
    <cellStyle name="Percent 78" xfId="3912" xr:uid="{0E707B0F-B605-4038-8E99-4EF701840427}"/>
    <cellStyle name="Percent 8" xfId="3538" xr:uid="{81229522-05B1-45DE-81C5-8D86CD02E470}"/>
    <cellStyle name="Percent 8 2" xfId="3539" xr:uid="{68D19DE5-AAF8-4BEA-8251-0CBB837AF3DD}"/>
    <cellStyle name="Percent 8 3" xfId="7721" xr:uid="{9A3C3F66-C95C-40DC-B8A2-18C6EB3FC658}"/>
    <cellStyle name="Percent 9" xfId="3540" xr:uid="{F6905F3A-5368-486A-BE89-430102176BE1}"/>
    <cellStyle name="Percent 9 2" xfId="3541" xr:uid="{F951B2E7-9111-4383-8DCB-75ED3717BFB9}"/>
    <cellStyle name="Percent 9 3" xfId="7722" xr:uid="{150E1AE5-16A8-4DD6-8CD5-77D6E32C4F3F}"/>
    <cellStyle name="PERCENTAGE" xfId="8801" xr:uid="{7CCC5AA5-DC31-4F97-8BCF-5964A8420465}"/>
    <cellStyle name="PERCENTAGE 2" xfId="10661" xr:uid="{67CAF756-CFB0-4AD9-B5ED-2F52123F0C06}"/>
    <cellStyle name="Pilkku_BINV" xfId="3542" xr:uid="{D7AE0093-0A16-4948-9C2E-F688E958FDEB}"/>
    <cellStyle name="PLAN" xfId="4699" xr:uid="{4F22495C-2998-4FDB-AC4C-52A6DAB5D439}"/>
    <cellStyle name="PrePop Currency (0)" xfId="3543" xr:uid="{36F0745C-5EC8-42AE-B019-00E22D264875}"/>
    <cellStyle name="PrePop Currency (0) 2" xfId="5988" xr:uid="{571DA5CA-9D94-4BAF-8E94-AFAA44AF3C49}"/>
    <cellStyle name="PrePop Currency (0) 3" xfId="5989" xr:uid="{06CED7E4-B225-412F-BA47-51D660CDAA74}"/>
    <cellStyle name="PrePop Currency (0) 4" xfId="8802" xr:uid="{941F8E8F-4D6C-40DB-8AA1-11B437767758}"/>
    <cellStyle name="PrePop Currency (0) 5" xfId="4700" xr:uid="{6A26D4ED-3E7F-4B1A-B24A-E5255AE36A1B}"/>
    <cellStyle name="PrePop Currency (0) 6" xfId="12228" xr:uid="{51266D0B-B813-432A-8576-D62B5AC90F58}"/>
    <cellStyle name="PrePop Currency (2)" xfId="3544" xr:uid="{FC130D6D-6ED6-41A5-B48B-5171B605B1B7}"/>
    <cellStyle name="PrePop Currency (2) 2" xfId="5990" xr:uid="{A3778958-9286-4428-8A58-648ECEF6F72A}"/>
    <cellStyle name="PrePop Currency (2) 3" xfId="5991" xr:uid="{E863C79A-2322-476C-B712-B0E27FE9EF6A}"/>
    <cellStyle name="PrePop Currency (2) 4" xfId="8803" xr:uid="{5ED023D2-F6D0-456C-B692-3E555A841E61}"/>
    <cellStyle name="PrePop Currency (2) 5" xfId="4701" xr:uid="{252C7D46-C2E4-4726-933E-A971F7F27AF0}"/>
    <cellStyle name="PrePop Units (0)" xfId="3545" xr:uid="{8D92F59E-25D5-495A-8935-F30831F342D4}"/>
    <cellStyle name="PrePop Units (0) 2" xfId="5992" xr:uid="{82D62EFC-AAAC-4D4C-BBCC-52D539D2E18B}"/>
    <cellStyle name="PrePop Units (0) 3" xfId="5993" xr:uid="{65D3EC93-3610-4EC1-A770-A02D662CBC8D}"/>
    <cellStyle name="PrePop Units (0) 4" xfId="8804" xr:uid="{33668B47-D7F0-4ACC-9D82-ACB2251300D7}"/>
    <cellStyle name="PrePop Units (0) 5" xfId="4702" xr:uid="{0EF4247C-3E39-462F-BE78-7EA617317544}"/>
    <cellStyle name="PrePop Units (0) 6" xfId="12229" xr:uid="{22441373-2976-41D2-AE04-6C64C8594FFF}"/>
    <cellStyle name="PrePop Units (1)" xfId="3546" xr:uid="{CBC8538A-107E-4BED-8D15-D99EF51F5C8C}"/>
    <cellStyle name="PrePop Units (1) 2" xfId="5994" xr:uid="{EEB654D9-8744-44EE-91A5-5BB9EBD9451B}"/>
    <cellStyle name="PrePop Units (1) 3" xfId="5995" xr:uid="{DDAB8010-BBE9-43EB-8CF9-A7E8E3229A55}"/>
    <cellStyle name="PrePop Units (1) 4" xfId="8805" xr:uid="{1CF16397-9B47-4A66-BA05-0C8926D142B4}"/>
    <cellStyle name="PrePop Units (1) 5" xfId="4703" xr:uid="{8BBF6AE3-C7F8-429F-9730-0B831867BEFA}"/>
    <cellStyle name="PrePop Units (2)" xfId="3547" xr:uid="{60540CA5-B74E-4E97-B275-FCE4D8FD7421}"/>
    <cellStyle name="PrePop Units (2) 2" xfId="5996" xr:uid="{0D7618FC-CFAE-48EE-893C-F8E8561F8589}"/>
    <cellStyle name="PrePop Units (2) 3" xfId="5997" xr:uid="{BF45AA26-DFB6-4963-AAF4-3EF7D8D91E9B}"/>
    <cellStyle name="PrePop Units (2) 4" xfId="8806" xr:uid="{5EC72D34-C446-43EA-9448-D0A911B8BAC7}"/>
    <cellStyle name="PrePop Units (2) 5" xfId="4704" xr:uid="{8A75E983-5C9F-492B-8E36-E4C365D8FB66}"/>
    <cellStyle name="PSChar" xfId="693" xr:uid="{00000000-0005-0000-0000-0000BB020000}"/>
    <cellStyle name="PSChar 2" xfId="3549" xr:uid="{7E6D90FA-D852-4FD2-AFE4-4CF1F57EE6D4}"/>
    <cellStyle name="PSChar 3" xfId="5998" xr:uid="{201A13FC-A73E-4E5C-A087-0588168F3B87}"/>
    <cellStyle name="PSChar 4" xfId="5999" xr:uid="{77102BC9-5278-4B9B-9CEA-C4B430EEFFF8}"/>
    <cellStyle name="PSChar 5" xfId="7723" xr:uid="{CC1F3561-B2F0-4588-9605-96179AC788AB}"/>
    <cellStyle name="PSChar 6" xfId="4705" xr:uid="{0C116F3F-22A5-47E7-BC4C-8486AE496BC9}"/>
    <cellStyle name="PSChar 7" xfId="3548" xr:uid="{AD65DAA6-3E22-4A7A-B41B-2B2C3795A817}"/>
    <cellStyle name="PSDate" xfId="3550" xr:uid="{4DF065E0-DD1D-4B8C-894F-A0CD386594FB}"/>
    <cellStyle name="PSDec" xfId="3551" xr:uid="{EEFC2714-DEFB-4E95-BB10-E693794899E7}"/>
    <cellStyle name="PSHeading" xfId="3552" xr:uid="{BB86DA1E-74CB-47AA-9B3C-71BA9E8D769E}"/>
    <cellStyle name="PSHeading 2" xfId="3553" xr:uid="{F8E297CD-4C77-4A44-BC9D-A6A076C95E89}"/>
    <cellStyle name="PSHeading 2 2" xfId="9685" xr:uid="{9C6FAB05-2E51-4DBA-9D26-FE2038EC5676}"/>
    <cellStyle name="PSHeading 3" xfId="6000" xr:uid="{DCA89956-BD0C-46A4-A75D-5B2C95523AD4}"/>
    <cellStyle name="PSHeading 3 2" xfId="9686" xr:uid="{BC1E17A8-1AF8-4DFF-89D6-5D90780742ED}"/>
    <cellStyle name="PSHeading 3 2 2" xfId="14997" xr:uid="{79A4692D-E131-44FF-AE6D-D6412EDB8FA5}"/>
    <cellStyle name="PSHeading 3 3" xfId="13296" xr:uid="{AF06EBF1-B249-4AA9-A323-9BA70A3C3FA3}"/>
    <cellStyle name="PSHeading 4" xfId="6001" xr:uid="{EC370A4C-8B03-4487-85FB-41E38CBBE65C}"/>
    <cellStyle name="PSHeading 4 2" xfId="9687" xr:uid="{AD61B751-5BA6-4D6C-9DA3-6E32AC5BCDB3}"/>
    <cellStyle name="PSHeading 5" xfId="9684" xr:uid="{652ADB0F-9126-4669-B87C-82D3BFE4C4ED}"/>
    <cellStyle name="PSHeading 6" xfId="4706" xr:uid="{6A6C0B5A-649E-4D98-95B9-6EB0D6024A53}"/>
    <cellStyle name="PSHeading 6 2" xfId="12572" xr:uid="{CE399B23-1A60-4E8B-A11F-EC7E04127A6A}"/>
    <cellStyle name="PSInt" xfId="3554" xr:uid="{A96BBDC1-5DE9-4B1B-AF36-377C15BBF8BA}"/>
    <cellStyle name="PSSpacer" xfId="3555" xr:uid="{31342D2C-4608-4C07-9610-6F7F23091A30}"/>
    <cellStyle name="PSSpacer 2" xfId="3556" xr:uid="{5A9FF482-75A3-499A-8F09-977852AB8E4B}"/>
    <cellStyle name="pwstyle" xfId="8807" xr:uid="{B7638816-951E-43BB-8198-A4BEAABAC40C}"/>
    <cellStyle name="Py?r. luku_BINV" xfId="3557" xr:uid="{1910DC45-8E71-4F23-908F-57C787CAD7E2}"/>
    <cellStyle name="Py?r. valuutta_BINV" xfId="3558" xr:uid="{CB47AF5B-47D8-48CF-A411-BD5648CF8390}"/>
    <cellStyle name="Q" xfId="4707" xr:uid="{4CD72908-63B3-41F3-A24D-35BFD33B84F7}"/>
    <cellStyle name="QTR94_95_INCOME CTMP#1 98" xfId="4708" xr:uid="{5D5F5409-7376-4FFC-BA68-FD77515EE707}"/>
    <cellStyle name="Quantity" xfId="694" xr:uid="{00000000-0005-0000-0000-0000BC020000}"/>
    <cellStyle name="Quantity 10" xfId="3559" xr:uid="{2C2C89DE-DFF2-4863-A21C-02062CA87E1F}"/>
    <cellStyle name="Quantity 10 2" xfId="9952" xr:uid="{C75ED674-20A9-4CB4-A900-399B864CCE3C}"/>
    <cellStyle name="Quantity 10 2 2" xfId="15245" xr:uid="{78A5A077-D0CD-4F51-9FD9-976F2BB35F12}"/>
    <cellStyle name="Quantity 10 3" xfId="5112" xr:uid="{E954644D-A2F5-4C59-9597-AF891F2E8CAF}"/>
    <cellStyle name="Quantity 10 3 2" xfId="12841" xr:uid="{EF44FFE1-5066-4F28-B81B-8CD519504F21}"/>
    <cellStyle name="Quantity 11" xfId="3560" xr:uid="{2F68FABC-C7A4-488E-B2C5-8A36AD84FA4D}"/>
    <cellStyle name="Quantity 11 2" xfId="9953" xr:uid="{40B1A0C6-C794-47FF-8CAD-DCBF824D0F98}"/>
    <cellStyle name="Quantity 11 2 2" xfId="15246" xr:uid="{DC18CEEC-2B16-434A-8FE0-A6FFB25A1AEB}"/>
    <cellStyle name="Quantity 11 3" xfId="5113" xr:uid="{0006EB0D-91FE-4D79-AF80-22FD0ECFA2CF}"/>
    <cellStyle name="Quantity 11 3 2" xfId="12842" xr:uid="{93D077FE-C401-4D88-9DBA-CD5708C92353}"/>
    <cellStyle name="Quantity 2" xfId="695" xr:uid="{00000000-0005-0000-0000-0000BD020000}"/>
    <cellStyle name="Quantity 2 2" xfId="4851" xr:uid="{C8C5C43D-4177-4EAF-93E5-CB512ACCAC50}"/>
    <cellStyle name="Quantity 2 2 2" xfId="8670" xr:uid="{F267755F-6561-4CB6-BD19-17127AAAF77A}"/>
    <cellStyle name="Quantity 2 2 2 2" xfId="8711" xr:uid="{572B7C27-B201-4932-93A5-6AC841E5629F}"/>
    <cellStyle name="Quantity 2 2 2 2 2" xfId="9896" xr:uid="{871F48FF-1C03-42D7-BADC-CD806A1268FD}"/>
    <cellStyle name="Quantity 2 2 2 2 2 2" xfId="15193" xr:uid="{5C1459F9-C1D4-4D1D-8404-8EF6F6EE8EA6}"/>
    <cellStyle name="Quantity 2 2 2 2 3" xfId="14327" xr:uid="{90C38D9C-0706-4E2E-9888-53EF108B395A}"/>
    <cellStyle name="Quantity 2 2 2 3" xfId="9877" xr:uid="{F7AE9CA3-2BE5-4B59-A6F2-63A792CA223F}"/>
    <cellStyle name="Quantity 2 2 2 3 2" xfId="15174" xr:uid="{F63621CD-29B8-44CB-88FB-70809174BB01}"/>
    <cellStyle name="Quantity 2 2 2 4" xfId="14301" xr:uid="{FC821663-820F-4D2E-99BC-D3137C1A1703}"/>
    <cellStyle name="Quantity 2 2 3" xfId="8699" xr:uid="{C6EE68E9-C37C-47D8-B2E0-4E2A95B6A87C}"/>
    <cellStyle name="Quantity 2 2 3 2" xfId="9889" xr:uid="{2973220F-FE60-487F-BC50-CDF10D133732}"/>
    <cellStyle name="Quantity 2 2 3 2 2" xfId="15186" xr:uid="{5D54FA9D-B0CF-43E9-B640-9ECD3FD6D8C5}"/>
    <cellStyle name="Quantity 2 2 3 3" xfId="14320" xr:uid="{7927CE6C-ACDD-4354-9942-BE23BAFA7C05}"/>
    <cellStyle name="Quantity 2 2 4" xfId="8502" xr:uid="{3FD9CC76-B5E1-4C08-8040-F483647C4BAD}"/>
    <cellStyle name="Quantity 2 2 4 2" xfId="14230" xr:uid="{0BE19F09-5DB7-40E3-8E41-FE6E8270CB4B}"/>
    <cellStyle name="Quantity 2 2 5" xfId="9730" xr:uid="{9B868FEF-047F-4B96-884C-3A112A864DAF}"/>
    <cellStyle name="Quantity 2 2 5 2" xfId="15027" xr:uid="{78C228EC-CFE3-4478-8B76-7822126098C7}"/>
    <cellStyle name="Quantity 2 3" xfId="8693" xr:uid="{637081D1-3ED3-4B32-91B6-2E5A4664FACB}"/>
    <cellStyle name="Quantity 2 3 2" xfId="9883" xr:uid="{35F0F574-FD7F-4E81-95A0-EBF559AD1CE8}"/>
    <cellStyle name="Quantity 2 3 2 2" xfId="15180" xr:uid="{B514C1DB-60FF-4CE8-A6C3-A941860C5D78}"/>
    <cellStyle name="Quantity 2 3 3" xfId="14314" xr:uid="{356168CC-DEAB-4FE6-BECD-0F51E04C2536}"/>
    <cellStyle name="Quantity 3" xfId="696" xr:uid="{00000000-0005-0000-0000-0000BE020000}"/>
    <cellStyle name="Quantity 3 2" xfId="8509" xr:uid="{D5F9CB2E-FD25-4624-8449-4AD9E2F38DB1}"/>
    <cellStyle name="Quantity 3 2 2" xfId="8675" xr:uid="{B06B7B5D-0309-4EC9-80FD-BCB152783B0A}"/>
    <cellStyle name="Quantity 3 2 2 2" xfId="8712" xr:uid="{5A66206E-BCB9-443C-A938-4F307CAE4CC2}"/>
    <cellStyle name="Quantity 3 2 2 2 2" xfId="9897" xr:uid="{A3AC53CF-8C5F-4D36-9A90-D0AEA30A8CC0}"/>
    <cellStyle name="Quantity 3 2 2 2 2 2" xfId="15194" xr:uid="{A9288EC2-6222-4596-BF60-E301D5305CC8}"/>
    <cellStyle name="Quantity 3 2 2 2 3" xfId="14328" xr:uid="{3E1364BF-2675-41DE-B074-90D9AF609CC6}"/>
    <cellStyle name="Quantity 3 2 2 3" xfId="9878" xr:uid="{1FC01264-ECF7-4534-9861-36AC4C5D3E3A}"/>
    <cellStyle name="Quantity 3 2 2 3 2" xfId="15175" xr:uid="{CB827F67-7A25-4768-BB30-C0134A1C7EEE}"/>
    <cellStyle name="Quantity 3 2 2 4" xfId="14302" xr:uid="{8C125A54-2B60-4E8F-9648-51DAEB466000}"/>
    <cellStyle name="Quantity 3 2 3" xfId="8700" xr:uid="{61A0AC4E-D3F2-4329-B6D5-C374F6B3D479}"/>
    <cellStyle name="Quantity 3 2 3 2" xfId="9890" xr:uid="{26611E3F-EFCA-4DCA-B40C-92BE8FE217CE}"/>
    <cellStyle name="Quantity 3 2 3 2 2" xfId="15187" xr:uid="{C3A3D616-AD12-484B-A7D3-4F2EA12A965A}"/>
    <cellStyle name="Quantity 3 2 3 3" xfId="14321" xr:uid="{F1458FDC-D87A-41C0-9FBD-2713E0947E3D}"/>
    <cellStyle name="Quantity 3 2 4" xfId="9731" xr:uid="{AD58CF4C-5DDA-432F-AC9C-7C980042375F}"/>
    <cellStyle name="Quantity 3 2 4 2" xfId="15028" xr:uid="{53A2A33E-628A-46B5-ACA9-DF8AC17C01F2}"/>
    <cellStyle name="Quantity 3 2 5" xfId="14234" xr:uid="{7B8E0939-8CAD-4016-AA6B-5494B166C24E}"/>
    <cellStyle name="Quantity 3 3" xfId="8695" xr:uid="{0AEE9F84-99E6-4DE7-87DF-A2901795B91B}"/>
    <cellStyle name="Quantity 3 3 2" xfId="9885" xr:uid="{D9421625-1047-48CD-A5D9-A41DB81BD81E}"/>
    <cellStyle name="Quantity 3 3 2 2" xfId="15182" xr:uid="{D1158A89-81AF-4004-BE4C-AF60BFDF9C7C}"/>
    <cellStyle name="Quantity 3 3 3" xfId="14316" xr:uid="{4C75ED60-D154-4B22-8E9C-DD274729444E}"/>
    <cellStyle name="Quantity 4" xfId="3561" xr:uid="{7D5159FE-A64F-4642-8556-CCDF1C10E864}"/>
    <cellStyle name="Quantity 4 2" xfId="8510" xr:uid="{DE5D3F82-2274-46E8-B90B-1A91F4F7FBAF}"/>
    <cellStyle name="Quantity 4 2 2" xfId="8676" xr:uid="{853F829A-C288-4959-A4B1-CB3EFA1CB4C9}"/>
    <cellStyle name="Quantity 4 2 2 2" xfId="8713" xr:uid="{802467DD-66B3-4B7A-9386-83CE63E92A90}"/>
    <cellStyle name="Quantity 4 2 2 2 2" xfId="9898" xr:uid="{2A1733C2-6E59-4E1E-8D09-7C8533C9A917}"/>
    <cellStyle name="Quantity 4 2 2 2 2 2" xfId="15195" xr:uid="{941296EB-1657-45B5-A9C7-153DF6D87CEE}"/>
    <cellStyle name="Quantity 4 2 2 2 3" xfId="14329" xr:uid="{C244EDAF-6F18-467B-8CEE-C31BF68EFFA6}"/>
    <cellStyle name="Quantity 4 2 2 3" xfId="9879" xr:uid="{A348C85F-5EDB-4F09-8078-DA65C1749028}"/>
    <cellStyle name="Quantity 4 2 2 3 2" xfId="15176" xr:uid="{4C83BF15-5DB0-4E50-AF73-5DC321A2C34C}"/>
    <cellStyle name="Quantity 4 2 2 4" xfId="14303" xr:uid="{4C103BC9-8EE0-4EE8-8C41-60E42BB752AE}"/>
    <cellStyle name="Quantity 4 2 3" xfId="8701" xr:uid="{E6C17877-9364-48F8-8C32-E9B51C1780D7}"/>
    <cellStyle name="Quantity 4 2 3 2" xfId="9891" xr:uid="{51C0C6BA-870E-4EEA-BFEA-0B0568DC0202}"/>
    <cellStyle name="Quantity 4 2 3 2 2" xfId="15188" xr:uid="{9F79D7AD-A201-4C81-A8AA-5F14827E7075}"/>
    <cellStyle name="Quantity 4 2 3 3" xfId="14322" xr:uid="{4FC9F776-24AD-4DA0-AA9C-B5F8B67E73D0}"/>
    <cellStyle name="Quantity 4 2 4" xfId="9732" xr:uid="{E212D0AD-F247-4C6E-A893-EFF6A3C70D01}"/>
    <cellStyle name="Quantity 4 2 4 2" xfId="15029" xr:uid="{389736C2-F789-4CB8-B4D2-52D8839B6D4C}"/>
    <cellStyle name="Quantity 4 2 5" xfId="14235" xr:uid="{F066234A-959B-4307-BF5D-192BC4B08B24}"/>
    <cellStyle name="Quantity 4 3" xfId="8696" xr:uid="{06256244-D647-477E-BD35-7B71FAFCC6A2}"/>
    <cellStyle name="Quantity 4 3 2" xfId="9886" xr:uid="{047C17AB-9167-4F78-81B1-3F1EB76CC5F8}"/>
    <cellStyle name="Quantity 4 3 2 2" xfId="15183" xr:uid="{EEE36520-F766-4C2E-98FB-E84E1903E107}"/>
    <cellStyle name="Quantity 4 3 3" xfId="14317" xr:uid="{F609B153-238D-49CC-A3B4-7D83E69BE74A}"/>
    <cellStyle name="Quantity 4 4" xfId="7724" xr:uid="{A5A4D60B-5625-4E53-90FF-F3AF6BB7E2DC}"/>
    <cellStyle name="Quantity 4 4 2" xfId="13872" xr:uid="{071D0A54-FB93-4A30-8365-6D59F4F25DBB}"/>
    <cellStyle name="Quantity 4 4 3" xfId="16599" xr:uid="{F171687C-0079-42EB-A258-EDF4437DC6E4}"/>
    <cellStyle name="Quantity 4 5" xfId="5114" xr:uid="{B3113875-8931-41B6-9F18-8FB7EB6BE54E}"/>
    <cellStyle name="Quantity 4 5 2" xfId="12843" xr:uid="{61DCD176-CB84-4CBE-869E-A73D729B6098}"/>
    <cellStyle name="Quantity 5" xfId="3562" xr:uid="{E3BB5E4A-CC0E-4533-B6DC-3F6BF725DADB}"/>
    <cellStyle name="Quantity 5 2" xfId="8511" xr:uid="{CD689C58-BD44-4DE0-A649-F63A373A3A1C}"/>
    <cellStyle name="Quantity 5 2 2" xfId="8677" xr:uid="{E14B1F64-48A2-42BA-B9C9-4416F7A82AB1}"/>
    <cellStyle name="Quantity 5 2 2 2" xfId="8714" xr:uid="{FA18B068-B53E-44C7-BE2F-6598AEE6971F}"/>
    <cellStyle name="Quantity 5 2 2 2 2" xfId="9899" xr:uid="{AAAA519C-2BCF-48F6-8586-DE1E3F1B6827}"/>
    <cellStyle name="Quantity 5 2 2 2 2 2" xfId="15196" xr:uid="{493CC084-9F8F-473E-A073-2D8D1D261F7F}"/>
    <cellStyle name="Quantity 5 2 2 2 3" xfId="14330" xr:uid="{23599F26-EB54-4761-A8CF-A3945D3B1B03}"/>
    <cellStyle name="Quantity 5 2 2 3" xfId="9880" xr:uid="{FB47B9EB-3849-4CAB-8530-957B3D2DA3BE}"/>
    <cellStyle name="Quantity 5 2 2 3 2" xfId="15177" xr:uid="{A119D198-A240-4B72-81BA-91815A30A9BB}"/>
    <cellStyle name="Quantity 5 2 2 4" xfId="14304" xr:uid="{96ABBF9F-F52D-4578-85C2-73918B14884F}"/>
    <cellStyle name="Quantity 5 2 3" xfId="8702" xr:uid="{35B795AC-4AC6-48A8-A7D8-E7638515EA4D}"/>
    <cellStyle name="Quantity 5 2 3 2" xfId="9892" xr:uid="{83841365-5057-417B-B4F4-D3E81EB18EFF}"/>
    <cellStyle name="Quantity 5 2 3 2 2" xfId="15189" xr:uid="{02A94D88-2CF0-4F5F-BC88-E42239BFE01D}"/>
    <cellStyle name="Quantity 5 2 3 3" xfId="14323" xr:uid="{E18BF738-89B6-42EB-8598-F27B220590DC}"/>
    <cellStyle name="Quantity 5 2 4" xfId="9733" xr:uid="{56F3CCBC-1413-48C4-AE90-A817880BC64D}"/>
    <cellStyle name="Quantity 5 2 4 2" xfId="15030" xr:uid="{06615B9B-290D-48A3-B716-1BF54F4BD1A0}"/>
    <cellStyle name="Quantity 5 2 5" xfId="14236" xr:uid="{70A16DA9-B9E3-4D3C-B030-37D1F61B5722}"/>
    <cellStyle name="Quantity 5 3" xfId="8697" xr:uid="{4DE219F5-29F6-4F89-8292-F8069B46A9F8}"/>
    <cellStyle name="Quantity 5 3 2" xfId="9887" xr:uid="{8E6BF8E9-9EDC-4252-83B7-13110174CD29}"/>
    <cellStyle name="Quantity 5 3 2 2" xfId="15184" xr:uid="{A5429292-849C-4F90-84AA-70AD13FA98E0}"/>
    <cellStyle name="Quantity 5 3 3" xfId="14318" xr:uid="{3F8ADD60-03B8-4B77-80DF-7C36C6DF2B19}"/>
    <cellStyle name="Quantity 5 4" xfId="7725" xr:uid="{41502CC3-D821-46A2-BB0C-AB962658B0B9}"/>
    <cellStyle name="Quantity 5 4 2" xfId="13873" xr:uid="{F218B881-0993-4BA0-8CB0-0F1A44680BDB}"/>
    <cellStyle name="Quantity 5 4 3" xfId="16600" xr:uid="{C773DF53-57D4-4579-87A1-C20CBEF1BC67}"/>
    <cellStyle name="Quantity 5 5" xfId="5115" xr:uid="{C8CB949B-87B0-4D2F-BA98-775010BFCFA2}"/>
    <cellStyle name="Quantity 5 5 2" xfId="12844" xr:uid="{C3403B48-4EBE-4F3F-A7A1-735AB61DDE74}"/>
    <cellStyle name="Quantity 6" xfId="3563" xr:uid="{8928C176-DD00-455C-982F-EFDDDCEA34E6}"/>
    <cellStyle name="Quantity 6 2" xfId="8669" xr:uid="{F45450F3-7660-45F8-828C-57BFDD5D970D}"/>
    <cellStyle name="Quantity 6 2 2" xfId="8710" xr:uid="{BE53F627-F8FD-4312-852E-E20591D13D7C}"/>
    <cellStyle name="Quantity 6 2 2 2" xfId="9895" xr:uid="{5AFA61F7-011D-4F64-8837-72ED63FDBC3D}"/>
    <cellStyle name="Quantity 6 2 2 2 2" xfId="15192" xr:uid="{FA03E6AB-51C7-4340-A8AE-69DBB25B725B}"/>
    <cellStyle name="Quantity 6 2 2 3" xfId="14326" xr:uid="{14185CAF-4101-4B2F-A13E-DD82D42D4229}"/>
    <cellStyle name="Quantity 6 2 3" xfId="9876" xr:uid="{22BE83E9-10A8-4BF9-ADA4-666FD72C6002}"/>
    <cellStyle name="Quantity 6 2 3 2" xfId="15173" xr:uid="{A8BB0041-1DD6-4FA1-A74C-E3C66A479890}"/>
    <cellStyle name="Quantity 6 2 4" xfId="14300" xr:uid="{0514B0C4-A6D3-4511-B1C5-C93754519709}"/>
    <cellStyle name="Quantity 6 3" xfId="8698" xr:uid="{C4390422-D7A0-40DA-8C29-7757A5B3A5A7}"/>
    <cellStyle name="Quantity 6 3 2" xfId="9888" xr:uid="{0587B433-2164-4AAC-B1F5-88723B01A398}"/>
    <cellStyle name="Quantity 6 3 2 2" xfId="15185" xr:uid="{46B067CC-ACE0-47D2-8AB0-B6F007B7EEBF}"/>
    <cellStyle name="Quantity 6 3 3" xfId="14319" xr:uid="{27329C85-15D6-441C-8123-B5228F2EC909}"/>
    <cellStyle name="Quantity 6 4" xfId="9729" xr:uid="{15B0565D-36BB-4129-A922-8E3D603570D4}"/>
    <cellStyle name="Quantity 6 4 2" xfId="15026" xr:uid="{CBAD1C51-95B6-4C28-BAF0-38CB68A496E5}"/>
    <cellStyle name="Quantity 6 5" xfId="5116" xr:uid="{4323337D-9725-44F1-BE68-395D1F4E1265}"/>
    <cellStyle name="Quantity 6 5 2" xfId="12845" xr:uid="{B4236106-89BD-4350-9EA1-051C73AA5168}"/>
    <cellStyle name="Quantity 7" xfId="3564" xr:uid="{A4A89C1B-3ABF-465E-BD3F-3954B1835FB0}"/>
    <cellStyle name="Quantity 7 2" xfId="9882" xr:uid="{D9ABBF74-6BD7-43F9-8792-B3DD1AC76B91}"/>
    <cellStyle name="Quantity 7 2 2" xfId="15179" xr:uid="{38578B89-FD5E-4B61-AE4E-C0874B5823FF}"/>
    <cellStyle name="Quantity 7 3" xfId="5117" xr:uid="{894E5684-CDA3-4782-8F6F-26DE23D55BE9}"/>
    <cellStyle name="Quantity 7 3 2" xfId="12846" xr:uid="{F40D4778-D3AE-41B8-AD65-1A1C3D3BA4C5}"/>
    <cellStyle name="Quantity 8" xfId="3565" xr:uid="{65BC11A9-DC12-456A-8FFD-92B68DDA30F7}"/>
    <cellStyle name="Quantity 8 2" xfId="9954" xr:uid="{C6B5D305-94A1-4FF2-B1E5-F46E8702C597}"/>
    <cellStyle name="Quantity 8 2 2" xfId="15247" xr:uid="{9F062381-DA88-47DC-818A-1093F8FC277D}"/>
    <cellStyle name="Quantity 8 3" xfId="5118" xr:uid="{840246A4-B81B-4315-991F-320696673688}"/>
    <cellStyle name="Quantity 8 3 2" xfId="12847" xr:uid="{55F0D22B-CFB9-467B-BF0E-15306BE3BB3D}"/>
    <cellStyle name="Quantity 9" xfId="3566" xr:uid="{04F70B19-D4C7-4326-87A1-F10D212A54A7}"/>
    <cellStyle name="Quantity 9 2" xfId="9955" xr:uid="{9F9ED3A3-0870-4656-99C3-0A8242DAD402}"/>
    <cellStyle name="Quantity 9 2 2" xfId="15248" xr:uid="{5E3E43EF-969E-463C-B38B-20C5DD2E7FE6}"/>
    <cellStyle name="Quantity 9 3" xfId="5119" xr:uid="{5DD2B835-F239-4899-9A35-C9CF28AB19EF}"/>
    <cellStyle name="Quantity 9 3 2" xfId="12848" xr:uid="{DA4B2A28-D939-47F8-8857-41EA963A6882}"/>
    <cellStyle name="Quantity_10" xfId="4852" xr:uid="{9FB94C52-439F-44CB-86BA-3657132E3EB7}"/>
    <cellStyle name="RangeNames" xfId="3567" xr:uid="{D97698BD-1767-479D-8498-EC67BDAED93D}"/>
    <cellStyle name="RangeNames 2" xfId="3568" xr:uid="{93E020C3-7073-412F-AA0D-6762ABA1FEE9}"/>
    <cellStyle name="Ratio" xfId="3569" xr:uid="{8422E426-DB85-4161-853F-76505C41AEE5}"/>
    <cellStyle name="ratio - Style2" xfId="3570" xr:uid="{378758F2-A430-4FFA-983C-7BD97AF385E3}"/>
    <cellStyle name="ratio - Style2 2" xfId="3571" xr:uid="{F6C71A6A-EF5F-49DB-92BB-59FFF552EBE3}"/>
    <cellStyle name="regstoresfromspecstores" xfId="4709" xr:uid="{8B9AD48C-0D5C-4EE1-A440-DCFA8D36BD2E}"/>
    <cellStyle name="Reset  - Style7" xfId="4710" xr:uid="{CCF3F93B-6BB5-4D52-99D9-5CF317C3030F}"/>
    <cellStyle name="Reset range style to defaults" xfId="3572" xr:uid="{479707B4-01A5-4E63-A043-51C46BFB502D}"/>
    <cellStyle name="Reset range style to defaults 2" xfId="3573" xr:uid="{009AD30F-6A77-4A54-93BA-6D7748BDFCAD}"/>
    <cellStyle name="Reset range style to defaults 3" xfId="6002" xr:uid="{85B9E3D0-C8F2-470D-9464-43A16EC7A552}"/>
    <cellStyle name="Reset range style to defaults 4" xfId="6003" xr:uid="{3A12FF3C-6312-4A0D-ACD5-6710D64CEE6F}"/>
    <cellStyle name="Reset range style to defaults 5" xfId="4711" xr:uid="{273A0D6F-A4F9-467F-9BC0-4C3279AE6415}"/>
    <cellStyle name="Result" xfId="3574" xr:uid="{84EBA4A4-DBFD-4251-8791-F6B5B16DA901}"/>
    <cellStyle name="Result 1" xfId="4713" xr:uid="{1E748EE1-97F7-4429-9850-21382951E110}"/>
    <cellStyle name="Result 1 1" xfId="4714" xr:uid="{62C7B995-9387-4087-835A-8925B472A917}"/>
    <cellStyle name="Result 1 1 1" xfId="4715" xr:uid="{85CB58CF-E116-4D54-A21A-3BB2566E5005}"/>
    <cellStyle name="Result 1 1 2" xfId="4716" xr:uid="{1414C696-CC2C-4C55-B2C5-DF9330253666}"/>
    <cellStyle name="Result 1 2" xfId="4717" xr:uid="{0E9CF30A-92D1-43DF-A002-5601D6A6F0BB}"/>
    <cellStyle name="Result 1_Bench Mark Poly &amp; Pet 2009" xfId="4718" xr:uid="{51D54A09-C495-4310-A105-9FE2D0751C7F}"/>
    <cellStyle name="Result 10" xfId="4712" xr:uid="{906885AC-4369-4F3F-991A-EA947F2F47FB}"/>
    <cellStyle name="Result 2" xfId="4719" xr:uid="{7FA41D95-61AF-4BFB-A19D-ACC94B0DFCAF}"/>
    <cellStyle name="Result 2 1" xfId="4720" xr:uid="{54385761-0BFF-4E0D-97A8-C8644C312AC1}"/>
    <cellStyle name="Result 2_Bench Mark Poly &amp; Pet 2009" xfId="4721" xr:uid="{E9FE2456-36AE-4EA4-93F6-ED9B0F71DD03}"/>
    <cellStyle name="Result 3" xfId="4722" xr:uid="{F54AFF85-8D8B-4E49-9FFB-DBCB984417D4}"/>
    <cellStyle name="Result 4" xfId="6004" xr:uid="{B6E6DB2D-980D-43CE-A3C7-BC981AF5D113}"/>
    <cellStyle name="Result 5" xfId="6005" xr:uid="{29D78EF7-7962-4C67-9756-0A33BC6CB4A7}"/>
    <cellStyle name="Result 6" xfId="6006" xr:uid="{D12680B3-5077-44D3-88B7-9CECC99C9111}"/>
    <cellStyle name="Result 7" xfId="6007" xr:uid="{F7176094-1A5D-45E2-AB39-A381378591F8}"/>
    <cellStyle name="Result 8" xfId="6008" xr:uid="{6EDDFD5B-D6BC-49C0-9AAF-2F02B94B3BCF}"/>
    <cellStyle name="Result 9" xfId="6009" xr:uid="{D2227053-DB9C-4920-A8E5-1205DB63E4CA}"/>
    <cellStyle name="Result_FOH NOV 09" xfId="4723" xr:uid="{31D9C048-78C5-4236-B350-FE98E8A4E011}"/>
    <cellStyle name="Result2" xfId="3575" xr:uid="{054225AD-6B57-437C-AC4B-2B469210D099}"/>
    <cellStyle name="RevList" xfId="4724" xr:uid="{5AD54663-7F0B-4F0C-ADF9-FE315073DA54}"/>
    <cellStyle name="Rittichai" xfId="697" xr:uid="{00000000-0005-0000-0000-0000BF020000}"/>
    <cellStyle name="rmal_h2 composition" xfId="4725" xr:uid="{3702497D-BD5A-4663-BC3D-7E83A183D4CD}"/>
    <cellStyle name="Rothschild Normal" xfId="3576" xr:uid="{8DBEFD03-E8B1-4F4F-B9C4-5192CD34AD72}"/>
    <cellStyle name="Rothschild Normal 2" xfId="3577" xr:uid="{EE129F60-9731-4533-80A3-664D494E2405}"/>
    <cellStyle name="RowSummary" xfId="3578" xr:uid="{458F0A84-6DA1-4F71-B10D-3DBEF350F5CB}"/>
    <cellStyle name="RowSummary 2" xfId="9956" xr:uid="{FB15797F-9155-46B5-B1D7-B4AFB09158D4}"/>
    <cellStyle name="RowSummary 2 2" xfId="15249" xr:uid="{320284B0-693E-49BA-B5B2-3C75FE47A576}"/>
    <cellStyle name="RowSummary 2 3" xfId="17182" xr:uid="{4501CD55-028C-4BE5-AAD9-01665295F0FF}"/>
    <cellStyle name="RowSummary 2 4" xfId="14183" xr:uid="{C1F911B1-CB46-47A6-9FBB-3F516EA13D08}"/>
    <cellStyle name="RowSummary 3" xfId="11456" xr:uid="{DBE4CB19-B698-4CAB-A97E-ACBE46B2DC86}"/>
    <cellStyle name="RowSummary 3 2" xfId="16505" xr:uid="{3651B6AF-D7F2-4541-B9DC-79D954D698F1}"/>
    <cellStyle name="RowSummary 3 3" xfId="17589" xr:uid="{F0CC32AB-CC9D-452C-88FE-2450CAC5E883}"/>
    <cellStyle name="RowSummary 3 4" xfId="17945" xr:uid="{F8C69A5E-445E-4E3C-8F75-0D5E853177CD}"/>
    <cellStyle name="RowSummary 4" xfId="15909" xr:uid="{9F2CE00A-3119-41A4-B2E9-862A51356EFE}"/>
    <cellStyle name="RowSummary 5" xfId="11558" xr:uid="{929D1184-AFEC-4A0B-9C92-A1674F2EAAFE}"/>
    <cellStyle name="S—_x0008_" xfId="9024" xr:uid="{8AC089C2-E00A-4939-80D4-8DA0100E6054}"/>
    <cellStyle name="S—_x0008_ 2" xfId="14422" xr:uid="{70DC02AD-E9F2-4A36-A5D1-7F3676455172}"/>
    <cellStyle name="SAPBEXaggData" xfId="698" xr:uid="{00000000-0005-0000-0000-0000C0020000}"/>
    <cellStyle name="SAPBEXaggData 2" xfId="3580" xr:uid="{D56B779B-1992-4177-8983-EA6E5B83B20B}"/>
    <cellStyle name="SAPBEXaggData 2 2" xfId="8614" xr:uid="{E4CA76F7-DE91-4561-BF22-E53C3DA472A4}"/>
    <cellStyle name="SAPBEXaggData 2 2 2" xfId="9823" xr:uid="{AA51A72A-141C-49C4-BCF5-58802A4F2CFA}"/>
    <cellStyle name="SAPBEXaggData 2 2 2 2" xfId="15120" xr:uid="{3812587C-6860-48E3-91E5-2A716A3FF152}"/>
    <cellStyle name="SAPBEXaggData 2 2 2 3" xfId="17081" xr:uid="{0B37E4CA-479A-433A-96E2-B333DBB92DD0}"/>
    <cellStyle name="SAPBEXaggData 2 2 2 4" xfId="13543" xr:uid="{D67BEFA8-8319-4330-9CCE-6850B54DEB1B}"/>
    <cellStyle name="SAPBEXaggData 2 2 3" xfId="10575" xr:uid="{7A04EFBD-3CEB-4F05-A9E2-31924CCB4062}"/>
    <cellStyle name="SAPBEXaggData 2 2 3 2" xfId="15803" xr:uid="{2A5E44BC-1D48-42F7-930F-CE103B2DEC78}"/>
    <cellStyle name="SAPBEXaggData 2 2 3 3" xfId="17401" xr:uid="{9E9E09DC-DB5E-4A29-A89F-3EFE24C15BD4}"/>
    <cellStyle name="SAPBEXaggData 2 2 3 4" xfId="17780" xr:uid="{45319352-82E8-4141-BF34-4C96E98341F0}"/>
    <cellStyle name="SAPBEXaggData 2 2 4" xfId="16773" xr:uid="{3010E688-7D48-4772-8583-6612D8A0D5A3}"/>
    <cellStyle name="SAPBEXaggData 2 2 5" xfId="14126" xr:uid="{557D7A28-D651-4078-819D-3E01F93177A5}"/>
    <cellStyle name="SAPBEXaggData 2 3" xfId="8534" xr:uid="{8D168B5A-2B43-4BA1-BC66-D6CD23F9B527}"/>
    <cellStyle name="SAPBEXaggData 2 3 2" xfId="9749" xr:uid="{B3A503E1-352B-4964-9BF4-442704BF2E81}"/>
    <cellStyle name="SAPBEXaggData 2 3 2 2" xfId="15046" xr:uid="{83924573-6954-4245-BD2F-92B4DC3B6BDD}"/>
    <cellStyle name="SAPBEXaggData 2 3 2 3" xfId="17007" xr:uid="{FCDF4481-D0C3-4620-A0AF-1585577F09DD}"/>
    <cellStyle name="SAPBEXaggData 2 3 2 4" xfId="11739" xr:uid="{50C27DCD-475A-4BEE-AD0E-7AE346B25DEE}"/>
    <cellStyle name="SAPBEXaggData 2 3 3" xfId="10498" xr:uid="{FD1B2D01-26FE-43AD-8E33-D45ED7718B8A}"/>
    <cellStyle name="SAPBEXaggData 2 3 3 2" xfId="15731" xr:uid="{F1C6982C-5842-4ED6-8AB3-1E96C8EF2C54}"/>
    <cellStyle name="SAPBEXaggData 2 3 3 3" xfId="17324" xr:uid="{74433220-7064-4E4F-A3F3-D88D75C073C1}"/>
    <cellStyle name="SAPBEXaggData 2 3 3 4" xfId="17703" xr:uid="{61EA9068-A3BB-4491-97F7-709DC12F3C5E}"/>
    <cellStyle name="SAPBEXaggData 2 3 4" xfId="16694" xr:uid="{3CEE1404-3477-4597-99DC-01FDBCE70315}"/>
    <cellStyle name="SAPBEXaggData 2 3 5" xfId="17277" xr:uid="{F8EC367F-0966-47E6-884D-A688CF196778}"/>
    <cellStyle name="SAPBEXaggData 2 4" xfId="7727" xr:uid="{8BDDCB32-9972-4CC5-85CF-2EEC0DCBDD45}"/>
    <cellStyle name="SAPBEXaggData 2 4 2" xfId="13875" xr:uid="{A9B97546-B8E3-4851-9F4A-0E6E24048E6E}"/>
    <cellStyle name="SAPBEXaggData 2 4 3" xfId="16602" xr:uid="{0FE60EA3-7602-45A0-8D3F-8DB179E2AD63}"/>
    <cellStyle name="SAPBEXaggData 2 4 4" xfId="14215" xr:uid="{90874940-512E-41E4-83A2-D129C15B2037}"/>
    <cellStyle name="SAPBEXaggData 3" xfId="8613" xr:uid="{730FD53C-453D-410B-9885-98CECA6EAA9E}"/>
    <cellStyle name="SAPBEXaggData 3 2" xfId="9822" xr:uid="{CFE755D4-8B63-438E-8CBC-984F92F716DF}"/>
    <cellStyle name="SAPBEXaggData 3 2 2" xfId="15119" xr:uid="{BB20663C-2205-428C-82F3-0AD92F71633E}"/>
    <cellStyle name="SAPBEXaggData 3 2 3" xfId="17080" xr:uid="{B51A217C-3233-4C6A-A2D9-D5F8EC116ED6}"/>
    <cellStyle name="SAPBEXaggData 3 2 4" xfId="13546" xr:uid="{A47C9E95-B14A-4F6B-8AD1-8C7E4BF9DDB2}"/>
    <cellStyle name="SAPBEXaggData 3 3" xfId="10574" xr:uid="{CFB49A13-15D0-4A8D-AA61-8A4E2DA6000F}"/>
    <cellStyle name="SAPBEXaggData 3 3 2" xfId="15802" xr:uid="{9E3B67E4-2BC1-4C94-BA84-AB74A97342B4}"/>
    <cellStyle name="SAPBEXaggData 3 3 3" xfId="17400" xr:uid="{A8ADE2D7-4474-4834-9E9F-9E56FEF1199B}"/>
    <cellStyle name="SAPBEXaggData 3 3 4" xfId="17779" xr:uid="{78AC98B0-F81B-4C39-905F-C002C989D394}"/>
    <cellStyle name="SAPBEXaggData 3 4" xfId="16772" xr:uid="{832620AD-0167-4E9E-997F-906C1F1BD6E4}"/>
    <cellStyle name="SAPBEXaggData 3 5" xfId="14401" xr:uid="{A325823B-EF47-4727-96FD-639C8FDDB889}"/>
    <cellStyle name="SAPBEXaggData 4" xfId="8533" xr:uid="{C6C1DC21-31BA-4C6A-91A9-8341F0414C54}"/>
    <cellStyle name="SAPBEXaggData 4 2" xfId="9748" xr:uid="{37F9B6EB-60C0-4E15-966A-09A503606F8A}"/>
    <cellStyle name="SAPBEXaggData 4 2 2" xfId="15045" xr:uid="{27D9D744-78E4-496A-BB52-98C6EA152B9F}"/>
    <cellStyle name="SAPBEXaggData 4 2 3" xfId="17006" xr:uid="{59DC75A4-0759-4A13-923D-EE8EAAECACBA}"/>
    <cellStyle name="SAPBEXaggData 4 2 4" xfId="11783" xr:uid="{0FBE65C3-86C1-4580-83F0-33D138FC3200}"/>
    <cellStyle name="SAPBEXaggData 4 3" xfId="10497" xr:uid="{88A69C2E-2E08-4931-91EF-62FA05EFFFEF}"/>
    <cellStyle name="SAPBEXaggData 4 3 2" xfId="15730" xr:uid="{E2B16995-AF5C-449F-979D-C0CB2D30E8EA}"/>
    <cellStyle name="SAPBEXaggData 4 3 3" xfId="17323" xr:uid="{78EBFE89-D9FF-424E-96FA-B407E6BF7613}"/>
    <cellStyle name="SAPBEXaggData 4 3 4" xfId="17702" xr:uid="{367AE1BD-D8DE-4FBF-997A-70E2DD450EB5}"/>
    <cellStyle name="SAPBEXaggData 4 4" xfId="16693" xr:uid="{0CA26400-3D81-4609-B129-3EDBA46F347E}"/>
    <cellStyle name="SAPBEXaggData 4 5" xfId="12860" xr:uid="{DA0522C5-5AA8-4E52-BB02-6F4D29C975DE}"/>
    <cellStyle name="SAPBEXaggData 5" xfId="7726" xr:uid="{220E27D2-7E6B-499E-814A-5A524A0CB329}"/>
    <cellStyle name="SAPBEXaggData 5 2" xfId="13874" xr:uid="{7C007177-ADFC-421A-9D87-B6B2D50CF789}"/>
    <cellStyle name="SAPBEXaggData 5 3" xfId="16601" xr:uid="{7CB23B9B-C9F8-4ED7-A378-D2C69B36E69B}"/>
    <cellStyle name="SAPBEXaggData 5 4" xfId="14214" xr:uid="{FE150CCA-A122-4DB4-9514-C5C1BC2FBE15}"/>
    <cellStyle name="SAPBEXaggData 6" xfId="3579" xr:uid="{67F26607-5048-4560-908C-C82C7965F6E9}"/>
    <cellStyle name="SAPBEXaggDataEmph" xfId="3581" xr:uid="{BD8D71C3-1C00-4DB0-B3A3-9D38B6EE7880}"/>
    <cellStyle name="SAPBEXaggDataEmph 2" xfId="3582" xr:uid="{829F66BB-A4E8-4FE9-8F23-40E71089D3D4}"/>
    <cellStyle name="SAPBEXaggDataEmph 2 2" xfId="9958" xr:uid="{28651A5E-29BA-49B0-BE47-0BEB4F249D6F}"/>
    <cellStyle name="SAPBEXaggDataEmph 2 2 2" xfId="15251" xr:uid="{5C465791-C07F-4254-9F25-AEAAEDF80A76}"/>
    <cellStyle name="SAPBEXaggDataEmph 2 2 3" xfId="17184" xr:uid="{D6910549-0452-4F1A-AD3E-8993C3904843}"/>
    <cellStyle name="SAPBEXaggDataEmph 2 2 4" xfId="14184" xr:uid="{AADCB508-F88D-414B-BA90-0D73B90619D5}"/>
    <cellStyle name="SAPBEXaggDataEmph 2 3" xfId="11458" xr:uid="{3EBCA39F-2E5A-4D45-AB57-1563C0A70E80}"/>
    <cellStyle name="SAPBEXaggDataEmph 2 3 2" xfId="16507" xr:uid="{1531C3B8-BF38-4B6E-A0A4-112DBCE6B702}"/>
    <cellStyle name="SAPBEXaggDataEmph 2 3 3" xfId="17591" xr:uid="{FC750BC3-98A9-460D-ADEA-4DACF01887DA}"/>
    <cellStyle name="SAPBEXaggDataEmph 2 3 4" xfId="17947" xr:uid="{6067449B-EEC1-48FB-BF25-1CCAB03BCEDD}"/>
    <cellStyle name="SAPBEXaggDataEmph 2 4" xfId="12191" xr:uid="{D425C5BA-3A7B-4D7A-9245-A700F9FEC9A0}"/>
    <cellStyle name="SAPBEXaggDataEmph 2 5" xfId="13845" xr:uid="{72485806-E8E1-4F80-897F-E482866A43D6}"/>
    <cellStyle name="SAPBEXaggDataEmph 3" xfId="9957" xr:uid="{29BA0019-45E7-441D-9892-035445A2E8B0}"/>
    <cellStyle name="SAPBEXaggDataEmph 3 2" xfId="15250" xr:uid="{553325B0-1BB2-4C68-A48E-320119764E73}"/>
    <cellStyle name="SAPBEXaggDataEmph 3 3" xfId="17183" xr:uid="{EE623320-F7D3-46B2-88EF-5B54FA6265C9}"/>
    <cellStyle name="SAPBEXaggDataEmph 3 4" xfId="16857" xr:uid="{3D69869F-610D-46AB-9CA9-B622C1A74E96}"/>
    <cellStyle name="SAPBEXaggDataEmph 4" xfId="11457" xr:uid="{F766CBA9-F52D-4FDA-A500-E005E950F438}"/>
    <cellStyle name="SAPBEXaggDataEmph 4 2" xfId="16506" xr:uid="{39157686-7A3D-4C07-9AF7-59ADA308F6FC}"/>
    <cellStyle name="SAPBEXaggDataEmph 4 3" xfId="17590" xr:uid="{F5BE5D56-1386-472D-A7AA-FD41FAC0FBF9}"/>
    <cellStyle name="SAPBEXaggDataEmph 4 4" xfId="17946" xr:uid="{0334061B-B990-451E-ABE2-34DAC444648D}"/>
    <cellStyle name="SAPBEXaggDataEmph 5" xfId="13835" xr:uid="{4A706646-D008-415E-AF14-1B60AC017193}"/>
    <cellStyle name="SAPBEXaggDataEmph 6" xfId="12458" xr:uid="{8477186D-0AFB-4A48-AE77-E0EABB6BBDAD}"/>
    <cellStyle name="SAPBEXaggItem" xfId="699" xr:uid="{00000000-0005-0000-0000-0000C1020000}"/>
    <cellStyle name="SAPBEXaggItem 2" xfId="3584" xr:uid="{D6D14E3B-67EA-415D-96CA-8875EF55A305}"/>
    <cellStyle name="SAPBEXaggItem 2 2" xfId="8616" xr:uid="{19C3F0D8-B208-433B-ACB2-99CCDD0F4E40}"/>
    <cellStyle name="SAPBEXaggItem 2 2 2" xfId="9825" xr:uid="{67210685-B790-4BF1-916D-C34FA3075B11}"/>
    <cellStyle name="SAPBEXaggItem 2 2 2 2" xfId="15122" xr:uid="{7634703E-158A-46F9-9DB9-408A39D17EC2}"/>
    <cellStyle name="SAPBEXaggItem 2 2 2 3" xfId="17083" xr:uid="{7AA08B18-1B35-458C-8E5D-7ED1A96BF438}"/>
    <cellStyle name="SAPBEXaggItem 2 2 2 4" xfId="14168" xr:uid="{CF6052CB-45A5-41A9-B52D-957DB508874E}"/>
    <cellStyle name="SAPBEXaggItem 2 2 3" xfId="10577" xr:uid="{F0DB6760-9700-432B-8053-08E0E1B02AAD}"/>
    <cellStyle name="SAPBEXaggItem 2 2 3 2" xfId="15805" xr:uid="{FFC40C58-6973-472B-A90A-B4316BCE562A}"/>
    <cellStyle name="SAPBEXaggItem 2 2 3 3" xfId="17403" xr:uid="{58824B84-103A-4A53-B2D9-705F4E17A00B}"/>
    <cellStyle name="SAPBEXaggItem 2 2 3 4" xfId="17782" xr:uid="{61DCCEC2-A18A-417A-A5A5-89A1232753D6}"/>
    <cellStyle name="SAPBEXaggItem 2 2 4" xfId="16775" xr:uid="{F42DF434-06B3-4375-80E6-0709158BD2BF}"/>
    <cellStyle name="SAPBEXaggItem 2 2 5" xfId="12503" xr:uid="{7316A329-E5D7-41D7-937A-E65318BA03FE}"/>
    <cellStyle name="SAPBEXaggItem 2 3" xfId="8536" xr:uid="{981E3285-444A-4287-907E-287051847ABC}"/>
    <cellStyle name="SAPBEXaggItem 2 3 2" xfId="9751" xr:uid="{BF90FBBE-69A4-4B92-8063-9F0355721F54}"/>
    <cellStyle name="SAPBEXaggItem 2 3 2 2" xfId="15048" xr:uid="{640E6796-B0DD-4E56-AF49-9430CC57CF1B}"/>
    <cellStyle name="SAPBEXaggItem 2 3 2 3" xfId="17009" xr:uid="{5DE191E5-C6EB-43DC-B80D-4C252537228F}"/>
    <cellStyle name="SAPBEXaggItem 2 3 2 4" xfId="13763" xr:uid="{3684D8B2-FC10-43C1-9BFD-A400B391E716}"/>
    <cellStyle name="SAPBEXaggItem 2 3 3" xfId="10500" xr:uid="{7A905199-A031-4067-88E7-7231BD91F563}"/>
    <cellStyle name="SAPBEXaggItem 2 3 3 2" xfId="15733" xr:uid="{408C3C49-DB0E-4090-9A29-28997F220E5D}"/>
    <cellStyle name="SAPBEXaggItem 2 3 3 3" xfId="17326" xr:uid="{0F3367B4-DB87-408A-BF41-0FC95F33460F}"/>
    <cellStyle name="SAPBEXaggItem 2 3 3 4" xfId="17705" xr:uid="{05F1A5F5-8421-4D50-9AAE-90930A50393B}"/>
    <cellStyle name="SAPBEXaggItem 2 3 4" xfId="16696" xr:uid="{D9DBB838-52BB-452F-A64A-BB40AE70BC95}"/>
    <cellStyle name="SAPBEXaggItem 2 3 5" xfId="17276" xr:uid="{6E0CB9D2-6F80-428D-9650-5B3D6C0EFB33}"/>
    <cellStyle name="SAPBEXaggItem 2 4" xfId="7729" xr:uid="{87ED7EFF-B02D-4876-A5DC-3A41268C5615}"/>
    <cellStyle name="SAPBEXaggItem 2 4 2" xfId="13877" xr:uid="{4D47B52F-AE0F-42D2-BB87-B969FEFA83BE}"/>
    <cellStyle name="SAPBEXaggItem 2 4 3" xfId="16604" xr:uid="{79F511FC-0F39-4F88-9977-E99787EDDCB3}"/>
    <cellStyle name="SAPBEXaggItem 2 4 4" xfId="14369" xr:uid="{00A866BF-31F9-41CF-8AB7-10C7DC5D2BBC}"/>
    <cellStyle name="SAPBEXaggItem 3" xfId="8615" xr:uid="{A9C68AC5-1459-40AE-BA71-A367B349E3E4}"/>
    <cellStyle name="SAPBEXaggItem 3 2" xfId="9824" xr:uid="{62ADD20E-2534-47F0-B234-2781C45FE135}"/>
    <cellStyle name="SAPBEXaggItem 3 2 2" xfId="15121" xr:uid="{B3746853-043F-4198-8CB9-60E023036546}"/>
    <cellStyle name="SAPBEXaggItem 3 2 3" xfId="17082" xr:uid="{202018A4-6727-4D51-A210-0845BD3D35EC}"/>
    <cellStyle name="SAPBEXaggItem 3 2 4" xfId="12521" xr:uid="{BF084BB9-B071-4AB2-879C-6091AD83C69F}"/>
    <cellStyle name="SAPBEXaggItem 3 3" xfId="10576" xr:uid="{55CF962A-6DB3-40BE-AB85-1647B3046C4B}"/>
    <cellStyle name="SAPBEXaggItem 3 3 2" xfId="15804" xr:uid="{A53BF370-48CA-49D4-8240-89E3BAA8491A}"/>
    <cellStyle name="SAPBEXaggItem 3 3 3" xfId="17402" xr:uid="{07A2E6C1-8331-41D8-8934-61D3EF22C35A}"/>
    <cellStyle name="SAPBEXaggItem 3 3 4" xfId="17781" xr:uid="{CB3F62AC-1F1D-46D7-99EE-48DB2CC800AC}"/>
    <cellStyle name="SAPBEXaggItem 3 4" xfId="16774" xr:uid="{DAA12FD7-944C-40D1-A27D-3662D892AA13}"/>
    <cellStyle name="SAPBEXaggItem 3 5" xfId="12499" xr:uid="{F16B69DB-0B5A-447D-AC93-9504386BA132}"/>
    <cellStyle name="SAPBEXaggItem 4" xfId="8535" xr:uid="{8C725FDB-DFB0-4DB8-887F-DA4E0331BC7C}"/>
    <cellStyle name="SAPBEXaggItem 4 2" xfId="9750" xr:uid="{7E201FC6-8874-42F8-AD9F-B180960997F2}"/>
    <cellStyle name="SAPBEXaggItem 4 2 2" xfId="15047" xr:uid="{E2DE1740-2EE3-4E43-BF59-B9508CEFAB7F}"/>
    <cellStyle name="SAPBEXaggItem 4 2 3" xfId="17008" xr:uid="{0A8B98E3-1AC5-42BA-95D7-6848B9C75B25}"/>
    <cellStyle name="SAPBEXaggItem 4 2 4" xfId="11754" xr:uid="{BBF2DEC5-9F88-4660-96FD-3886FD9D1960}"/>
    <cellStyle name="SAPBEXaggItem 4 3" xfId="10499" xr:uid="{0BBBC5F2-1B65-443B-8F11-81A4539B155F}"/>
    <cellStyle name="SAPBEXaggItem 4 3 2" xfId="15732" xr:uid="{55CE5D64-578A-413A-9AC8-54C6E332C734}"/>
    <cellStyle name="SAPBEXaggItem 4 3 3" xfId="17325" xr:uid="{63106E77-C344-4016-A3A5-0B5460B3985D}"/>
    <cellStyle name="SAPBEXaggItem 4 3 4" xfId="17704" xr:uid="{5C563980-3333-4D02-BE23-FF3FEF8735DD}"/>
    <cellStyle name="SAPBEXaggItem 4 4" xfId="16695" xr:uid="{30B87EA0-71BE-4882-8B7A-C88A3236F905}"/>
    <cellStyle name="SAPBEXaggItem 4 5" xfId="11618" xr:uid="{13AC98CD-79C5-4EC6-9329-A9BD55BB6BCD}"/>
    <cellStyle name="SAPBEXaggItem 5" xfId="7728" xr:uid="{B11D32CA-2D96-4AA1-95D0-515408DE68E8}"/>
    <cellStyle name="SAPBEXaggItem 5 2" xfId="13876" xr:uid="{1FE96CCC-0DE0-4C29-9D1C-C79C3FDCED60}"/>
    <cellStyle name="SAPBEXaggItem 5 3" xfId="16603" xr:uid="{3104678D-5473-46F0-A4C9-5369013E468F}"/>
    <cellStyle name="SAPBEXaggItem 5 4" xfId="13734" xr:uid="{778A41DB-DC9F-4D16-A15F-B65066C5BDA1}"/>
    <cellStyle name="SAPBEXaggItem 6" xfId="3583" xr:uid="{683E569F-DAE0-477E-A2F0-51424166A6DA}"/>
    <cellStyle name="SAPBEXaggItemX" xfId="700" xr:uid="{00000000-0005-0000-0000-0000C2020000}"/>
    <cellStyle name="SAPBEXaggItemX 2" xfId="3586" xr:uid="{4E61354B-ACE7-4BBB-B2BC-F004BB417DE6}"/>
    <cellStyle name="SAPBEXaggItemX 2 2" xfId="8618" xr:uid="{524CDE67-F6A9-4EC2-81A3-0CF57E830284}"/>
    <cellStyle name="SAPBEXaggItemX 2 2 2" xfId="9827" xr:uid="{C1358992-B7CF-4F9A-9290-49EFACAC2336}"/>
    <cellStyle name="SAPBEXaggItemX 2 2 2 2" xfId="15124" xr:uid="{7836ED07-AB28-4065-A135-E0D857868A75}"/>
    <cellStyle name="SAPBEXaggItemX 2 2 2 3" xfId="17085" xr:uid="{FB70F606-4471-475E-AC33-EF8E23602D17}"/>
    <cellStyle name="SAPBEXaggItemX 2 2 2 4" xfId="13549" xr:uid="{45AA48D0-3546-42BC-84F1-B146988C1C93}"/>
    <cellStyle name="SAPBEXaggItemX 2 2 3" xfId="10579" xr:uid="{06D1B1A7-AA20-427C-B8EF-B8566A207912}"/>
    <cellStyle name="SAPBEXaggItemX 2 2 3 2" xfId="15807" xr:uid="{27692E66-F23C-4E60-BB82-5A7D7C6D788F}"/>
    <cellStyle name="SAPBEXaggItemX 2 2 3 3" xfId="17405" xr:uid="{B480D1A1-608E-47F1-9FF8-EAA6FED0877A}"/>
    <cellStyle name="SAPBEXaggItemX 2 2 3 4" xfId="17784" xr:uid="{682500F8-641E-42D4-AF4B-ED545193B09A}"/>
    <cellStyle name="SAPBEXaggItemX 2 2 4" xfId="16777" xr:uid="{5FA56D7C-273A-4692-B411-7CEA5277B712}"/>
    <cellStyle name="SAPBEXaggItemX 2 2 5" xfId="12500" xr:uid="{0ED829AE-9DAC-4D44-9696-6F6E0754087D}"/>
    <cellStyle name="SAPBEXaggItemX 2 3" xfId="8538" xr:uid="{9D843FD9-D205-4E24-A834-81258E44FFE7}"/>
    <cellStyle name="SAPBEXaggItemX 2 3 2" xfId="9753" xr:uid="{47246ACF-FAD0-4D98-983E-B68F02DDC0D3}"/>
    <cellStyle name="SAPBEXaggItemX 2 3 2 2" xfId="15050" xr:uid="{8DBE48CE-45AD-49E5-AD59-DD93C47908D3}"/>
    <cellStyle name="SAPBEXaggItemX 2 3 2 3" xfId="17011" xr:uid="{CA990AA7-396B-4FD6-A903-5298FDCB6D28}"/>
    <cellStyle name="SAPBEXaggItemX 2 3 2 4" xfId="14404" xr:uid="{A9AD2866-3091-4951-B1BE-34A5031B4C40}"/>
    <cellStyle name="SAPBEXaggItemX 2 3 3" xfId="10502" xr:uid="{6D07B8E5-CCF1-4965-A2B0-EB630D555124}"/>
    <cellStyle name="SAPBEXaggItemX 2 3 3 2" xfId="15735" xr:uid="{2C998074-A140-43EF-BE32-86BE7DB16C90}"/>
    <cellStyle name="SAPBEXaggItemX 2 3 3 3" xfId="17328" xr:uid="{FFE2EC82-D04C-45ED-BA33-2A38E1603C1D}"/>
    <cellStyle name="SAPBEXaggItemX 2 3 3 4" xfId="17707" xr:uid="{4BFC5EEE-AE9D-4458-A5D5-330FE0B89817}"/>
    <cellStyle name="SAPBEXaggItemX 2 3 4" xfId="16698" xr:uid="{DF787DC5-EB83-4F0C-8961-21983FE8B9BF}"/>
    <cellStyle name="SAPBEXaggItemX 2 3 5" xfId="17275" xr:uid="{C7D8F621-67BE-4E9B-A9E7-96195CBAFA87}"/>
    <cellStyle name="SAPBEXaggItemX 2 4" xfId="7731" xr:uid="{139498AB-1BF0-4C6C-AC00-7E6A2F3CB68C}"/>
    <cellStyle name="SAPBEXaggItemX 2 4 2" xfId="13879" xr:uid="{196788F9-169B-4B3E-B55A-6995B6D3B014}"/>
    <cellStyle name="SAPBEXaggItemX 2 4 3" xfId="16606" xr:uid="{B921659A-2253-4546-9A22-8C51C1E0458B}"/>
    <cellStyle name="SAPBEXaggItemX 2 4 4" xfId="17520" xr:uid="{8D8FB9B9-816F-4EB5-8787-2C7900A562C5}"/>
    <cellStyle name="SAPBEXaggItemX 2 5" xfId="12231" xr:uid="{7182E208-4E3F-4277-9146-8AC129868DA2}"/>
    <cellStyle name="SAPBEXaggItemX 2 6" xfId="12189" xr:uid="{96F55CF8-2D24-42CC-9364-D5909DA219F9}"/>
    <cellStyle name="SAPBEXaggItemX 2 7" xfId="13846" xr:uid="{20D6020A-60A0-4C13-A22A-9B59AD7B4125}"/>
    <cellStyle name="SAPBEXaggItemX 3" xfId="8617" xr:uid="{259F448B-5DE9-48AB-8F63-076DF9066846}"/>
    <cellStyle name="SAPBEXaggItemX 3 2" xfId="9826" xr:uid="{D795F279-7CF8-434B-9B85-53DDF2DC434C}"/>
    <cellStyle name="SAPBEXaggItemX 3 2 2" xfId="15123" xr:uid="{09FE80C5-A7F3-454B-8016-936560EF7965}"/>
    <cellStyle name="SAPBEXaggItemX 3 2 3" xfId="17084" xr:uid="{55D7AE27-7041-44F7-A4AB-77B9EE9B9555}"/>
    <cellStyle name="SAPBEXaggItemX 3 2 4" xfId="12292" xr:uid="{FCBA514A-3041-49C5-9605-AFF627600D70}"/>
    <cellStyle name="SAPBEXaggItemX 3 3" xfId="10578" xr:uid="{F086FA9F-495E-4B85-8242-ADC17CE8D3F2}"/>
    <cellStyle name="SAPBEXaggItemX 3 3 2" xfId="15806" xr:uid="{5FF6120C-D0F5-41DE-96F3-CA1D4DE7F891}"/>
    <cellStyle name="SAPBEXaggItemX 3 3 3" xfId="17404" xr:uid="{0E804432-72C2-499C-ABD3-71CD96D1C8D8}"/>
    <cellStyle name="SAPBEXaggItemX 3 3 4" xfId="17783" xr:uid="{9D0672C2-A33A-4CD1-A79D-8752BC146DB1}"/>
    <cellStyle name="SAPBEXaggItemX 3 4" xfId="16776" xr:uid="{6FB5B5BD-B69D-417A-8747-59777BC7A7AD}"/>
    <cellStyle name="SAPBEXaggItemX 3 5" xfId="17263" xr:uid="{7B23E748-65FC-4FD2-B66E-DA053879A38E}"/>
    <cellStyle name="SAPBEXaggItemX 4" xfId="8537" xr:uid="{5731C51D-1F14-43D2-93F6-CC0637675EF7}"/>
    <cellStyle name="SAPBEXaggItemX 4 2" xfId="9752" xr:uid="{5720DFA0-6ABE-48FE-8B6B-FFA89965E255}"/>
    <cellStyle name="SAPBEXaggItemX 4 2 2" xfId="15049" xr:uid="{46B00677-99E9-4A01-8947-D3BAEA575CC4}"/>
    <cellStyle name="SAPBEXaggItemX 4 2 3" xfId="17010" xr:uid="{2ABCE782-7CD6-4487-AEBE-E5828932424F}"/>
    <cellStyle name="SAPBEXaggItemX 4 2 4" xfId="13764" xr:uid="{4984483D-BCCD-40A0-82BD-BFE16E662FBB}"/>
    <cellStyle name="SAPBEXaggItemX 4 3" xfId="10501" xr:uid="{1F82BBF4-2366-4AFE-B4EE-45FD6397B199}"/>
    <cellStyle name="SAPBEXaggItemX 4 3 2" xfId="15734" xr:uid="{839D5BE5-AEDE-4710-95A4-30469CE9C749}"/>
    <cellStyle name="SAPBEXaggItemX 4 3 3" xfId="17327" xr:uid="{2E36DE92-9F3C-4A84-B093-EC03115F4AF2}"/>
    <cellStyle name="SAPBEXaggItemX 4 3 4" xfId="17706" xr:uid="{4AB128B4-4214-474F-B90C-9AF0912D54EA}"/>
    <cellStyle name="SAPBEXaggItemX 4 4" xfId="16697" xr:uid="{ADA02F87-50F3-403F-A457-B525EA53794A}"/>
    <cellStyle name="SAPBEXaggItemX 4 5" xfId="12861" xr:uid="{EFA0712A-5D1B-42E0-B668-4F9895BBFC0D}"/>
    <cellStyle name="SAPBEXaggItemX 5" xfId="7730" xr:uid="{DD5C6B8E-16EF-4D89-BC63-4ACC09CD96FE}"/>
    <cellStyle name="SAPBEXaggItemX 5 2" xfId="13878" xr:uid="{910F8868-D811-4CDA-86BE-680B871F509F}"/>
    <cellStyle name="SAPBEXaggItemX 5 3" xfId="16605" xr:uid="{1B496302-CB5E-44D7-A79E-DCA36BA6836C}"/>
    <cellStyle name="SAPBEXaggItemX 5 4" xfId="13387" xr:uid="{E128B7E1-0E5D-4750-BAAA-C9066E62F502}"/>
    <cellStyle name="SAPBEXaggItemX 6" xfId="12230" xr:uid="{C03F3AA1-E1A6-426F-AD44-C9687C13543A}"/>
    <cellStyle name="SAPBEXaggItemX 7" xfId="12190" xr:uid="{F39AF63E-433B-43D3-B0A4-CF6DE2E64A82}"/>
    <cellStyle name="SAPBEXaggItemX 8" xfId="12198" xr:uid="{AEE9B2B8-FFA8-4C2D-A836-A30CDFD8A516}"/>
    <cellStyle name="SAPBEXaggItemX 9" xfId="3585" xr:uid="{274A0E67-64C9-44F8-AA79-93680E458738}"/>
    <cellStyle name="SAPBEXchaText" xfId="701" xr:uid="{00000000-0005-0000-0000-0000C3020000}"/>
    <cellStyle name="SAPBEXchaText 2" xfId="3588" xr:uid="{63072465-649E-4C6D-A606-A0E30D9124A5}"/>
    <cellStyle name="SAPBEXchaText 2 2" xfId="8620" xr:uid="{BD5811EF-81E6-409A-9BB2-1AABD219588B}"/>
    <cellStyle name="SAPBEXchaText 2 2 2" xfId="9829" xr:uid="{08BB27A5-7DB5-44C8-8BE2-6DE8552A0F6D}"/>
    <cellStyle name="SAPBEXchaText 2 2 2 2" xfId="15126" xr:uid="{2C07BC80-4727-4A9A-A5CF-D47141E0A957}"/>
    <cellStyle name="SAPBEXchaText 2 2 2 3" xfId="17087" xr:uid="{4A2BCDA1-0AB2-4086-84D1-EC3A61AEEB33}"/>
    <cellStyle name="SAPBEXchaText 2 2 2 4" xfId="13548" xr:uid="{3DF272C8-D1CD-43CD-81F0-B9534699F8C1}"/>
    <cellStyle name="SAPBEXchaText 2 2 3" xfId="10581" xr:uid="{A298BD56-D0D1-4596-AE2C-87CF2A8C1472}"/>
    <cellStyle name="SAPBEXchaText 2 2 3 2" xfId="15809" xr:uid="{6C07EEAD-CD18-4F7F-B144-52634326969F}"/>
    <cellStyle name="SAPBEXchaText 2 2 3 3" xfId="17407" xr:uid="{99918A84-347D-4C03-8414-6F43CCD87C6B}"/>
    <cellStyle name="SAPBEXchaText 2 2 3 4" xfId="17786" xr:uid="{5F812A6F-822E-4F64-9A73-EB00BD185296}"/>
    <cellStyle name="SAPBEXchaText 2 2 4" xfId="16779" xr:uid="{F96E40FF-B864-4D90-A0D4-CFD340EC306A}"/>
    <cellStyle name="SAPBEXchaText 2 2 5" xfId="12090" xr:uid="{C964ECFA-BF3B-4DB8-A9F6-EF36DAC13901}"/>
    <cellStyle name="SAPBEXchaText 2 3" xfId="8540" xr:uid="{F1374A55-3EB0-4669-9AFB-68683AA3C15C}"/>
    <cellStyle name="SAPBEXchaText 2 3 2" xfId="9755" xr:uid="{32FBFE2B-633E-40D8-8138-4E0258EE5E81}"/>
    <cellStyle name="SAPBEXchaText 2 3 2 2" xfId="15052" xr:uid="{17FCD6A8-AEEA-45AA-8F2B-EB29801D0257}"/>
    <cellStyle name="SAPBEXchaText 2 3 2 3" xfId="17013" xr:uid="{A8845EE7-A838-4E3D-A87D-B6663BC59A09}"/>
    <cellStyle name="SAPBEXchaText 2 3 2 4" xfId="14148" xr:uid="{B7F957B8-D03F-4D45-93ED-49F09B123FF7}"/>
    <cellStyle name="SAPBEXchaText 2 3 3" xfId="10504" xr:uid="{325BB75F-4939-4A4B-9460-BC7231AFE680}"/>
    <cellStyle name="SAPBEXchaText 2 3 3 2" xfId="15737" xr:uid="{8B52742A-6094-4426-9F06-9C2D4CF2DD35}"/>
    <cellStyle name="SAPBEXchaText 2 3 3 3" xfId="17330" xr:uid="{3EE58807-A4F2-4188-9150-0B0AE2FE5BB7}"/>
    <cellStyle name="SAPBEXchaText 2 3 3 4" xfId="17709" xr:uid="{BFB67BF8-6D0B-4A38-B8ED-4A5EA45F4632}"/>
    <cellStyle name="SAPBEXchaText 2 3 4" xfId="16700" xr:uid="{C6343D14-7F88-4A11-83DC-A7EA27E0B499}"/>
    <cellStyle name="SAPBEXchaText 2 3 5" xfId="17274" xr:uid="{41CDBB1B-98DE-46E9-9B04-2DA4C02656BC}"/>
    <cellStyle name="SAPBEXchaText 2 4" xfId="7733" xr:uid="{71F2E6C1-D4A8-4B54-AE36-97BC1ABD381D}"/>
    <cellStyle name="SAPBEXchaText 2 4 2" xfId="13881" xr:uid="{52C4AB0B-05CF-4C1B-8900-00D3A7BDEEA2}"/>
    <cellStyle name="SAPBEXchaText 2 4 3" xfId="16608" xr:uid="{2FA6DE24-5CE4-45D7-B498-E02F4C7B8043}"/>
    <cellStyle name="SAPBEXchaText 2 4 4" xfId="12077" xr:uid="{82B9C47F-D5BA-4388-A3E3-2597E8D2A317}"/>
    <cellStyle name="SAPBEXchaText 3" xfId="8619" xr:uid="{1F4C7BAB-C685-4D6D-B8F1-EC8027FCA22B}"/>
    <cellStyle name="SAPBEXchaText 3 2" xfId="9828" xr:uid="{85DBC58F-D871-4705-B5B6-9A92DA9C3F7D}"/>
    <cellStyle name="SAPBEXchaText 3 2 2" xfId="15125" xr:uid="{E96DB48F-5690-45F3-A124-3BB3E46EF247}"/>
    <cellStyle name="SAPBEXchaText 3 2 3" xfId="17086" xr:uid="{A943942E-D58A-440A-AFEE-7E798BBFB7C5}"/>
    <cellStyle name="SAPBEXchaText 3 2 4" xfId="13547" xr:uid="{8743CE95-CCFF-4187-A0E1-210267E4151E}"/>
    <cellStyle name="SAPBEXchaText 3 3" xfId="10580" xr:uid="{C4CCD604-F958-412E-BB22-3CD9537D714D}"/>
    <cellStyle name="SAPBEXchaText 3 3 2" xfId="15808" xr:uid="{EF94CEFC-BB76-4801-BC16-6446C8F0D370}"/>
    <cellStyle name="SAPBEXchaText 3 3 3" xfId="17406" xr:uid="{150C6849-BFD4-47AB-9778-B5A4215B33CC}"/>
    <cellStyle name="SAPBEXchaText 3 3 4" xfId="17785" xr:uid="{B721EAB8-C783-4452-A5C9-C87A4E4FC79E}"/>
    <cellStyle name="SAPBEXchaText 3 4" xfId="16778" xr:uid="{A42C0FC7-BE26-474A-B3E5-32A428992DC0}"/>
    <cellStyle name="SAPBEXchaText 3 5" xfId="12501" xr:uid="{B4145290-B63D-405B-B95D-14FF7AEA2F26}"/>
    <cellStyle name="SAPBEXchaText 4" xfId="8539" xr:uid="{D93B30A4-63EC-42C5-A7A5-D2B2DC19FF6A}"/>
    <cellStyle name="SAPBEXchaText 4 2" xfId="9754" xr:uid="{9F401849-C378-4E98-81B3-61D9A0E80AF4}"/>
    <cellStyle name="SAPBEXchaText 4 2 2" xfId="15051" xr:uid="{AE21F81F-D56F-4E29-9B7C-66809112426C}"/>
    <cellStyle name="SAPBEXchaText 4 2 3" xfId="17012" xr:uid="{5AEA90A2-677A-406F-9E0B-4053AB0522A3}"/>
    <cellStyle name="SAPBEXchaText 4 2 4" xfId="12401" xr:uid="{FDD4BFC5-0172-4BD1-B4D0-A2DAA131B5D7}"/>
    <cellStyle name="SAPBEXchaText 4 3" xfId="10503" xr:uid="{78FE6A21-1A26-4D49-9526-F23128811F62}"/>
    <cellStyle name="SAPBEXchaText 4 3 2" xfId="15736" xr:uid="{E1CA8C10-46E9-45CB-969C-457E0488622B}"/>
    <cellStyle name="SAPBEXchaText 4 3 3" xfId="17329" xr:uid="{743083A5-40AB-4972-81F2-E0A966A88B27}"/>
    <cellStyle name="SAPBEXchaText 4 3 4" xfId="17708" xr:uid="{86AFFA77-4814-48B4-80BF-B113A5A37848}"/>
    <cellStyle name="SAPBEXchaText 4 4" xfId="16699" xr:uid="{0ECF902E-96AD-42CC-B087-FE751D444D35}"/>
    <cellStyle name="SAPBEXchaText 4 5" xfId="12862" xr:uid="{08F3D85B-27EF-48F6-98C2-3E8117AD3FE5}"/>
    <cellStyle name="SAPBEXchaText 5" xfId="7732" xr:uid="{1C7FAB71-4441-4DB0-9004-287B5408619B}"/>
    <cellStyle name="SAPBEXchaText 5 2" xfId="13880" xr:uid="{8FF32D46-FA7F-48F8-AEC3-07CE014492A4}"/>
    <cellStyle name="SAPBEXchaText 5 3" xfId="16607" xr:uid="{0D5BE797-C310-43D6-A344-2C3FABB13BFD}"/>
    <cellStyle name="SAPBEXchaText 5 4" xfId="16932" xr:uid="{E9F48EC3-7275-4FFF-BD41-D891AE98CD8C}"/>
    <cellStyle name="SAPBEXchaText 6" xfId="3587" xr:uid="{9698225D-9FAE-472D-ACDC-6EB10AF64EA9}"/>
    <cellStyle name="SAPBEXexcBad7" xfId="3589" xr:uid="{2BCA9CF5-5F96-420C-BBE6-8C6E8D44F171}"/>
    <cellStyle name="SAPBEXexcBad7 2" xfId="3590" xr:uid="{8CAD4501-DCDD-4A71-A9AE-DD26F0CE6E1A}"/>
    <cellStyle name="SAPBEXexcBad7 2 2" xfId="9960" xr:uid="{603182BA-58CE-4C5F-A5DC-9975C3267112}"/>
    <cellStyle name="SAPBEXexcBad7 2 2 2" xfId="15253" xr:uid="{B87B0C59-694D-48BA-8AAB-5C95178A8145}"/>
    <cellStyle name="SAPBEXexcBad7 2 2 3" xfId="17186" xr:uid="{391317DA-318B-49F1-B052-DB6936406789}"/>
    <cellStyle name="SAPBEXexcBad7 2 2 4" xfId="13792" xr:uid="{0C27804F-CECF-4F37-81C8-13715D338322}"/>
    <cellStyle name="SAPBEXexcBad7 2 3" xfId="11460" xr:uid="{44B259B8-EC21-4F9F-82C7-159960CB6F96}"/>
    <cellStyle name="SAPBEXexcBad7 2 3 2" xfId="16509" xr:uid="{24CA3072-12B5-46A3-935A-44BDE1A9C504}"/>
    <cellStyle name="SAPBEXexcBad7 2 3 3" xfId="17593" xr:uid="{FD115EE9-805C-48F6-A60F-4BD77185A202}"/>
    <cellStyle name="SAPBEXexcBad7 2 3 4" xfId="17949" xr:uid="{1A22B102-76DF-4AF6-8094-7ECD9DFF32C9}"/>
    <cellStyle name="SAPBEXexcBad7 2 4" xfId="13834" xr:uid="{9C534EB6-8860-45F8-B6CA-D05ABE8DF64E}"/>
    <cellStyle name="SAPBEXexcBad7 2 5" xfId="13847" xr:uid="{ECEC7F0F-9BBE-41C7-A6B1-9085873DAA85}"/>
    <cellStyle name="SAPBEXexcBad7 3" xfId="9959" xr:uid="{FE8C8477-F3C1-42B8-8749-6CC13AE41B1E}"/>
    <cellStyle name="SAPBEXexcBad7 3 2" xfId="15252" xr:uid="{BD0F02E7-8197-447F-96ED-91CEE23EF9EA}"/>
    <cellStyle name="SAPBEXexcBad7 3 3" xfId="17185" xr:uid="{2FB4E0B7-0D7F-46FB-982C-867AA7FF5A7B}"/>
    <cellStyle name="SAPBEXexcBad7 3 4" xfId="14185" xr:uid="{E7713462-B522-4F0F-908A-E1AFB7E5AB43}"/>
    <cellStyle name="SAPBEXexcBad7 4" xfId="11459" xr:uid="{67CE2E0E-5687-4C6C-AEBF-804552EB8E3C}"/>
    <cellStyle name="SAPBEXexcBad7 4 2" xfId="16508" xr:uid="{F3789D9E-C7F8-47D3-AE04-44C5EB6392E4}"/>
    <cellStyle name="SAPBEXexcBad7 4 3" xfId="17592" xr:uid="{92EB47C7-FDA0-4F95-8EEE-84B43794E73C}"/>
    <cellStyle name="SAPBEXexcBad7 4 4" xfId="17948" xr:uid="{2F3F841F-40E2-46EA-A0CB-D10A8EBDED49}"/>
    <cellStyle name="SAPBEXexcBad7 5" xfId="14412" xr:uid="{79029E1F-1095-4A87-B3F2-A61BE1B9824A}"/>
    <cellStyle name="SAPBEXexcBad7 6" xfId="12199" xr:uid="{AC74EEE0-5164-40DC-BBC0-5D63BCF4C90B}"/>
    <cellStyle name="SAPBEXexcBad8" xfId="3591" xr:uid="{067FDEC0-BFCB-4929-90D0-E6037C824747}"/>
    <cellStyle name="SAPBEXexcBad8 2" xfId="3592" xr:uid="{81BA54E7-782F-4190-B05B-8721F05FC246}"/>
    <cellStyle name="SAPBEXexcBad8 2 2" xfId="9962" xr:uid="{6B67566C-5478-44E3-B4DF-B8D4214D98F7}"/>
    <cellStyle name="SAPBEXexcBad8 2 2 2" xfId="15255" xr:uid="{C0910B64-F1A1-4E3F-98C0-34E5F1FAD1ED}"/>
    <cellStyle name="SAPBEXexcBad8 2 2 3" xfId="17188" xr:uid="{F2744D8C-B9C1-463A-BF22-61568342DA09}"/>
    <cellStyle name="SAPBEXexcBad8 2 2 4" xfId="11746" xr:uid="{CFF7510B-12BC-4AF6-936B-CD0BC76A1749}"/>
    <cellStyle name="SAPBEXexcBad8 2 3" xfId="11462" xr:uid="{AD877E5B-78EB-40B3-B63E-528A7DCEFC8A}"/>
    <cellStyle name="SAPBEXexcBad8 2 3 2" xfId="16511" xr:uid="{06F4C5A6-5E8E-4CDD-ACEC-393E77D05687}"/>
    <cellStyle name="SAPBEXexcBad8 2 3 3" xfId="17595" xr:uid="{7AC43447-0939-42A9-A209-0CBA32876B43}"/>
    <cellStyle name="SAPBEXexcBad8 2 3 4" xfId="17951" xr:uid="{F867EB15-7351-4731-A130-AF3DD18F8766}"/>
    <cellStyle name="SAPBEXexcBad8 2 4" xfId="12188" xr:uid="{9E3924F9-5556-4EB3-863F-15E227415846}"/>
    <cellStyle name="SAPBEXexcBad8 2 5" xfId="17467" xr:uid="{1525FD0D-331A-4467-9E3E-BF4D1049B653}"/>
    <cellStyle name="SAPBEXexcBad8 3" xfId="9961" xr:uid="{ED9A9B00-EC28-4654-A841-008C557CA9A9}"/>
    <cellStyle name="SAPBEXexcBad8 3 2" xfId="15254" xr:uid="{0725B4F6-1EEB-4DA4-8BDD-F4CA5B93A9B6}"/>
    <cellStyle name="SAPBEXexcBad8 3 3" xfId="17187" xr:uid="{BFDA8C81-1420-4E7E-ACD8-AE7465880727}"/>
    <cellStyle name="SAPBEXexcBad8 3 4" xfId="11793" xr:uid="{D896D2FD-A3A2-4F71-BD80-229E095AE8A2}"/>
    <cellStyle name="SAPBEXexcBad8 4" xfId="11461" xr:uid="{BAF68D5E-0100-46E4-9953-11FCCDCEB10A}"/>
    <cellStyle name="SAPBEXexcBad8 4 2" xfId="16510" xr:uid="{567DD39E-21BF-4D6A-8A6B-201EEEA84085}"/>
    <cellStyle name="SAPBEXexcBad8 4 3" xfId="17594" xr:uid="{38A6B5AB-48D7-4E90-90FF-73E9C8D69C85}"/>
    <cellStyle name="SAPBEXexcBad8 4 4" xfId="17950" xr:uid="{B2278A6B-A911-402A-991C-10E17BF01197}"/>
    <cellStyle name="SAPBEXexcBad8 5" xfId="13833" xr:uid="{FF1A142B-0886-4CEE-9D15-FAC1EF942DC1}"/>
    <cellStyle name="SAPBEXexcBad8 6" xfId="13713" xr:uid="{1C55908F-5DD8-4493-A9EE-F5649836B6A1}"/>
    <cellStyle name="SAPBEXexcBad9" xfId="3593" xr:uid="{886766D0-6FFC-4C5B-AAC3-E989652F149C}"/>
    <cellStyle name="SAPBEXexcBad9 2" xfId="3594" xr:uid="{541B1A18-DB4C-434B-90E3-1C38859FC09D}"/>
    <cellStyle name="SAPBEXexcBad9 2 2" xfId="9964" xr:uid="{1D61252E-3EBF-457F-9292-21696649D8F2}"/>
    <cellStyle name="SAPBEXexcBad9 2 2 2" xfId="15257" xr:uid="{D7E5F8C0-C643-46FF-9829-C16836AB66A7}"/>
    <cellStyle name="SAPBEXexcBad9 2 2 3" xfId="17190" xr:uid="{C63DDB55-CA0D-4379-AEC1-4CC653F4523F}"/>
    <cellStyle name="SAPBEXexcBad9 2 2 4" xfId="13793" xr:uid="{CC33490E-9C37-4327-A158-294B6A00E401}"/>
    <cellStyle name="SAPBEXexcBad9 2 3" xfId="11464" xr:uid="{F1952D03-B40D-4CF5-823C-FD2D5170A3FA}"/>
    <cellStyle name="SAPBEXexcBad9 2 3 2" xfId="16513" xr:uid="{C1EADBE0-5A96-42DE-94AB-73211DB95FC4}"/>
    <cellStyle name="SAPBEXexcBad9 2 3 3" xfId="17597" xr:uid="{1FC318F2-4E28-4582-AFA5-CF2B74797C8C}"/>
    <cellStyle name="SAPBEXexcBad9 2 3 4" xfId="17953" xr:uid="{B8F1E377-04D9-48C6-A146-D875412EB83F}"/>
    <cellStyle name="SAPBEXexcBad9 2 4" xfId="13832" xr:uid="{88421E30-6233-4022-A8C1-A9EE9EFF4898}"/>
    <cellStyle name="SAPBEXexcBad9 2 5" xfId="14350" xr:uid="{7B321429-8A1C-41E5-9D76-C2E253F3070D}"/>
    <cellStyle name="SAPBEXexcBad9 3" xfId="9963" xr:uid="{877D4A36-B024-4E5E-BA4C-9F8D78488A44}"/>
    <cellStyle name="SAPBEXexcBad9 3 2" xfId="15256" xr:uid="{E0B5108C-9E6A-42AB-9262-1C3674B4114B}"/>
    <cellStyle name="SAPBEXexcBad9 3 3" xfId="17189" xr:uid="{A2F4FF03-B316-46E1-BFF2-D5C2ACFEFA23}"/>
    <cellStyle name="SAPBEXexcBad9 3 4" xfId="11760" xr:uid="{4EA4C749-F058-4926-A448-15495AFFD522}"/>
    <cellStyle name="SAPBEXexcBad9 4" xfId="11463" xr:uid="{6F4DC8B4-438C-4F94-87DF-6D22246F9ACC}"/>
    <cellStyle name="SAPBEXexcBad9 4 2" xfId="16512" xr:uid="{3B52FF84-4684-4FC2-9FC0-08FA2A18F2CB}"/>
    <cellStyle name="SAPBEXexcBad9 4 3" xfId="17596" xr:uid="{A1F9EC6F-985D-4972-B196-17A41982E273}"/>
    <cellStyle name="SAPBEXexcBad9 4 4" xfId="17952" xr:uid="{C17106CA-011D-4772-B442-22C255F790B3}"/>
    <cellStyle name="SAPBEXexcBad9 5" xfId="12187" xr:uid="{F3288578-E2F9-47F1-8209-D739CB3D80C2}"/>
    <cellStyle name="SAPBEXexcBad9 6" xfId="16854" xr:uid="{DCCDB15E-8AD7-4276-88FF-479AACA251C9}"/>
    <cellStyle name="SAPBEXexcCritical4" xfId="3595" xr:uid="{0A269630-34C8-4607-923E-AC3F6A45AF97}"/>
    <cellStyle name="SAPBEXexcCritical4 2" xfId="3596" xr:uid="{1FBF5FEB-7802-405C-AC95-BF6BBDABF560}"/>
    <cellStyle name="SAPBEXexcCritical4 2 2" xfId="9966" xr:uid="{8FF06568-F789-45A9-B7C9-886364A8B534}"/>
    <cellStyle name="SAPBEXexcCritical4 2 2 2" xfId="15259" xr:uid="{E34DF449-E898-4E44-93D7-E89DEF32D871}"/>
    <cellStyle name="SAPBEXexcCritical4 2 2 3" xfId="17192" xr:uid="{1FCC5FD4-F249-4642-928E-17E8A5191368}"/>
    <cellStyle name="SAPBEXexcCritical4 2 2 4" xfId="12111" xr:uid="{E6183BED-A569-4F77-A010-0E20A3322036}"/>
    <cellStyle name="SAPBEXexcCritical4 2 3" xfId="11466" xr:uid="{04D29795-16EB-4247-923F-BEF319370DCA}"/>
    <cellStyle name="SAPBEXexcCritical4 2 3 2" xfId="16515" xr:uid="{3CEF1396-24ED-4243-A420-881BD2B03206}"/>
    <cellStyle name="SAPBEXexcCritical4 2 3 3" xfId="17599" xr:uid="{4043C560-8E01-45FB-A437-8D6E6C660D02}"/>
    <cellStyle name="SAPBEXexcCritical4 2 3 4" xfId="17955" xr:uid="{DE86C7EF-A691-44C2-9B37-2FDC76C1BAD3}"/>
    <cellStyle name="SAPBEXexcCritical4 2 4" xfId="12186" xr:uid="{E85B4342-D341-49DD-86E6-EB3C373C8232}"/>
    <cellStyle name="SAPBEXexcCritical4 2 5" xfId="12466" xr:uid="{DA967345-F8B1-4AA8-BE5B-3EFAC1DD3BA9}"/>
    <cellStyle name="SAPBEXexcCritical4 3" xfId="9965" xr:uid="{DA3A04D5-13CE-4260-BE53-3E252B4218B0}"/>
    <cellStyle name="SAPBEXexcCritical4 3 2" xfId="15258" xr:uid="{E55E4A84-E323-4477-9858-362DA524380E}"/>
    <cellStyle name="SAPBEXexcCritical4 3 3" xfId="17191" xr:uid="{BD854845-2D72-49C9-B20C-5C07A7304DD8}"/>
    <cellStyle name="SAPBEXexcCritical4 3 4" xfId="13794" xr:uid="{575DB06A-DA34-467B-B79D-1E29E53C4CE1}"/>
    <cellStyle name="SAPBEXexcCritical4 4" xfId="11465" xr:uid="{2D23DE98-CDC1-45A7-9BCC-4B3B0899CD6C}"/>
    <cellStyle name="SAPBEXexcCritical4 4 2" xfId="16514" xr:uid="{482BF004-7EAC-4FF4-A002-E9A70F840C5D}"/>
    <cellStyle name="SAPBEXexcCritical4 4 3" xfId="17598" xr:uid="{476047C9-4C57-4064-8443-DE60D20F8AE5}"/>
    <cellStyle name="SAPBEXexcCritical4 4 4" xfId="17954" xr:uid="{493AD454-2E88-47DA-81F4-EF97996DD49A}"/>
    <cellStyle name="SAPBEXexcCritical4 5" xfId="12316" xr:uid="{9E6AE56E-A97D-4594-9688-4B4567C955CF}"/>
    <cellStyle name="SAPBEXexcCritical4 6" xfId="14349" xr:uid="{29E3681E-0A23-4619-8795-677257F2D916}"/>
    <cellStyle name="SAPBEXexcCritical5" xfId="3597" xr:uid="{3FC8D25B-A0E9-4228-9A71-903A960E3EB9}"/>
    <cellStyle name="SAPBEXexcCritical5 2" xfId="3598" xr:uid="{4D6C7EAC-9632-46AC-80A6-99D7E8154FB6}"/>
    <cellStyle name="SAPBEXexcCritical5 2 2" xfId="9968" xr:uid="{8916D1DE-6DFD-4D83-9EBF-83317CC54BB2}"/>
    <cellStyle name="SAPBEXexcCritical5 2 2 2" xfId="15261" xr:uid="{EB85E5E2-1BFD-4DCF-A4C0-4619A138DDEA}"/>
    <cellStyle name="SAPBEXexcCritical5 2 2 3" xfId="17194" xr:uid="{DD874871-76D8-4C0A-99FA-1C8B8A031958}"/>
    <cellStyle name="SAPBEXexcCritical5 2 2 4" xfId="14186" xr:uid="{412E2234-AB8A-4768-97FD-829D422F309F}"/>
    <cellStyle name="SAPBEXexcCritical5 2 3" xfId="11468" xr:uid="{5963783E-695E-4400-8D7E-39FD8980EECB}"/>
    <cellStyle name="SAPBEXexcCritical5 2 3 2" xfId="16517" xr:uid="{A1D7F2CA-5D6A-420A-8AA7-600E0A426C5B}"/>
    <cellStyle name="SAPBEXexcCritical5 2 3 3" xfId="17601" xr:uid="{7FA78C1E-BEB3-4A7B-A283-45B7F3C63ECC}"/>
    <cellStyle name="SAPBEXexcCritical5 2 3 4" xfId="17957" xr:uid="{71DE4167-4E5C-4850-80F3-CE37994E674D}"/>
    <cellStyle name="SAPBEXexcCritical5 2 4" xfId="13828" xr:uid="{690AD23D-7DB8-4442-8876-3FF01D094969}"/>
    <cellStyle name="SAPBEXexcCritical5 2 5" xfId="12459" xr:uid="{9E92B3AC-1885-4225-B064-1864D8330200}"/>
    <cellStyle name="SAPBEXexcCritical5 3" xfId="9967" xr:uid="{079028AD-F879-48BF-948B-042094DA9C09}"/>
    <cellStyle name="SAPBEXexcCritical5 3 2" xfId="15260" xr:uid="{33094FDF-500F-43C5-B2CA-C2FC327CF552}"/>
    <cellStyle name="SAPBEXexcCritical5 3 3" xfId="17193" xr:uid="{0B1335F3-6870-468E-9069-8BA79C822A00}"/>
    <cellStyle name="SAPBEXexcCritical5 3 4" xfId="12112" xr:uid="{02A98365-E175-4382-98FE-86BCB1A5F7AC}"/>
    <cellStyle name="SAPBEXexcCritical5 4" xfId="11467" xr:uid="{5DDA3366-4DA8-4D18-9C5E-9586C3CA46F4}"/>
    <cellStyle name="SAPBEXexcCritical5 4 2" xfId="16516" xr:uid="{43CAF350-64CE-4DCB-86EF-405ABE08E8E3}"/>
    <cellStyle name="SAPBEXexcCritical5 4 3" xfId="17600" xr:uid="{08F0A6DA-ACCD-4DD2-9424-F1B3C1983906}"/>
    <cellStyle name="SAPBEXexcCritical5 4 4" xfId="17956" xr:uid="{3B5DFE52-1F78-42C8-A9BB-798BC1108D5E}"/>
    <cellStyle name="SAPBEXexcCritical5 5" xfId="12185" xr:uid="{AEEAC2EC-8069-45DC-8057-EAA0EEE74A2F}"/>
    <cellStyle name="SAPBEXexcCritical5 6" xfId="14365" xr:uid="{F33B4A98-3CDB-4F67-9DD4-D5985DD03038}"/>
    <cellStyle name="SAPBEXexcCritical6" xfId="3599" xr:uid="{1ECA2E63-5C90-4743-A833-F410A7999DE9}"/>
    <cellStyle name="SAPBEXexcCritical6 2" xfId="3600" xr:uid="{CB9E2137-B525-4FD6-8A07-666BE5AAF4E3}"/>
    <cellStyle name="SAPBEXexcCritical6 2 2" xfId="9970" xr:uid="{16C225FF-3EAD-4F72-B52A-A70C16682E6D}"/>
    <cellStyle name="SAPBEXexcCritical6 2 2 2" xfId="15263" xr:uid="{7BAA18EE-BC73-4B0A-A7C4-9EB2F029494C}"/>
    <cellStyle name="SAPBEXexcCritical6 2 2 3" xfId="17196" xr:uid="{109E6C89-44E0-4344-B27D-F1B0C7B380F1}"/>
    <cellStyle name="SAPBEXexcCritical6 2 2 4" xfId="12947" xr:uid="{301963D5-DA23-4C0E-BE09-5A9CD9FCA1B9}"/>
    <cellStyle name="SAPBEXexcCritical6 2 3" xfId="11470" xr:uid="{222CB7F5-9116-4F85-867C-CAD4FF2B4E1F}"/>
    <cellStyle name="SAPBEXexcCritical6 2 3 2" xfId="16519" xr:uid="{DA783B4C-B2EB-47D9-BD6D-D0CEE1607D02}"/>
    <cellStyle name="SAPBEXexcCritical6 2 3 3" xfId="17603" xr:uid="{ED9F32CC-A39A-4025-9EFE-921846DDF392}"/>
    <cellStyle name="SAPBEXexcCritical6 2 3 4" xfId="17959" xr:uid="{A7E3D552-472C-4623-9F46-4964F08B5F8E}"/>
    <cellStyle name="SAPBEXexcCritical6 2 4" xfId="14411" xr:uid="{5156378B-80CA-4152-B4FB-F39F8379D7CD}"/>
    <cellStyle name="SAPBEXexcCritical6 2 5" xfId="12201" xr:uid="{05322906-83E1-4D0A-A076-8DF1326F5397}"/>
    <cellStyle name="SAPBEXexcCritical6 3" xfId="9969" xr:uid="{53F2FC03-B188-4C27-9908-3E3F3F175E33}"/>
    <cellStyle name="SAPBEXexcCritical6 3 2" xfId="15262" xr:uid="{31AD98F2-5E27-4F83-9D1E-E8772063C466}"/>
    <cellStyle name="SAPBEXexcCritical6 3 3" xfId="17195" xr:uid="{B533691A-FDE9-419B-B2C4-E097A94FA03C}"/>
    <cellStyle name="SAPBEXexcCritical6 3 4" xfId="13795" xr:uid="{7F008067-26A5-45EE-86DA-35311F090955}"/>
    <cellStyle name="SAPBEXexcCritical6 4" xfId="11469" xr:uid="{A6C306F0-CCAC-4075-8107-0014FE125F40}"/>
    <cellStyle name="SAPBEXexcCritical6 4 2" xfId="16518" xr:uid="{4A8C4265-5B8A-4E90-8601-02B7B956B11C}"/>
    <cellStyle name="SAPBEXexcCritical6 4 3" xfId="17602" xr:uid="{30FEFF2F-0C9A-4B73-AC2D-866E624E96D1}"/>
    <cellStyle name="SAPBEXexcCritical6 4 4" xfId="17958" xr:uid="{53DB1D34-F211-40AD-9943-3D51EE42DFEE}"/>
    <cellStyle name="SAPBEXexcCritical6 5" xfId="15908" xr:uid="{E1F73FDE-D0BF-4D8A-A3AD-92FBE834A025}"/>
    <cellStyle name="SAPBEXexcCritical6 6" xfId="12200" xr:uid="{92B1FF16-4BCD-4C0A-92A3-6D1C1AD755A7}"/>
    <cellStyle name="SAPBEXexcGood1" xfId="3601" xr:uid="{19D09C7E-6F71-40EA-972F-57C1DC1EFD5B}"/>
    <cellStyle name="SAPBEXexcGood1 2" xfId="3602" xr:uid="{34846A5F-93B6-45A1-BC1E-8AA9B1C7352A}"/>
    <cellStyle name="SAPBEXexcGood1 2 2" xfId="9972" xr:uid="{0BF4EB25-E5CA-44C0-BFDC-366A97C13C43}"/>
    <cellStyle name="SAPBEXexcGood1 2 2 2" xfId="15265" xr:uid="{40F6B61B-E037-4E44-A254-F6C60ECDB9BF}"/>
    <cellStyle name="SAPBEXexcGood1 2 2 3" xfId="17198" xr:uid="{1620E5F0-9EEB-4487-B412-3C8B7FD56020}"/>
    <cellStyle name="SAPBEXexcGood1 2 2 4" xfId="12113" xr:uid="{18233CAB-96C0-4FEF-BCD5-8E1CCF6CA3ED}"/>
    <cellStyle name="SAPBEXexcGood1 2 3" xfId="11472" xr:uid="{D5EC072A-702E-495E-BB6E-21728F74CA8E}"/>
    <cellStyle name="SAPBEXexcGood1 2 3 2" xfId="16521" xr:uid="{1D97CF9C-85D1-4FDB-9A0E-51773188FFF2}"/>
    <cellStyle name="SAPBEXexcGood1 2 3 3" xfId="17605" xr:uid="{25C2FF12-75EA-4183-AE74-1E835D461243}"/>
    <cellStyle name="SAPBEXexcGood1 2 3 4" xfId="17961" xr:uid="{47D8FA85-2787-4ABF-92A6-97A5C04EB703}"/>
    <cellStyle name="SAPBEXexcGood1 2 4" xfId="13830" xr:uid="{50749ED2-9B6F-4711-923F-AE75D3E49FFC}"/>
    <cellStyle name="SAPBEXexcGood1 2 5" xfId="14371" xr:uid="{5B4CD292-5835-47C2-8090-BA4629BD32FE}"/>
    <cellStyle name="SAPBEXexcGood1 3" xfId="9971" xr:uid="{5AA3B586-7228-40E7-97AF-5F900C625BA9}"/>
    <cellStyle name="SAPBEXexcGood1 3 2" xfId="15264" xr:uid="{159A4CC5-7F5F-4407-8E7B-9F9382106B46}"/>
    <cellStyle name="SAPBEXexcGood1 3 3" xfId="17197" xr:uid="{5AE621B1-4B34-4191-AE3B-179AAC0EAB1F}"/>
    <cellStyle name="SAPBEXexcGood1 3 4" xfId="13692" xr:uid="{6ABF0125-D1CC-47D4-B0D2-A6E50251F07A}"/>
    <cellStyle name="SAPBEXexcGood1 4" xfId="11471" xr:uid="{4FEBB373-00EB-4D53-942F-46A6691C6857}"/>
    <cellStyle name="SAPBEXexcGood1 4 2" xfId="16520" xr:uid="{009B7D7B-AB4F-427B-993B-CA2F141F03E4}"/>
    <cellStyle name="SAPBEXexcGood1 4 3" xfId="17604" xr:uid="{F6291EBF-E044-4FF5-81F6-56077CA1092C}"/>
    <cellStyle name="SAPBEXexcGood1 4 4" xfId="17960" xr:uid="{D69A897B-908E-49A7-91D3-7CA4E689F41E}"/>
    <cellStyle name="SAPBEXexcGood1 5" xfId="13831" xr:uid="{7CE3C43F-2BE9-4684-A009-7EC2782D43C3}"/>
    <cellStyle name="SAPBEXexcGood1 6" xfId="14372" xr:uid="{092B3C5C-A663-46C1-838F-38F2817058E2}"/>
    <cellStyle name="SAPBEXexcGood2" xfId="3603" xr:uid="{77652DBB-EE48-4E26-9145-6CD8B1530879}"/>
    <cellStyle name="SAPBEXexcGood2 2" xfId="3604" xr:uid="{6201E788-732D-4AC2-876A-EF6F350EA4A3}"/>
    <cellStyle name="SAPBEXexcGood2 2 2" xfId="9974" xr:uid="{A001850F-1580-487C-97B8-2E07F4BC03EC}"/>
    <cellStyle name="SAPBEXexcGood2 2 2 2" xfId="15267" xr:uid="{89F2DAEB-199E-4714-9960-3330FDABB5BC}"/>
    <cellStyle name="SAPBEXexcGood2 2 2 3" xfId="17200" xr:uid="{17B8F325-AA68-40D8-A77B-255C4445A600}"/>
    <cellStyle name="SAPBEXexcGood2 2 2 4" xfId="16856" xr:uid="{80081312-BEED-4F73-8A3E-D4972F9048CE}"/>
    <cellStyle name="SAPBEXexcGood2 2 3" xfId="11474" xr:uid="{93AC2A04-DA44-4117-8202-7D68F5D2216C}"/>
    <cellStyle name="SAPBEXexcGood2 2 3 2" xfId="16523" xr:uid="{F455E578-4C38-4522-9AB5-02411F68ADA2}"/>
    <cellStyle name="SAPBEXexcGood2 2 3 3" xfId="17607" xr:uid="{F622D3D2-F08C-4B28-82DA-1357291DBD04}"/>
    <cellStyle name="SAPBEXexcGood2 2 3 4" xfId="17963" xr:uid="{BCBD8B04-9185-4D47-83AC-978EB0240126}"/>
    <cellStyle name="SAPBEXexcGood2 2 4" xfId="12183" xr:uid="{90724F1A-33DE-483B-88A5-5D736C4598D3}"/>
    <cellStyle name="SAPBEXexcGood2 2 5" xfId="12202" xr:uid="{CD4FC3FF-EC41-4C53-A11D-F927F1D19B75}"/>
    <cellStyle name="SAPBEXexcGood2 3" xfId="9973" xr:uid="{BDA3855A-5544-4359-B787-814E0EB17C63}"/>
    <cellStyle name="SAPBEXexcGood2 3 2" xfId="15266" xr:uid="{5A6F76D3-1A4A-4F60-BB96-3A8A50C88685}"/>
    <cellStyle name="SAPBEXexcGood2 3 3" xfId="17199" xr:uid="{DF21BEC3-3C39-4E1C-AE48-4C71B544D89C}"/>
    <cellStyle name="SAPBEXexcGood2 3 4" xfId="14187" xr:uid="{5BBD16C6-8F90-4519-8F47-DA3B1DAE1BE5}"/>
    <cellStyle name="SAPBEXexcGood2 4" xfId="11473" xr:uid="{3F3EB87B-C377-4F35-926A-7A04FA76A4F0}"/>
    <cellStyle name="SAPBEXexcGood2 4 2" xfId="16522" xr:uid="{578576D4-1D5D-4FBD-8B4D-090317DDC1B9}"/>
    <cellStyle name="SAPBEXexcGood2 4 3" xfId="17606" xr:uid="{64110551-9F3C-47A3-9AF0-1EA6567C03E1}"/>
    <cellStyle name="SAPBEXexcGood2 4 4" xfId="17962" xr:uid="{49A9C007-4553-4D88-9EBA-5F56B92FD51E}"/>
    <cellStyle name="SAPBEXexcGood2 5" xfId="12184" xr:uid="{6A1F24E6-709F-46D4-B519-1C5E0E7671BC}"/>
    <cellStyle name="SAPBEXexcGood2 6" xfId="13848" xr:uid="{A57B641E-59D2-4AB9-B336-D2611F22AC62}"/>
    <cellStyle name="SAPBEXexcGood3" xfId="3605" xr:uid="{D316A636-9F06-4287-81F6-0999AE03DB59}"/>
    <cellStyle name="SAPBEXexcGood3 2" xfId="3606" xr:uid="{0AD0AD4D-C1D2-4BED-8A3D-387D603EABA4}"/>
    <cellStyle name="SAPBEXexcGood3 2 2" xfId="9976" xr:uid="{72199D64-DEA0-43B4-B0FE-6683A61D53DC}"/>
    <cellStyle name="SAPBEXexcGood3 2 2 2" xfId="15269" xr:uid="{4437D962-FAE5-4C01-B24A-977665422B12}"/>
    <cellStyle name="SAPBEXexcGood3 2 2 3" xfId="17202" xr:uid="{27BCA21F-0570-462D-9C86-CF69B85D6DF0}"/>
    <cellStyle name="SAPBEXexcGood3 2 2 4" xfId="12297" xr:uid="{8C013C34-8F11-433D-AEB4-C6E38BB515ED}"/>
    <cellStyle name="SAPBEXexcGood3 2 3" xfId="11476" xr:uid="{89E66E3C-C6C0-4254-B922-65E3730F4A32}"/>
    <cellStyle name="SAPBEXexcGood3 2 3 2" xfId="16525" xr:uid="{9C607B64-2FE4-4C20-B138-31C61A6D3133}"/>
    <cellStyle name="SAPBEXexcGood3 2 3 3" xfId="17609" xr:uid="{FFF4957E-2DF3-4229-84A2-BDCFC4B4C74D}"/>
    <cellStyle name="SAPBEXexcGood3 2 3 4" xfId="17965" xr:uid="{1A4CA204-9876-450B-83A2-6412544705FF}"/>
    <cellStyle name="SAPBEXexcGood3 2 4" xfId="12182" xr:uid="{227BACE7-82ED-4D9B-B468-70D713DA13A1}"/>
    <cellStyle name="SAPBEXexcGood3 2 5" xfId="12203" xr:uid="{4E8C95AB-BE2F-4591-BA8F-CC2CD02D40DB}"/>
    <cellStyle name="SAPBEXexcGood3 3" xfId="9975" xr:uid="{E5194711-C1A4-4EBB-99BE-898FC5E45D9F}"/>
    <cellStyle name="SAPBEXexcGood3 3 2" xfId="15268" xr:uid="{47802D82-31DA-4A06-82C4-740709A82DBC}"/>
    <cellStyle name="SAPBEXexcGood3 3 3" xfId="17201" xr:uid="{B92CB07F-2041-4B18-86DE-1342473C1046}"/>
    <cellStyle name="SAPBEXexcGood3 3 4" xfId="12296" xr:uid="{23D3B81C-CA79-42C1-95B9-11EC56D59F84}"/>
    <cellStyle name="SAPBEXexcGood3 4" xfId="11475" xr:uid="{245F84A8-8EB9-477B-B1A7-8C094DD8BA31}"/>
    <cellStyle name="SAPBEXexcGood3 4 2" xfId="16524" xr:uid="{24291FC4-11A8-4EE4-8FAE-B75AA241C5A8}"/>
    <cellStyle name="SAPBEXexcGood3 4 3" xfId="17608" xr:uid="{33F9795F-73C0-4D17-ABC7-BFB2816C0359}"/>
    <cellStyle name="SAPBEXexcGood3 4 4" xfId="17964" xr:uid="{AA040C1F-90E6-4BF9-9996-6DDAEB1FB405}"/>
    <cellStyle name="SAPBEXexcGood3 5" xfId="13829" xr:uid="{4D565D42-41ED-46F5-B028-8C6F249C6C8D}"/>
    <cellStyle name="SAPBEXexcGood3 6" xfId="12461" xr:uid="{36E20A57-6A1E-47DF-B18E-99DD8FC05698}"/>
    <cellStyle name="SAPBEXfilterDrill" xfId="702" xr:uid="{00000000-0005-0000-0000-0000C4020000}"/>
    <cellStyle name="SAPBEXfilterDrill 2" xfId="3608" xr:uid="{1D2DA459-5C84-4B77-B54B-0213C58528D1}"/>
    <cellStyle name="SAPBEXfilterDrill 2 2" xfId="8621" xr:uid="{2866242E-0537-4237-99C1-145836B1DB26}"/>
    <cellStyle name="SAPBEXfilterDrill 2 2 2" xfId="14282" xr:uid="{B5870E3C-06D0-4637-A85B-0E4E59C9D8E8}"/>
    <cellStyle name="SAPBEXfilterDrill 2 2 3" xfId="16780" xr:uid="{DA5CAE15-34E2-47D3-9B72-D627810937C2}"/>
    <cellStyle name="SAPBEXfilterDrill 2 2 4" xfId="16480" xr:uid="{FEDA524F-5D84-4BAE-BAC4-1E64C80538E6}"/>
    <cellStyle name="SAPBEXfilterDrill 2 3" xfId="9830" xr:uid="{ACCB00E6-6264-4B2F-992A-1496FD8468A4}"/>
    <cellStyle name="SAPBEXfilterDrill 2 3 2" xfId="15127" xr:uid="{0BF5FDE7-052C-42A3-B4ED-CE454A03B096}"/>
    <cellStyle name="SAPBEXfilterDrill 2 3 3" xfId="17088" xr:uid="{83723263-3082-42DE-BDBC-1099306980CB}"/>
    <cellStyle name="SAPBEXfilterDrill 2 3 4" xfId="12293" xr:uid="{85E4D3CB-03C5-47B5-B911-604AFBC12D27}"/>
    <cellStyle name="SAPBEXfilterDrill 2 4" xfId="10582" xr:uid="{B5E12323-0E8E-40C0-9A69-815976441281}"/>
    <cellStyle name="SAPBEXfilterDrill 2 4 2" xfId="15810" xr:uid="{BCFDA4E8-EF02-44CB-BFD2-1B6111929E43}"/>
    <cellStyle name="SAPBEXfilterDrill 2 4 3" xfId="17408" xr:uid="{6F74CE3B-9822-445D-9D10-DE896525A190}"/>
    <cellStyle name="SAPBEXfilterDrill 2 4 4" xfId="17787" xr:uid="{56D1E9CF-291A-4F95-8E69-07068B8FAC47}"/>
    <cellStyle name="SAPBEXfilterDrill 3" xfId="8541" xr:uid="{54ACC32F-A212-42A0-A8B4-95354DB963B6}"/>
    <cellStyle name="SAPBEXfilterDrill 3 2" xfId="9756" xr:uid="{BCCF4552-B038-4069-BAE3-B0A76B2A7E00}"/>
    <cellStyle name="SAPBEXfilterDrill 3 2 2" xfId="15053" xr:uid="{79ADB90C-A6E0-4094-A5F0-A774062BB193}"/>
    <cellStyle name="SAPBEXfilterDrill 3 2 3" xfId="17014" xr:uid="{59370356-7996-4B5D-9848-A0E26BA9067A}"/>
    <cellStyle name="SAPBEXfilterDrill 3 2 4" xfId="13765" xr:uid="{161E7CB0-873F-4DA5-AE42-7B77A3F5C173}"/>
    <cellStyle name="SAPBEXfilterDrill 3 3" xfId="10505" xr:uid="{877BD588-9252-4006-A04D-03F52CF51966}"/>
    <cellStyle name="SAPBEXfilterDrill 3 3 2" xfId="15738" xr:uid="{46FBC4EF-388E-41A3-AD67-98830766E78D}"/>
    <cellStyle name="SAPBEXfilterDrill 3 3 3" xfId="17331" xr:uid="{07B72A55-2A1B-4BAA-AE54-C8C7B3015E69}"/>
    <cellStyle name="SAPBEXfilterDrill 3 3 4" xfId="17710" xr:uid="{FC3595E2-7CB0-47AE-923F-04B6356A2677}"/>
    <cellStyle name="SAPBEXfilterDrill 3 4" xfId="16701" xr:uid="{5C478601-02E1-4E83-91F1-9B0735DB38F0}"/>
    <cellStyle name="SAPBEXfilterDrill 3 5" xfId="11619" xr:uid="{05465188-E56E-4E5D-ADD5-8656B09B4C58}"/>
    <cellStyle name="SAPBEXfilterDrill 4" xfId="7734" xr:uid="{490A5A54-B72B-4EB7-8CAF-ABDA3E40F37B}"/>
    <cellStyle name="SAPBEXfilterDrill 4 2" xfId="13882" xr:uid="{E90F74B6-A41E-42AF-9466-928B0209AD5E}"/>
    <cellStyle name="SAPBEXfilterDrill 4 3" xfId="16609" xr:uid="{8E686052-4022-4E55-A432-A2EBB1EEED41}"/>
    <cellStyle name="SAPBEXfilterDrill 4 4" xfId="14216" xr:uid="{6F6D87FA-A9C2-49DE-AF70-DEC87024E210}"/>
    <cellStyle name="SAPBEXfilterDrill 5" xfId="3607" xr:uid="{6B782DA1-84B3-4CD3-BEED-F8202F4C50FA}"/>
    <cellStyle name="SAPBEXfilterItem" xfId="703" xr:uid="{00000000-0005-0000-0000-0000C5020000}"/>
    <cellStyle name="SAPBEXfilterItem 2" xfId="3610" xr:uid="{B951AAFB-F344-42D3-9578-8D5530203F5E}"/>
    <cellStyle name="SAPBEXfilterItem 2 2" xfId="8623" xr:uid="{E22BB181-E7E5-487F-AC8A-B0EEAF981181}"/>
    <cellStyle name="SAPBEXfilterItem 2 2 2" xfId="9832" xr:uid="{D7F83155-E5B0-4EC0-8131-3CF117121696}"/>
    <cellStyle name="SAPBEXfilterItem 2 2 2 2" xfId="15129" xr:uid="{BD2E6203-60F9-4F46-A793-9DCA7E9FA76F}"/>
    <cellStyle name="SAPBEXfilterItem 2 2 2 3" xfId="17090" xr:uid="{D34DD145-6144-4073-A75F-EE08F8D0AB72}"/>
    <cellStyle name="SAPBEXfilterItem 2 2 2 4" xfId="13780" xr:uid="{71961BA6-BE72-4776-AB82-8BD9BBE249A4}"/>
    <cellStyle name="SAPBEXfilterItem 2 2 3" xfId="10584" xr:uid="{5FC772F7-CB39-420A-B442-B1601F9EC244}"/>
    <cellStyle name="SAPBEXfilterItem 2 2 3 2" xfId="15812" xr:uid="{B3414BDF-3D19-43F6-886B-BD1F5AE65020}"/>
    <cellStyle name="SAPBEXfilterItem 2 2 3 3" xfId="17410" xr:uid="{922EBB36-B548-4866-AD4C-22A28A6BFBBC}"/>
    <cellStyle name="SAPBEXfilterItem 2 2 3 4" xfId="17789" xr:uid="{BD7266C9-D25F-4E1A-AA85-0448AB18F1B4}"/>
    <cellStyle name="SAPBEXfilterItem 2 2 4" xfId="14284" xr:uid="{B1746A1E-E9AA-490A-9F6A-B529F4B249D1}"/>
    <cellStyle name="SAPBEXfilterItem 2 2 5" xfId="16782" xr:uid="{1BDA7CBA-E64E-4C20-9481-3B0EB45DECE5}"/>
    <cellStyle name="SAPBEXfilterItem 2 2 6" xfId="12502" xr:uid="{176B61E3-87AF-4E28-8F50-4FB8F1C1E048}"/>
    <cellStyle name="SAPBEXfilterItem 2 3" xfId="8543" xr:uid="{D1957B6B-D500-4616-B07E-B0536783BBB1}"/>
    <cellStyle name="SAPBEXfilterItem 2 3 2" xfId="9758" xr:uid="{8DF1E794-4590-42F1-9753-EDC8A0D59D19}"/>
    <cellStyle name="SAPBEXfilterItem 2 3 2 2" xfId="15055" xr:uid="{B242E876-4C92-49BD-8AEF-078C8B10CF40}"/>
    <cellStyle name="SAPBEXfilterItem 2 3 2 3" xfId="17016" xr:uid="{F0FE22A9-BE82-47CB-8415-2D18AAC906A3}"/>
    <cellStyle name="SAPBEXfilterItem 2 3 2 4" xfId="13681" xr:uid="{C040B77A-AF81-4D6A-AB92-A356F070ED6F}"/>
    <cellStyle name="SAPBEXfilterItem 2 3 3" xfId="10507" xr:uid="{6CB4FC32-9F87-44C9-82BC-FF3CBF086974}"/>
    <cellStyle name="SAPBEXfilterItem 2 3 3 2" xfId="15740" xr:uid="{BD4C970E-829B-4FCE-BD6D-ABF9FD90711E}"/>
    <cellStyle name="SAPBEXfilterItem 2 3 3 3" xfId="17333" xr:uid="{6862E363-D3E9-49FE-8922-5F01F872067E}"/>
    <cellStyle name="SAPBEXfilterItem 2 3 3 4" xfId="17712" xr:uid="{E3E37CCE-BFB3-4D97-8027-923050EE07E0}"/>
    <cellStyle name="SAPBEXfilterItem 2 3 4" xfId="14250" xr:uid="{F5B733CF-ABC7-41EF-94D0-40BDAFC1AB7A}"/>
    <cellStyle name="SAPBEXfilterItem 2 3 5" xfId="16703" xr:uid="{CC1BD668-10D0-4827-A163-28C121C87E40}"/>
    <cellStyle name="SAPBEXfilterItem 2 3 6" xfId="12863" xr:uid="{9318FDA9-F6AC-4837-B76A-EC9A4A00275E}"/>
    <cellStyle name="SAPBEXfilterItem 2 4" xfId="7736" xr:uid="{D25390F3-91DC-447B-B9DC-86C7164292DA}"/>
    <cellStyle name="SAPBEXfilterItem 3" xfId="8622" xr:uid="{618F8B76-67CF-4900-84A6-9DC3EC7F0826}"/>
    <cellStyle name="SAPBEXfilterItem 3 2" xfId="9831" xr:uid="{F75EBDD1-AB67-4E24-83B9-CE5B565A7830}"/>
    <cellStyle name="SAPBEXfilterItem 3 2 2" xfId="15128" xr:uid="{FC98E622-BD15-4CBC-8427-96DFAA67C5FB}"/>
    <cellStyle name="SAPBEXfilterItem 3 2 3" xfId="17089" xr:uid="{E38D085C-D810-4AAD-ACCF-F5FEA05BA669}"/>
    <cellStyle name="SAPBEXfilterItem 3 2 4" xfId="14169" xr:uid="{0C652119-0ACF-4559-92C2-CCBA37A21F37}"/>
    <cellStyle name="SAPBEXfilterItem 3 3" xfId="10583" xr:uid="{DC8CDB78-C34B-4D9B-927C-8163AF5B27BF}"/>
    <cellStyle name="SAPBEXfilterItem 3 3 2" xfId="15811" xr:uid="{4252AB4F-F601-4004-B10F-C90B6568E5B2}"/>
    <cellStyle name="SAPBEXfilterItem 3 3 3" xfId="17409" xr:uid="{056C25B5-178D-47E1-B548-829316DC2509}"/>
    <cellStyle name="SAPBEXfilterItem 3 3 4" xfId="17788" xr:uid="{C83987C6-27D4-44E3-9028-42AEF126FD38}"/>
    <cellStyle name="SAPBEXfilterItem 3 4" xfId="14283" xr:uid="{7534E68F-8C48-4E18-AF91-97A6F8DD638C}"/>
    <cellStyle name="SAPBEXfilterItem 3 5" xfId="16781" xr:uid="{52545014-4278-4098-8B0A-B336853B1017}"/>
    <cellStyle name="SAPBEXfilterItem 3 6" xfId="17262" xr:uid="{91EFDBF9-87A5-4C42-AD7C-888AF1AFDE80}"/>
    <cellStyle name="SAPBEXfilterItem 4" xfId="8542" xr:uid="{70B39FB8-D2A7-49CB-8BFC-102C51827941}"/>
    <cellStyle name="SAPBEXfilterItem 4 2" xfId="9757" xr:uid="{5ABCD498-CF8E-46F3-BD18-1D6E0870A478}"/>
    <cellStyle name="SAPBEXfilterItem 4 2 2" xfId="15054" xr:uid="{B88B4BB9-899C-40F8-BFBD-D82342992B42}"/>
    <cellStyle name="SAPBEXfilterItem 4 2 3" xfId="17015" xr:uid="{7AFF98DF-9FF5-42EC-8DEC-8E6B7F910315}"/>
    <cellStyle name="SAPBEXfilterItem 4 2 4" xfId="13540" xr:uid="{098D0A49-D6FA-43C3-8C87-3C31108BEB39}"/>
    <cellStyle name="SAPBEXfilterItem 4 3" xfId="10506" xr:uid="{24BCFDE8-EA48-4522-9838-6DEF697EE2A7}"/>
    <cellStyle name="SAPBEXfilterItem 4 3 2" xfId="15739" xr:uid="{2BE8DDCA-A098-4A38-A332-1BFA1DAFC4AD}"/>
    <cellStyle name="SAPBEXfilterItem 4 3 3" xfId="17332" xr:uid="{4C6A9930-C48B-4624-8731-C159CC59C49D}"/>
    <cellStyle name="SAPBEXfilterItem 4 3 4" xfId="17711" xr:uid="{D527C47D-714D-4FC0-9C3A-577303B1F515}"/>
    <cellStyle name="SAPBEXfilterItem 4 4" xfId="14249" xr:uid="{393A7646-00C6-4C2E-A36C-019E045D7A2B}"/>
    <cellStyle name="SAPBEXfilterItem 4 5" xfId="16702" xr:uid="{ACEBA551-C841-414B-8E45-64B1E1E2B44C}"/>
    <cellStyle name="SAPBEXfilterItem 4 6" xfId="17273" xr:uid="{F1D85ED2-D516-4B94-B051-4B6F60D06D39}"/>
    <cellStyle name="SAPBEXfilterItem 5" xfId="7735" xr:uid="{0B782F38-253B-4814-A529-2501F080AB57}"/>
    <cellStyle name="SAPBEXfilterItem 6" xfId="3609" xr:uid="{9E3E0860-8E5E-4282-8089-1091D1797D7B}"/>
    <cellStyle name="SAPBEXfilterText" xfId="3611" xr:uid="{164767A0-3355-428F-9001-30D737439A5E}"/>
    <cellStyle name="SAPBEXfilterText 2" xfId="3612" xr:uid="{E93F267C-6D51-45CF-866C-F66DD1D0765E}"/>
    <cellStyle name="SAPBEXformats" xfId="3613" xr:uid="{D3C429EE-A811-4C88-B569-3A141A1B9348}"/>
    <cellStyle name="SAPBEXformats 2" xfId="3614" xr:uid="{EDC08FD1-7876-4731-8BD6-0534CF67F593}"/>
    <cellStyle name="SAPBEXformats 2 2" xfId="9978" xr:uid="{AA3DED17-DA94-40E9-941A-1F0317A8D0EB}"/>
    <cellStyle name="SAPBEXformats 2 2 2" xfId="15271" xr:uid="{87FB6487-71A6-4EB5-83D3-BDB5B5176103}"/>
    <cellStyle name="SAPBEXformats 2 2 3" xfId="17204" xr:uid="{B8FDBDF0-9FEF-47AE-B7E6-4A9611FE0B49}"/>
    <cellStyle name="SAPBEXformats 2 2 4" xfId="12139" xr:uid="{B16AF098-980F-4FBA-982D-C46DCE34D42D}"/>
    <cellStyle name="SAPBEXformats 2 3" xfId="11478" xr:uid="{430B7393-3AF7-49D8-A116-DAC89F4F7088}"/>
    <cellStyle name="SAPBEXformats 2 3 2" xfId="16527" xr:uid="{984714C5-1F22-4F09-8ED4-8FD06BABDE59}"/>
    <cellStyle name="SAPBEXformats 2 3 3" xfId="17611" xr:uid="{FEABE0F3-CCBF-44E3-B6F8-044A8F1D8007}"/>
    <cellStyle name="SAPBEXformats 2 3 4" xfId="17967" xr:uid="{C7FDE9DB-8DD2-4BBB-A35A-CAFA97C5899D}"/>
    <cellStyle name="SAPBEXformats 2 4" xfId="12180" xr:uid="{3F5CC8FE-15AE-4776-A1CA-DAEEE70A0C8C}"/>
    <cellStyle name="SAPBEXformats 2 5" xfId="13849" xr:uid="{453DD3EB-DBAA-4C5B-8E8B-11C55E3A950E}"/>
    <cellStyle name="SAPBEXformats 3" xfId="9977" xr:uid="{F422129D-B420-4D77-B65B-1F3F76EF997B}"/>
    <cellStyle name="SAPBEXformats 3 2" xfId="15270" xr:uid="{D91568B6-3EA4-43C6-9035-58FBA94AF8FC}"/>
    <cellStyle name="SAPBEXformats 3 3" xfId="17203" xr:uid="{A2B13EC7-72CD-4E6E-8B72-4409002FCD64}"/>
    <cellStyle name="SAPBEXformats 3 4" xfId="13796" xr:uid="{53060497-4B57-4C1A-AF0B-FA6FA8019EC1}"/>
    <cellStyle name="SAPBEXformats 4" xfId="11477" xr:uid="{1A1C3F50-7E56-4974-995E-D3888DF28BE4}"/>
    <cellStyle name="SAPBEXformats 4 2" xfId="16526" xr:uid="{9AED1279-1150-4883-BFCA-4D94E8A63489}"/>
    <cellStyle name="SAPBEXformats 4 3" xfId="17610" xr:uid="{ED6115D7-BABC-495B-A679-D6AE4054F0F6}"/>
    <cellStyle name="SAPBEXformats 4 4" xfId="17966" xr:uid="{B231D214-B6F3-4D77-A16D-8CADAF5E51F7}"/>
    <cellStyle name="SAPBEXformats 5" xfId="12181" xr:uid="{E1E39638-89F9-46F2-8FFB-1C164F35EB22}"/>
    <cellStyle name="SAPBEXformats 6" xfId="12204" xr:uid="{B0B353AF-9B12-4C89-B255-899C72A4266B}"/>
    <cellStyle name="SAPBEXheaderItem" xfId="704" xr:uid="{00000000-0005-0000-0000-0000C6020000}"/>
    <cellStyle name="SAPBEXheaderItem 2" xfId="3616" xr:uid="{CEA51F38-B183-4636-AA47-072BDF7BA220}"/>
    <cellStyle name="SAPBEXheaderItem 2 2" xfId="8624" xr:uid="{AC69EB2F-38E3-43E2-BDB5-894BA34ACBE5}"/>
    <cellStyle name="SAPBEXheaderItem 2 2 2" xfId="14285" xr:uid="{40881FD4-0DA3-4BB9-9729-D9E873DC7D0C}"/>
    <cellStyle name="SAPBEXheaderItem 2 2 3" xfId="16783" xr:uid="{ABE69201-04A9-41E5-BB26-9DD9C19EB7CE}"/>
    <cellStyle name="SAPBEXheaderItem 2 2 4" xfId="17509" xr:uid="{D88FD519-ED24-432B-8979-473E042029F9}"/>
    <cellStyle name="SAPBEXheaderItem 2 3" xfId="9833" xr:uid="{76966B65-8346-46BB-9019-9ECFCD44A263}"/>
    <cellStyle name="SAPBEXheaderItem 2 3 2" xfId="15130" xr:uid="{9F1A1EE3-AA2D-47D8-AD65-F2405A3401C8}"/>
    <cellStyle name="SAPBEXheaderItem 2 3 3" xfId="17091" xr:uid="{1DF151AB-4ACF-4BE5-AADB-A8F306012063}"/>
    <cellStyle name="SAPBEXheaderItem 2 3 4" xfId="12354" xr:uid="{7841B15F-0790-423A-A08B-A6DF2A8E87D0}"/>
    <cellStyle name="SAPBEXheaderItem 2 4" xfId="10585" xr:uid="{6ED5C8F1-E2AB-4C74-9920-C59D6B9EDC36}"/>
    <cellStyle name="SAPBEXheaderItem 2 4 2" xfId="15813" xr:uid="{99B70756-B586-4EA2-935E-02D55E3B2E19}"/>
    <cellStyle name="SAPBEXheaderItem 2 4 3" xfId="17411" xr:uid="{C046FCBE-F6D5-443E-9E5F-F6612DC9C796}"/>
    <cellStyle name="SAPBEXheaderItem 2 4 4" xfId="17790" xr:uid="{EF1D4242-DDAD-4C74-B69D-4154B9049264}"/>
    <cellStyle name="SAPBEXheaderItem 3" xfId="8544" xr:uid="{7809B50B-08EC-4439-B1D5-56DC4261CFBA}"/>
    <cellStyle name="SAPBEXheaderItem 3 2" xfId="9759" xr:uid="{EF53493C-E07F-4C9E-97C6-78FAB3D7216B}"/>
    <cellStyle name="SAPBEXheaderItem 3 2 2" xfId="15056" xr:uid="{5225E313-2EF3-40FA-90DF-61167BAED08C}"/>
    <cellStyle name="SAPBEXheaderItem 3 2 3" xfId="17017" xr:uid="{60DC3632-CD37-4D22-AA3F-EE44FF570F8E}"/>
    <cellStyle name="SAPBEXheaderItem 3 2 4" xfId="12103" xr:uid="{12CDB5B2-EC42-4E60-9D75-AFD04CB165AD}"/>
    <cellStyle name="SAPBEXheaderItem 3 3" xfId="10508" xr:uid="{08026914-148C-4440-8486-1761736EE427}"/>
    <cellStyle name="SAPBEXheaderItem 3 3 2" xfId="15741" xr:uid="{68723976-C652-4022-BC10-AB8C995A883C}"/>
    <cellStyle name="SAPBEXheaderItem 3 3 3" xfId="17334" xr:uid="{DC3A1093-6329-4F26-97FC-91E9BDC4A2D0}"/>
    <cellStyle name="SAPBEXheaderItem 3 3 4" xfId="17713" xr:uid="{B180EF56-7D92-446A-B6F8-0BD2C1CB6E93}"/>
    <cellStyle name="SAPBEXheaderItem 3 4" xfId="16704" xr:uid="{C217B8A3-4CAC-4E07-B53A-5F7FE3FB0CEE}"/>
    <cellStyle name="SAPBEXheaderItem 3 5" xfId="17272" xr:uid="{18C3BCC4-BB90-4816-8EF7-573788DBF280}"/>
    <cellStyle name="SAPBEXheaderItem 4" xfId="7737" xr:uid="{7D4AD205-A937-4FBD-862E-A39ACCF7B137}"/>
    <cellStyle name="SAPBEXheaderItem 4 2" xfId="13883" xr:uid="{9BB43C25-BAAA-4082-8C8F-708569D0CA8A}"/>
    <cellStyle name="SAPBEXheaderItem 4 3" xfId="16610" xr:uid="{82CE1CA8-8AAC-44BB-8B2D-76F3A200B98A}"/>
    <cellStyle name="SAPBEXheaderItem 4 4" xfId="17519" xr:uid="{128064D4-58FB-4985-A6D3-8021BC78A5DC}"/>
    <cellStyle name="SAPBEXheaderItem 5" xfId="3615" xr:uid="{AECE57DE-4736-4C3B-A03F-37BF5729EF4A}"/>
    <cellStyle name="SAPBEXheaderText" xfId="705" xr:uid="{00000000-0005-0000-0000-0000C7020000}"/>
    <cellStyle name="SAPBEXheaderText 2" xfId="3618" xr:uid="{012A54C9-7B4B-44B4-A247-BC6CA4500169}"/>
    <cellStyle name="SAPBEXheaderText 2 2" xfId="8626" xr:uid="{A111C9CC-D465-4600-98B1-4705A68E7774}"/>
    <cellStyle name="SAPBEXheaderText 2 2 2" xfId="9835" xr:uid="{66E677C4-2E93-4E57-BA64-18FAB6146BD5}"/>
    <cellStyle name="SAPBEXheaderText 2 2 2 2" xfId="15132" xr:uid="{90485C91-E187-4DCE-9550-09D52C99E8C8}"/>
    <cellStyle name="SAPBEXheaderText 2 2 2 3" xfId="17093" xr:uid="{0C25DFF0-DB2D-4D61-A471-92A137F5FB22}"/>
    <cellStyle name="SAPBEXheaderText 2 2 2 4" xfId="13554" xr:uid="{A1460CE6-C468-4EFF-B97B-7F204AE18B23}"/>
    <cellStyle name="SAPBEXheaderText 2 2 3" xfId="10587" xr:uid="{A5E809A9-CEF4-45EB-A20F-4EBA0541C4B2}"/>
    <cellStyle name="SAPBEXheaderText 2 2 3 2" xfId="15815" xr:uid="{C5A03BBF-6B91-42EE-BA9D-B2F94D389DA5}"/>
    <cellStyle name="SAPBEXheaderText 2 2 3 3" xfId="17413" xr:uid="{A70F3803-7E15-4F7E-9DBF-45F41422F0FA}"/>
    <cellStyle name="SAPBEXheaderText 2 2 3 4" xfId="17792" xr:uid="{5D160658-2ED6-443A-807C-8A36F2CE3FDE}"/>
    <cellStyle name="SAPBEXheaderText 2 2 4" xfId="16785" xr:uid="{67479CC4-D16A-4AA1-ABE7-CE39E712A21B}"/>
    <cellStyle name="SAPBEXheaderText 2 2 5" xfId="14453" xr:uid="{89E23C0F-5296-4925-AD31-011EA64E0EE8}"/>
    <cellStyle name="SAPBEXheaderText 2 3" xfId="8546" xr:uid="{072E672C-1E17-45D0-B1AB-C1684765BF63}"/>
    <cellStyle name="SAPBEXheaderText 2 3 2" xfId="9761" xr:uid="{E26CCD35-4F45-4F5F-98C8-B14B2F45E8AE}"/>
    <cellStyle name="SAPBEXheaderText 2 3 2 2" xfId="15058" xr:uid="{EBB1AD4A-EDBA-4509-9DE6-CD7319F89D79}"/>
    <cellStyle name="SAPBEXheaderText 2 3 2 3" xfId="17019" xr:uid="{96F2D88C-F5FC-440E-95D3-479B745C578B}"/>
    <cellStyle name="SAPBEXheaderText 2 3 2 4" xfId="16863" xr:uid="{9F11D681-6A94-431E-9940-6C682C412BEC}"/>
    <cellStyle name="SAPBEXheaderText 2 3 3" xfId="10510" xr:uid="{4CD54B6B-14FC-465C-AE9A-85CE5A966EB6}"/>
    <cellStyle name="SAPBEXheaderText 2 3 3 2" xfId="15743" xr:uid="{8346C78C-E9E1-4331-8AAD-E36F47A13350}"/>
    <cellStyle name="SAPBEXheaderText 2 3 3 3" xfId="17336" xr:uid="{003E8317-BACA-4561-BEF5-05118572592B}"/>
    <cellStyle name="SAPBEXheaderText 2 3 3 4" xfId="17715" xr:uid="{80D3E2D2-8C93-40D9-BDEC-CE4B48BD6A92}"/>
    <cellStyle name="SAPBEXheaderText 2 3 4" xfId="16706" xr:uid="{DB6D9093-F9E6-486D-8BA1-209194F3B45E}"/>
    <cellStyle name="SAPBEXheaderText 2 3 5" xfId="17271" xr:uid="{CB9F11C5-B60B-47B0-AA25-2E0C548072C8}"/>
    <cellStyle name="SAPBEXheaderText 2 4" xfId="7739" xr:uid="{67428037-FE32-451A-A95E-8D75940B0B08}"/>
    <cellStyle name="SAPBEXheaderText 2 4 2" xfId="13885" xr:uid="{C090D962-7846-436B-A521-6D63038D8AE2}"/>
    <cellStyle name="SAPBEXheaderText 2 4 3" xfId="16612" xr:uid="{E3FB7E66-E561-4557-A819-3AA3BC4D4DD9}"/>
    <cellStyle name="SAPBEXheaderText 2 4 4" xfId="12078" xr:uid="{775BC43F-48B6-459D-A4F6-E0A38F42083D}"/>
    <cellStyle name="SAPBEXheaderText 2 5" xfId="12235" xr:uid="{395E175C-D258-4045-9837-A8A38421998E}"/>
    <cellStyle name="SAPBEXheaderText 2 6" xfId="13824" xr:uid="{BF91C771-059F-4FC2-BA1F-F2D997D5D12F}"/>
    <cellStyle name="SAPBEXheaderText 3" xfId="8625" xr:uid="{579597BE-B6EE-4628-B0AE-5243B0FF56BA}"/>
    <cellStyle name="SAPBEXheaderText 3 2" xfId="9834" xr:uid="{23CDFF86-0943-4086-9E32-591DB663C136}"/>
    <cellStyle name="SAPBEXheaderText 3 2 2" xfId="15131" xr:uid="{E1EC8D24-5F73-4C3F-ACBA-FEF94E277627}"/>
    <cellStyle name="SAPBEXheaderText 3 2 3" xfId="17092" xr:uid="{294AFEF0-B7D6-4BED-9A04-E513A7E2F04B}"/>
    <cellStyle name="SAPBEXheaderText 3 2 4" xfId="12445" xr:uid="{9DBB2656-7CBC-4B7E-94EB-475F5E5E06C3}"/>
    <cellStyle name="SAPBEXheaderText 3 3" xfId="10586" xr:uid="{1DA1BC88-6476-4C14-811E-6E6347A75778}"/>
    <cellStyle name="SAPBEXheaderText 3 3 2" xfId="15814" xr:uid="{2735840F-A122-40D6-A753-AD2397582639}"/>
    <cellStyle name="SAPBEXheaderText 3 3 3" xfId="17412" xr:uid="{D2E900CE-025A-402F-B7C9-78CB995CCEE9}"/>
    <cellStyle name="SAPBEXheaderText 3 3 4" xfId="17791" xr:uid="{BB08F896-6D6F-4542-B31B-0CBEF5AB3585}"/>
    <cellStyle name="SAPBEXheaderText 3 4" xfId="16784" xr:uid="{71B1C07C-C74E-460D-884E-0F1FF78A671E}"/>
    <cellStyle name="SAPBEXheaderText 3 5" xfId="16922" xr:uid="{7CDC31C7-6E6E-404D-BD9F-EA8CAC0C474E}"/>
    <cellStyle name="SAPBEXheaderText 4" xfId="8545" xr:uid="{848C7FDF-713F-4467-ADD5-764E28F776C2}"/>
    <cellStyle name="SAPBEXheaderText 4 2" xfId="9760" xr:uid="{BE14FA4E-D47F-4FEF-A3ED-54ECA71611E3}"/>
    <cellStyle name="SAPBEXheaderText 4 2 2" xfId="15057" xr:uid="{245EC535-0F1E-496B-AEC0-67F1EAF2E839}"/>
    <cellStyle name="SAPBEXheaderText 4 2 3" xfId="17018" xr:uid="{CBDA13B2-AC3A-4105-8959-14D820AFAD34}"/>
    <cellStyle name="SAPBEXheaderText 4 2 4" xfId="14149" xr:uid="{3B3E97B0-864A-49A0-9749-6BBE1F0CC7DB}"/>
    <cellStyle name="SAPBEXheaderText 4 3" xfId="10509" xr:uid="{A786E6C4-8E26-4BBC-A25F-673D5C87A871}"/>
    <cellStyle name="SAPBEXheaderText 4 3 2" xfId="15742" xr:uid="{1D34754A-5C1E-4AF8-8A0E-3AADCED8491F}"/>
    <cellStyle name="SAPBEXheaderText 4 3 3" xfId="17335" xr:uid="{9F6BD76B-6F7C-4B3B-BC9C-58F43CBD9280}"/>
    <cellStyle name="SAPBEXheaderText 4 3 4" xfId="17714" xr:uid="{DB560D9B-8C4B-4556-B04B-D419744B7DFD}"/>
    <cellStyle name="SAPBEXheaderText 4 4" xfId="16705" xr:uid="{92672ED7-DEB0-4F86-B9C0-1FB4FD2221A0}"/>
    <cellStyle name="SAPBEXheaderText 4 5" xfId="12864" xr:uid="{51413F8E-F306-46F6-9396-E928C8B19450}"/>
    <cellStyle name="SAPBEXheaderText 5" xfId="7738" xr:uid="{578E10FF-251A-4CA6-8122-DE8DE62853C1}"/>
    <cellStyle name="SAPBEXheaderText 5 2" xfId="13884" xr:uid="{D1C5A645-8E74-402B-90CA-4C2690AC9270}"/>
    <cellStyle name="SAPBEXheaderText 5 3" xfId="16611" xr:uid="{7A58E95F-FD1C-41DD-8E0B-80CB53DEC40D}"/>
    <cellStyle name="SAPBEXheaderText 5 4" xfId="16931" xr:uid="{04D20A3B-8EB9-4B6B-8126-55E26A01CE92}"/>
    <cellStyle name="SAPBEXheaderText 6" xfId="12234" xr:uid="{70C35A86-625F-41D9-80BF-FACC012A2783}"/>
    <cellStyle name="SAPBEXheaderText 7" xfId="12179" xr:uid="{325750DC-5A3A-4048-BDD3-F4CE4D61D6CC}"/>
    <cellStyle name="SAPBEXheaderText 8" xfId="3617" xr:uid="{9B1B94CB-D3A5-4F0B-AAAE-F1FFF9564C0D}"/>
    <cellStyle name="SAPBEXHLevel0" xfId="706" xr:uid="{00000000-0005-0000-0000-0000C8020000}"/>
    <cellStyle name="SAPBEXHLevel0 2" xfId="3620" xr:uid="{8ACAEA31-1D18-487A-9FCA-E4EDA5E2444A}"/>
    <cellStyle name="SAPBEXHLevel0 2 2" xfId="8628" xr:uid="{17ABCC91-D68E-4FE9-B2D1-197CD354C35E}"/>
    <cellStyle name="SAPBEXHLevel0 2 2 2" xfId="9837" xr:uid="{A68C7010-89B0-4ABF-A328-57E3177EAEE7}"/>
    <cellStyle name="SAPBEXHLevel0 2 2 2 2" xfId="15134" xr:uid="{AB8FF392-51E9-4AD7-9FA1-349A43DFE58A}"/>
    <cellStyle name="SAPBEXHLevel0 2 2 2 3" xfId="17095" xr:uid="{4D6A5D57-291A-4265-8106-42B572E2FBB2}"/>
    <cellStyle name="SAPBEXHLevel0 2 2 2 4" xfId="13551" xr:uid="{B7BEF825-63DE-43B9-8DDD-D4B16F10ED50}"/>
    <cellStyle name="SAPBEXHLevel0 2 2 3" xfId="10589" xr:uid="{F365D316-DA7B-4767-8BBD-822C46087321}"/>
    <cellStyle name="SAPBEXHLevel0 2 2 3 2" xfId="15817" xr:uid="{6B2A2B7C-0743-419D-AF23-C4722A4B68C4}"/>
    <cellStyle name="SAPBEXHLevel0 2 2 3 3" xfId="17415" xr:uid="{ACA903AF-FDE5-4469-B12E-A3308D477935}"/>
    <cellStyle name="SAPBEXHLevel0 2 2 3 4" xfId="17794" xr:uid="{E4F34AED-8F80-49AC-A7B4-17F3FAF7E47A}"/>
    <cellStyle name="SAPBEXHLevel0 2 2 4" xfId="16787" xr:uid="{72FCAA04-D9BF-4602-B738-947537C08DB5}"/>
    <cellStyle name="SAPBEXHLevel0 2 2 5" xfId="14128" xr:uid="{6CCB9525-5575-48DB-9993-76B45DD8DF40}"/>
    <cellStyle name="SAPBEXHLevel0 2 3" xfId="8548" xr:uid="{E675F8C1-91C5-4192-87FA-4F060848349A}"/>
    <cellStyle name="SAPBEXHLevel0 2 3 2" xfId="9763" xr:uid="{15954734-81DC-4B0E-8932-9B39EE1FF7B5}"/>
    <cellStyle name="SAPBEXHLevel0 2 3 2 2" xfId="15060" xr:uid="{3EE708CE-78C3-40D3-A4BD-97D244AC7380}"/>
    <cellStyle name="SAPBEXHLevel0 2 3 2 3" xfId="17021" xr:uid="{58A8968A-7B5D-47BB-BAC6-DF19CF38079B}"/>
    <cellStyle name="SAPBEXHLevel0 2 3 2 4" xfId="14151" xr:uid="{AD409352-C79B-47C5-B7AA-82E2B176C30B}"/>
    <cellStyle name="SAPBEXHLevel0 2 3 3" xfId="10512" xr:uid="{0D85F4CA-D683-479C-BE3E-4687C5E46427}"/>
    <cellStyle name="SAPBEXHLevel0 2 3 3 2" xfId="15745" xr:uid="{9A525944-E685-4FE6-9FC8-3CEB272BD1D0}"/>
    <cellStyle name="SAPBEXHLevel0 2 3 3 3" xfId="17338" xr:uid="{B31DD635-AF95-4AD4-846D-AA3D402063D1}"/>
    <cellStyle name="SAPBEXHLevel0 2 3 3 4" xfId="17717" xr:uid="{72C13297-A22A-4DEC-99E4-6897143A8D1A}"/>
    <cellStyle name="SAPBEXHLevel0 2 3 4" xfId="16708" xr:uid="{33376214-4CF7-411C-B25B-4CF52A5F06FF}"/>
    <cellStyle name="SAPBEXHLevel0 2 3 5" xfId="12586" xr:uid="{9869140C-F7B5-42BD-8E1B-691CF1E6CD3D}"/>
    <cellStyle name="SAPBEXHLevel0 2 4" xfId="7741" xr:uid="{59AE1FE3-3635-4932-9AEB-EE625EFF316A}"/>
    <cellStyle name="SAPBEXHLevel0 2 4 2" xfId="13887" xr:uid="{58469AE7-B4B1-430E-919F-6848A56BC15F}"/>
    <cellStyle name="SAPBEXHLevel0 2 4 3" xfId="16614" xr:uid="{C9A0BEC9-F5FA-4D45-B238-7B287D841293}"/>
    <cellStyle name="SAPBEXHLevel0 2 4 4" xfId="13388" xr:uid="{87EF4127-695B-48C5-A937-D47C86AFCCE5}"/>
    <cellStyle name="SAPBEXHLevel0 2 5" xfId="12237" xr:uid="{F40FF503-997F-40BA-A6FC-B691B0D7091C}"/>
    <cellStyle name="SAPBEXHLevel0 2 6" xfId="14410" xr:uid="{9CEA99E7-DFF7-4222-AB97-146133366376}"/>
    <cellStyle name="SAPBEXHLevel0 3" xfId="8627" xr:uid="{62255FDA-5184-42DD-A1EC-8E84F6B556C3}"/>
    <cellStyle name="SAPBEXHLevel0 3 2" xfId="9836" xr:uid="{F430F035-7246-4056-A234-38833E8F9173}"/>
    <cellStyle name="SAPBEXHLevel0 3 2 2" xfId="15133" xr:uid="{494081F7-2DA4-4AE0-9883-5DD52FB66EEA}"/>
    <cellStyle name="SAPBEXHLevel0 3 2 3" xfId="17094" xr:uid="{539F66E8-CD07-4CDB-AC72-04C25279F241}"/>
    <cellStyle name="SAPBEXHLevel0 3 2 4" xfId="13550" xr:uid="{96972C9C-C960-4A43-954F-BCF2E156C02E}"/>
    <cellStyle name="SAPBEXHLevel0 3 3" xfId="10588" xr:uid="{226075AA-785A-47AF-B239-94DB677EDED7}"/>
    <cellStyle name="SAPBEXHLevel0 3 3 2" xfId="15816" xr:uid="{1C22D8D7-44CD-46CC-92B2-3998AE2618E1}"/>
    <cellStyle name="SAPBEXHLevel0 3 3 3" xfId="17414" xr:uid="{5D03A6AF-5518-4517-AADA-FECB75C834A3}"/>
    <cellStyle name="SAPBEXHLevel0 3 3 4" xfId="17793" xr:uid="{0DBED744-337B-4DB6-9E7D-0E18B0C23BEC}"/>
    <cellStyle name="SAPBEXHLevel0 3 4" xfId="16786" xr:uid="{C65E2954-7BC9-41F0-A20A-F7B8AE73F0DE}"/>
    <cellStyle name="SAPBEXHLevel0 3 5" xfId="14127" xr:uid="{27573CDA-7B58-4C04-AF75-9D2CCE9B54C0}"/>
    <cellStyle name="SAPBEXHLevel0 4" xfId="8547" xr:uid="{A4058329-B521-4A0F-BD50-23E0C9C780DB}"/>
    <cellStyle name="SAPBEXHLevel0 4 2" xfId="9762" xr:uid="{03CA958D-7014-42BC-B7FF-86B296BBCF80}"/>
    <cellStyle name="SAPBEXHLevel0 4 2 2" xfId="15059" xr:uid="{F91564D3-1417-49CB-B1C4-7565151039DD}"/>
    <cellStyle name="SAPBEXHLevel0 4 2 3" xfId="17020" xr:uid="{2BFB8449-6A4F-47F9-BBAD-853ADB3A4C58}"/>
    <cellStyle name="SAPBEXHLevel0 4 2 4" xfId="14150" xr:uid="{6F0B09DC-B954-45A6-B7C8-708EA405F2E6}"/>
    <cellStyle name="SAPBEXHLevel0 4 3" xfId="10511" xr:uid="{1AB54AFB-F152-4627-B1FB-98E35511930F}"/>
    <cellStyle name="SAPBEXHLevel0 4 3 2" xfId="15744" xr:uid="{C09E20DD-6BF6-4EA9-90D0-F32E0E089C02}"/>
    <cellStyle name="SAPBEXHLevel0 4 3 3" xfId="17337" xr:uid="{F93134C3-58CB-4AE4-9D71-4270937D8C7F}"/>
    <cellStyle name="SAPBEXHLevel0 4 3 4" xfId="17716" xr:uid="{6529492A-CA9B-4052-9F81-6C393ADFF92A}"/>
    <cellStyle name="SAPBEXHLevel0 4 4" xfId="16707" xr:uid="{2068D8BE-6B06-4ABD-B5F3-B4B254E77AC1}"/>
    <cellStyle name="SAPBEXHLevel0 4 5" xfId="13332" xr:uid="{D63F5711-8229-4F58-9D2A-02C913CCFF13}"/>
    <cellStyle name="SAPBEXHLevel0 5" xfId="7740" xr:uid="{8D1CA4E2-ADE1-4463-B51B-80465154CB54}"/>
    <cellStyle name="SAPBEXHLevel0 5 2" xfId="13886" xr:uid="{1C306A8A-7B3E-4C16-B8FC-D59785D03105}"/>
    <cellStyle name="SAPBEXHLevel0 5 3" xfId="16613" xr:uid="{ABB8D4BD-59CC-48BA-BD27-B693AE6FFF6E}"/>
    <cellStyle name="SAPBEXHLevel0 5 4" xfId="14217" xr:uid="{6C611DE0-2E2E-4A84-83A5-C8EEFDD60A3C}"/>
    <cellStyle name="SAPBEXHLevel0 6" xfId="12236" xr:uid="{3B513B6A-1D1D-4C75-BF09-0115C6B5DE31}"/>
    <cellStyle name="SAPBEXHLevel0 7" xfId="15907" xr:uid="{EB9FDA55-0281-49CD-A3A4-B966CD64B033}"/>
    <cellStyle name="SAPBEXHLevel0 8" xfId="3619" xr:uid="{20652C01-B1F8-4AD9-9C06-F04E544C58AC}"/>
    <cellStyle name="SAPBEXHLevel0X" xfId="3621" xr:uid="{8CD4D27B-1E2D-45D8-A9BD-45DEEDF9E70D}"/>
    <cellStyle name="SAPBEXHLevel0X 2" xfId="3622" xr:uid="{169F00DE-01E3-4CD9-965C-9F20C5EA51CD}"/>
    <cellStyle name="SAPBEXHLevel0X 2 2" xfId="9980" xr:uid="{367A2CC5-7A07-4348-B947-45D02F6866DF}"/>
    <cellStyle name="SAPBEXHLevel0X 2 2 2" xfId="15273" xr:uid="{4CDEDD59-B1F3-4097-AA1F-5B4033C5D318}"/>
    <cellStyle name="SAPBEXHLevel0X 2 2 3" xfId="17206" xr:uid="{EAEE1FC3-AA27-4B84-B248-8AAC6E9C55B7}"/>
    <cellStyle name="SAPBEXHLevel0X 2 2 4" xfId="13693" xr:uid="{04C8416E-8D01-4261-9335-477282E19335}"/>
    <cellStyle name="SAPBEXHLevel0X 2 3" xfId="11480" xr:uid="{31E33C57-BC70-49A0-813B-EC3E44C515FF}"/>
    <cellStyle name="SAPBEXHLevel0X 2 3 2" xfId="16529" xr:uid="{171AE84D-7525-4CDA-A9B9-C41560E95507}"/>
    <cellStyle name="SAPBEXHLevel0X 2 3 3" xfId="17613" xr:uid="{EF500DB1-6FFE-48BA-ABA9-92C9B4EFEC0B}"/>
    <cellStyle name="SAPBEXHLevel0X 2 3 4" xfId="17969" xr:uid="{013E8BBD-2770-4E7F-9DF3-6D810683B0C2}"/>
    <cellStyle name="SAPBEXHLevel0X 2 4" xfId="13826" xr:uid="{9D5D2BAB-5690-4662-8CED-DD49E20D44C9}"/>
    <cellStyle name="SAPBEXHLevel0X 2 5" xfId="11559" xr:uid="{4DD1BBAC-E784-4531-9F28-0DCE3265EEC2}"/>
    <cellStyle name="SAPBEXHLevel0X 3" xfId="9979" xr:uid="{9A168AEE-E04C-4F30-BECC-B2FE1438D6D8}"/>
    <cellStyle name="SAPBEXHLevel0X 3 2" xfId="15272" xr:uid="{1876316E-4DA1-4840-8035-1F72754286BF}"/>
    <cellStyle name="SAPBEXHLevel0X 3 3" xfId="17205" xr:uid="{F3BA9D82-97AC-4D37-AC08-1A7EB5908F7A}"/>
    <cellStyle name="SAPBEXHLevel0X 3 4" xfId="16855" xr:uid="{889BA6E4-5C4C-44CD-8060-BF5C759A2AEF}"/>
    <cellStyle name="SAPBEXHLevel0X 4" xfId="11479" xr:uid="{A7A60276-D6F5-425D-876F-E86525380569}"/>
    <cellStyle name="SAPBEXHLevel0X 4 2" xfId="16528" xr:uid="{A58FF135-7487-4104-9DF2-7C1C7BD2050D}"/>
    <cellStyle name="SAPBEXHLevel0X 4 3" xfId="17612" xr:uid="{6B5796E7-7212-4E8E-B591-C947084080C0}"/>
    <cellStyle name="SAPBEXHLevel0X 4 4" xfId="17968" xr:uid="{C26E22F0-7F91-441F-BB21-F9E2C4E89924}"/>
    <cellStyle name="SAPBEXHLevel0X 5" xfId="13827" xr:uid="{6EEED778-4115-405B-88A6-4C433F6076CB}"/>
    <cellStyle name="SAPBEXHLevel0X 6" xfId="12205" xr:uid="{1978FF79-48F2-4DB1-B329-2DAD38DE594C}"/>
    <cellStyle name="SAPBEXHLevel1" xfId="707" xr:uid="{00000000-0005-0000-0000-0000C9020000}"/>
    <cellStyle name="SAPBEXHLevel1 2" xfId="3624" xr:uid="{02228AA2-A650-40D1-B12A-8B8F02A6B3B5}"/>
    <cellStyle name="SAPBEXHLevel1 2 2" xfId="8630" xr:uid="{A20B7957-58E8-42C9-8547-69118BA980F8}"/>
    <cellStyle name="SAPBEXHLevel1 2 2 2" xfId="9839" xr:uid="{70F6A49B-3A64-4736-815F-FD69022E8125}"/>
    <cellStyle name="SAPBEXHLevel1 2 2 2 2" xfId="15136" xr:uid="{1E47297A-967F-49BD-84AE-74A656BFDF04}"/>
    <cellStyle name="SAPBEXHLevel1 2 2 2 3" xfId="17097" xr:uid="{0F8ADA72-E5EC-4657-97B8-7FDCA37542AD}"/>
    <cellStyle name="SAPBEXHLevel1 2 2 2 4" xfId="13553" xr:uid="{0D21ECE0-096F-46C1-B6C5-05F8B6A8F375}"/>
    <cellStyle name="SAPBEXHLevel1 2 2 3" xfId="10591" xr:uid="{F3601A5E-C9D2-4CCD-A02D-4B6F1D797EEF}"/>
    <cellStyle name="SAPBEXHLevel1 2 2 3 2" xfId="15819" xr:uid="{83CE2D54-C9C3-4A90-96FF-23F11FE85383}"/>
    <cellStyle name="SAPBEXHLevel1 2 2 3 3" xfId="17417" xr:uid="{A4987885-AC02-4C1B-BF74-CBAEE4A431BE}"/>
    <cellStyle name="SAPBEXHLevel1 2 2 3 4" xfId="17796" xr:uid="{9BCBD548-C0EF-496D-AD14-1546B67AD7C5}"/>
    <cellStyle name="SAPBEXHLevel1 2 2 4" xfId="16789" xr:uid="{D654650A-730C-4A9D-BABE-F416D520D5FC}"/>
    <cellStyle name="SAPBEXHLevel1 2 2 5" xfId="14340" xr:uid="{2209FF5E-D870-42DD-8DA0-E389F1FD08B1}"/>
    <cellStyle name="SAPBEXHLevel1 2 3" xfId="8550" xr:uid="{3260470B-2914-4568-B15A-F818CBE4707C}"/>
    <cellStyle name="SAPBEXHLevel1 2 3 2" xfId="9765" xr:uid="{771ABB55-EE6A-4056-A737-6E9DC28CDBFE}"/>
    <cellStyle name="SAPBEXHLevel1 2 3 2 2" xfId="15062" xr:uid="{D0DAF1CB-FF18-4CCD-B940-1656F821D146}"/>
    <cellStyle name="SAPBEXHLevel1 2 3 2 3" xfId="17023" xr:uid="{45D80458-A39F-4354-9812-0225A9EE6FA5}"/>
    <cellStyle name="SAPBEXHLevel1 2 3 2 4" xfId="11786" xr:uid="{05AAB116-4796-4691-81D7-64F34639E884}"/>
    <cellStyle name="SAPBEXHLevel1 2 3 3" xfId="10514" xr:uid="{6FB07CDF-2DE1-49CD-A772-D5A5827F3CEA}"/>
    <cellStyle name="SAPBEXHLevel1 2 3 3 2" xfId="15747" xr:uid="{96E3575A-FCD4-4632-81B3-4C8CEAEB83D4}"/>
    <cellStyle name="SAPBEXHLevel1 2 3 3 3" xfId="17340" xr:uid="{E308AAAE-5E9A-4153-8C50-249E4501B9ED}"/>
    <cellStyle name="SAPBEXHLevel1 2 3 3 4" xfId="17719" xr:uid="{6FC5094F-B885-4A54-B17B-CE15358C502E}"/>
    <cellStyle name="SAPBEXHLevel1 2 3 4" xfId="16710" xr:uid="{4B6AB050-61C0-42CC-BA6F-66011A9B832B}"/>
    <cellStyle name="SAPBEXHLevel1 2 3 5" xfId="17515" xr:uid="{625DFB3E-F1EC-4F52-B226-95E4080E89C5}"/>
    <cellStyle name="SAPBEXHLevel1 2 4" xfId="7743" xr:uid="{E9493842-C45F-4896-B509-30E98CECF67D}"/>
    <cellStyle name="SAPBEXHLevel1 2 4 2" xfId="13889" xr:uid="{C0505E74-0A19-4FE8-ABB7-69AF11BC5031}"/>
    <cellStyle name="SAPBEXHLevel1 2 4 3" xfId="16616" xr:uid="{AC86B700-6DFC-44D8-A5A8-F1B65893C68A}"/>
    <cellStyle name="SAPBEXHLevel1 2 4 4" xfId="13389" xr:uid="{DE92249C-0FFC-4B73-8180-464A10E4576C}"/>
    <cellStyle name="SAPBEXHLevel1 2 5" xfId="12239" xr:uid="{19EDE4DC-6C1A-473F-8F64-72378E10DC99}"/>
    <cellStyle name="SAPBEXHLevel1 2 6" xfId="12177" xr:uid="{72828A6D-D3C4-4304-96BD-E993335FAFD1}"/>
    <cellStyle name="SAPBEXHLevel1 3" xfId="8629" xr:uid="{EA4D487D-DC0A-4A83-8D21-052C399C1B95}"/>
    <cellStyle name="SAPBEXHLevel1 3 2" xfId="9838" xr:uid="{0E95C740-D9DA-43B7-8B71-F6C39140F35D}"/>
    <cellStyle name="SAPBEXHLevel1 3 2 2" xfId="15135" xr:uid="{0F16D3BA-FC87-4218-BB10-BED96F88EB24}"/>
    <cellStyle name="SAPBEXHLevel1 3 2 3" xfId="17096" xr:uid="{8048A358-D31B-48F2-B4EE-24428A5C3DF3}"/>
    <cellStyle name="SAPBEXHLevel1 3 2 4" xfId="13552" xr:uid="{13635104-E1EE-436B-9D2F-7E68DF7D2076}"/>
    <cellStyle name="SAPBEXHLevel1 3 3" xfId="10590" xr:uid="{9B769581-8F48-4162-9773-427BDB5EFF4F}"/>
    <cellStyle name="SAPBEXHLevel1 3 3 2" xfId="15818" xr:uid="{30297308-853A-4352-B112-66FC3F325485}"/>
    <cellStyle name="SAPBEXHLevel1 3 3 3" xfId="17416" xr:uid="{65F33F06-EE9C-4126-B465-4A85178F4977}"/>
    <cellStyle name="SAPBEXHLevel1 3 3 4" xfId="17795" xr:uid="{D88A573A-D566-4876-81D3-3EED26F2D80B}"/>
    <cellStyle name="SAPBEXHLevel1 3 4" xfId="16788" xr:uid="{48B895FA-F2E2-422F-88C1-183C80B58734}"/>
    <cellStyle name="SAPBEXHLevel1 3 5" xfId="12504" xr:uid="{EE0D51C0-72D0-416D-9806-ADC02F16C6BA}"/>
    <cellStyle name="SAPBEXHLevel1 4" xfId="8549" xr:uid="{263AD590-CBE5-4258-9D63-287A353C18EC}"/>
    <cellStyle name="SAPBEXHLevel1 4 2" xfId="9764" xr:uid="{53B622DC-626A-4AA1-B431-72571258A137}"/>
    <cellStyle name="SAPBEXHLevel1 4 2 2" xfId="15061" xr:uid="{9F41A434-5847-4E71-9B0D-E85A28920FEB}"/>
    <cellStyle name="SAPBEXHLevel1 4 2 3" xfId="17022" xr:uid="{8E5417C2-2406-4BAC-8743-D83AA12E1D2A}"/>
    <cellStyle name="SAPBEXHLevel1 4 2 4" xfId="13766" xr:uid="{AC0610BB-1391-4BAF-B591-DCC8DF0CB062}"/>
    <cellStyle name="SAPBEXHLevel1 4 3" xfId="10513" xr:uid="{A602AE8A-CE87-4F25-9483-0DA378AE1BCC}"/>
    <cellStyle name="SAPBEXHLevel1 4 3 2" xfId="15746" xr:uid="{2A0DAE49-2409-48ED-B3A7-5CC0F405CCA2}"/>
    <cellStyle name="SAPBEXHLevel1 4 3 3" xfId="17339" xr:uid="{3A255EDA-5140-4DF8-8EDC-558B328C9905}"/>
    <cellStyle name="SAPBEXHLevel1 4 3 4" xfId="17718" xr:uid="{837FE39D-1B10-45E6-BF2D-F4B1F436728D}"/>
    <cellStyle name="SAPBEXHLevel1 4 4" xfId="16709" xr:uid="{5CBEFED8-9850-4740-A664-6729C5FBD691}"/>
    <cellStyle name="SAPBEXHLevel1 4 5" xfId="11620" xr:uid="{83A46E50-F05C-4881-ADA4-464BA72A6A74}"/>
    <cellStyle name="SAPBEXHLevel1 5" xfId="7742" xr:uid="{51AE918D-0934-4272-AD95-09F404CC39CF}"/>
    <cellStyle name="SAPBEXHLevel1 5 2" xfId="13888" xr:uid="{1F42BC27-3B9D-49FA-B34D-A4FBE4BB5156}"/>
    <cellStyle name="SAPBEXHLevel1 5 3" xfId="16615" xr:uid="{15AF3E6C-1A5F-4289-9D96-1033BEC907EC}"/>
    <cellStyle name="SAPBEXHLevel1 5 4" xfId="14218" xr:uid="{38A9A625-BADE-4071-ACB2-94F408A95BC5}"/>
    <cellStyle name="SAPBEXHLevel1 6" xfId="12238" xr:uid="{5E4A2657-F848-4E4B-9104-93CB4498D45C}"/>
    <cellStyle name="SAPBEXHLevel1 7" xfId="12178" xr:uid="{6D990678-377C-4240-8296-A754BCC57CA0}"/>
    <cellStyle name="SAPBEXHLevel1 8" xfId="3623" xr:uid="{CA189BB5-8194-4404-940B-F92C6C995337}"/>
    <cellStyle name="SAPBEXHLevel1X" xfId="3625" xr:uid="{B9215C7D-2C85-4B5C-A453-0CD41DA78870}"/>
    <cellStyle name="SAPBEXHLevel1X 2" xfId="3626" xr:uid="{93E6F0DF-F5A2-42EB-BA8E-2A03239EE6DF}"/>
    <cellStyle name="SAPBEXHLevel1X 2 2" xfId="9982" xr:uid="{EE2FF97A-68CB-46C9-99BC-8A9CFC434B37}"/>
    <cellStyle name="SAPBEXHLevel1X 2 2 2" xfId="15275" xr:uid="{AFF6C62C-FB86-4837-B7C1-4201DB8F9AB8}"/>
    <cellStyle name="SAPBEXHLevel1X 2 2 3" xfId="17208" xr:uid="{AB04B38E-304E-4630-8096-B5283B8519E2}"/>
    <cellStyle name="SAPBEXHLevel1X 2 2 4" xfId="16842" xr:uid="{2BB1D481-FB1B-445F-A1E6-E197E59134B5}"/>
    <cellStyle name="SAPBEXHLevel1X 2 3" xfId="11482" xr:uid="{BD0148CD-7FF1-499A-9A6D-69115C20D828}"/>
    <cellStyle name="SAPBEXHLevel1X 2 3 2" xfId="16531" xr:uid="{8F98DCD3-004B-4FC6-A02F-DFF1C6A971EE}"/>
    <cellStyle name="SAPBEXHLevel1X 2 3 3" xfId="17615" xr:uid="{3D15A384-76FB-4C08-A9C2-A8D2392798B5}"/>
    <cellStyle name="SAPBEXHLevel1X 2 3 4" xfId="17971" xr:uid="{AFFC787D-5F6C-4B62-84EE-9C0B7E231635}"/>
    <cellStyle name="SAPBEXHLevel1X 2 4" xfId="12176" xr:uid="{72E0EA6D-4F4F-441B-9703-BE6BE4AD8B66}"/>
    <cellStyle name="SAPBEXHLevel1X 2 5" xfId="12206" xr:uid="{3D9CE587-C1AA-4CF2-9F10-7133AB1EDAB4}"/>
    <cellStyle name="SAPBEXHLevel1X 3" xfId="9981" xr:uid="{D13D74A2-DE14-42AE-9272-A1E72121511A}"/>
    <cellStyle name="SAPBEXHLevel1X 3 2" xfId="15274" xr:uid="{09AE624A-FE7C-440E-AA4C-F724C2137BD5}"/>
    <cellStyle name="SAPBEXHLevel1X 3 3" xfId="17207" xr:uid="{BD1EA72D-A37C-491B-A734-2EBD61470D6B}"/>
    <cellStyle name="SAPBEXHLevel1X 3 4" xfId="14189" xr:uid="{4BE8D47D-B968-4C73-9D1D-07BF5DAA2551}"/>
    <cellStyle name="SAPBEXHLevel1X 4" xfId="11481" xr:uid="{31420B69-4739-40A7-B403-98247ED4FFA0}"/>
    <cellStyle name="SAPBEXHLevel1X 4 2" xfId="16530" xr:uid="{857E2689-7972-4C9E-A1F2-DE6CCDAC8433}"/>
    <cellStyle name="SAPBEXHLevel1X 4 3" xfId="17614" xr:uid="{3A2FBED9-811E-43F4-9F19-F8FBC0F8ACC6}"/>
    <cellStyle name="SAPBEXHLevel1X 4 4" xfId="17970" xr:uid="{474C63FA-928B-4EEB-85A1-99FDA8882728}"/>
    <cellStyle name="SAPBEXHLevel1X 5" xfId="13825" xr:uid="{F8D569AE-15B3-4EB4-95BA-4F73B76CAE21}"/>
    <cellStyle name="SAPBEXHLevel1X 6" xfId="11560" xr:uid="{57E39358-992C-42EE-908A-FF2B64A13F11}"/>
    <cellStyle name="SAPBEXHLevel2" xfId="708" xr:uid="{00000000-0005-0000-0000-0000CA020000}"/>
    <cellStyle name="SAPBEXHLevel2 2" xfId="3628" xr:uid="{223AC607-9214-44A2-8D16-96C84641C969}"/>
    <cellStyle name="SAPBEXHLevel2 2 2" xfId="8632" xr:uid="{064AEEB1-7195-4174-AAE9-6E066E2A5469}"/>
    <cellStyle name="SAPBEXHLevel2 2 2 2" xfId="9841" xr:uid="{DC52272C-E60A-4368-A3ED-C970B899A254}"/>
    <cellStyle name="SAPBEXHLevel2 2 2 2 2" xfId="15138" xr:uid="{C27B15F7-E335-432F-93B3-27D370E1C7BA}"/>
    <cellStyle name="SAPBEXHLevel2 2 2 2 3" xfId="17099" xr:uid="{45611223-2AD3-4456-BFBA-6553450F29E0}"/>
    <cellStyle name="SAPBEXHLevel2 2 2 2 4" xfId="12294" xr:uid="{75282A10-745D-4DC1-A489-80E7D52AE95E}"/>
    <cellStyle name="SAPBEXHLevel2 2 2 3" xfId="10593" xr:uid="{68FB1D5A-25DC-4F10-9EF7-6A091F2969EE}"/>
    <cellStyle name="SAPBEXHLevel2 2 2 3 2" xfId="15821" xr:uid="{F399691B-11C8-44FB-9F12-9697FA9C534A}"/>
    <cellStyle name="SAPBEXHLevel2 2 2 3 3" xfId="17419" xr:uid="{CC059489-5CAE-4026-9C76-260502BF3E3A}"/>
    <cellStyle name="SAPBEXHLevel2 2 2 3 4" xfId="17798" xr:uid="{AABE2392-E11D-4F29-A060-A5E9302CF9E1}"/>
    <cellStyle name="SAPBEXHLevel2 2 2 4" xfId="16791" xr:uid="{B8668AE7-5F10-4076-8826-2BE9B38E4088}"/>
    <cellStyle name="SAPBEXHLevel2 2 2 5" xfId="17261" xr:uid="{4CD895FB-A95D-428F-904B-8E16502FC380}"/>
    <cellStyle name="SAPBEXHLevel2 2 3" xfId="8552" xr:uid="{47A48336-C2B8-4845-8331-DA7771A334F7}"/>
    <cellStyle name="SAPBEXHLevel2 2 3 2" xfId="9767" xr:uid="{4B6F28EF-0E41-4DD0-B6C6-ED480CE98FB9}"/>
    <cellStyle name="SAPBEXHLevel2 2 3 2 2" xfId="15064" xr:uid="{47424741-8D7E-4E9F-B048-F6FD35516F40}"/>
    <cellStyle name="SAPBEXHLevel2 2 3 2 3" xfId="17025" xr:uid="{6B20C8D8-CF0C-49C6-B73B-F8B5AF0335BA}"/>
    <cellStyle name="SAPBEXHLevel2 2 3 2 4" xfId="11755" xr:uid="{3ED20EC6-A65C-4B16-B60E-C19091797D21}"/>
    <cellStyle name="SAPBEXHLevel2 2 3 3" xfId="10516" xr:uid="{D596A13C-16FC-419B-B6A8-816837C42BBF}"/>
    <cellStyle name="SAPBEXHLevel2 2 3 3 2" xfId="15749" xr:uid="{287B393B-E3DF-4FBB-AE92-00C16851540E}"/>
    <cellStyle name="SAPBEXHLevel2 2 3 3 3" xfId="17342" xr:uid="{9B42332C-9D68-463B-96F2-3FD68C130DF2}"/>
    <cellStyle name="SAPBEXHLevel2 2 3 3 4" xfId="17721" xr:uid="{682CB0D4-5B11-4F01-814A-86ED068C7971}"/>
    <cellStyle name="SAPBEXHLevel2 2 3 4" xfId="16712" xr:uid="{6D6CE630-4CE0-4BEF-9300-C965BA730E0D}"/>
    <cellStyle name="SAPBEXHLevel2 2 3 5" xfId="13279" xr:uid="{5987F55F-4465-48FC-818B-679E85FED1EB}"/>
    <cellStyle name="SAPBEXHLevel2 2 4" xfId="7745" xr:uid="{5A6E4906-367A-4FC9-BABB-35300E2DE6B8}"/>
    <cellStyle name="SAPBEXHLevel2 2 4 2" xfId="13891" xr:uid="{17C90207-437F-463F-80FB-DC0BC851B8E6}"/>
    <cellStyle name="SAPBEXHLevel2 2 4 3" xfId="16618" xr:uid="{3C73A4FA-8755-47D6-86CD-385D249447B8}"/>
    <cellStyle name="SAPBEXHLevel2 2 4 4" xfId="17290" xr:uid="{211B8E6F-C2FD-4A31-8E23-208C8E589695}"/>
    <cellStyle name="SAPBEXHLevel2 2 5" xfId="12241" xr:uid="{5660A74E-966E-41C4-BD90-10F512BDCBB3}"/>
    <cellStyle name="SAPBEXHLevel2 2 6" xfId="13820" xr:uid="{89CA8C19-13F3-44B6-B5D5-4A3105495FB4}"/>
    <cellStyle name="SAPBEXHLevel2 3" xfId="8631" xr:uid="{A01A6B18-D8BD-4BA4-A866-DF6875679B4B}"/>
    <cellStyle name="SAPBEXHLevel2 3 2" xfId="9840" xr:uid="{4C25BDCF-CAAF-4988-A30F-44D491F262B1}"/>
    <cellStyle name="SAPBEXHLevel2 3 2 2" xfId="15137" xr:uid="{B66D1C1A-29F1-4E5C-8C36-3847BCD0A316}"/>
    <cellStyle name="SAPBEXHLevel2 3 2 3" xfId="17098" xr:uid="{F1B6F30D-82E5-4C92-A543-69179726188F}"/>
    <cellStyle name="SAPBEXHLevel2 3 2 4" xfId="13374" xr:uid="{BB6C97B9-3012-401E-8BBD-013166F50704}"/>
    <cellStyle name="SAPBEXHLevel2 3 3" xfId="10592" xr:uid="{6D9283A4-F61D-4B13-87EA-013F07F9A04E}"/>
    <cellStyle name="SAPBEXHLevel2 3 3 2" xfId="15820" xr:uid="{C327296F-51D1-4A86-9C90-3C0F56007F3F}"/>
    <cellStyle name="SAPBEXHLevel2 3 3 3" xfId="17418" xr:uid="{860F37ED-DAE8-4B9E-B417-463008F3B66B}"/>
    <cellStyle name="SAPBEXHLevel2 3 3 4" xfId="17797" xr:uid="{CE11A044-7AD6-41D1-92B7-1071D276A59D}"/>
    <cellStyle name="SAPBEXHLevel2 3 4" xfId="16790" xr:uid="{A7FB7663-94B1-43EA-ADF3-6B3FFAE59A5A}"/>
    <cellStyle name="SAPBEXHLevel2 3 5" xfId="12355" xr:uid="{F059A50F-5EC8-47F3-B47A-53352D82DC98}"/>
    <cellStyle name="SAPBEXHLevel2 4" xfId="8551" xr:uid="{B533ED36-2F22-4294-B7E0-F4389B7A4C17}"/>
    <cellStyle name="SAPBEXHLevel2 4 2" xfId="9766" xr:uid="{697A4F39-EBCD-4240-A5B2-8C512843EEEA}"/>
    <cellStyle name="SAPBEXHLevel2 4 2 2" xfId="15063" xr:uid="{6E55EA88-FEF3-4F9B-BF93-6DEA9422459C}"/>
    <cellStyle name="SAPBEXHLevel2 4 2 3" xfId="17024" xr:uid="{B7154623-EC75-4C32-8796-053238B780FC}"/>
    <cellStyle name="SAPBEXHLevel2 4 2 4" xfId="13624" xr:uid="{276702B1-5435-4828-933C-F6849C69B858}"/>
    <cellStyle name="SAPBEXHLevel2 4 3" xfId="10515" xr:uid="{B60F35D0-E84B-4311-9718-22CF4B81B8D0}"/>
    <cellStyle name="SAPBEXHLevel2 4 3 2" xfId="15748" xr:uid="{78276353-E955-4C61-B0D0-4F231571C7BD}"/>
    <cellStyle name="SAPBEXHLevel2 4 3 3" xfId="17341" xr:uid="{8FE871CC-B720-4844-96E0-B50C1FDB8524}"/>
    <cellStyle name="SAPBEXHLevel2 4 3 4" xfId="17720" xr:uid="{2C064DD3-20DD-4492-A032-39972EE8DE72}"/>
    <cellStyle name="SAPBEXHLevel2 4 4" xfId="16711" xr:uid="{620EDA8F-DF5C-403E-B251-F3482B785A39}"/>
    <cellStyle name="SAPBEXHLevel2 4 5" xfId="16927" xr:uid="{E7748195-07A3-4DCD-B674-EA1A27381971}"/>
    <cellStyle name="SAPBEXHLevel2 5" xfId="7744" xr:uid="{452182C3-736C-4135-9658-AEF5B1D02D89}"/>
    <cellStyle name="SAPBEXHLevel2 5 2" xfId="13890" xr:uid="{F0B56CC1-E50E-4A48-919A-A89731ABD5E6}"/>
    <cellStyle name="SAPBEXHLevel2 5 3" xfId="16617" xr:uid="{C8544D4B-D33A-4C80-B26F-577EA4331F63}"/>
    <cellStyle name="SAPBEXHLevel2 5 4" xfId="14219" xr:uid="{E2D5AE1F-7315-4B9D-B4A9-51E2B0429216}"/>
    <cellStyle name="SAPBEXHLevel2 6" xfId="12240" xr:uid="{E038E946-883A-4F1E-A9E7-110EBD3E49B3}"/>
    <cellStyle name="SAPBEXHLevel2 7" xfId="12175" xr:uid="{4F5FFCB5-3D73-4D7A-86FE-573FAB8BF07D}"/>
    <cellStyle name="SAPBEXHLevel2 8" xfId="3627" xr:uid="{9158FD59-281A-4404-85D4-2B547F38ADE0}"/>
    <cellStyle name="SAPBEXHLevel2X" xfId="3629" xr:uid="{D02A2E38-E694-44A3-B22B-E62897F5AD46}"/>
    <cellStyle name="SAPBEXHLevel2X 2" xfId="3630" xr:uid="{38576CD4-18F3-48E4-ABC4-6221FB7E22D3}"/>
    <cellStyle name="SAPBEXHLevel2X 2 2" xfId="9984" xr:uid="{68872ADE-0774-47DD-9C7C-BE471951536E}"/>
    <cellStyle name="SAPBEXHLevel2X 2 2 2" xfId="15277" xr:uid="{DE944099-01D4-44E2-823A-74E39A38EFC1}"/>
    <cellStyle name="SAPBEXHLevel2X 2 2 3" xfId="17210" xr:uid="{86C22E9A-924A-40C7-9E3B-72CA3D26C8A5}"/>
    <cellStyle name="SAPBEXHLevel2X 2 2 4" xfId="14190" xr:uid="{5C6CF858-6971-4717-9005-E3B945147ABE}"/>
    <cellStyle name="SAPBEXHLevel2X 2 3" xfId="11484" xr:uid="{5B30454B-2739-4346-8335-C7BC82F67C69}"/>
    <cellStyle name="SAPBEXHLevel2X 2 3 2" xfId="16533" xr:uid="{3075A7F9-2303-4284-A459-3D34CDC26F68}"/>
    <cellStyle name="SAPBEXHLevel2X 2 3 3" xfId="17617" xr:uid="{929C3E29-0084-44FF-92B1-89D07B1DB2C3}"/>
    <cellStyle name="SAPBEXHLevel2X 2 3 4" xfId="17973" xr:uid="{ED9B390F-9F9D-4029-8E06-E7ED274F1CB6}"/>
    <cellStyle name="SAPBEXHLevel2X 2 4" xfId="14409" xr:uid="{13973943-53EC-4CBA-B259-311A03F6303D}"/>
    <cellStyle name="SAPBEXHLevel2X 2 5" xfId="13850" xr:uid="{4387D3F6-AF28-42F6-AAEB-522BC982F5B4}"/>
    <cellStyle name="SAPBEXHLevel2X 3" xfId="9983" xr:uid="{3D4409C2-A5E4-492D-8068-6A86B1496EFD}"/>
    <cellStyle name="SAPBEXHLevel2X 3 2" xfId="15276" xr:uid="{74B07407-6F4F-436A-B02D-1305DB42B9C6}"/>
    <cellStyle name="SAPBEXHLevel2X 3 3" xfId="17209" xr:uid="{8ED01641-2E70-465F-8EEA-880A41622482}"/>
    <cellStyle name="SAPBEXHLevel2X 3 4" xfId="16843" xr:uid="{482791DE-A423-43E5-BB8A-F552FE8F4223}"/>
    <cellStyle name="SAPBEXHLevel2X 4" xfId="11483" xr:uid="{CE65A94F-453E-4E34-A2AC-B0D7C632CA07}"/>
    <cellStyle name="SAPBEXHLevel2X 4 2" xfId="16532" xr:uid="{2C206210-F6CB-4D42-BB55-BDE3BBFE4D70}"/>
    <cellStyle name="SAPBEXHLevel2X 4 3" xfId="17616" xr:uid="{16177DED-8410-4433-93BF-9770C3127379}"/>
    <cellStyle name="SAPBEXHLevel2X 4 4" xfId="17972" xr:uid="{9869267C-7D46-4187-A870-D8245DD61E5C}"/>
    <cellStyle name="SAPBEXHLevel2X 5" xfId="15906" xr:uid="{47D3B647-414F-47A7-91A3-D0AB3E4A5F10}"/>
    <cellStyle name="SAPBEXHLevel2X 6" xfId="15912" xr:uid="{074B933F-59B3-4143-80D1-D5A27169E944}"/>
    <cellStyle name="SAPBEXHLevel3" xfId="709" xr:uid="{00000000-0005-0000-0000-0000CB020000}"/>
    <cellStyle name="SAPBEXHLevel3 2" xfId="3632" xr:uid="{4F719DCF-0A93-4A87-97CC-72CD0CA7D4B8}"/>
    <cellStyle name="SAPBEXHLevel3 2 2" xfId="8634" xr:uid="{7F2A6A39-BA9C-4E06-8EAB-79104EADD372}"/>
    <cellStyle name="SAPBEXHLevel3 2 2 2" xfId="9843" xr:uid="{75721FF4-5478-40D3-89A0-6F0B92063BF4}"/>
    <cellStyle name="SAPBEXHLevel3 2 2 2 2" xfId="15140" xr:uid="{76646694-373C-4D70-860B-F185E695D128}"/>
    <cellStyle name="SAPBEXHLevel3 2 2 2 3" xfId="17101" xr:uid="{52ABA936-49EE-4C23-9FB6-299BE4924BA1}"/>
    <cellStyle name="SAPBEXHLevel3 2 2 2 4" xfId="14449" xr:uid="{3A672CCF-13F9-4C61-BAF5-D6D6C7087FFC}"/>
    <cellStyle name="SAPBEXHLevel3 2 2 3" xfId="10595" xr:uid="{D57737AF-C5E9-422E-9651-457B9C6EA37E}"/>
    <cellStyle name="SAPBEXHLevel3 2 2 3 2" xfId="15823" xr:uid="{48BE68CD-3124-4E2A-A41B-7A15E2401852}"/>
    <cellStyle name="SAPBEXHLevel3 2 2 3 3" xfId="17421" xr:uid="{0F7C7628-32AF-4E3C-94E9-6AD48F10C937}"/>
    <cellStyle name="SAPBEXHLevel3 2 2 3 4" xfId="17800" xr:uid="{5EBC4584-392D-4734-8782-0D6B5B95A1EC}"/>
    <cellStyle name="SAPBEXHLevel3 2 2 4" xfId="16793" xr:uid="{0D0C5F13-CCEE-4833-8967-C4847D9194D0}"/>
    <cellStyle name="SAPBEXHLevel3 2 2 5" xfId="17508" xr:uid="{21B2714E-6D2E-4AA8-B20D-D58223B9BC5A}"/>
    <cellStyle name="SAPBEXHLevel3 2 3" xfId="8554" xr:uid="{D2332EAB-DFEA-498D-A37E-7E490C539121}"/>
    <cellStyle name="SAPBEXHLevel3 2 3 2" xfId="9769" xr:uid="{66B3D53A-AB4E-4D74-ABEA-AF4CB03F077F}"/>
    <cellStyle name="SAPBEXHLevel3 2 3 2 2" xfId="15066" xr:uid="{7CC39FA6-F54F-4758-8F8F-97CD4EF299CC}"/>
    <cellStyle name="SAPBEXHLevel3 2 3 2 3" xfId="17027" xr:uid="{DBC068F1-1260-404B-B3D3-BA99B894DB20}"/>
    <cellStyle name="SAPBEXHLevel3 2 3 2 4" xfId="13768" xr:uid="{1E4C9D38-93B6-439F-86FF-9695EFD6E939}"/>
    <cellStyle name="SAPBEXHLevel3 2 3 3" xfId="10518" xr:uid="{A0F9AF15-8DD8-47E9-A218-706561948FD9}"/>
    <cellStyle name="SAPBEXHLevel3 2 3 3 2" xfId="15751" xr:uid="{16B2BDF8-823E-43B2-A30D-E2071D2188BD}"/>
    <cellStyle name="SAPBEXHLevel3 2 3 3 3" xfId="17344" xr:uid="{5C4E70D9-B9F2-4783-871B-DA7E17F31798}"/>
    <cellStyle name="SAPBEXHLevel3 2 3 3 4" xfId="17723" xr:uid="{BCF2FDCD-BC2F-42B6-B28D-DBAEA8DEBAC6}"/>
    <cellStyle name="SAPBEXHLevel3 2 3 4" xfId="16714" xr:uid="{572F2516-5476-4E35-AB6C-93437EFCAA11}"/>
    <cellStyle name="SAPBEXHLevel3 2 3 5" xfId="16926" xr:uid="{5ED65477-D0F3-4B6D-8413-95D521CB3460}"/>
    <cellStyle name="SAPBEXHLevel3 2 4" xfId="7747" xr:uid="{73068577-5A47-4F61-8E45-51319E61042E}"/>
    <cellStyle name="SAPBEXHLevel3 2 4 2" xfId="13893" xr:uid="{96A7EB3D-E5D3-403F-8D1B-8241706BC2E4}"/>
    <cellStyle name="SAPBEXHLevel3 2 4 3" xfId="16620" xr:uid="{3C0D414F-C1ED-4A06-AEB7-5A46F3855CE1}"/>
    <cellStyle name="SAPBEXHLevel3 2 4 4" xfId="14220" xr:uid="{E6829D86-A0FD-41C7-B940-2E319A1615C3}"/>
    <cellStyle name="SAPBEXHLevel3 2 5" xfId="12243" xr:uid="{8ADF8B13-E3EE-4400-BF0A-713C2B6693BF}"/>
    <cellStyle name="SAPBEXHLevel3 2 6" xfId="12174" xr:uid="{C71C3FC9-C23B-4F4D-B25D-D56F83FFCDA7}"/>
    <cellStyle name="SAPBEXHLevel3 3" xfId="8633" xr:uid="{B6E9B0BE-BA20-49C5-BCF7-A2F37B161A55}"/>
    <cellStyle name="SAPBEXHLevel3 3 2" xfId="9842" xr:uid="{538D325D-99DF-4F94-8AF0-D13346CC552A}"/>
    <cellStyle name="SAPBEXHLevel3 3 2 2" xfId="15139" xr:uid="{4B54C327-B960-4AE3-9D63-C45C464A9E54}"/>
    <cellStyle name="SAPBEXHLevel3 3 2 3" xfId="17100" xr:uid="{E9C2A0FE-FE09-4EA6-A933-9923C895FE7A}"/>
    <cellStyle name="SAPBEXHLevel3 3 2 4" xfId="13781" xr:uid="{806F3B31-3A03-4948-A2E4-234237F0E89F}"/>
    <cellStyle name="SAPBEXHLevel3 3 3" xfId="10594" xr:uid="{0EFDFE7B-759C-4D2B-85D6-E19B5D7BD766}"/>
    <cellStyle name="SAPBEXHLevel3 3 3 2" xfId="15822" xr:uid="{0FAC1EFA-1944-4025-8D5C-5E7CDBD26339}"/>
    <cellStyle name="SAPBEXHLevel3 3 3 3" xfId="17420" xr:uid="{2DE58A16-C873-4655-BBFC-A4349A8C0AC5}"/>
    <cellStyle name="SAPBEXHLevel3 3 3 4" xfId="17799" xr:uid="{16763569-65ED-4C96-9BAC-7C6664F2398B}"/>
    <cellStyle name="SAPBEXHLevel3 3 4" xfId="16792" xr:uid="{DBA1041A-FBD9-4C33-9698-68DB3E0DBE8A}"/>
    <cellStyle name="SAPBEXHLevel3 3 5" xfId="12505" xr:uid="{3F602F0A-9AEE-4763-BFFE-83AF5C501E75}"/>
    <cellStyle name="SAPBEXHLevel3 4" xfId="8553" xr:uid="{D5985965-13BB-4BDD-9EE3-AA61B05ADBFF}"/>
    <cellStyle name="SAPBEXHLevel3 4 2" xfId="9768" xr:uid="{080C7EA2-264E-41AD-AC7C-E02BE3D0F4FA}"/>
    <cellStyle name="SAPBEXHLevel3 4 2 2" xfId="15065" xr:uid="{91A29D33-E94C-4F15-8595-CDF4BC78C652}"/>
    <cellStyle name="SAPBEXHLevel3 4 2 3" xfId="17026" xr:uid="{0C00D271-A62F-49FD-AAA5-01F1F97DFEE8}"/>
    <cellStyle name="SAPBEXHLevel3 4 2 4" xfId="13767" xr:uid="{1E3A7AA6-0A29-471E-817C-3DC36D097594}"/>
    <cellStyle name="SAPBEXHLevel3 4 3" xfId="10517" xr:uid="{C0D55A4E-3E87-4E67-A4C9-DA3803AB1584}"/>
    <cellStyle name="SAPBEXHLevel3 4 3 2" xfId="15750" xr:uid="{9F15DDEA-789C-4767-BFFF-3FE04D59DAC1}"/>
    <cellStyle name="SAPBEXHLevel3 4 3 3" xfId="17343" xr:uid="{FD796BB4-B9AE-4A5E-96C3-116E1B213247}"/>
    <cellStyle name="SAPBEXHLevel3 4 3 4" xfId="17722" xr:uid="{EF0F02CE-9A60-43CF-8DA4-65E8090871FA}"/>
    <cellStyle name="SAPBEXHLevel3 4 4" xfId="16713" xr:uid="{FFDDDB1E-31F3-468D-A34F-0B118E5B04A2}"/>
    <cellStyle name="SAPBEXHLevel3 4 5" xfId="17514" xr:uid="{275F2CB1-27D8-4377-B57F-9CF6D466C846}"/>
    <cellStyle name="SAPBEXHLevel3 5" xfId="7746" xr:uid="{B999A823-302B-4A08-AEB6-7276040B6697}"/>
    <cellStyle name="SAPBEXHLevel3 5 2" xfId="13892" xr:uid="{DB9209F8-6C13-4105-B7F9-98A07015636C}"/>
    <cellStyle name="SAPBEXHLevel3 5 3" xfId="16619" xr:uid="{F276D3D4-A6D2-4226-8DFF-95C41E029A78}"/>
    <cellStyle name="SAPBEXHLevel3 5 4" xfId="13390" xr:uid="{1E120349-A506-4127-9E23-D395FF2C6DFE}"/>
    <cellStyle name="SAPBEXHLevel3 6" xfId="12242" xr:uid="{D563EC35-9FB8-4280-954D-BB9B04EA1006}"/>
    <cellStyle name="SAPBEXHLevel3 7" xfId="13823" xr:uid="{E7AA87EF-508F-4A4A-ABF0-A7321FB61A05}"/>
    <cellStyle name="SAPBEXHLevel3 8" xfId="3631" xr:uid="{25A71777-5239-4486-B01E-C7EBB89904FE}"/>
    <cellStyle name="SAPBEXHLevel3X" xfId="3633" xr:uid="{3A99CA7D-595F-47EB-83EB-0513FA1AE04D}"/>
    <cellStyle name="SAPBEXHLevel3X 2" xfId="3634" xr:uid="{F861E7A1-2C69-499E-A671-6FCFA0FBF601}"/>
    <cellStyle name="SAPBEXHLevel3X 2 2" xfId="9986" xr:uid="{A638DAD9-D13F-4A0B-89CA-EB02E97C6D22}"/>
    <cellStyle name="SAPBEXHLevel3X 2 2 2" xfId="15279" xr:uid="{F628A572-0752-45EC-B0C3-A399C569EFCD}"/>
    <cellStyle name="SAPBEXHLevel3X 2 2 3" xfId="17212" xr:uid="{BE1BA91A-3BE2-41A1-9406-8AF7D1E3E607}"/>
    <cellStyle name="SAPBEXHLevel3X 2 2 4" xfId="12140" xr:uid="{1983E337-7AD6-4F70-9F98-65C79C3D6DC9}"/>
    <cellStyle name="SAPBEXHLevel3X 2 3" xfId="11486" xr:uid="{693B6409-1FFD-474F-8C75-707587DADA7E}"/>
    <cellStyle name="SAPBEXHLevel3X 2 3 2" xfId="16535" xr:uid="{DB35CD59-4480-4958-B0EC-3942ADA1AA91}"/>
    <cellStyle name="SAPBEXHLevel3X 2 3 3" xfId="17619" xr:uid="{9A02B7A0-23F6-4A37-A6E9-61D81CAF2057}"/>
    <cellStyle name="SAPBEXHLevel3X 2 3 4" xfId="17975" xr:uid="{A67C0342-B3BC-4CC5-8504-98E1B3D2DE53}"/>
    <cellStyle name="SAPBEXHLevel3X 2 4" xfId="13822" xr:uid="{32CF25BE-CCB9-404A-8CE1-B1BB8D723603}"/>
    <cellStyle name="SAPBEXHLevel3X 2 5" xfId="12467" xr:uid="{C96623AE-4A35-4D45-B906-ADDB14D56599}"/>
    <cellStyle name="SAPBEXHLevel3X 3" xfId="9985" xr:uid="{D522C3F4-DB5D-4611-8DDA-F138B0925B40}"/>
    <cellStyle name="SAPBEXHLevel3X 3 2" xfId="15278" xr:uid="{ADA8D33D-3026-4E18-BF07-534575AE7D58}"/>
    <cellStyle name="SAPBEXHLevel3X 3 3" xfId="17211" xr:uid="{EAF5CA91-C1AD-475C-9EEC-45469122F205}"/>
    <cellStyle name="SAPBEXHLevel3X 3 4" xfId="14191" xr:uid="{2CFB0DD1-CC71-4CFB-BA07-19D4E930A940}"/>
    <cellStyle name="SAPBEXHLevel3X 4" xfId="11485" xr:uid="{9DEF9C4D-3D24-4E00-BC74-1A5D777F55C2}"/>
    <cellStyle name="SAPBEXHLevel3X 4 2" xfId="16534" xr:uid="{A1176343-9556-402E-B9E9-A9F5277B1413}"/>
    <cellStyle name="SAPBEXHLevel3X 4 3" xfId="17618" xr:uid="{1CCB2412-B418-45A6-8BC2-C28A4CDF11FC}"/>
    <cellStyle name="SAPBEXHLevel3X 4 4" xfId="17974" xr:uid="{740F1747-CB66-43F6-9E88-47DE271493C6}"/>
    <cellStyle name="SAPBEXHLevel3X 5" xfId="12173" xr:uid="{BA28B1D4-AA9E-4812-B91A-64A4334DC32C}"/>
    <cellStyle name="SAPBEXHLevel3X 6" xfId="12207" xr:uid="{685200ED-4D87-443D-8BF3-08DCF0AF5061}"/>
    <cellStyle name="SAPBEXresData" xfId="3635" xr:uid="{0EA17FFB-916A-4CC7-88F1-E5C354D511FB}"/>
    <cellStyle name="SAPBEXresData 2" xfId="3636" xr:uid="{A50E3605-CE01-4D29-B4D2-2CFA52D9EC03}"/>
    <cellStyle name="SAPBEXresData 2 2" xfId="9988" xr:uid="{B2BC2E57-EDBE-452C-B251-18D15AF3F1B7}"/>
    <cellStyle name="SAPBEXresData 2 2 2" xfId="15281" xr:uid="{08C48D46-D0F2-4A84-A9CD-994CD6DB6307}"/>
    <cellStyle name="SAPBEXresData 2 2 3" xfId="17214" xr:uid="{3625D9F7-1A91-48FA-A875-E7475F5C630A}"/>
    <cellStyle name="SAPBEXresData 2 2 4" xfId="13798" xr:uid="{4748C407-35C9-4482-AFD1-76810E8F844A}"/>
    <cellStyle name="SAPBEXresData 2 3" xfId="11488" xr:uid="{83DBE1C4-BA6A-475E-A6B2-DE666222484C}"/>
    <cellStyle name="SAPBEXresData 2 3 2" xfId="16537" xr:uid="{30A5811E-FFFA-42AF-BAFC-8203B6D5168C}"/>
    <cellStyle name="SAPBEXresData 2 3 3" xfId="17621" xr:uid="{D3A4AEC6-C0C6-43CB-9315-14EE31E87F98}"/>
    <cellStyle name="SAPBEXresData 2 3 4" xfId="17977" xr:uid="{6E08D4C5-FA3F-41A6-BDA6-3C74CA7B1C5B}"/>
    <cellStyle name="SAPBEXresData 2 4" xfId="13821" xr:uid="{4E167E60-C322-4B2F-8500-6E618FEE8640}"/>
    <cellStyle name="SAPBEXresData 2 5" xfId="15913" xr:uid="{0717477B-7844-43A4-8F56-82DA1BE6535C}"/>
    <cellStyle name="SAPBEXresData 3" xfId="9987" xr:uid="{65D1EEDA-1A06-442F-8D7D-23BD2B077720}"/>
    <cellStyle name="SAPBEXresData 3 2" xfId="15280" xr:uid="{96933A5C-3480-4121-BCFA-0EDB63E4327A}"/>
    <cellStyle name="SAPBEXresData 3 3" xfId="17213" xr:uid="{74A1E624-5CCF-4132-B705-D23A41019330}"/>
    <cellStyle name="SAPBEXresData 3 4" xfId="13799" xr:uid="{08BE14A1-D51B-47A0-A797-B5741B299A9C}"/>
    <cellStyle name="SAPBEXresData 4" xfId="11487" xr:uid="{910779DD-ED50-4D75-882A-798B06732D61}"/>
    <cellStyle name="SAPBEXresData 4 2" xfId="16536" xr:uid="{1F038BB6-E0F7-4E08-8B50-F5AF5C0EAA13}"/>
    <cellStyle name="SAPBEXresData 4 3" xfId="17620" xr:uid="{96D78111-0AF2-4631-90D0-FC32DAC43027}"/>
    <cellStyle name="SAPBEXresData 4 4" xfId="17976" xr:uid="{5D2C89CD-C2AC-48E9-BCAF-F787499AB3F6}"/>
    <cellStyle name="SAPBEXresData 5" xfId="12172" xr:uid="{3A18F149-EFE7-4D84-AB7B-029ACB3BF9F1}"/>
    <cellStyle name="SAPBEXresData 6" xfId="14415" xr:uid="{B7DCBE85-03E6-41A9-B193-DDE2E3FE6011}"/>
    <cellStyle name="SAPBEXresDataEmph" xfId="3637" xr:uid="{544872B2-3131-4CEB-B10F-937A5C5D81BE}"/>
    <cellStyle name="SAPBEXresDataEmph 2" xfId="3638" xr:uid="{A15FAC81-86E1-404D-8032-1B33AF3A4CD5}"/>
    <cellStyle name="SAPBEXresDataEmph 2 2" xfId="9990" xr:uid="{06CA9D8D-EC68-4F29-ACB6-ED0F8777708E}"/>
    <cellStyle name="SAPBEXresDataEmph 2 2 2" xfId="15283" xr:uid="{AA24C60B-0BCE-447D-BA4F-71BCA1D2E74A}"/>
    <cellStyle name="SAPBEXresDataEmph 2 2 3" xfId="17216" xr:uid="{7A5302A2-CD26-42BC-9858-82001B71DE80}"/>
    <cellStyle name="SAPBEXresDataEmph 2 2 4" xfId="12948" xr:uid="{963C06E2-47F5-4ABA-9862-EB78F63AFB44}"/>
    <cellStyle name="SAPBEXresDataEmph 2 3" xfId="11490" xr:uid="{4F2B2EFA-EBAC-42F9-820B-479B1043445D}"/>
    <cellStyle name="SAPBEXresDataEmph 2 3 2" xfId="16539" xr:uid="{E0F70942-8FB3-4051-8129-F6C55409D7CD}"/>
    <cellStyle name="SAPBEXresDataEmph 2 3 3" xfId="17623" xr:uid="{0C206DB0-9D01-4ACA-9290-CC69999846DF}"/>
    <cellStyle name="SAPBEXresDataEmph 2 3 4" xfId="17979" xr:uid="{60AC73E1-B0DB-46D3-A92B-F60384864FEC}"/>
    <cellStyle name="SAPBEXresDataEmph 2 4" xfId="12170" xr:uid="{300DF797-EC96-410F-857E-251183DE17A4}"/>
    <cellStyle name="SAPBEXresDataEmph 2 5" xfId="16882" xr:uid="{5B21C3E2-8EB5-48CB-8C67-6C726356C648}"/>
    <cellStyle name="SAPBEXresDataEmph 3" xfId="9989" xr:uid="{97656178-0904-4FBD-ACCD-712F79722C45}"/>
    <cellStyle name="SAPBEXresDataEmph 3 2" xfId="15282" xr:uid="{9905F362-7FC2-42E8-99BA-1BA5FBD2A0B3}"/>
    <cellStyle name="SAPBEXresDataEmph 3 3" xfId="17215" xr:uid="{0E0C5112-78F6-45A1-B9AE-018DA80DF049}"/>
    <cellStyle name="SAPBEXresDataEmph 3 4" xfId="12141" xr:uid="{CE23725C-464C-460E-A605-E4074759AD7A}"/>
    <cellStyle name="SAPBEXresDataEmph 4" xfId="11489" xr:uid="{935A4D7E-C4E8-48EE-B0F9-1D5A127F5B6D}"/>
    <cellStyle name="SAPBEXresDataEmph 4 2" xfId="16538" xr:uid="{E5345AC7-2B2D-4E88-AB27-631A87468874}"/>
    <cellStyle name="SAPBEXresDataEmph 4 3" xfId="17622" xr:uid="{FF246535-1BC6-4E4C-BBAD-C913A3143A50}"/>
    <cellStyle name="SAPBEXresDataEmph 4 4" xfId="17978" xr:uid="{452099BD-5808-4AD3-B768-1AD5515D085E}"/>
    <cellStyle name="SAPBEXresDataEmph 5" xfId="12171" xr:uid="{667C59DB-129B-4666-AF88-DC915603C368}"/>
    <cellStyle name="SAPBEXresDataEmph 6" xfId="12468" xr:uid="{E4538AF6-831E-45CA-9B4E-E5BA2B057B4E}"/>
    <cellStyle name="SAPBEXresItem" xfId="710" xr:uid="{00000000-0005-0000-0000-0000CC020000}"/>
    <cellStyle name="SAPBEXresItem 2" xfId="3640" xr:uid="{BB5DEFD8-6A03-44DA-B8D5-5D63CCAA475F}"/>
    <cellStyle name="SAPBEXresItem 2 2" xfId="8636" xr:uid="{AAB2A1B6-AD33-4774-A94D-9B5FDEE41377}"/>
    <cellStyle name="SAPBEXresItem 2 2 2" xfId="9845" xr:uid="{6E2D8744-6F80-455D-8FA5-5F44E6C33066}"/>
    <cellStyle name="SAPBEXresItem 2 2 2 2" xfId="15142" xr:uid="{1AD6DD73-C4B2-482F-90E0-091D2D64E966}"/>
    <cellStyle name="SAPBEXresItem 2 2 2 3" xfId="17103" xr:uid="{9CA6ED09-18C8-4A1F-A67E-C5277E82AFB4}"/>
    <cellStyle name="SAPBEXresItem 2 2 2 4" xfId="12942" xr:uid="{1B68F418-7EBE-4BB8-A519-99B8703705AF}"/>
    <cellStyle name="SAPBEXresItem 2 2 3" xfId="10597" xr:uid="{45F45139-6544-4696-9F45-E47E46626F7E}"/>
    <cellStyle name="SAPBEXresItem 2 2 3 2" xfId="15825" xr:uid="{7CDA118E-6358-4166-9D4D-A86B84637175}"/>
    <cellStyle name="SAPBEXresItem 2 2 3 3" xfId="17423" xr:uid="{A13F2B81-405B-4BF6-B480-56F15CE75551}"/>
    <cellStyle name="SAPBEXresItem 2 2 3 4" xfId="17802" xr:uid="{B4210EA9-A320-4490-97D8-3ED72F011F7C}"/>
    <cellStyle name="SAPBEXresItem 2 2 4" xfId="16795" xr:uid="{70077D10-0762-4082-92DA-FACFA1467E61}"/>
    <cellStyle name="SAPBEXresItem 2 2 5" xfId="13280" xr:uid="{A713EF92-1584-47CC-A214-444A4EDE463C}"/>
    <cellStyle name="SAPBEXresItem 2 3" xfId="8556" xr:uid="{5950C39F-782E-44C0-A851-0DA939485F79}"/>
    <cellStyle name="SAPBEXresItem 2 3 2" xfId="9771" xr:uid="{D93AA32D-C229-46AE-9588-2268319F6511}"/>
    <cellStyle name="SAPBEXresItem 2 3 2 2" xfId="15068" xr:uid="{8102E07E-DEB4-42D5-96E6-FDEE0F23EF9D}"/>
    <cellStyle name="SAPBEXresItem 2 3 2 3" xfId="17029" xr:uid="{04CBEF38-A3D0-487B-97A8-1CC11BCC8DFB}"/>
    <cellStyle name="SAPBEXresItem 2 3 2 4" xfId="12443" xr:uid="{9DF8BDE2-8FF4-4A14-BF1C-025CAE33309B}"/>
    <cellStyle name="SAPBEXresItem 2 3 3" xfId="10520" xr:uid="{E000DBC6-7656-4D4B-B5A6-BD38C4641A81}"/>
    <cellStyle name="SAPBEXresItem 2 3 3 2" xfId="15753" xr:uid="{1715B415-B1FB-426D-97B8-C5B1718E9B8C}"/>
    <cellStyle name="SAPBEXresItem 2 3 3 3" xfId="17346" xr:uid="{C3E53477-6A39-4C75-8E03-884381B25AE5}"/>
    <cellStyle name="SAPBEXresItem 2 3 3 4" xfId="17725" xr:uid="{57399C82-39DE-42D4-A932-B99B98C45824}"/>
    <cellStyle name="SAPBEXresItem 2 3 4" xfId="16716" xr:uid="{5DD96BA4-8DB1-4523-B5F0-6F9DC1BA5581}"/>
    <cellStyle name="SAPBEXresItem 2 3 5" xfId="13801" xr:uid="{787EDD8F-642D-43F4-B45D-4B3820B448BA}"/>
    <cellStyle name="SAPBEXresItem 2 4" xfId="7749" xr:uid="{FDB6603C-C399-4812-9645-61A0F59ACADF}"/>
    <cellStyle name="SAPBEXresItem 2 4 2" xfId="13895" xr:uid="{F8D94275-4AB4-4616-B59E-98839F856F22}"/>
    <cellStyle name="SAPBEXresItem 2 4 3" xfId="16622" xr:uid="{B8481EAA-7703-4910-A24C-E56C373D879A}"/>
    <cellStyle name="SAPBEXresItem 2 4 4" xfId="12118" xr:uid="{3FA9D2DF-427E-4297-8182-867C98E337C4}"/>
    <cellStyle name="SAPBEXresItem 2 5" xfId="12247" xr:uid="{C8B16BA0-59AC-45B4-AB2F-CA8557FFE670}"/>
    <cellStyle name="SAPBEXresItem 2 6" xfId="13818" xr:uid="{D731C654-3A57-47ED-A861-46D62C49EBD6}"/>
    <cellStyle name="SAPBEXresItem 2 7" xfId="12208" xr:uid="{66485B66-B4D8-4CFC-9A54-003B69082FB8}"/>
    <cellStyle name="SAPBEXresItem 3" xfId="8635" xr:uid="{BABA13E5-2CB5-46C9-822E-2FF26153B69B}"/>
    <cellStyle name="SAPBEXresItem 3 2" xfId="9844" xr:uid="{AD3C3E9B-D896-4D1C-A44C-C6CA057BE60C}"/>
    <cellStyle name="SAPBEXresItem 3 2 2" xfId="15141" xr:uid="{BA75EF38-8EA2-4281-8A6B-AA4114CB963A}"/>
    <cellStyle name="SAPBEXresItem 3 2 3" xfId="17102" xr:uid="{53798295-B24C-4222-9A30-DEE349B95B92}"/>
    <cellStyle name="SAPBEXresItem 3 2 4" xfId="12404" xr:uid="{31634A3E-6E39-422F-8A2F-1FBDD4AAC1FA}"/>
    <cellStyle name="SAPBEXresItem 3 3" xfId="10596" xr:uid="{69988BC2-84A6-433A-AB57-1DFB01D2DBB0}"/>
    <cellStyle name="SAPBEXresItem 3 3 2" xfId="15824" xr:uid="{2A288E93-4FBB-41A3-9315-BF2FA8A4F984}"/>
    <cellStyle name="SAPBEXresItem 3 3 3" xfId="17422" xr:uid="{D008C019-7DB5-4AA0-8F76-048CE0DC95C5}"/>
    <cellStyle name="SAPBEXresItem 3 3 4" xfId="17801" xr:uid="{13D7E3E4-547C-407C-AD69-B02D3D78C073}"/>
    <cellStyle name="SAPBEXresItem 3 4" xfId="16794" xr:uid="{2235A3A1-2CEA-4E3B-917F-503E55DC06E1}"/>
    <cellStyle name="SAPBEXresItem 3 5" xfId="16921" xr:uid="{42533736-5CEC-4702-A767-11D713B57A74}"/>
    <cellStyle name="SAPBEXresItem 4" xfId="8555" xr:uid="{4644246B-CAF3-4A52-BE68-E09153449541}"/>
    <cellStyle name="SAPBEXresItem 4 2" xfId="9770" xr:uid="{827BF880-CBE6-4EBC-9E7C-83BD607CCD2F}"/>
    <cellStyle name="SAPBEXresItem 4 2 2" xfId="15067" xr:uid="{9DC0EBE2-5124-41AB-B6E0-28E4932585BD}"/>
    <cellStyle name="SAPBEXresItem 4 2 3" xfId="17028" xr:uid="{4D84F75A-F919-482C-B3BF-DF4A9C99C788}"/>
    <cellStyle name="SAPBEXresItem 4 2 4" xfId="12352" xr:uid="{65F0D724-E854-453C-9D2C-0A6A69E8F540}"/>
    <cellStyle name="SAPBEXresItem 4 3" xfId="10519" xr:uid="{A03B1B02-D54D-4869-8A07-1B15E88093DB}"/>
    <cellStyle name="SAPBEXresItem 4 3 2" xfId="15752" xr:uid="{6132784C-CD2E-4381-9C3C-25FD080B1B0B}"/>
    <cellStyle name="SAPBEXresItem 4 3 3" xfId="17345" xr:uid="{07E286CA-F354-4A47-9918-08A11E29FE8E}"/>
    <cellStyle name="SAPBEXresItem 4 3 4" xfId="17724" xr:uid="{B5F0F7A5-5AE7-45DA-B2E7-E0168C2353E3}"/>
    <cellStyle name="SAPBEXresItem 4 4" xfId="16715" xr:uid="{58C73C36-975B-4E93-89FE-744DAD3D48DE}"/>
    <cellStyle name="SAPBEXresItem 4 5" xfId="12144" xr:uid="{9AEB7305-F0F2-4CBB-A72F-212A3F898988}"/>
    <cellStyle name="SAPBEXresItem 5" xfId="7748" xr:uid="{A7C33D66-D7A5-4114-972B-1F149B2592F9}"/>
    <cellStyle name="SAPBEXresItem 5 2" xfId="13894" xr:uid="{23DD3CE6-B690-4950-8FAE-5B646944668D}"/>
    <cellStyle name="SAPBEXresItem 5 3" xfId="16621" xr:uid="{0F901BE6-7E7A-4165-AC18-55639DD9C3A6}"/>
    <cellStyle name="SAPBEXresItem 5 4" xfId="13391" xr:uid="{FEA3D56D-3068-4440-B5A8-B5FAC141CD6F}"/>
    <cellStyle name="SAPBEXresItem 6" xfId="12246" xr:uid="{22DDBC66-2410-46DD-A0F0-56453A8A0E54}"/>
    <cellStyle name="SAPBEXresItem 7" xfId="13819" xr:uid="{B0A02402-2504-41B4-9578-83F9EF0C962A}"/>
    <cellStyle name="SAPBEXresItem 8" xfId="13851" xr:uid="{A8EC377A-6B9C-4E7A-8AD5-11D5E5776671}"/>
    <cellStyle name="SAPBEXresItem 9" xfId="3639" xr:uid="{C04A924A-973C-4EA1-B57B-15BF69F3C5FE}"/>
    <cellStyle name="SAPBEXresItemX" xfId="3641" xr:uid="{B2CC983A-9A0B-47DE-9CA7-7FA52F54E0EB}"/>
    <cellStyle name="SAPBEXresItemX 2" xfId="3642" xr:uid="{B75D6F6B-0D48-4CD1-9FF2-16ED7A86F717}"/>
    <cellStyle name="SAPBEXresItemX 2 2" xfId="9992" xr:uid="{778DF556-7FF9-4D5B-BA11-D64583DDC5F7}"/>
    <cellStyle name="SAPBEXresItemX 2 2 2" xfId="15285" xr:uid="{1BB6114D-98BE-4CBE-9ED0-147F3C30EADA}"/>
    <cellStyle name="SAPBEXresItemX 2 2 3" xfId="17218" xr:uid="{031B8C96-12B2-4562-A689-BF0788E0D3D0}"/>
    <cellStyle name="SAPBEXresItemX 2 2 4" xfId="13286" xr:uid="{9E43A30F-48A5-489C-8775-F612489A46B3}"/>
    <cellStyle name="SAPBEXresItemX 2 3" xfId="11492" xr:uid="{18D9CFFD-324E-4181-8560-A4EF38DBB973}"/>
    <cellStyle name="SAPBEXresItemX 2 3 2" xfId="16541" xr:uid="{E167E30E-E3C3-4D0F-8355-D111B5860852}"/>
    <cellStyle name="SAPBEXresItemX 2 3 3" xfId="17625" xr:uid="{73F89F2D-DBFF-462F-8534-F8A7D2BAEF62}"/>
    <cellStyle name="SAPBEXresItemX 2 3 4" xfId="17981" xr:uid="{9B49F08B-DF1A-4A97-9E7E-B8CBD6797C57}"/>
    <cellStyle name="SAPBEXresItemX 2 4" xfId="14408" xr:uid="{DEBD5EC2-BE37-4FD0-9B55-C89ED69B8BFD}"/>
    <cellStyle name="SAPBEXresItemX 2 5" xfId="13852" xr:uid="{A272170C-6070-4A7D-8256-83C608122C30}"/>
    <cellStyle name="SAPBEXresItemX 3" xfId="9991" xr:uid="{F7988243-B828-4614-A06E-DBF002EEA51D}"/>
    <cellStyle name="SAPBEXresItemX 3 2" xfId="15284" xr:uid="{7309C4E9-2489-4094-84A2-142E54CD722B}"/>
    <cellStyle name="SAPBEXresItemX 3 3" xfId="17217" xr:uid="{69C4C0F2-7FCA-4590-BE17-3270D312F417}"/>
    <cellStyle name="SAPBEXresItemX 3 4" xfId="12142" xr:uid="{DFCD89E4-1F72-4863-97C7-EC5BBEF5AE7A}"/>
    <cellStyle name="SAPBEXresItemX 4" xfId="11491" xr:uid="{18EC49DC-710B-4E40-8639-75150DDD4F35}"/>
    <cellStyle name="SAPBEXresItemX 4 2" xfId="16540" xr:uid="{FF27DAEE-F765-4667-8AB2-CED595BC55C5}"/>
    <cellStyle name="SAPBEXresItemX 4 3" xfId="17624" xr:uid="{589FBFAA-B4EB-44C6-99E1-165FA946DB05}"/>
    <cellStyle name="SAPBEXresItemX 4 4" xfId="17980" xr:uid="{5CF27245-D406-487C-976A-420A0C44C882}"/>
    <cellStyle name="SAPBEXresItemX 5" xfId="15905" xr:uid="{5D569D36-3893-4640-976B-BC7717A69BB5}"/>
    <cellStyle name="SAPBEXresItemX 6" xfId="11561" xr:uid="{BE563D8A-DC7A-4FEB-ADBD-8FAB4CCD4DA2}"/>
    <cellStyle name="SAPBEXstdData" xfId="711" xr:uid="{00000000-0005-0000-0000-0000CD020000}"/>
    <cellStyle name="SAPBEXstdData 2" xfId="3644" xr:uid="{DFFD350D-A60D-463B-A19A-D719EF122BA7}"/>
    <cellStyle name="SAPBEXstdData 2 2" xfId="8638" xr:uid="{0D9DF524-5D49-45D9-8C8F-56F6AC62E37E}"/>
    <cellStyle name="SAPBEXstdData 2 2 2" xfId="9847" xr:uid="{21205B22-5290-4FC3-9FC4-49262E484C1E}"/>
    <cellStyle name="SAPBEXstdData 2 2 2 2" xfId="15144" xr:uid="{EEFA9E7B-BD37-4CF2-9F62-81576A64C4D2}"/>
    <cellStyle name="SAPBEXstdData 2 2 2 3" xfId="17105" xr:uid="{906FDE76-5FF0-4654-9307-1697E9EBFBD7}"/>
    <cellStyle name="SAPBEXstdData 2 2 2 4" xfId="13556" xr:uid="{6A320C5F-E302-4D62-B37F-FAAE6D9983F9}"/>
    <cellStyle name="SAPBEXstdData 2 2 3" xfId="10599" xr:uid="{68B42DDF-0FF4-428F-80E4-98FA421394C6}"/>
    <cellStyle name="SAPBEXstdData 2 2 3 2" xfId="15827" xr:uid="{904CBE1B-9317-4673-820D-8F1D0EC869B3}"/>
    <cellStyle name="SAPBEXstdData 2 2 3 3" xfId="17425" xr:uid="{8336BE42-0235-496E-B3AF-20E8BC819457}"/>
    <cellStyle name="SAPBEXstdData 2 2 3 4" xfId="17804" xr:uid="{12093640-0F14-4F51-BEA5-8020FE50FABD}"/>
    <cellStyle name="SAPBEXstdData 2 2 4" xfId="16797" xr:uid="{05144A41-E54A-4FB8-8D5E-79964830A934}"/>
    <cellStyle name="SAPBEXstdData 2 2 5" xfId="12289" xr:uid="{0742E18A-6F4E-4427-A4FC-F481B24BFFF3}"/>
    <cellStyle name="SAPBEXstdData 2 3" xfId="8558" xr:uid="{CFE965A4-716A-429D-A53D-3AD585F6CB01}"/>
    <cellStyle name="SAPBEXstdData 2 3 2" xfId="9773" xr:uid="{7333A0AE-8674-4BA4-9E5F-E4C5F094D94A}"/>
    <cellStyle name="SAPBEXstdData 2 3 2 2" xfId="15070" xr:uid="{BF5F3060-8C96-47A8-B97D-AD6F2C3BBD94}"/>
    <cellStyle name="SAPBEXstdData 2 3 2 3" xfId="17031" xr:uid="{7DA1AE98-D76E-4B25-AF6E-E257802EFE46}"/>
    <cellStyle name="SAPBEXstdData 2 3 2 4" xfId="13769" xr:uid="{777736F1-6345-4483-9107-1475E3B9F181}"/>
    <cellStyle name="SAPBEXstdData 2 3 3" xfId="10522" xr:uid="{D1238CEE-0F25-4C10-A662-87DB0EBFCA50}"/>
    <cellStyle name="SAPBEXstdData 2 3 3 2" xfId="15755" xr:uid="{3C1CC0D3-0623-4E64-B10C-B7FC26B09EE2}"/>
    <cellStyle name="SAPBEXstdData 2 3 3 3" xfId="17348" xr:uid="{379FE55F-0FB1-4BF0-AD90-5E8409001115}"/>
    <cellStyle name="SAPBEXstdData 2 3 3 4" xfId="17727" xr:uid="{EFACCD21-AE6A-4A9C-B911-91335D8A43FE}"/>
    <cellStyle name="SAPBEXstdData 2 3 4" xfId="16718" xr:uid="{11F5A46E-882E-433F-9384-1681E99205EC}"/>
    <cellStyle name="SAPBEXstdData 2 3 5" xfId="12492" xr:uid="{4D98822C-6E35-4594-9A1D-BB4DFE0C8065}"/>
    <cellStyle name="SAPBEXstdData 2 4" xfId="7750" xr:uid="{C257C747-CC81-4BEA-8D5A-24C0EACDA56B}"/>
    <cellStyle name="SAPBEXstdData 2 4 2" xfId="13896" xr:uid="{EDCCBD35-BD39-45AA-97B3-81591232728E}"/>
    <cellStyle name="SAPBEXstdData 2 4 3" xfId="16623" xr:uid="{924A9A83-C776-40A5-8CBE-915092A4A203}"/>
    <cellStyle name="SAPBEXstdData 2 4 4" xfId="17289" xr:uid="{550FA924-0E66-4EE4-9087-8AEDD9989BA1}"/>
    <cellStyle name="SAPBEXstdData 3" xfId="6010" xr:uid="{542D1FF3-44E3-49D2-A99A-B2F1D61FBE43}"/>
    <cellStyle name="SAPBEXstdData 3 2" xfId="8637" xr:uid="{CB4C98C5-22A5-4518-8AEC-EABBAAB8F276}"/>
    <cellStyle name="SAPBEXstdData 3 2 2" xfId="14288" xr:uid="{7CF459A7-EB38-4B18-B807-0279DE5B1CF5}"/>
    <cellStyle name="SAPBEXstdData 3 2 3" xfId="16796" xr:uid="{BB2B2B37-0976-4909-93E9-69A2491CE845}"/>
    <cellStyle name="SAPBEXstdData 3 2 4" xfId="14129" xr:uid="{3CB1DC66-18DB-403D-B7CA-8DA49D2B61B1}"/>
    <cellStyle name="SAPBEXstdData 3 3" xfId="9846" xr:uid="{6E91184F-2A69-49DC-8E2A-EEBCE812D847}"/>
    <cellStyle name="SAPBEXstdData 3 3 2" xfId="15143" xr:uid="{A025E6DF-7F91-4227-BBDF-2BDE09A675EF}"/>
    <cellStyle name="SAPBEXstdData 3 3 3" xfId="17104" xr:uid="{92EEA4B9-B9E3-4FEC-9D2B-0DD04FA84CC5}"/>
    <cellStyle name="SAPBEXstdData 3 3 4" xfId="13555" xr:uid="{900D5FAE-F369-401B-AF15-40A257A390B1}"/>
    <cellStyle name="SAPBEXstdData 3 4" xfId="10598" xr:uid="{55732D46-77A7-4B10-B5CA-1AE5B5D57698}"/>
    <cellStyle name="SAPBEXstdData 3 4 2" xfId="15826" xr:uid="{14C5FF0A-5FB8-4079-8520-3BB450E7FF3F}"/>
    <cellStyle name="SAPBEXstdData 3 4 3" xfId="17424" xr:uid="{EECF0072-D060-4BE3-8375-1ECBC9CEEE8A}"/>
    <cellStyle name="SAPBEXstdData 3 4 4" xfId="17803" xr:uid="{4E3F8F46-05B5-4E77-9286-834EB5730686}"/>
    <cellStyle name="SAPBEXstdData 3 5" xfId="12045" xr:uid="{A64FDB0D-4585-452D-9F00-9BC92DFB6128}"/>
    <cellStyle name="SAPBEXstdData 3 6" xfId="13730" xr:uid="{D42C32A7-6A29-4E24-B747-98C258C92A75}"/>
    <cellStyle name="SAPBEXstdData 4" xfId="6011" xr:uid="{F94AA701-1446-4D4E-BBBC-27177F8DA6E7}"/>
    <cellStyle name="SAPBEXstdData 4 2" xfId="8557" xr:uid="{55D64F0B-7C1F-44E6-B968-C8BCF970D314}"/>
    <cellStyle name="SAPBEXstdData 4 2 2" xfId="14254" xr:uid="{F25B7040-CFE0-412E-889E-25728FF7AD94}"/>
    <cellStyle name="SAPBEXstdData 4 2 3" xfId="16717" xr:uid="{91BA0F28-3B9A-4A00-B3EE-4D7A272C84B8}"/>
    <cellStyle name="SAPBEXstdData 4 2 4" xfId="12405" xr:uid="{A59FA822-7EBC-4A26-AFFD-670518F51853}"/>
    <cellStyle name="SAPBEXstdData 4 3" xfId="9772" xr:uid="{0EF66B89-2C55-4CDD-A681-929D7A034B2E}"/>
    <cellStyle name="SAPBEXstdData 4 3 2" xfId="15069" xr:uid="{D126D174-CFF7-4435-A294-DEC0F318501A}"/>
    <cellStyle name="SAPBEXstdData 4 3 3" xfId="17030" xr:uid="{7421A54B-24FA-4CD5-B368-A4396ADA6F26}"/>
    <cellStyle name="SAPBEXstdData 4 3 4" xfId="14152" xr:uid="{9991AB15-D080-496B-8396-A729B26D9CEA}"/>
    <cellStyle name="SAPBEXstdData 4 4" xfId="10521" xr:uid="{43967EF0-9F8D-4D98-B619-9D2813E33274}"/>
    <cellStyle name="SAPBEXstdData 4 4 2" xfId="15754" xr:uid="{5631AA85-AF4A-4D7E-8650-7EDF24BC7DF0}"/>
    <cellStyle name="SAPBEXstdData 4 4 3" xfId="17347" xr:uid="{475A5FDF-13B3-4F4E-9B1C-0C78550F3D04}"/>
    <cellStyle name="SAPBEXstdData 4 4 4" xfId="17726" xr:uid="{9F7940D9-AAAA-4A2E-99D8-F149EA4F871D}"/>
    <cellStyle name="SAPBEXstdData 5" xfId="4726" xr:uid="{1C30A9E2-7805-4B49-BFF8-085BA81326E7}"/>
    <cellStyle name="SAPBEXstdData 5 2" xfId="12573" xr:uid="{812A1E3E-168B-4A3E-A06E-9ADE498A02FA}"/>
    <cellStyle name="SAPBEXstdData 5 3" xfId="13706" xr:uid="{BE376C29-4E2B-4670-8B65-3E07FB966F6C}"/>
    <cellStyle name="SAPBEXstdData 5 4" xfId="13385" xr:uid="{EFCFDACD-E1E1-4E2A-8E7A-00869063A36B}"/>
    <cellStyle name="SAPBEXstdData 6" xfId="3643" xr:uid="{BD72C323-43C7-493F-AA1E-F46BF37C4661}"/>
    <cellStyle name="SAPBEXstdDataEmph" xfId="3645" xr:uid="{DEA305D2-087A-4462-8638-ACCE53C165EA}"/>
    <cellStyle name="SAPBEXstdDataEmph 2" xfId="3646" xr:uid="{FC27C64F-7E99-4635-8D88-BD82CE7D2143}"/>
    <cellStyle name="SAPBEXstdItem" xfId="712" xr:uid="{00000000-0005-0000-0000-0000CE020000}"/>
    <cellStyle name="SAPBEXstdItem 2" xfId="3648" xr:uid="{DECA4279-9077-44FE-95EF-AAF37B8C9D83}"/>
    <cellStyle name="SAPBEXstdItem 2 2" xfId="6012" xr:uid="{DD93585A-9D8C-49A1-ACB6-1189A3EB401E}"/>
    <cellStyle name="SAPBEXstdItem 2 2 2" xfId="8640" xr:uid="{A412C49B-B3F3-4A99-8502-E2FFD3BD1BA0}"/>
    <cellStyle name="SAPBEXstdItem 2 2 2 2" xfId="14290" xr:uid="{FE199E78-E25A-48FD-93A5-0EA34080CAD1}"/>
    <cellStyle name="SAPBEXstdItem 2 2 2 3" xfId="16799" xr:uid="{1ADD73FC-9902-4EBA-9227-A034AA7CE88F}"/>
    <cellStyle name="SAPBEXstdItem 2 2 2 4" xfId="12506" xr:uid="{CD0022A6-B88E-4906-B07B-655E20E93259}"/>
    <cellStyle name="SAPBEXstdItem 2 2 3" xfId="9849" xr:uid="{9E914F76-2EA0-424C-9D43-C88258CC0A5F}"/>
    <cellStyle name="SAPBEXstdItem 2 2 3 2" xfId="15146" xr:uid="{313F8B01-F872-4E57-BD8F-D8AF51F01E62}"/>
    <cellStyle name="SAPBEXstdItem 2 2 3 3" xfId="17107" xr:uid="{5A07AD3C-CDBF-48D6-82E4-2C3DF33DF208}"/>
    <cellStyle name="SAPBEXstdItem 2 2 3 4" xfId="13561" xr:uid="{E836C8AC-2A87-4468-88D6-05D5FE4B22D7}"/>
    <cellStyle name="SAPBEXstdItem 2 2 4" xfId="10601" xr:uid="{2A4B60C8-105C-4505-ABCB-FB2697040799}"/>
    <cellStyle name="SAPBEXstdItem 2 2 4 2" xfId="15829" xr:uid="{BA618061-E830-4C11-AF2B-C4AED632AFC0}"/>
    <cellStyle name="SAPBEXstdItem 2 2 4 3" xfId="17427" xr:uid="{704059A1-D763-416E-B74A-B689BCB5168B}"/>
    <cellStyle name="SAPBEXstdItem 2 2 4 4" xfId="17806" xr:uid="{3028C602-56B7-4B63-AAA8-91FE4BB2D767}"/>
    <cellStyle name="SAPBEXstdItem 2 2 5" xfId="12536" xr:uid="{02039F80-F061-4700-853E-EAD4AD0B4754}"/>
    <cellStyle name="SAPBEXstdItem 2 2 6" xfId="11605" xr:uid="{2C515F92-9B93-410D-8FE4-F7A3EB7CE0E0}"/>
    <cellStyle name="SAPBEXstdItem 2 3" xfId="6013" xr:uid="{5823F2B8-D2D8-4C75-83BD-D0A1360D3ED3}"/>
    <cellStyle name="SAPBEXstdItem 2 3 2" xfId="8560" xr:uid="{36F97C67-8CD4-4C52-AF73-2A4A423E1054}"/>
    <cellStyle name="SAPBEXstdItem 2 3 2 2" xfId="14256" xr:uid="{D597C91F-12A5-4AE6-A818-DEA9D2163998}"/>
    <cellStyle name="SAPBEXstdItem 2 3 2 3" xfId="16720" xr:uid="{52DBA41E-C0AD-466C-9392-51CC032E3696}"/>
    <cellStyle name="SAPBEXstdItem 2 3 2 4" xfId="17513" xr:uid="{86D7F059-6984-4A53-84EC-0902C6D590A0}"/>
    <cellStyle name="SAPBEXstdItem 2 3 3" xfId="9775" xr:uid="{720AD3FF-5483-4330-A64F-7C20C8050CDA}"/>
    <cellStyle name="SAPBEXstdItem 2 3 3 2" xfId="15072" xr:uid="{A5120B91-2C31-436B-A678-4B03ACCF977E}"/>
    <cellStyle name="SAPBEXstdItem 2 3 3 3" xfId="17033" xr:uid="{75F3D794-DFA7-4043-B1B7-BFCE5C10CBA0}"/>
    <cellStyle name="SAPBEXstdItem 2 3 3 4" xfId="14405" xr:uid="{E07FDACB-CE5A-4748-A407-A11E93C6478D}"/>
    <cellStyle name="SAPBEXstdItem 2 3 4" xfId="10524" xr:uid="{203EFA47-2FA2-4EFF-A155-2112983D880B}"/>
    <cellStyle name="SAPBEXstdItem 2 3 4 2" xfId="15757" xr:uid="{0A66AA72-A185-424B-BDC7-3E3C2A6D2043}"/>
    <cellStyle name="SAPBEXstdItem 2 3 4 3" xfId="17350" xr:uid="{BBAB2FB3-01FA-4681-963E-7D9B1073B4F3}"/>
    <cellStyle name="SAPBEXstdItem 2 3 4 4" xfId="17729" xr:uid="{1DB0F899-9DB9-4FFA-92ED-3659B2D58EF8}"/>
    <cellStyle name="SAPBEXstdItem 2 4" xfId="4727" xr:uid="{56C0CAA4-1678-49D6-99D9-6A930954AC32}"/>
    <cellStyle name="SAPBEXstdItem 2 4 2" xfId="12574" xr:uid="{B7C4DC55-B975-4D1F-B9E7-53651AB29BF5}"/>
    <cellStyle name="SAPBEXstdItem 2 4 3" xfId="13705" xr:uid="{00C2BF79-5EC6-4C12-85B9-EA695DCAA446}"/>
    <cellStyle name="SAPBEXstdItem 2 4 4" xfId="13384" xr:uid="{964A06B4-DB3C-4BE9-A566-80B888036CB5}"/>
    <cellStyle name="SAPBEXstdItem 3" xfId="8639" xr:uid="{14104278-B6BE-4C22-A107-72B066F5F649}"/>
    <cellStyle name="SAPBEXstdItem 3 2" xfId="9848" xr:uid="{6C6F61BE-FB6C-43A7-AE19-0AFD84487D9A}"/>
    <cellStyle name="SAPBEXstdItem 3 2 2" xfId="15145" xr:uid="{E566EA72-A2B9-45C4-BFC5-9BA12398F360}"/>
    <cellStyle name="SAPBEXstdItem 3 2 3" xfId="17106" xr:uid="{EC5627CA-C623-40C7-8CF5-4CF5A70ADA9E}"/>
    <cellStyle name="SAPBEXstdItem 3 2 4" xfId="11683" xr:uid="{45445442-4052-440E-85AC-F3A43519C195}"/>
    <cellStyle name="SAPBEXstdItem 3 3" xfId="10600" xr:uid="{1FAC4722-1406-48A0-88DB-CA8DB11358F1}"/>
    <cellStyle name="SAPBEXstdItem 3 3 2" xfId="15828" xr:uid="{DCB5C898-E357-4AB2-9401-318B0824C2A0}"/>
    <cellStyle name="SAPBEXstdItem 3 3 3" xfId="17426" xr:uid="{CE4B0942-8133-423C-8DB0-A8373E25ED37}"/>
    <cellStyle name="SAPBEXstdItem 3 3 4" xfId="17805" xr:uid="{5BD9B1DB-0E49-4427-B295-67CC3EF13496}"/>
    <cellStyle name="SAPBEXstdItem 3 4" xfId="16798" xr:uid="{F77BDF0C-F31E-4150-A2C5-35C88A1FC6CE}"/>
    <cellStyle name="SAPBEXstdItem 3 5" xfId="13737" xr:uid="{08228BA1-9607-4359-8BB5-13D6059F76DD}"/>
    <cellStyle name="SAPBEXstdItem 4" xfId="8559" xr:uid="{3AF9A67E-D948-4624-B64C-52CCEB6C3E0F}"/>
    <cellStyle name="SAPBEXstdItem 4 2" xfId="9774" xr:uid="{CF7E5DA9-0EEE-43DA-B42D-74F1C53AE829}"/>
    <cellStyle name="SAPBEXstdItem 4 2 2" xfId="15071" xr:uid="{AEAA8909-8E77-4E07-B6B1-958F7D8A3507}"/>
    <cellStyle name="SAPBEXstdItem 4 2 3" xfId="17032" xr:uid="{3032DAD8-68EB-4DE7-9426-7B1737A446B9}"/>
    <cellStyle name="SAPBEXstdItem 4 2 4" xfId="13541" xr:uid="{9F0B7381-F6B5-49DE-9D65-C6FB8E89B8F9}"/>
    <cellStyle name="SAPBEXstdItem 4 3" xfId="10523" xr:uid="{5E9506D8-DF13-4B51-B41D-0955FDFB8F70}"/>
    <cellStyle name="SAPBEXstdItem 4 3 2" xfId="15756" xr:uid="{5189C07E-E9C3-48D3-986B-CD8BBA0B58DB}"/>
    <cellStyle name="SAPBEXstdItem 4 3 3" xfId="17349" xr:uid="{5931D91B-2F88-4C7C-89A7-9D715E728848}"/>
    <cellStyle name="SAPBEXstdItem 4 3 4" xfId="17728" xr:uid="{A9551CAC-F679-4EEF-9FD2-6D5635DF71BF}"/>
    <cellStyle name="SAPBEXstdItem 4 4" xfId="16719" xr:uid="{244DAB91-3D8E-4AAF-9937-0595B1855E34}"/>
    <cellStyle name="SAPBEXstdItem 4 5" xfId="12145" xr:uid="{BA69080E-B50A-4A2E-8AE2-9E906FBA3B80}"/>
    <cellStyle name="SAPBEXstdItem 5" xfId="3647" xr:uid="{85A3F5DC-EEC3-4DD6-B392-54EFC2183E31}"/>
    <cellStyle name="SAPBEXstdItemX" xfId="713" xr:uid="{00000000-0005-0000-0000-0000CF020000}"/>
    <cellStyle name="SAPBEXstdItemX 2" xfId="3650" xr:uid="{2B68FB97-A192-4D38-B696-B5F71AF0A458}"/>
    <cellStyle name="SAPBEXstdItemX 2 2" xfId="8642" xr:uid="{9A625BE3-A11D-4CBE-B654-BEB5609E26CC}"/>
    <cellStyle name="SAPBEXstdItemX 2 2 2" xfId="9851" xr:uid="{D7802706-E400-417F-850A-924415BB799E}"/>
    <cellStyle name="SAPBEXstdItemX 2 2 2 2" xfId="15148" xr:uid="{02D688EE-FF8A-49C1-9AAB-A092475C0504}"/>
    <cellStyle name="SAPBEXstdItemX 2 2 2 3" xfId="17109" xr:uid="{6585022B-6595-429F-B9A7-231F89B09101}"/>
    <cellStyle name="SAPBEXstdItemX 2 2 2 4" xfId="14170" xr:uid="{52E4CB81-950B-4109-AEA1-026C90912285}"/>
    <cellStyle name="SAPBEXstdItemX 2 2 3" xfId="10603" xr:uid="{41C568A7-B9D4-4BEA-881E-32E19EB20167}"/>
    <cellStyle name="SAPBEXstdItemX 2 2 3 2" xfId="15831" xr:uid="{E7991EF8-3C3D-418C-9ADD-FD2068302D17}"/>
    <cellStyle name="SAPBEXstdItemX 2 2 3 3" xfId="17429" xr:uid="{2C52BF8A-44E5-411C-9D5E-B0F9523E42C6}"/>
    <cellStyle name="SAPBEXstdItemX 2 2 3 4" xfId="17808" xr:uid="{1C0DCA6C-E449-4C56-B9D3-6594BD29046A}"/>
    <cellStyle name="SAPBEXstdItemX 2 2 4" xfId="16801" xr:uid="{911905DE-F3FE-433C-88D9-A8D838674AA2}"/>
    <cellStyle name="SAPBEXstdItemX 2 2 5" xfId="17258" xr:uid="{646BBCA6-5603-43C0-BA36-DEAB3FDD8185}"/>
    <cellStyle name="SAPBEXstdItemX 2 3" xfId="8562" xr:uid="{D7907808-241E-42E4-9631-C9956085D626}"/>
    <cellStyle name="SAPBEXstdItemX 2 3 2" xfId="9777" xr:uid="{43385652-B47F-48AF-80E6-A27C96BA1F28}"/>
    <cellStyle name="SAPBEXstdItemX 2 3 2 2" xfId="15074" xr:uid="{926C71A0-B4DD-4BCD-B440-9CEA3107D27E}"/>
    <cellStyle name="SAPBEXstdItemX 2 3 2 3" xfId="17035" xr:uid="{C04CF9D1-1AE0-464F-8E1E-1AE36836FE6E}"/>
    <cellStyle name="SAPBEXstdItemX 2 3 2 4" xfId="14153" xr:uid="{F0508462-344A-4F7A-A743-70392DA516D3}"/>
    <cellStyle name="SAPBEXstdItemX 2 3 3" xfId="10526" xr:uid="{0B4B12A2-0A0D-46EB-8FB8-9E2C338052F8}"/>
    <cellStyle name="SAPBEXstdItemX 2 3 3 2" xfId="15759" xr:uid="{57C6636C-04CC-4DA9-8C84-0418F682E5E4}"/>
    <cellStyle name="SAPBEXstdItemX 2 3 3 3" xfId="17352" xr:uid="{947153C0-70DE-4382-BED3-53EA71299206}"/>
    <cellStyle name="SAPBEXstdItemX 2 3 3 4" xfId="17731" xr:uid="{855CEFF1-8027-4402-82C7-7684D0D4D2CA}"/>
    <cellStyle name="SAPBEXstdItemX 2 3 4" xfId="16722" xr:uid="{B542F1FE-FDAC-4D7B-B8B4-8A61C8549175}"/>
    <cellStyle name="SAPBEXstdItemX 2 3 5" xfId="15902" xr:uid="{800D0132-2333-4496-B2EF-61B8DA2107D0}"/>
    <cellStyle name="SAPBEXstdItemX 2 4" xfId="7752" xr:uid="{6E5E4F21-B108-4CF8-B872-E1E292AF2645}"/>
    <cellStyle name="SAPBEXstdItemX 2 4 2" xfId="13898" xr:uid="{5917BF9C-83DA-431F-98B6-E7AD5B60DD09}"/>
    <cellStyle name="SAPBEXstdItemX 2 4 3" xfId="16625" xr:uid="{1B73A480-FF9E-4EC3-B418-8D9614C3DC22}"/>
    <cellStyle name="SAPBEXstdItemX 2 4 4" xfId="13392" xr:uid="{9ED43198-00CA-4DCC-B5E7-FA024E569B90}"/>
    <cellStyle name="SAPBEXstdItemX 3" xfId="8641" xr:uid="{3BE3164E-39AD-4106-BE25-76066556D444}"/>
    <cellStyle name="SAPBEXstdItemX 3 2" xfId="9850" xr:uid="{51B2DEA7-18C0-4ABD-A086-2AEE2AD53942}"/>
    <cellStyle name="SAPBEXstdItemX 3 2 2" xfId="15147" xr:uid="{0B514402-2765-4ADD-87A6-63FFBC292620}"/>
    <cellStyle name="SAPBEXstdItemX 3 2 3" xfId="17108" xr:uid="{D2A0EAC0-3513-4E60-B16C-E6322EFE1A60}"/>
    <cellStyle name="SAPBEXstdItemX 3 2 4" xfId="14171" xr:uid="{5EB1BCE4-6AE2-4942-A169-8A24D64EE358}"/>
    <cellStyle name="SAPBEXstdItemX 3 3" xfId="10602" xr:uid="{B93A1CE8-9292-4750-A7F6-404DF6020F8A}"/>
    <cellStyle name="SAPBEXstdItemX 3 3 2" xfId="15830" xr:uid="{404C26AD-6795-4C10-8390-60480825DF2F}"/>
    <cellStyle name="SAPBEXstdItemX 3 3 3" xfId="17428" xr:uid="{892FEDDB-5203-4496-A26E-8F3E7871F182}"/>
    <cellStyle name="SAPBEXstdItemX 3 3 4" xfId="17807" xr:uid="{67521115-362A-4208-BCD3-12BB7FAFF555}"/>
    <cellStyle name="SAPBEXstdItemX 3 4" xfId="16800" xr:uid="{9CA6BE99-62FF-48E2-9272-DE8F8A9B55D6}"/>
    <cellStyle name="SAPBEXstdItemX 3 5" xfId="12143" xr:uid="{E1975677-10B2-4FC3-9925-FE37C86A8B24}"/>
    <cellStyle name="SAPBEXstdItemX 4" xfId="8561" xr:uid="{E8FAFC38-2205-4CFF-A954-4A9FD2C72EE9}"/>
    <cellStyle name="SAPBEXstdItemX 4 2" xfId="9776" xr:uid="{87EFDC11-47B8-428E-805A-8954F277AD81}"/>
    <cellStyle name="SAPBEXstdItemX 4 2 2" xfId="15073" xr:uid="{9E8BCF97-C669-4E07-BBA7-B3412907D16D}"/>
    <cellStyle name="SAPBEXstdItemX 4 2 3" xfId="17034" xr:uid="{5F61D89B-E1AD-401C-83D5-A5DA55A8E10D}"/>
    <cellStyle name="SAPBEXstdItemX 4 2 4" xfId="12402" xr:uid="{4684E36D-CB56-4F90-AFAF-A23506335470}"/>
    <cellStyle name="SAPBEXstdItemX 4 3" xfId="10525" xr:uid="{05A66D6F-4103-49D8-B9AD-6747BDFAE46F}"/>
    <cellStyle name="SAPBEXstdItemX 4 3 2" xfId="15758" xr:uid="{27BBD619-898F-44F4-A6C4-09CCFCC1AD0B}"/>
    <cellStyle name="SAPBEXstdItemX 4 3 3" xfId="17351" xr:uid="{656F37B1-787B-4E14-9001-CD3F853C5F32}"/>
    <cellStyle name="SAPBEXstdItemX 4 3 4" xfId="17730" xr:uid="{EE5D4529-D997-4D64-A6B9-5F689A3BAF60}"/>
    <cellStyle name="SAPBEXstdItemX 4 4" xfId="16721" xr:uid="{0C6566F5-A397-4259-B948-12CA8BC70DE3}"/>
    <cellStyle name="SAPBEXstdItemX 4 5" xfId="14442" xr:uid="{B97CF5ED-B626-4C73-A7C7-09DF6AAC237D}"/>
    <cellStyle name="SAPBEXstdItemX 5" xfId="7751" xr:uid="{DE0E5F48-4F89-483F-9572-F1E87CCBE315}"/>
    <cellStyle name="SAPBEXstdItemX 5 2" xfId="13897" xr:uid="{DBFA4C46-87FA-4EB7-A762-B1B9C70A6769}"/>
    <cellStyle name="SAPBEXstdItemX 5 3" xfId="16624" xr:uid="{305D6DF7-3F2C-499A-B000-0E603C6D2501}"/>
    <cellStyle name="SAPBEXstdItemX 5 4" xfId="12592" xr:uid="{4CC3B81D-7400-4E2A-8D02-4B779C2FBD5A}"/>
    <cellStyle name="SAPBEXstdItemX 6" xfId="3649" xr:uid="{0F2F52CC-BA0B-44CA-98AC-A8CB4CE8252B}"/>
    <cellStyle name="SAPBEXtitle" xfId="714" xr:uid="{00000000-0005-0000-0000-0000D0020000}"/>
    <cellStyle name="SAPBEXtitle 2" xfId="3652" xr:uid="{A967CA54-594C-477C-9D02-D9863D2A42FA}"/>
    <cellStyle name="SAPBEXtitle 2 2" xfId="9993" xr:uid="{D09BC33A-0B36-4D8A-B7C2-244428D70BB7}"/>
    <cellStyle name="SAPBEXtitle 2 2 2" xfId="15286" xr:uid="{D18168B6-45B1-4A0D-89ED-36335DD3A7B0}"/>
    <cellStyle name="SAPBEXtitle 2 2 3" xfId="17219" xr:uid="{2AAA4065-3B1A-49A3-80FE-5FB3232F19BB}"/>
    <cellStyle name="SAPBEXtitle 2 2 4" xfId="14192" xr:uid="{93264FD0-23DF-4722-AFAA-B24FBB250D2D}"/>
    <cellStyle name="SAPBEXtitle 2 3" xfId="11493" xr:uid="{82C1225B-88BA-4B34-8FE8-3FB70E236F5C}"/>
    <cellStyle name="SAPBEXtitle 2 3 2" xfId="16542" xr:uid="{24FF49C6-60AF-4DBD-934D-9460B06F02ED}"/>
    <cellStyle name="SAPBEXtitle 2 3 3" xfId="17626" xr:uid="{89FB1198-6943-4A95-BF59-659653DED7A9}"/>
    <cellStyle name="SAPBEXtitle 2 3 4" xfId="17982" xr:uid="{4C9DC572-FBFA-4BB8-9893-DC5EB2E34360}"/>
    <cellStyle name="SAPBEXtitle 2 4" xfId="12447" xr:uid="{EB1EDA03-6A78-4F1D-B837-6B0F8BBFC08F}"/>
    <cellStyle name="SAPBEXtitle 2 5" xfId="11562" xr:uid="{0C4C2415-B1DB-4E8A-9108-2106A3BE8F91}"/>
    <cellStyle name="SAPBEXtitle 3" xfId="7753" xr:uid="{31288B72-B1DB-474C-AC66-10957CB16FB6}"/>
    <cellStyle name="SAPBEXtitle 4" xfId="12253" xr:uid="{2181273D-B840-4C08-81E9-D20FF5555A73}"/>
    <cellStyle name="SAPBEXtitle 5" xfId="16485" xr:uid="{6E20C6E2-015F-4DA1-9B43-818838E89E15}"/>
    <cellStyle name="SAPBEXtitle 6" xfId="13714" xr:uid="{EC9A5A48-4319-4733-AAFA-61FDA735AB5F}"/>
    <cellStyle name="SAPBEXtitle 7" xfId="3651" xr:uid="{6F656C6B-1C2F-4970-AF14-DAE04BA4E73C}"/>
    <cellStyle name="SAPBEXundefined" xfId="715" xr:uid="{00000000-0005-0000-0000-0000D1020000}"/>
    <cellStyle name="SAPBEXundefined 2" xfId="3654" xr:uid="{1CD5D7E3-079E-4366-94AC-9179E2F47EB1}"/>
    <cellStyle name="SAPBEXundefined 2 2" xfId="8643" xr:uid="{4A835FE4-793D-4DC7-90A8-7747C5C9073D}"/>
    <cellStyle name="SAPBEXundefined 2 2 2" xfId="14291" xr:uid="{C19F7197-90EF-422C-B719-3BE4676D780A}"/>
    <cellStyle name="SAPBEXundefined 2 2 3" xfId="16802" xr:uid="{FEB0229D-78AA-41A5-B209-0871A3A02B82}"/>
    <cellStyle name="SAPBEXundefined 2 2 4" xfId="12507" xr:uid="{E8F328D6-C6AF-45C5-94E0-ABF9CDED980C}"/>
    <cellStyle name="SAPBEXundefined 2 3" xfId="9852" xr:uid="{218A8DF7-84F4-47EB-B0A4-9F8148800CD1}"/>
    <cellStyle name="SAPBEXundefined 2 3 2" xfId="15149" xr:uid="{266FF76F-F65D-4459-B2F6-9387799324B1}"/>
    <cellStyle name="SAPBEXundefined 2 3 3" xfId="17110" xr:uid="{7B51D893-DD0E-4FBB-B28B-EF9C2D15421B}"/>
    <cellStyle name="SAPBEXundefined 2 3 4" xfId="13782" xr:uid="{9A2DFC6B-192D-4C4F-9953-71DE8C422CD0}"/>
    <cellStyle name="SAPBEXundefined 2 4" xfId="10604" xr:uid="{B4E24666-E938-4CBD-A7A7-ED91785D530E}"/>
    <cellStyle name="SAPBEXundefined 2 4 2" xfId="15832" xr:uid="{29CA7E0A-5151-46E6-BEE8-258F13611536}"/>
    <cellStyle name="SAPBEXundefined 2 4 3" xfId="17430" xr:uid="{EC5F8B27-FE05-48AA-9EA3-11193A01E1A3}"/>
    <cellStyle name="SAPBEXundefined 2 4 4" xfId="17809" xr:uid="{2118291B-A7FA-409B-86D9-01DA84EAA369}"/>
    <cellStyle name="SAPBEXundefined 2 5" xfId="12256" xr:uid="{4155BA91-41D1-4B9D-9DA1-5715044F06E7}"/>
    <cellStyle name="SAPBEXundefined 2 6" xfId="12169" xr:uid="{B72A5365-1EA0-49A7-A4FD-E25781E97F48}"/>
    <cellStyle name="SAPBEXundefined 2 7" xfId="13265" xr:uid="{9405F160-172C-47A9-AE59-196788C01691}"/>
    <cellStyle name="SAPBEXundefined 3" xfId="8563" xr:uid="{E51201C5-7F18-4603-8D78-BE44E9DDAC90}"/>
    <cellStyle name="SAPBEXundefined 3 2" xfId="9778" xr:uid="{40188226-06DB-439C-9215-0DAB49C660C1}"/>
    <cellStyle name="SAPBEXundefined 3 2 2" xfId="15075" xr:uid="{E2AF3400-1843-4ACD-99FF-AFB1DE6DA914}"/>
    <cellStyle name="SAPBEXundefined 3 2 3" xfId="17036" xr:uid="{D95163FA-D36D-400D-9883-6DA4309BD429}"/>
    <cellStyle name="SAPBEXundefined 3 2 4" xfId="16862" xr:uid="{D07901C7-50DB-48EF-9B50-206E4E60C8AA}"/>
    <cellStyle name="SAPBEXundefined 3 3" xfId="10527" xr:uid="{839A5590-D1C0-4CA3-BA83-BA0BEC0B461C}"/>
    <cellStyle name="SAPBEXundefined 3 3 2" xfId="15760" xr:uid="{07159E43-F7C5-4739-9A7F-4D9898DE5ADF}"/>
    <cellStyle name="SAPBEXundefined 3 3 3" xfId="17353" xr:uid="{5348DDAC-DC55-4C34-BD0A-CAC7BC3754B2}"/>
    <cellStyle name="SAPBEXundefined 3 3 4" xfId="17732" xr:uid="{450B7C1A-7156-43BE-BC01-9ECC38B87C6F}"/>
    <cellStyle name="SAPBEXundefined 3 4" xfId="16723" xr:uid="{201A782D-C5E1-4BD8-AE45-06CFD63FCB96}"/>
    <cellStyle name="SAPBEXundefined 3 5" xfId="13803" xr:uid="{81D4FBD2-0991-44E3-A7BC-E2AD33B62B5C}"/>
    <cellStyle name="SAPBEXundefined 4" xfId="7754" xr:uid="{741DD7CD-BF48-4AE7-9D27-E65206DFF4CE}"/>
    <cellStyle name="SAPBEXundefined 4 2" xfId="13900" xr:uid="{B2469F22-0AB4-4EA3-8AF8-9E51EFBDB7D8}"/>
    <cellStyle name="SAPBEXundefined 4 3" xfId="16626" xr:uid="{836EBB1A-1630-49FE-B3BA-40221E85A477}"/>
    <cellStyle name="SAPBEXundefined 4 4" xfId="12591" xr:uid="{9C7C4976-5F44-4B87-BAC2-AEB8BDFFA1E2}"/>
    <cellStyle name="SAPBEXundefined 5" xfId="12255" xr:uid="{A009B7AC-94F4-4436-BA62-94874900C1ED}"/>
    <cellStyle name="SAPBEXundefined 6" xfId="12359" xr:uid="{D81E42F9-6299-47BE-8ADB-948A3B02DE28}"/>
    <cellStyle name="SAPBEXundefined 7" xfId="11563" xr:uid="{E01550B9-AF0E-4C2A-98DD-AF230D319FEC}"/>
    <cellStyle name="SAPBEXundefined 8" xfId="3653" xr:uid="{86806593-5448-45B6-AFFB-834FE7312408}"/>
    <cellStyle name="SCH1" xfId="4728" xr:uid="{BF0F019A-EA34-4857-8C57-F93B4A7B6D93}"/>
    <cellStyle name="section head" xfId="8808" xr:uid="{84145BA3-D538-49B2-9125-583F8A5669A7}"/>
    <cellStyle name="Sensitivity" xfId="3655" xr:uid="{8F5A37F3-201C-4E4C-A67D-B912182481E8}"/>
    <cellStyle name="Sensitivity 2" xfId="3656" xr:uid="{521923E1-15A7-4C8D-A372-D0FA0C3F6807}"/>
    <cellStyle name="Sensitivity 2 2" xfId="9995" xr:uid="{E4D89DD2-1B2E-4EDB-86BE-41A1DC0CA0BE}"/>
    <cellStyle name="Sensitivity 2 2 2" xfId="15288" xr:uid="{49AD3A40-8D33-449C-94C1-F04B29FB7396}"/>
    <cellStyle name="Sensitivity 2 2 3" xfId="17221" xr:uid="{3525FFCB-A2B2-4F2D-AC72-2439B3270205}"/>
    <cellStyle name="Sensitivity 2 2 4" xfId="14188" xr:uid="{29FB1FD6-51E2-42FD-B3D6-2C33343E00F8}"/>
    <cellStyle name="Sensitivity 2 3" xfId="11495" xr:uid="{E9EE3516-EBBC-4165-8CD1-6E5AA8390044}"/>
    <cellStyle name="Sensitivity 2 3 2" xfId="16544" xr:uid="{D48E6F68-05A9-49C8-94E4-93E0A2E694F2}"/>
    <cellStyle name="Sensitivity 2 3 3" xfId="17628" xr:uid="{A1BEE825-AE79-4BFC-94A2-210B63073652}"/>
    <cellStyle name="Sensitivity 2 3 4" xfId="17984" xr:uid="{82F849DD-E8C0-490B-AB99-58D33E50552F}"/>
    <cellStyle name="Sensitivity 2 4" xfId="13816" xr:uid="{521E52A3-2255-46D7-B332-EE1CF37DA86F}"/>
    <cellStyle name="Sensitivity 2 5" xfId="11564" xr:uid="{219BE090-73AD-40A7-9561-06F88AB544F2}"/>
    <cellStyle name="Sensitivity 3" xfId="9994" xr:uid="{97F55333-88C2-4488-97CA-E276EBD2BC29}"/>
    <cellStyle name="Sensitivity 3 2" xfId="15287" xr:uid="{99EBCAF4-81E0-4020-A1D0-1E21D5E18649}"/>
    <cellStyle name="Sensitivity 3 3" xfId="17220" xr:uid="{9B5C3F80-557D-47AB-B1B1-46D680A9353F}"/>
    <cellStyle name="Sensitivity 3 4" xfId="14193" xr:uid="{574D2456-F123-4402-9573-6961C62439F8}"/>
    <cellStyle name="Sensitivity 4" xfId="11494" xr:uid="{94915369-7971-47E7-B7B0-16494596C98C}"/>
    <cellStyle name="Sensitivity 4 2" xfId="16543" xr:uid="{D5E3A50A-F4DA-4766-AB49-AD42B7D16B05}"/>
    <cellStyle name="Sensitivity 4 3" xfId="17627" xr:uid="{4BD43AA3-35A5-47B9-8449-DF29CF7D77E4}"/>
    <cellStyle name="Sensitivity 4 4" xfId="17983" xr:uid="{978CA593-FF57-4190-9971-E5C5A93148E8}"/>
    <cellStyle name="Sensitivity 5" xfId="12168" xr:uid="{DA71E443-BA22-4AE1-8710-22F37B54186E}"/>
    <cellStyle name="Sensitivity 6" xfId="13266" xr:uid="{C48951B7-07A6-4EE0-B44F-1DEE7D26CC06}"/>
    <cellStyle name="SHADEDSTORES" xfId="4729" xr:uid="{EDCBB128-F2CF-4C41-BD25-53253C143791}"/>
    <cellStyle name="SHADEDSTORES 2" xfId="9996" xr:uid="{BBE0A943-A4AB-4D6A-9A7E-229CFF685625}"/>
    <cellStyle name="SHADEDSTORES 2 2" xfId="15289" xr:uid="{A28FF455-A5A6-4D1D-B67B-D7D2B2DAD001}"/>
    <cellStyle name="SHADEDSTORES 2 3" xfId="12298" xr:uid="{9C8EDD19-A472-483E-A00A-9D73592E6ADB}"/>
    <cellStyle name="SHADEDSTORES 3" xfId="11496" xr:uid="{3A0FDD93-728E-46F3-AC67-703B37B255A8}"/>
    <cellStyle name="SHADEDSTORES 3 2" xfId="16545" xr:uid="{0BADFFB9-00DB-4EAF-9E37-B4E2BC3D300E}"/>
    <cellStyle name="SHADEDSTORES 3 3" xfId="17985" xr:uid="{65CB594A-C01E-46E8-AFFD-85D8F8122CF1}"/>
    <cellStyle name="SHADEDSTORES 4" xfId="13704" xr:uid="{A51D05EF-D438-470F-9A66-3BDFCD0FFE75}"/>
    <cellStyle name="Sheet Title" xfId="716" xr:uid="{00000000-0005-0000-0000-0000D2020000}"/>
    <cellStyle name="Sheet Title 2" xfId="7755" xr:uid="{71899B53-CF3B-4CFB-BE16-FAF735E7B937}"/>
    <cellStyle name="SheetHeader1" xfId="3657" xr:uid="{72F6FA83-B944-454D-89C0-10FAC977BE70}"/>
    <cellStyle name="SheetHeader1 2" xfId="3658" xr:uid="{4E2D774A-B927-422F-B181-452EA4410D2D}"/>
    <cellStyle name="SheetHeader2" xfId="3659" xr:uid="{7D546EFB-E195-40A7-8444-168E65D774E4}"/>
    <cellStyle name="SheetHeader2 2" xfId="3660" xr:uid="{24A5016A-2906-4F31-AD55-32558AF069D3}"/>
    <cellStyle name="small border line" xfId="4730" xr:uid="{F301732C-3126-4753-8D10-1E17140041EB}"/>
    <cellStyle name="small border line 2" xfId="9997" xr:uid="{434EB6FD-2272-467B-A4BE-AE8399101F59}"/>
    <cellStyle name="specstores" xfId="4731" xr:uid="{9D6713C5-FC00-49BA-9494-9239A8980912}"/>
    <cellStyle name="Standard" xfId="4732" xr:uid="{6052453A-6A0E-4E31-912B-F7DB3A618EB7}"/>
    <cellStyle name="Standard 2" xfId="9688" xr:uid="{F8E03247-7EB3-4B5A-8263-B821A8B51B34}"/>
    <cellStyle name="Standard 2 2" xfId="14998" xr:uid="{B357D6E2-5FAE-4B5E-B952-33CAE7B4BA32}"/>
    <cellStyle name="Standard 2 3" xfId="16973" xr:uid="{8BD74182-7D1A-4E7E-9AE3-AFADB589EFD7}"/>
    <cellStyle name="Standard 2 4" xfId="13529" xr:uid="{81A3F968-2C56-467E-8158-4833FBAB8977}"/>
    <cellStyle name="Standard 3" xfId="9998" xr:uid="{759C4EA8-0909-4461-B17B-162DD06044FD}"/>
    <cellStyle name="StandardInput" xfId="3661" xr:uid="{84D85EED-97E2-41A6-BB75-814DE42B1F42}"/>
    <cellStyle name="StandardInput 2" xfId="3662" xr:uid="{17160097-11E2-417E-B5AA-0B02012E5B95}"/>
    <cellStyle name="StandardInput 2 2" xfId="9690" xr:uid="{EE811463-2D18-4446-A163-7F1FCB933865}"/>
    <cellStyle name="StandardInput 2 2 2" xfId="15000" xr:uid="{5F99521A-65F8-4DC8-AACE-9F74462AAE8F}"/>
    <cellStyle name="StandardInput 2 2 3" xfId="16975" xr:uid="{17A91633-8D1E-486B-B258-12C8DBA4153A}"/>
    <cellStyle name="StandardInput 2 2 4" xfId="13532" xr:uid="{05FE9108-0612-490B-A70B-0FE4512CB9DE}"/>
    <cellStyle name="StandardInput 2 3" xfId="10000" xr:uid="{581C126F-E856-47E9-9189-053301757DF6}"/>
    <cellStyle name="StandardInput 3" xfId="9689" xr:uid="{DC435E36-46EB-4C98-B643-0A762BF12144}"/>
    <cellStyle name="StandardInput 3 2" xfId="14999" xr:uid="{18BAD22D-A95C-4011-A55F-2CEE6C00ADA8}"/>
    <cellStyle name="StandardInput 3 3" xfId="16974" xr:uid="{21EFFE9B-7B99-4542-8B99-DCEAE0ECD250}"/>
    <cellStyle name="StandardInput 3 4" xfId="12520" xr:uid="{FA583331-B1E0-4B5B-B7E4-0A8FC953BDF7}"/>
    <cellStyle name="StandardInput 4" xfId="9999" xr:uid="{CD75D1A3-C558-4847-A88F-D0C3951F11E8}"/>
    <cellStyle name="Style 1" xfId="3663" xr:uid="{1F79A266-7F29-4503-90BA-946D9AD0C4E9}"/>
    <cellStyle name="Style 1 2" xfId="3664" xr:uid="{BCA95860-6500-484E-B118-ED6D4F099747}"/>
    <cellStyle name="Style 1 2 2" xfId="3665" xr:uid="{DC7CCE62-2C46-45CC-95EB-BA410E9EB766}"/>
    <cellStyle name="Style 1 2 3" xfId="7756" xr:uid="{08F7EAD4-8B0B-4E6B-9ACC-5E18E0AC7A45}"/>
    <cellStyle name="Style 1 3" xfId="3666" xr:uid="{DECA9080-7204-46DE-9D43-AE75996D7835}"/>
    <cellStyle name="Style 1 3 2" xfId="9025" xr:uid="{A1C28994-3121-449D-A8B5-5830756DC19B}"/>
    <cellStyle name="Style 1 4" xfId="6014" xr:uid="{165A81CE-0F51-44E0-8313-0BD7ED69CC73}"/>
    <cellStyle name="Style 1 4 2" xfId="9691" xr:uid="{33B05C58-87A6-42CF-9192-A810C5EDD87A}"/>
    <cellStyle name="Style 1 4 2 2" xfId="15001" xr:uid="{9A44DA2A-4DE8-4A01-AA76-28818EEEF7DB}"/>
    <cellStyle name="Style 1 4 3" xfId="11497" xr:uid="{92C741AD-4DE3-4810-8C01-58F6A6A8BCA3}"/>
    <cellStyle name="Style 1 4 3 2" xfId="16546" xr:uid="{97F33FE6-749F-4E31-9794-5679D9D6B3FE}"/>
    <cellStyle name="Style 1 4 4" xfId="13301" xr:uid="{7244BAD6-EB57-4FD6-B5F1-BF2A2E5C061D}"/>
    <cellStyle name="Style 1 5" xfId="6015" xr:uid="{19CF8311-A1CB-45A8-A779-8F0086B1220B}"/>
    <cellStyle name="Style 1 6" xfId="6251" xr:uid="{9190C269-85F0-4808-A8A5-8A1D3E868364}"/>
    <cellStyle name="Style 1 6 2" xfId="13362" xr:uid="{17273D6D-B47F-46C9-8132-40FD38980433}"/>
    <cellStyle name="Style 1 7" xfId="10054" xr:uid="{B4D68D9A-53A0-4941-94D9-E748C8F49A4D}"/>
    <cellStyle name="Style 1 7 2" xfId="15336" xr:uid="{46E13C83-585A-403D-AE38-7505FCCE1ABD}"/>
    <cellStyle name="Style 1 8" xfId="4733" xr:uid="{2589ED37-E48A-4917-B390-C565354C783B}"/>
    <cellStyle name="Style 1 8 2" xfId="12576" xr:uid="{861CB254-5DAD-4CC0-8321-F6AF057B3446}"/>
    <cellStyle name="Style 2" xfId="9026" xr:uid="{4E979D3E-08D7-493E-82D7-F27124A4BD20}"/>
    <cellStyle name="Style 2 2" xfId="14423" xr:uid="{B7593DA2-8732-4F44-8F59-8DC07B391E64}"/>
    <cellStyle name="Style 22" xfId="4734" xr:uid="{B2FD7373-9A4C-412D-96F7-8C5F459DF575}"/>
    <cellStyle name="Style 23" xfId="4735" xr:uid="{B285457F-89D1-4FE8-9D7E-5095B0D8C501}"/>
    <cellStyle name="Style 24" xfId="4736" xr:uid="{508E5526-1E31-4750-A797-0621BD9A6C96}"/>
    <cellStyle name="Style 26" xfId="4737" xr:uid="{07ADA5C8-42F3-46F1-9EC5-AAC2E74F5EBE}"/>
    <cellStyle name="Style 27" xfId="4738" xr:uid="{D56D3D26-E1E1-4FE7-B97E-59BC4914EE05}"/>
    <cellStyle name="Style 3" xfId="9027" xr:uid="{46A1A505-6FE6-494F-872F-E7FB7761BD80}"/>
    <cellStyle name="Style 3 2" xfId="14424" xr:uid="{8A3A014A-B9CC-4220-A26D-26FF5D082011}"/>
    <cellStyle name="Style 4" xfId="9028" xr:uid="{330D2336-6C0A-4970-96DF-B331BF456644}"/>
    <cellStyle name="style1" xfId="3667" xr:uid="{658988CE-964F-4A7B-9E7C-C59E66F1E1D9}"/>
    <cellStyle name="style1 2" xfId="6016" xr:uid="{D99AB0B8-93BB-4934-95C2-7091B4BC07A8}"/>
    <cellStyle name="style1 3" xfId="6017" xr:uid="{CDBB19F4-16C4-4B36-9A08-54F302D5AC30}"/>
    <cellStyle name="STYLE1 4" xfId="7757" xr:uid="{718E15CD-DFDB-46F8-8B4D-BFFAC60C8F3F}"/>
    <cellStyle name="STYLE1 5" xfId="9120" xr:uid="{1240ED18-5699-4DF3-915C-106F4086A167}"/>
    <cellStyle name="STYLE1 6" xfId="10282" xr:uid="{27D8FE29-5C16-49E0-8C7F-FBB5BD828FB2}"/>
    <cellStyle name="style1 7" xfId="4739" xr:uid="{2874C75D-2627-4351-B068-E27C49157D23}"/>
    <cellStyle name="Style2" xfId="3668" xr:uid="{4CB72F71-23A6-48F5-805E-B8F6B31663A0}"/>
    <cellStyle name="Style2 2" xfId="3669" xr:uid="{2D1C8F3B-DA2C-4624-8848-EECAD708CAF4}"/>
    <cellStyle name="STYLE2 3" xfId="7758" xr:uid="{C3EA8C2F-6ED9-4B73-8D85-E5FC8BF846F2}"/>
    <cellStyle name="STYLE2 4" xfId="9119" xr:uid="{BF5B35CE-D727-43D2-9BCD-04772CEA04CD}"/>
    <cellStyle name="STYLE2 5" xfId="10283" xr:uid="{994ACE73-5400-4CCE-B906-1C1655751125}"/>
    <cellStyle name="Style3" xfId="3670" xr:uid="{E1125392-62D5-4EA2-850F-FA6C025309DE}"/>
    <cellStyle name="Style3 2" xfId="3671" xr:uid="{38B7E351-E16B-40BA-BCBB-262DF04FDB71}"/>
    <cellStyle name="STYLE3 3" xfId="8809" xr:uid="{1CEB3DDD-CAF3-4F2A-86BE-BFE960195CA3}"/>
    <cellStyle name="STYLE3 4" xfId="9902" xr:uid="{C64A0D7C-346C-4D36-B4EC-ED725B35450D}"/>
    <cellStyle name="STYLE3 5" xfId="10662" xr:uid="{56A5ADE5-CB36-4621-856A-B5A7040D469F}"/>
    <cellStyle name="subhead" xfId="3672" xr:uid="{C9EC0F0B-AD6F-4A36-8B14-ABCE3F15964D}"/>
    <cellStyle name="Subheading" xfId="3673" xr:uid="{F52D060E-3ED8-4E5D-9405-C5D7C1E86A2A}"/>
    <cellStyle name="Subheading 10" xfId="13668" xr:uid="{AD8E56CA-11E4-4680-9244-88233877BD18}"/>
    <cellStyle name="SubHeading 2" xfId="6018" xr:uid="{FBFA6FBE-108A-49BD-95FF-7E88060A93A5}"/>
    <cellStyle name="Subheading 3" xfId="6019" xr:uid="{79606A96-83A8-4015-9501-23FFB3B1493D}"/>
    <cellStyle name="Subheading 3 2" xfId="9692" xr:uid="{22A8575E-FB59-43DC-808F-47761C76B183}"/>
    <cellStyle name="Subheading 3 2 2" xfId="15002" xr:uid="{2615072E-60F8-4DB8-9D19-AC27E95BB42C}"/>
    <cellStyle name="Subheading 3 2 3" xfId="16976" xr:uid="{79ED1D97-FC6E-49EF-AFA7-A1439728B121}"/>
    <cellStyle name="Subheading 3 2 4" xfId="12291" xr:uid="{C9F385AF-8BA7-4D47-9B4D-F4B30709DE81}"/>
    <cellStyle name="Subheading 3 3" xfId="11498" xr:uid="{DD989829-D9F2-4B61-BD92-C378C3549B92}"/>
    <cellStyle name="Subheading 3 3 2" xfId="17629" xr:uid="{B26C69FD-6BAF-4EB8-A73B-73BEC02421EC}"/>
    <cellStyle name="Subheading 3 3 3" xfId="17986" xr:uid="{D71F59BB-9B42-4C50-BF08-CEAA6929A9C7}"/>
    <cellStyle name="Subheading 4" xfId="6020" xr:uid="{EF25C987-E0BD-4CFF-8A87-B21DC21DEF92}"/>
    <cellStyle name="Subheading 4 2" xfId="9693" xr:uid="{BA1E326C-7CE9-402C-B55F-A06A910B4633}"/>
    <cellStyle name="Subheading 4 2 2" xfId="15003" xr:uid="{9032A3B5-125F-4C2C-90BF-BC1B7EE7F665}"/>
    <cellStyle name="Subheading 4 2 3" xfId="16977" xr:uid="{D02176DC-58DE-45CC-A29A-939503C8D24C}"/>
    <cellStyle name="Subheading 4 2 4" xfId="13535" xr:uid="{5487FD2F-0939-4C88-8355-7B598147BF3F}"/>
    <cellStyle name="Subheading 4 3" xfId="11499" xr:uid="{326CD659-FE36-4F50-A107-14897D34677D}"/>
    <cellStyle name="Subheading 4 3 2" xfId="17630" xr:uid="{9E3B6943-B8BC-40BE-A0EF-AC5D2F880A69}"/>
    <cellStyle name="Subheading 4 3 3" xfId="17987" xr:uid="{BB84EB13-4FE3-404D-BE2B-CACA1E5D3FA9}"/>
    <cellStyle name="Subheading 5" xfId="6021" xr:uid="{4F879EA2-58E1-410F-AA35-EB0FD9605A08}"/>
    <cellStyle name="Subheading 5 2" xfId="9694" xr:uid="{8F6C44CC-39A3-4419-AD8C-E6A173F4B57F}"/>
    <cellStyle name="Subheading 5 2 2" xfId="15004" xr:uid="{E93D3FAF-9C11-4D8E-AE90-685C1523C6C1}"/>
    <cellStyle name="Subheading 5 2 3" xfId="16978" xr:uid="{EED051BF-264E-481E-BDCB-75D0E5967908}"/>
    <cellStyle name="Subheading 5 2 4" xfId="13530" xr:uid="{6A86B8AB-023E-43B8-8025-E87320E1E741}"/>
    <cellStyle name="Subheading 5 3" xfId="11500" xr:uid="{8C108ADF-3706-4D77-AAF1-B61B64D58C5F}"/>
    <cellStyle name="Subheading 5 3 2" xfId="17631" xr:uid="{116AE6CD-2681-42CE-99DB-EE19EC1EAC02}"/>
    <cellStyle name="Subheading 5 3 3" xfId="17988" xr:uid="{315662AC-30D2-4403-AF4E-2A52FE79F371}"/>
    <cellStyle name="Subheading 6" xfId="6022" xr:uid="{F1589FB3-239B-41BC-A841-5B349155B5C5}"/>
    <cellStyle name="Subheading 6 2" xfId="9695" xr:uid="{8D6E3B34-FC61-4E2F-AC0F-78416ACBA84E}"/>
    <cellStyle name="Subheading 6 2 2" xfId="15005" xr:uid="{53C0E370-01B2-43AF-A081-CB07036655A7}"/>
    <cellStyle name="Subheading 6 2 3" xfId="16979" xr:uid="{EDA43D51-D598-4D52-920A-4203ECF41973}"/>
    <cellStyle name="Subheading 6 2 4" xfId="12930" xr:uid="{6FCE08AF-E572-4AB2-8CF8-3CDAE56660DC}"/>
    <cellStyle name="Subheading 6 3" xfId="11501" xr:uid="{EE530847-36A9-43E2-9D10-69B27C096BF9}"/>
    <cellStyle name="Subheading 6 3 2" xfId="17632" xr:uid="{C99B8043-B772-41D9-AE3D-E93AA107AF30}"/>
    <cellStyle name="Subheading 6 3 3" xfId="17989" xr:uid="{4CE25977-60D6-4224-B416-B2151889C7F1}"/>
    <cellStyle name="SubHeading 7" xfId="4740" xr:uid="{3516DB22-D358-4176-B69D-92D1B0EA5EE6}"/>
    <cellStyle name="Subheading 8" xfId="12257" xr:uid="{E5D70B8D-A334-488F-80AA-93CBB9BA9B3D}"/>
    <cellStyle name="Subheading 9" xfId="12358" xr:uid="{B6A5A03D-108A-46D2-B8EB-EF8E547D6601}"/>
    <cellStyle name="SubheadingBold" xfId="3674" xr:uid="{05E60DF1-6CA4-4E15-9D99-A0E21F02B7F5}"/>
    <cellStyle name="SubheadingBold 2" xfId="9696" xr:uid="{6A2956A8-0FD1-4436-9803-C00FA7EA80D8}"/>
    <cellStyle name="SubheadingBold 2 2" xfId="15006" xr:uid="{7D0A7F3D-86C8-473F-8DAC-13BFFF9FBA35}"/>
    <cellStyle name="SubheadingBold 2 3" xfId="16980" xr:uid="{F03CAC59-C851-4957-8249-44BF39F3F86E}"/>
    <cellStyle name="SubheadingBold 2 4" xfId="14144" xr:uid="{5ADABEE2-4D02-46EF-B57B-55C0C4C772B8}"/>
    <cellStyle name="SubheadingBold 3" xfId="11502" xr:uid="{106F435B-3BF8-46CA-BD24-9597654FCD6D}"/>
    <cellStyle name="SubheadingBold 3 2" xfId="17633" xr:uid="{484ABC66-6F5E-4378-9B78-816B7E2CDCBB}"/>
    <cellStyle name="SubheadingBold 3 3" xfId="17990" xr:uid="{866294DB-6B6E-4FA2-8856-5DACEA4F5591}"/>
    <cellStyle name="Subtotal" xfId="4741" xr:uid="{395C205A-19C1-4E2E-9DD7-DB90C5B43CF0}"/>
    <cellStyle name="Table" xfId="717" xr:uid="{00000000-0005-0000-0000-0000D3020000}"/>
    <cellStyle name="Table  - Style6" xfId="4742" xr:uid="{16445346-F4F6-4BA1-B19E-F09B4C91FFC3}"/>
    <cellStyle name="Table  - Style6 2" xfId="9697" xr:uid="{2E84464F-46E7-45DD-A015-9AC34137DC1A}"/>
    <cellStyle name="Table  - Style6 2 2" xfId="15007" xr:uid="{D9213A33-84A5-45E6-9AE4-EDC800004440}"/>
    <cellStyle name="Table  - Style6 2 3" xfId="16981" xr:uid="{43BD93E0-7EF3-472F-9B32-15845AA48A40}"/>
    <cellStyle name="Table  - Style6 2 4" xfId="14145" xr:uid="{AE02001B-FC26-4EAC-8E22-68D64E7C5F0E}"/>
    <cellStyle name="Table  - Style6 3" xfId="11503" xr:uid="{E361E04D-0227-4818-B2AF-55E9B347349E}"/>
    <cellStyle name="Table  - Style6 3 2" xfId="17634" xr:uid="{AD07B437-8AA2-488D-A00A-0DD24D41F3B5}"/>
    <cellStyle name="Table  - Style6 3 3" xfId="17991" xr:uid="{B729F6B3-AAAD-4165-93B3-6F7E3E717DAA}"/>
    <cellStyle name="Table 10" xfId="3675" xr:uid="{7E7D4D07-23E5-4E39-B7D5-FBB4B3E5A146}"/>
    <cellStyle name="Table 2" xfId="3676" xr:uid="{BCB406DE-3619-493F-9D18-6EEBA8B8D737}"/>
    <cellStyle name="Table 2 2" xfId="8512" xr:uid="{B760BBFA-B4F7-48CD-94E8-89E5202232EF}"/>
    <cellStyle name="Table 2 2 2" xfId="8590" xr:uid="{72659D34-C412-4C42-AA43-E6F4ED1582BD}"/>
    <cellStyle name="Table 2 2 2 2" xfId="9805" xr:uid="{2529454A-6449-49BB-BA85-E6ADB2B61196}"/>
    <cellStyle name="Table 2 2 2 2 2" xfId="15102" xr:uid="{A2ABDE98-AB17-4F71-9BD6-217306CF4700}"/>
    <cellStyle name="Table 2 2 2 2 3" xfId="17063" xr:uid="{0CB2D61D-C14B-4810-BD80-B408AF24136A}"/>
    <cellStyle name="Table 2 2 2 2 4" xfId="13777" xr:uid="{57F51325-0F5E-4CC3-96FC-93DDA1644B2F}"/>
    <cellStyle name="Table 2 2 2 3" xfId="10554" xr:uid="{EED3CB3F-2F9A-4B23-8792-D38FC5F91D03}"/>
    <cellStyle name="Table 2 2 2 3 2" xfId="15787" xr:uid="{A260307F-DBC5-4A60-A34B-67353106823B}"/>
    <cellStyle name="Table 2 2 2 3 3" xfId="17380" xr:uid="{5808C21E-CB02-45A9-85CC-85F88D5EC4C8}"/>
    <cellStyle name="Table 2 2 2 3 4" xfId="17759" xr:uid="{52928875-CA94-4EEC-8913-A3983841546C}"/>
    <cellStyle name="Table 2 2 2 4" xfId="14268" xr:uid="{8A9B6CCC-AA40-44EC-8595-D69DB0BAC1C3}"/>
    <cellStyle name="Table 2 2 2 5" xfId="16750" xr:uid="{E9F83E6F-FCB1-4F9D-B184-9E4412FA9E2A}"/>
    <cellStyle name="Table 2 2 2 6" xfId="12558" xr:uid="{56656165-10D7-4CBD-996F-AB1F97959193}"/>
    <cellStyle name="Table 2 2 3" xfId="16673" xr:uid="{B330C276-88E1-4364-BF96-78DC5EF5A1C2}"/>
    <cellStyle name="Table 2 2 4" xfId="12488" xr:uid="{95899BA9-8007-4BC4-922E-E35F588ADE7D}"/>
    <cellStyle name="Table 2 3" xfId="7759" xr:uid="{65EFA16B-F314-4CB8-B22D-D9EF0DBA6AC7}"/>
    <cellStyle name="Table 2 4" xfId="10284" xr:uid="{815B88C7-0FEA-4173-AE99-BBF214219FE1}"/>
    <cellStyle name="Table 2 5" xfId="12259" xr:uid="{AB505BE0-131C-4A79-83D5-3C338BD23E1F}"/>
    <cellStyle name="Table 2 6" xfId="13817" xr:uid="{9766196E-B37B-45FC-8422-9DE2F9AEEC33}"/>
    <cellStyle name="Table 2 7" xfId="13854" xr:uid="{7EB25647-61CE-4901-B05B-F5BA5515F30A}"/>
    <cellStyle name="Table 3" xfId="3677" xr:uid="{1BF70D5C-F18C-4CF9-9BE0-B0AFDEEA3D17}"/>
    <cellStyle name="Table 3 2" xfId="8588" xr:uid="{5E29C024-1C2D-487B-A326-DDFF2D329634}"/>
    <cellStyle name="Table 3 2 2" xfId="9803" xr:uid="{83D7C85E-2C23-4639-9951-F69BBBA93D5D}"/>
    <cellStyle name="Table 3 2 2 2" xfId="15100" xr:uid="{0EBBF4CE-FA5F-4E9F-8280-6D05B46541C6}"/>
    <cellStyle name="Table 3 2 2 3" xfId="17061" xr:uid="{9B783A6F-BB27-4E32-A4C6-49E82198D777}"/>
    <cellStyle name="Table 3 2 2 4" xfId="12403" xr:uid="{B260F3FE-9F86-414B-A23D-9A9906155CEC}"/>
    <cellStyle name="Table 3 2 3" xfId="10552" xr:uid="{397A9C67-979A-490E-8811-6AA01AC86720}"/>
    <cellStyle name="Table 3 2 3 2" xfId="15785" xr:uid="{5C01CCA7-7F19-4BE6-A564-A98F42B8BF56}"/>
    <cellStyle name="Table 3 2 3 3" xfId="17378" xr:uid="{AA556B0B-F24F-4F66-AC39-F8C66F35668D}"/>
    <cellStyle name="Table 3 2 3 4" xfId="17757" xr:uid="{E4CBEB10-03C0-42F5-811D-025B336FEB91}"/>
    <cellStyle name="Table 3 2 4" xfId="14266" xr:uid="{5CFEDA64-F9A9-4583-8178-DBC59BEEC6B2}"/>
    <cellStyle name="Table 3 2 5" xfId="16748" xr:uid="{5D7884A9-6EA6-4562-B8A8-63F6D4AFCE5A}"/>
    <cellStyle name="Table 3 2 6" xfId="17511" xr:uid="{587CE3D1-C431-442D-A66B-0A0171EFE125}"/>
    <cellStyle name="Table 3 3" xfId="8503" xr:uid="{A4AAF74D-7B5C-4948-AF46-F4BCAE435278}"/>
    <cellStyle name="Table 3 3 2" xfId="14231" xr:uid="{11B1FC0D-5554-42D6-9EB2-56C1BBA8B79F}"/>
    <cellStyle name="Table 3 3 3" xfId="16667" xr:uid="{4D91E483-CA1E-4040-A96B-10F818FE3A4A}"/>
    <cellStyle name="Table 3 3 4" xfId="12858" xr:uid="{99CD7C6A-C16D-4117-AA32-E6E8DC9101BA}"/>
    <cellStyle name="Table 3 4" xfId="12260" xr:uid="{6DD8FDFB-C736-492B-8DFE-0549450CEA7E}"/>
    <cellStyle name="Table 3 5" xfId="16484" xr:uid="{99E90387-7471-4971-BFDE-1170887EBDCE}"/>
    <cellStyle name="Table 3 6" xfId="13855" xr:uid="{365BC713-2ED0-41E9-B221-629BFAEF3499}"/>
    <cellStyle name="Table 4" xfId="3678" xr:uid="{3E6F2407-7D94-4486-8EEA-32D3490093D8}"/>
    <cellStyle name="Table 4 2" xfId="9698" xr:uid="{77B798D8-96AB-46D4-8017-2BEE10FC407F}"/>
    <cellStyle name="Table 4 2 2" xfId="15008" xr:uid="{8AF83235-3760-474B-AC56-45CFCC6DCB15}"/>
    <cellStyle name="Table 4 2 3" xfId="16982" xr:uid="{E4997FB0-DDB7-4929-B99F-4CD5B0520520}"/>
    <cellStyle name="Table 4 2 4" xfId="13754" xr:uid="{A634AF28-D089-4EBB-8DD3-AD94CC34F30E}"/>
    <cellStyle name="Table 4 3" xfId="11504" xr:uid="{56F3DC57-8D3A-420C-B6F5-0018E1838071}"/>
    <cellStyle name="Table 4 3 2" xfId="17635" xr:uid="{28AF4A3D-16CB-4794-93B7-BE5781B344F1}"/>
    <cellStyle name="Table 4 3 3" xfId="17992" xr:uid="{179733F8-31FD-421B-B471-D9287B5AB117}"/>
    <cellStyle name="Table 5" xfId="10055" xr:uid="{49AEC425-EA23-43B8-99EC-54B7F7BD79F3}"/>
    <cellStyle name="Table 6" xfId="4853" xr:uid="{43932F76-6E00-48A9-89B4-687E989DAFA7}"/>
    <cellStyle name="Table 7" xfId="12258" xr:uid="{0251C71B-CBD4-44CF-BB27-71A262C5E97F}"/>
    <cellStyle name="Table 8" xfId="12167" xr:uid="{E83F6931-9B3D-4F6E-AF99-F389E59422E0}"/>
    <cellStyle name="Table 9" xfId="13853" xr:uid="{6597C86D-953F-445B-BB41-7DD8FFDC64BD}"/>
    <cellStyle name="Table Heading" xfId="3679" xr:uid="{0F7CD323-6737-438C-B5C6-58D2E447C957}"/>
    <cellStyle name="Table Heading 2" xfId="3680" xr:uid="{4C337246-35F7-4FC9-BDD6-916CF0859F67}"/>
    <cellStyle name="Table_Heading2" xfId="3681" xr:uid="{9FBF8149-20A1-4B6F-B2A7-4487A0213D68}"/>
    <cellStyle name="TBC" xfId="3682" xr:uid="{45123C0F-B6DF-4322-B39E-A440A9F2F3B0}"/>
    <cellStyle name="TBC 2" xfId="3683" xr:uid="{4E1165E1-DD7C-4484-AE51-FE60FDE01183}"/>
    <cellStyle name="Testo avviso" xfId="4743" xr:uid="{F9CAF323-A124-4572-B58D-F74F62DE82A5}"/>
    <cellStyle name="Testo descrittivo" xfId="4744" xr:uid="{A7A17913-2701-4C42-A929-07022A378755}"/>
    <cellStyle name="Text" xfId="4745" xr:uid="{DC966C83-9892-44AA-B3D9-13809A4B4AEB}"/>
    <cellStyle name="Text Indent A" xfId="3684" xr:uid="{7C5153A3-C314-4E71-B0EF-719D3D34B629}"/>
    <cellStyle name="Text Indent B" xfId="3685" xr:uid="{4BECBFE6-2ABC-4EDA-8012-6632455F8EF9}"/>
    <cellStyle name="Text Indent B 2" xfId="6023" xr:uid="{3E688505-8E6C-444C-8D24-47F368C54C60}"/>
    <cellStyle name="Text Indent B 3" xfId="6024" xr:uid="{808A51E1-61DE-4BB8-8209-87C357F0FAD4}"/>
    <cellStyle name="Text Indent B 4" xfId="4746" xr:uid="{AAA95EC2-9F36-4197-9134-9187653F754A}"/>
    <cellStyle name="Text Indent C" xfId="3686" xr:uid="{844AFF03-3F98-41A3-8B30-252571D67EC2}"/>
    <cellStyle name="Text Indent C 2" xfId="6025" xr:uid="{4600EFA7-0E94-4AAC-A109-10F1F1DF9679}"/>
    <cellStyle name="Text Indent C 3" xfId="6026" xr:uid="{33FF18B7-A24F-4061-87A7-DFA541B2F287}"/>
    <cellStyle name="Text Indent C 4" xfId="8810" xr:uid="{69338306-1896-4469-AE41-79BE2BCDF869}"/>
    <cellStyle name="Text Indent C 5" xfId="4747" xr:uid="{8CD652E4-2856-48AE-8B13-AB7A3742EE3B}"/>
    <cellStyle name="thousand" xfId="3687" xr:uid="{B82A674F-CD33-4518-BFB7-1B3318CC3D8E}"/>
    <cellStyle name="Tickmark" xfId="3688" xr:uid="{65B7330F-C400-4773-AC0D-028BE2999EED}"/>
    <cellStyle name="Tickmark 2" xfId="3689" xr:uid="{82A1F36C-4D37-43A6-8876-4F150C317007}"/>
    <cellStyle name="Times New Roman" xfId="718" xr:uid="{00000000-0005-0000-0000-0000D4020000}"/>
    <cellStyle name="Times New Roman 2" xfId="7760" xr:uid="{26D8A720-DA2A-4208-B111-D1E60B77E526}"/>
    <cellStyle name="Times New Roman 3" xfId="4854" xr:uid="{C690FB97-D05A-4C71-ADF6-E76AB0EB7DE5}"/>
    <cellStyle name="Titel" xfId="4748" xr:uid="{0730932B-6F1A-41DA-BB21-B9E601ACDED9}"/>
    <cellStyle name="Title  - Style1" xfId="4749" xr:uid="{835D68B7-3B83-4C12-A7EA-4C103DC18E21}"/>
    <cellStyle name="Title 1" xfId="4750" xr:uid="{2AFCA8A3-6F21-4109-A931-B76CC52D34AC}"/>
    <cellStyle name="Title 2" xfId="3690" xr:uid="{A4D2101D-D0E7-4907-94DB-8AFA02FCDD67}"/>
    <cellStyle name="Title 2 2" xfId="3691" xr:uid="{3E14CF05-0BC2-4CC5-A462-6303457EFE7F}"/>
    <cellStyle name="Title 2 2 2" xfId="9029" xr:uid="{A6603012-5A97-4921-A4AC-17BC0829B0AE}"/>
    <cellStyle name="Title 2 3" xfId="3692" xr:uid="{EE4E1A99-22BA-4BBA-A79C-14F11FFCA9E1}"/>
    <cellStyle name="Title 2 4" xfId="6027" xr:uid="{88AF486D-1F5E-4AAB-9ED3-802F7C109372}"/>
    <cellStyle name="Title 2 5" xfId="7761" xr:uid="{9B7D5879-FA27-4E14-91C6-5BB3E6B77BBA}"/>
    <cellStyle name="Title 3" xfId="3693" xr:uid="{BC138B58-83DA-4E4F-9A98-C948CC4DE1B7}"/>
    <cellStyle name="Title 4" xfId="4751" xr:uid="{48E6699A-D853-4DCA-8365-E16464F64897}"/>
    <cellStyle name="Title 5" xfId="6152" xr:uid="{010435EA-C8D7-43D9-AA5B-1EC731B9624F}"/>
    <cellStyle name="Title 6" xfId="6096" xr:uid="{C54CC666-E395-44C4-9595-EEE0B8583427}"/>
    <cellStyle name="Titolo" xfId="4752" xr:uid="{F2451A0D-107D-47C5-A6FF-0A29B13640B3}"/>
    <cellStyle name="Titolo 1" xfId="4753" xr:uid="{2869B72C-D3B2-45C5-9B19-9D4474FEE2B7}"/>
    <cellStyle name="Titolo 2" xfId="4754" xr:uid="{B1A3B366-F837-4C2A-BF00-34DA7FFE46AA}"/>
    <cellStyle name="Titolo 3" xfId="4755" xr:uid="{AE3ADF7B-6324-4E62-9EC2-C8311C030F40}"/>
    <cellStyle name="Titolo 3 2" xfId="9701" xr:uid="{76621DB8-E68E-40E1-BAF6-23DACD57B955}"/>
    <cellStyle name="Titolo 4" xfId="4756" xr:uid="{76205E0C-FC91-42C0-BF9D-D8D64E177C61}"/>
    <cellStyle name="Totaal" xfId="4757" xr:uid="{51A3936E-C8D9-430B-8A61-9169D4CB1919}"/>
    <cellStyle name="Totaal 2" xfId="10001" xr:uid="{3CF4B931-1203-42A9-90B4-2848F3A36706}"/>
    <cellStyle name="Totaal 2 2" xfId="15290" xr:uid="{59FC79D2-C6E4-483F-A6DD-844EBAB732AD}"/>
    <cellStyle name="Totaal 2 3" xfId="17222" xr:uid="{9CA16811-31BB-47E7-B5EA-BB0D2FEB9CE4}"/>
    <cellStyle name="Totaal 2 4" xfId="14194" xr:uid="{5E012C88-4F07-41C7-BE87-3161B540F532}"/>
    <cellStyle name="Totaal 3" xfId="11505" xr:uid="{DD65ED08-F879-4443-B136-C1CA7B8669D3}"/>
    <cellStyle name="Totaal 3 2" xfId="16547" xr:uid="{35B03006-9AD7-41A2-A457-D6189C72CE05}"/>
    <cellStyle name="Totaal 3 3" xfId="17636" xr:uid="{9353FA41-7043-41CC-BEC8-A8A36DDA8F86}"/>
    <cellStyle name="Totaal 3 4" xfId="17993" xr:uid="{4935D2BD-08DC-4168-8420-6F1CF9F3FDF7}"/>
    <cellStyle name="Totaal 4" xfId="13703" xr:uid="{3CDD4658-6AD0-4EC8-81A3-D760B4CB1300}"/>
    <cellStyle name="Totaal 5" xfId="12480" xr:uid="{D4AA50F7-0EEB-4D90-8921-B84022A821BE}"/>
    <cellStyle name="Total 1" xfId="3694" xr:uid="{25342C87-6EA1-49EA-9985-174E7338C245}"/>
    <cellStyle name="Total 1 2" xfId="6028" xr:uid="{47889DD0-74A6-4BD6-89A3-B3AF652CAD97}"/>
    <cellStyle name="Total 1 2 2" xfId="10003" xr:uid="{E4A0EFA4-F50D-4BF4-A15B-51233D70241B}"/>
    <cellStyle name="Total 1 2 2 2" xfId="15292" xr:uid="{39B1D7C4-31F4-4315-B7D5-FC1AEA3193E8}"/>
    <cellStyle name="Total 1 2 2 3" xfId="17224" xr:uid="{3C1B92EB-39FA-4936-8D4A-885EFF1AACEA}"/>
    <cellStyle name="Total 1 2 2 4" xfId="14196" xr:uid="{6AC200FE-ED82-4A84-AB63-2A7731E3CB3A}"/>
    <cellStyle name="Total 1 2 3" xfId="11507" xr:uid="{F111419A-369C-4CC8-A45B-E77F42404457}"/>
    <cellStyle name="Total 1 2 3 2" xfId="16549" xr:uid="{C0E16BD4-A161-462A-9A9B-F789D6DB2A66}"/>
    <cellStyle name="Total 1 2 3 3" xfId="17638" xr:uid="{E2A1816E-699E-4E91-B80E-4C058D958B0F}"/>
    <cellStyle name="Total 1 2 3 4" xfId="17995" xr:uid="{54F081C4-BF7A-4C6D-B77D-3A10F7842856}"/>
    <cellStyle name="Total 1 2 4" xfId="12042" xr:uid="{969CA991-FBF3-4701-86A9-BB9B61F2DF14}"/>
    <cellStyle name="Total 1 2 5" xfId="12060" xr:uid="{A2CDF42D-78E5-4159-911B-856A7CD08C22}"/>
    <cellStyle name="Total 1 3" xfId="6029" xr:uid="{94A89E64-2849-4632-B647-935CF4539CE3}"/>
    <cellStyle name="Total 1 3 2" xfId="10004" xr:uid="{D1BDE0DA-C217-4846-A46C-EE9C5FC194C7}"/>
    <cellStyle name="Total 1 3 2 2" xfId="15293" xr:uid="{C2C76781-4630-430B-9CED-FABFED8606C5}"/>
    <cellStyle name="Total 1 3 2 3" xfId="17225" xr:uid="{C658AF71-77EB-421D-BF01-3B8D567EA5A2}"/>
    <cellStyle name="Total 1 3 2 4" xfId="14195" xr:uid="{498CB292-6B39-4107-8E9A-22E26B4A1BC9}"/>
    <cellStyle name="Total 1 3 3" xfId="11508" xr:uid="{6F1A7A54-DF29-4ADD-8F41-A9B655765BAE}"/>
    <cellStyle name="Total 1 3 3 2" xfId="17639" xr:uid="{0606C119-DF39-4110-A1B5-66DC10AE9E4A}"/>
    <cellStyle name="Total 1 3 3 3" xfId="17996" xr:uid="{3B31FD71-CCE3-4068-8C3F-51DF523338D2}"/>
    <cellStyle name="Total 1 4" xfId="10002" xr:uid="{8D164B52-B82D-4456-9FD8-4D5B87F57A98}"/>
    <cellStyle name="Total 1 4 2" xfId="15291" xr:uid="{EA4CFC25-BCB1-41D4-AC6B-ABC260406FCC}"/>
    <cellStyle name="Total 1 4 3" xfId="17223" xr:uid="{14B2A6B9-A520-4808-9242-91754408C0A4}"/>
    <cellStyle name="Total 1 4 4" xfId="12299" xr:uid="{DBCC69FB-0A64-4330-AF65-17465F947E70}"/>
    <cellStyle name="Total 1 5" xfId="11506" xr:uid="{2C43719C-48D2-4850-AC18-F7AA1C9F2BCC}"/>
    <cellStyle name="Total 1 5 2" xfId="16548" xr:uid="{6382E789-13D5-4CA5-B8BC-94899D1230E6}"/>
    <cellStyle name="Total 1 5 3" xfId="17637" xr:uid="{9816028F-98A1-474E-AEEC-574383171C32}"/>
    <cellStyle name="Total 1 5 4" xfId="17994" xr:uid="{1840BFDA-7A4E-46B3-B3AB-05D165427050}"/>
    <cellStyle name="Total 1 6" xfId="4758" xr:uid="{6367D1D7-5672-4917-9C6F-851E3C02F9BB}"/>
    <cellStyle name="Total 1 6 2" xfId="13702" xr:uid="{E2A0A07F-C2B0-4B95-8E51-F3EA542A1DDC}"/>
    <cellStyle name="Total 1 6 3" xfId="12148" xr:uid="{D1172685-6225-4A90-BDB3-7CD7FC5FABA3}"/>
    <cellStyle name="Total 2" xfId="3695" xr:uid="{F480A377-4431-47A6-AB4D-82D17052555F}"/>
    <cellStyle name="Total 2 2" xfId="3696" xr:uid="{4EDF86EE-5567-49A9-9758-385619F8DEE2}"/>
    <cellStyle name="Total 2 2 2" xfId="9031" xr:uid="{995A96D7-19D5-48A7-978D-9EE624008178}"/>
    <cellStyle name="Total 2 2 3" xfId="8644" xr:uid="{30D33F01-E83E-4BA3-A052-9466A09EB3B0}"/>
    <cellStyle name="Total 2 2 3 2" xfId="14292" xr:uid="{536D2E74-1E07-49A2-9257-2C3A1232E7A1}"/>
    <cellStyle name="Total 2 2 3 3" xfId="16803" xr:uid="{723628FB-7ECB-4EE0-B44D-F2812BCC7475}"/>
    <cellStyle name="Total 2 2 3 4" xfId="17260" xr:uid="{9545F19A-32E2-4604-A6FC-9364C7B11A55}"/>
    <cellStyle name="Total 2 2 4" xfId="9853" xr:uid="{0F9752BB-7F70-4F9F-92F8-42FCEF18D329}"/>
    <cellStyle name="Total 2 2 4 2" xfId="15150" xr:uid="{F78E1BA0-F53A-4BD9-AF4F-1518120B7214}"/>
    <cellStyle name="Total 2 2 4 3" xfId="17111" xr:uid="{59F47DC6-7FE8-4CE4-844D-1B9083A5246E}"/>
    <cellStyle name="Total 2 2 4 4" xfId="14443" xr:uid="{F35F7BA7-0BFF-4AF3-A985-6805CB83ED22}"/>
    <cellStyle name="Total 2 2 5" xfId="10605" xr:uid="{A7A3FFA7-33FD-4194-B67E-AFBEEA1449F4}"/>
    <cellStyle name="Total 2 2 5 2" xfId="15833" xr:uid="{9F8517C1-0D64-459A-A5D9-4029F2E7174D}"/>
    <cellStyle name="Total 2 2 5 3" xfId="17431" xr:uid="{D42EC789-857D-47D0-AB05-11164674BE60}"/>
    <cellStyle name="Total 2 2 5 4" xfId="17810" xr:uid="{3398DB66-0608-469A-B9B9-E20BD46909B9}"/>
    <cellStyle name="Total 2 2 6" xfId="12261" xr:uid="{ED4D7963-A781-4FD9-9873-9FF15EEDF4F5}"/>
    <cellStyle name="Total 2 2 7" xfId="12166" xr:uid="{69E81D8B-6FDA-4459-8AED-E34DC1E9103A}"/>
    <cellStyle name="Total 2 2 8" xfId="12209" xr:uid="{4B6879E9-894C-435A-B0E5-0C72C0168CE3}"/>
    <cellStyle name="Total 2 3" xfId="3697" xr:uid="{DE1004C1-295D-4751-91F0-7034F0396F4A}"/>
    <cellStyle name="Total 2 3 2" xfId="8564" xr:uid="{3824453D-3D50-4BCB-8EDA-4F21CC387A29}"/>
    <cellStyle name="Total 2 3 2 2" xfId="14258" xr:uid="{CEB1909D-6939-4F6A-A141-E999702F4FE8}"/>
    <cellStyle name="Total 2 3 2 3" xfId="16724" xr:uid="{CDA37365-AC8B-42A7-A301-59F6746B1C72}"/>
    <cellStyle name="Total 2 3 2 4" xfId="16481" xr:uid="{033A87D5-7A88-4942-9CC3-82F49A58F254}"/>
    <cellStyle name="Total 2 3 3" xfId="9779" xr:uid="{862181F0-6BE2-4418-9300-C71D49C05844}"/>
    <cellStyle name="Total 2 3 3 2" xfId="15076" xr:uid="{50E9A792-6428-48B4-8F4C-958905FD0B29}"/>
    <cellStyle name="Total 2 3 3 3" xfId="17037" xr:uid="{BFBFEC9B-9B5F-41E2-92F9-AFDB78D7CC4D}"/>
    <cellStyle name="Total 2 3 3 4" xfId="14154" xr:uid="{5F634E11-056A-47F9-836E-E0DA551C4CD4}"/>
    <cellStyle name="Total 2 3 4" xfId="10528" xr:uid="{17D9713A-0C95-4DBF-B6D3-4E4AFC1ADFBE}"/>
    <cellStyle name="Total 2 3 4 2" xfId="15761" xr:uid="{DE6A1A5D-80B4-49E8-8FDA-A19BCAE458F5}"/>
    <cellStyle name="Total 2 3 4 3" xfId="17354" xr:uid="{9D628858-30CD-4E26-BE60-381D2402D3B9}"/>
    <cellStyle name="Total 2 3 4 4" xfId="17733" xr:uid="{135303F6-1482-4408-ADCF-20DC58F7AC93}"/>
    <cellStyle name="Total 2 3 5" xfId="12262" xr:uid="{FB00256C-7850-4DC0-AD28-A1BC115C4428}"/>
    <cellStyle name="Total 2 3 6" xfId="12165" xr:uid="{6B7191BA-110C-42A6-8E35-F42718DF8A70}"/>
    <cellStyle name="Total 2 3 7" xfId="12455" xr:uid="{5F6FF387-95D5-4987-B24B-0A1CFC63FAF4}"/>
    <cellStyle name="Total 2 4" xfId="3698" xr:uid="{E8E86139-D183-490B-B8FB-C5DF42506C09}"/>
    <cellStyle name="Total 2 4 2" xfId="9030" xr:uid="{707382F9-869F-4D83-A44D-3410BADCA307}"/>
    <cellStyle name="Total 2 4 2 2" xfId="14426" xr:uid="{0523AC66-F3F3-484D-8950-44F334766A4B}"/>
    <cellStyle name="Total 2 4 2 3" xfId="16885" xr:uid="{499AE4FC-09E1-4F41-9DE9-18E7B43F8950}"/>
    <cellStyle name="Total 2 4 2 4" xfId="13408" xr:uid="{F92647D6-C251-48AE-9984-011A30D9E6AF}"/>
    <cellStyle name="Total 2 4 3" xfId="10752" xr:uid="{E14AEB2F-6BAF-4881-AA33-6A8CD64225B7}"/>
    <cellStyle name="Total 2 4 3 2" xfId="15918" xr:uid="{83B57831-1493-40AD-AE59-9C9B42D9F6B1}"/>
    <cellStyle name="Total 2 4 3 3" xfId="17473" xr:uid="{48989DCF-04EC-4164-BBB7-2884BF7A03D1}"/>
    <cellStyle name="Total 2 4 3 4" xfId="17849" xr:uid="{79A89671-DD86-465B-A05B-38AADEB7EB07}"/>
    <cellStyle name="Total 2 4 4" xfId="12164" xr:uid="{D884CFDA-2845-4373-A694-1D8376B3EA3F}"/>
    <cellStyle name="Total 2 4 5" xfId="11565" xr:uid="{96146CD6-30A7-4EC9-9418-DF7BD0363FC1}"/>
    <cellStyle name="Total 2 5" xfId="3699" xr:uid="{FFBAD4B1-E8EE-4B86-A54B-31CB5300A6C3}"/>
    <cellStyle name="Total 2 5 2" xfId="10005" xr:uid="{952988DA-80DE-4812-9392-79CD3FC42CC6}"/>
    <cellStyle name="Total 2 5 2 2" xfId="15294" xr:uid="{4B2503C1-AED4-45CE-A8D2-A77CD5851DF4}"/>
    <cellStyle name="Total 2 5 2 3" xfId="17226" xr:uid="{D1B567DD-AD28-4359-B863-12C42BABE779}"/>
    <cellStyle name="Total 2 5 2 4" xfId="14197" xr:uid="{D88C82FC-2B31-43AA-BAD6-5E18D59C2BB6}"/>
    <cellStyle name="Total 2 5 3" xfId="11509" xr:uid="{094CEB38-54CB-4E3F-9F31-CCE37CB44E3B}"/>
    <cellStyle name="Total 2 5 3 2" xfId="16550" xr:uid="{D8D83B42-E42A-4531-A7DF-4CEC1A1ECC4C}"/>
    <cellStyle name="Total 2 5 3 3" xfId="17640" xr:uid="{38A8F3B2-C0F5-4665-8A9C-A062597C001F}"/>
    <cellStyle name="Total 2 5 3 4" xfId="17997" xr:uid="{DBE8A2F6-9AD4-457C-B74A-56A20BEF4E93}"/>
    <cellStyle name="Total 2 5 4" xfId="15875" xr:uid="{AE75F121-7A61-491B-AA63-FE885152801E}"/>
    <cellStyle name="Total 2 5 5" xfId="12210" xr:uid="{0299448D-4495-4AA0-A5F5-0808229A2219}"/>
    <cellStyle name="Total 2 6" xfId="3700" xr:uid="{6AE105F9-E3C5-40D7-AB7A-811D368B1165}"/>
    <cellStyle name="Total 2 6 2" xfId="10006" xr:uid="{9A40CE25-307D-4B81-9E27-D544B66A7FEF}"/>
    <cellStyle name="Total 2 6 2 2" xfId="15295" xr:uid="{5BB9CA2F-1F06-4995-9492-69EED401C1A5}"/>
    <cellStyle name="Total 2 6 2 3" xfId="17227" xr:uid="{53AED3FF-AB0A-4FB6-B64B-ADC0CC97D7B7}"/>
    <cellStyle name="Total 2 6 2 4" xfId="14198" xr:uid="{CF065CF1-34B0-4212-B8E2-95ADB7D5E517}"/>
    <cellStyle name="Total 2 6 3" xfId="11510" xr:uid="{780980EE-ECD3-4CF7-8CFB-6FAEA1FC99C0}"/>
    <cellStyle name="Total 2 6 3 2" xfId="16551" xr:uid="{220F5573-8926-422C-A79D-39BE86E3FB88}"/>
    <cellStyle name="Total 2 6 3 3" xfId="17641" xr:uid="{159E32FB-785F-4B87-8A05-A310254D0E23}"/>
    <cellStyle name="Total 2 6 3 4" xfId="17998" xr:uid="{997CC432-4E9A-4466-8261-F738CECB1F69}"/>
    <cellStyle name="Total 2 6 4" xfId="14356" xr:uid="{F5844B0C-C4F1-432E-9D1B-AB3DA0FC6D49}"/>
    <cellStyle name="Total 2 6 5" xfId="13292" xr:uid="{F7BC57A4-86B1-4FE0-B269-5800E3CD389B}"/>
    <cellStyle name="Total 2 7" xfId="6030" xr:uid="{E3E38474-C66C-4D7A-8102-135671019A9B}"/>
    <cellStyle name="Total 2 7 2" xfId="9702" xr:uid="{8E41EAF6-FA02-4F06-A12F-40D2BF5B5930}"/>
    <cellStyle name="Total 2 7 2 2" xfId="15010" xr:uid="{5F6A7F7F-AC69-4880-8D1E-B37A40A49B1E}"/>
    <cellStyle name="Total 2 7 2 3" xfId="16983" xr:uid="{CAFEFBB8-F6C4-4967-8701-8378B3AE9BEB}"/>
    <cellStyle name="Total 2 7 2 4" xfId="13536" xr:uid="{3FE9694A-AEB6-4266-8A48-40B08E0DAC7B}"/>
    <cellStyle name="Total 2 7 3" xfId="11511" xr:uid="{32B84520-6DA6-4296-8A50-E852818FB96C}"/>
    <cellStyle name="Total 2 7 3 2" xfId="17642" xr:uid="{A9F1F55F-14F7-450A-B5C2-576EF46B6139}"/>
    <cellStyle name="Total 2 7 3 3" xfId="17999" xr:uid="{AE664BBD-F5DF-4460-B9D0-72EADE428B26}"/>
    <cellStyle name="Total 2 8" xfId="7762" xr:uid="{6F6E59BF-335C-494D-9EBC-930928F95977}"/>
    <cellStyle name="Total 2 8 2" xfId="16627" xr:uid="{E45D5838-43E2-4D5D-B7AA-F09A7261358D}"/>
    <cellStyle name="Total 2 8 3" xfId="16930" xr:uid="{53EF84A4-47E0-4DBB-851E-FB2DE7480ACE}"/>
    <cellStyle name="Total 3" xfId="3701" xr:uid="{0FA8D00F-0E57-43C1-A359-52BE720130EB}"/>
    <cellStyle name="Total 3 2" xfId="6031" xr:uid="{05C27F34-7579-402C-B904-4720743503D1}"/>
    <cellStyle name="Total 3 2 2" xfId="10008" xr:uid="{70D25A45-0515-4122-8540-3E6FD845FC16}"/>
    <cellStyle name="Total 3 2 2 2" xfId="15297" xr:uid="{D5A8FFF9-7B3E-49DC-838B-89EA71637A90}"/>
    <cellStyle name="Total 3 2 2 3" xfId="17229" xr:uid="{0C4D4AB4-8394-46AE-B590-AC3D945B8B1B}"/>
    <cellStyle name="Total 3 2 2 4" xfId="14200" xr:uid="{4B4A5297-AB02-42D0-A98D-63FE3A8C41F3}"/>
    <cellStyle name="Total 3 2 3" xfId="11513" xr:uid="{9BE8D071-6944-4C2F-BBA1-B79759D5157C}"/>
    <cellStyle name="Total 3 2 3 2" xfId="16553" xr:uid="{ACAF7800-CD92-44A8-AF4C-BBF8DDBAEAC9}"/>
    <cellStyle name="Total 3 2 3 3" xfId="17644" xr:uid="{9F9570D1-46A4-40EC-AAC2-46F3ED319306}"/>
    <cellStyle name="Total 3 2 3 4" xfId="18001" xr:uid="{E32AA5AD-EB1C-4048-AF4D-4C0930B153D7}"/>
    <cellStyle name="Total 3 2 4" xfId="13359" xr:uid="{0E185A45-7E0A-4821-BF2A-29A56E37B8FD}"/>
    <cellStyle name="Total 3 2 5" xfId="13731" xr:uid="{1978DDB0-4E82-449F-8FFA-64B9432044A7}"/>
    <cellStyle name="Total 3 3" xfId="6032" xr:uid="{5DE3445A-DD8E-4106-80A7-DA25BB2CC51B}"/>
    <cellStyle name="Total 3 3 2" xfId="10009" xr:uid="{5E86C591-AC72-408F-9EE9-5ABAE210B20E}"/>
    <cellStyle name="Total 3 3 2 2" xfId="15298" xr:uid="{767931A1-E978-4915-B2AD-014CE6A2421F}"/>
    <cellStyle name="Total 3 3 2 3" xfId="17230" xr:uid="{FD6BEE6C-F016-4744-A736-475936CD6DBA}"/>
    <cellStyle name="Total 3 3 2 4" xfId="12300" xr:uid="{AD834968-61E4-4867-A769-37E77CA83E20}"/>
    <cellStyle name="Total 3 3 3" xfId="11514" xr:uid="{092F23D1-FEBD-4110-A220-C9A71879BDCC}"/>
    <cellStyle name="Total 3 3 3 2" xfId="17645" xr:uid="{44113133-8E11-4BAC-B6BB-BF5417291133}"/>
    <cellStyle name="Total 3 3 3 3" xfId="18002" xr:uid="{97CDA476-BE6C-4C23-B540-783AF8DB463E}"/>
    <cellStyle name="Total 3 4" xfId="10007" xr:uid="{1329BBA6-E248-482E-8DA5-1DD9E523E4AD}"/>
    <cellStyle name="Total 3 4 2" xfId="15296" xr:uid="{62E2EAA6-A24C-4DE9-B32B-C61EC416B763}"/>
    <cellStyle name="Total 3 4 3" xfId="17228" xr:uid="{0DEDCCC4-22ED-4D1C-BD85-BA253192BE59}"/>
    <cellStyle name="Total 3 4 4" xfId="14199" xr:uid="{38408B79-FD98-4D2F-AFED-F2E7C013377A}"/>
    <cellStyle name="Total 3 5" xfId="11512" xr:uid="{0FB7168C-1D19-468E-9695-DBAAFE45FD9C}"/>
    <cellStyle name="Total 3 5 2" xfId="16552" xr:uid="{3B3DEB80-10FB-49E8-B4EC-BB2DF041014F}"/>
    <cellStyle name="Total 3 5 3" xfId="17643" xr:uid="{634649E3-A4C0-4E59-ADC0-3D89510BCA1C}"/>
    <cellStyle name="Total 3 5 4" xfId="18000" xr:uid="{D86A6DEB-3E98-45F5-B819-9DA4DEA30618}"/>
    <cellStyle name="Total 3 6" xfId="4759" xr:uid="{4E16CB85-F132-4EAC-9343-9B4E19C17A23}"/>
    <cellStyle name="Total 3 6 2" xfId="13701" xr:uid="{D2AF1C1C-C67E-4DCD-BD83-DEF88D268F25}"/>
    <cellStyle name="Total 3 6 3" xfId="13331" xr:uid="{F7FAA480-B26B-4923-B9D1-7CA4C67D146B}"/>
    <cellStyle name="Total 4" xfId="3702" xr:uid="{78EF138E-93FD-46AC-B934-6F57CCB05D4E}"/>
    <cellStyle name="Total 4 2" xfId="6033" xr:uid="{8FDC9A8F-2079-437E-94B7-F9D818853E03}"/>
    <cellStyle name="Total 4 2 2" xfId="10011" xr:uid="{202E6E3A-A0EE-4DA7-8404-5375595342B3}"/>
    <cellStyle name="Total 4 2 2 2" xfId="15300" xr:uid="{2632EAAD-BD57-463D-B990-08930CCF24F0}"/>
    <cellStyle name="Total 4 2 2 3" xfId="17232" xr:uid="{C8A6FB19-235E-422B-89D7-65C1C68EFE44}"/>
    <cellStyle name="Total 4 2 2 4" xfId="14203" xr:uid="{9C27547A-AB5E-4B18-B67A-699E0075A48A}"/>
    <cellStyle name="Total 4 2 3" xfId="11516" xr:uid="{A4FEB45C-CCFC-4804-8562-527489F50440}"/>
    <cellStyle name="Total 4 2 3 2" xfId="16555" xr:uid="{C042636C-E8A1-4AA8-BFA2-650E5E8E8703}"/>
    <cellStyle name="Total 4 2 3 3" xfId="17647" xr:uid="{1495C71F-CD61-4846-A308-3F082AE4364F}"/>
    <cellStyle name="Total 4 2 3 4" xfId="18004" xr:uid="{4ED20680-F511-4F79-8FCE-A2DB0FBFDAD3}"/>
    <cellStyle name="Total 4 2 4" xfId="13258" xr:uid="{0F0A0320-3764-4F25-87D1-61DCD461FB4E}"/>
    <cellStyle name="Total 4 2 5" xfId="16462" xr:uid="{1AE953D2-9BBA-449A-BA8D-D2B849571BCE}"/>
    <cellStyle name="Total 4 3" xfId="6034" xr:uid="{B3AF2EF9-43C0-4C15-94F7-86EE2CB26318}"/>
    <cellStyle name="Total 4 3 2" xfId="9703" xr:uid="{52936000-092F-4DF8-BAFD-18A899D17A4F}"/>
    <cellStyle name="Total 4 3 2 2" xfId="15011" xr:uid="{91D42932-2F5E-4350-8CCF-85C08246EEC4}"/>
    <cellStyle name="Total 4 3 2 3" xfId="16984" xr:uid="{5C05B1CE-04BF-466C-BF39-28450C8223AA}"/>
    <cellStyle name="Total 4 3 2 4" xfId="13537" xr:uid="{41FC922B-F51B-4B2B-98F5-FD31D8CD2333}"/>
    <cellStyle name="Total 4 3 3" xfId="11517" xr:uid="{49C5B1FF-21C1-4371-8BD4-A11543C4AFA7}"/>
    <cellStyle name="Total 4 3 3 2" xfId="17648" xr:uid="{29BF3A2B-39E1-4733-AD72-D11347C3552A}"/>
    <cellStyle name="Total 4 3 3 3" xfId="18005" xr:uid="{49FB0BAE-8C42-47E1-B002-0EAFACE0AB6A}"/>
    <cellStyle name="Total 4 4" xfId="10010" xr:uid="{CB893DDA-BA1F-468B-A29B-4978262930D2}"/>
    <cellStyle name="Total 4 4 2" xfId="15299" xr:uid="{F3F32365-2A7B-47A4-8B2C-61EC1172D6F6}"/>
    <cellStyle name="Total 4 4 3" xfId="17231" xr:uid="{80386424-FE66-4192-931C-9069429EBC66}"/>
    <cellStyle name="Total 4 4 4" xfId="12301" xr:uid="{A8A34295-CBCB-4DB1-9767-7F0428633310}"/>
    <cellStyle name="Total 4 5" xfId="11515" xr:uid="{0481B7BD-AD22-4678-9E3D-377F7BCEFBBD}"/>
    <cellStyle name="Total 4 5 2" xfId="16554" xr:uid="{EEBC9C56-CF53-400C-9763-FC33F3FDE282}"/>
    <cellStyle name="Total 4 5 3" xfId="17646" xr:uid="{79A06E24-6132-4CCB-B8E8-646B27EDCF2C}"/>
    <cellStyle name="Total 4 5 4" xfId="18003" xr:uid="{733DED19-87B4-4211-9930-EA97F7F10475}"/>
    <cellStyle name="Total 4 6" xfId="4760" xr:uid="{5330C80D-4C25-42CD-91FB-C6F62DAD03ED}"/>
    <cellStyle name="Total 4 6 2" xfId="13700" xr:uid="{8ACDBC57-0DE8-4E30-84AC-E7CA4704A112}"/>
    <cellStyle name="Total 4 6 3" xfId="12227" xr:uid="{1EE4AFC6-535C-4B2E-88D4-4CE940D6DF20}"/>
    <cellStyle name="Total 5" xfId="6167" xr:uid="{49C6D8E8-D6A5-47D1-BADC-BD90D6B0D0AC}"/>
    <cellStyle name="Total 6" xfId="6111" xr:uid="{FF0594FD-00C0-4CD2-8F7B-64B901CF251B}"/>
    <cellStyle name="Totale" xfId="4761" xr:uid="{8BF4C08C-A8C3-43AE-941A-3F42C8024DC5}"/>
    <cellStyle name="Totale 2" xfId="10012" xr:uid="{438C94B1-2693-4A13-9B42-C03FD8A45F62}"/>
    <cellStyle name="Totale 2 2" xfId="15301" xr:uid="{C3754C83-E031-4B99-B60C-908D6DE1D810}"/>
    <cellStyle name="Totale 2 3" xfId="17233" xr:uid="{C13F314E-3FB4-47AF-B203-A6E5053AF1B6}"/>
    <cellStyle name="Totale 2 4" xfId="14202" xr:uid="{2C35FA36-7E3F-4719-8EAF-246C45EFF021}"/>
    <cellStyle name="Totale 3" xfId="11518" xr:uid="{12211406-0F4A-49FA-85BD-884307224ABA}"/>
    <cellStyle name="Totale 3 2" xfId="16556" xr:uid="{6C7565F1-3810-4A6C-8AC4-1EA6BD9DCFBD}"/>
    <cellStyle name="Totale 3 3" xfId="17649" xr:uid="{DC4C213E-8D5E-407D-9367-C0A5A9FF7F89}"/>
    <cellStyle name="Totale 3 4" xfId="18006" xr:uid="{2C596FFE-CE0E-4496-8F9A-54057DCD3083}"/>
    <cellStyle name="Totale 4" xfId="13699" xr:uid="{355337D4-55A6-4341-B8C3-DA7EE4132338}"/>
    <cellStyle name="Totale 5" xfId="13329" xr:uid="{3345AB52-C0E0-475B-A845-678A08E91200}"/>
    <cellStyle name="totalmarch" xfId="4762" xr:uid="{2B963537-B2DC-4D35-8111-775C62D54E51}"/>
    <cellStyle name="totalmarch 2" xfId="10013" xr:uid="{F941FD98-12F5-4A57-B8AB-6D48933C439B}"/>
    <cellStyle name="totalmarch 2 2" xfId="15302" xr:uid="{F4F5F076-A256-4455-9327-39CAFE117831}"/>
    <cellStyle name="totalmarch 2 3" xfId="17234" xr:uid="{B8376A2E-952E-407F-80B5-BAC918AFF140}"/>
    <cellStyle name="totalmarch 3" xfId="12581" xr:uid="{0B67998F-DB9C-4B90-A093-26DDF5F6AA85}"/>
    <cellStyle name="totalmarch 4" xfId="13698" xr:uid="{B8B7900D-B634-4713-9DF1-AFFE79C0D500}"/>
    <cellStyle name="TotCol - Style5" xfId="4763" xr:uid="{EDC3B50C-2A31-418A-BED0-08941E2F6509}"/>
    <cellStyle name="TotRow - Style4" xfId="4764" xr:uid="{7B9BDDE9-C5E5-4B99-A26C-2822400C51DD}"/>
    <cellStyle name="TotRow - Style4 2" xfId="9704" xr:uid="{60592ABC-3F27-4DD8-A306-B3F7AE3DAA1E}"/>
    <cellStyle name="TotRow - Style4 2 2" xfId="15012" xr:uid="{691AF050-C834-4061-91AC-CCAE72748DBB}"/>
    <cellStyle name="TotRow - Style4 2 3" xfId="16985" xr:uid="{B6372B50-FDC4-4259-B69C-128317AF9104}"/>
    <cellStyle name="TotRow - Style4 2 4" xfId="13538" xr:uid="{4EB3E847-43BA-433B-8D3F-7488086C7BF9}"/>
    <cellStyle name="TotRow - Style4 3" xfId="11519" xr:uid="{52A2A0D6-73DB-4F3D-A76D-8BF5D47E7BA8}"/>
    <cellStyle name="TotRow - Style4 3 2" xfId="17650" xr:uid="{2D8E5DF4-167B-4E5B-9929-C4A129C97912}"/>
    <cellStyle name="TotRow - Style4 3 3" xfId="18007" xr:uid="{E3C22A53-B0FF-4CE2-A756-12AC08D7F5AE}"/>
    <cellStyle name="Transfer out" xfId="3703" xr:uid="{CA509BA3-A93A-4721-BE15-CE26C3E3BA65}"/>
    <cellStyle name="Transfer out 2" xfId="3704" xr:uid="{65BD2630-8BCA-4617-AB4E-A636EB725746}"/>
    <cellStyle name="Transfer out 2 2" xfId="9706" xr:uid="{E6ECE5EF-0568-4E46-BD67-EEAB8A1CB694}"/>
    <cellStyle name="Transfer out 2 3" xfId="11521" xr:uid="{6B928F91-6A97-4360-840B-81FE47856F71}"/>
    <cellStyle name="Transfer out 3" xfId="9705" xr:uid="{87E1D374-BB82-4DE3-A833-A708DEC7AADB}"/>
    <cellStyle name="Transfer out 4" xfId="11520" xr:uid="{E882D72D-EEA0-4493-8E89-6F88CC12CF90}"/>
    <cellStyle name="Tusental (0)_pldt" xfId="719" xr:uid="{00000000-0005-0000-0000-0000D5020000}"/>
    <cellStyle name="Tusental_A-listan (fixad)" xfId="720" xr:uid="{00000000-0005-0000-0000-0000D6020000}"/>
    <cellStyle name="Uitvoer" xfId="4765" xr:uid="{B2302D3E-07AB-4F4E-A10F-67092A84230C}"/>
    <cellStyle name="Uitvoer 2" xfId="10014" xr:uid="{92B4106F-597B-4593-A66E-6746DC839E6C}"/>
    <cellStyle name="Uitvoer 2 2" xfId="15303" xr:uid="{5234DCE1-B701-4728-AFC4-369EF488A09B}"/>
    <cellStyle name="Uitvoer 2 3" xfId="17235" xr:uid="{D5F0BD71-0C8F-45B6-B7B1-22851BE6FC08}"/>
    <cellStyle name="Uitvoer 2 4" xfId="14204" xr:uid="{342563B2-DC4D-45A2-A7AD-CF9700E5E736}"/>
    <cellStyle name="Uitvoer 3" xfId="11522" xr:uid="{DD151FE5-34F4-4BE1-A5DB-80E8DA9C7EA9}"/>
    <cellStyle name="Uitvoer 3 2" xfId="16557" xr:uid="{CA0C1BB1-2C5C-459B-8AAA-DA1BB27C0C32}"/>
    <cellStyle name="Uitvoer 3 3" xfId="17651" xr:uid="{57BB67EA-C6F0-441D-BAD4-A18A8D17E3EC}"/>
    <cellStyle name="Uitvoer 3 4" xfId="18008" xr:uid="{738F9093-B080-4C55-811B-0CB8A492EC0B}"/>
    <cellStyle name="Uitvoer 4" xfId="13697" xr:uid="{F0C81435-B7E0-422A-9D16-3FA2F98A3457}"/>
    <cellStyle name="Uitvoer 5" xfId="12481" xr:uid="{A49684AC-F5CD-4B82-9F6E-4FDD7A6BC365}"/>
    <cellStyle name="Unit" xfId="3705" xr:uid="{D6B9A6C2-28D9-49AC-B47B-4560A0B8EE31}"/>
    <cellStyle name="Unit 2" xfId="3706" xr:uid="{FA37CDF8-26AC-4A68-8C22-6A7A6F5E91C3}"/>
    <cellStyle name="Unprotected" xfId="3707" xr:uid="{5777726F-148A-485F-9E7A-337ECE13A115}"/>
    <cellStyle name="Unprotected 2" xfId="3708" xr:uid="{76FB0E70-8A80-40D3-8010-A662E9974EDC}"/>
    <cellStyle name="User_Defined_A" xfId="3709" xr:uid="{0CF251D7-E79A-4DC9-B89E-0DF6251ACA46}"/>
    <cellStyle name="Valore non valido" xfId="4766" xr:uid="{3894C4AF-6FA6-4F3B-8DDD-150B5323F6AB}"/>
    <cellStyle name="Valore valido" xfId="4767" xr:uid="{BED3FD34-FC8C-4125-B5B3-8B99AC454DC1}"/>
    <cellStyle name="Valuta (0)" xfId="4768" xr:uid="{22CFA722-01B4-412C-B705-C8A3BB045A2E}"/>
    <cellStyle name="Valuta_NPV" xfId="721" xr:uid="{00000000-0005-0000-0000-0000D8020000}"/>
    <cellStyle name="Valuutta_BINV" xfId="3710" xr:uid="{12BBBA20-9DE5-43D7-910F-5A7E695AEBEF}"/>
    <cellStyle name="Verklarende tekst" xfId="4769" xr:uid="{28E9F106-CBA1-4EFA-901B-965488ABD2B4}"/>
    <cellStyle name="viet" xfId="9032" xr:uid="{33DBBFB2-FE63-4D6D-BE7D-B6376095954B}"/>
    <cellStyle name="W" xfId="4770" xr:uid="{9BA5716E-3529-4F74-8F65-CF66D1CE5100}"/>
    <cellStyle name="Waarschuwingstekst" xfId="4771" xr:uid="{21647DB2-1FCE-47CE-8A5D-3199ECC8AC3E}"/>
    <cellStyle name="Warning" xfId="3711" xr:uid="{7968F8BB-1642-490C-BBFD-74273E55345D}"/>
    <cellStyle name="Warning 2" xfId="3712" xr:uid="{BDE5FBA6-43AC-422A-AE15-76833BC378FC}"/>
    <cellStyle name="Warning Text 1" xfId="4772" xr:uid="{7A3F94C8-E398-43BA-87F0-A8B63AC19508}"/>
    <cellStyle name="Warning Text 2" xfId="3713" xr:uid="{94B13787-2BD7-4214-90DB-B808CC65CB14}"/>
    <cellStyle name="Warning Text 2 2" xfId="6035" xr:uid="{BEB446D8-F9F7-43D5-96F7-38489B85EC39}"/>
    <cellStyle name="Warning Text 2 2 2" xfId="9034" xr:uid="{EA7265B6-1D31-414E-8EE6-081D4B5DC06C}"/>
    <cellStyle name="Warning Text 2 3" xfId="6036" xr:uid="{D662D50C-4093-4CFD-9D70-6212E02345FB}"/>
    <cellStyle name="Warning Text 2 4" xfId="7763" xr:uid="{DAC27293-D86D-469C-810E-47A8F236740A}"/>
    <cellStyle name="Warning Text 2 5" xfId="4773" xr:uid="{73EBA844-CF18-476C-B599-6174ECF1BF65}"/>
    <cellStyle name="Warning Text 3" xfId="3714" xr:uid="{CF8ADAFE-EEA6-453A-A938-8FBA65FC5858}"/>
    <cellStyle name="Warning Text 4" xfId="4774" xr:uid="{066C340C-F141-445A-A41D-BEFF450541AB}"/>
    <cellStyle name="Warning Text 5" xfId="6165" xr:uid="{40944A13-45A0-4F75-896F-F19FEFF6F49D}"/>
    <cellStyle name="Warning Text 6" xfId="6109" xr:uid="{E7E64E34-6A62-4025-9041-7D65F7C91CB7}"/>
    <cellStyle name="WHead - Style2" xfId="722" xr:uid="{00000000-0005-0000-0000-0000D9020000}"/>
    <cellStyle name="WHead - Style2 2" xfId="3716" xr:uid="{73FB4679-FCA2-4233-9D58-71BD17769EE0}"/>
    <cellStyle name="WHead - Style2 2 2" xfId="8645" xr:uid="{5D8B61A6-9722-4D8A-94EC-D247A8450D8F}"/>
    <cellStyle name="WHead - Style2 2 3" xfId="7764" xr:uid="{7AE8722D-ED75-4CA6-AD39-98EDAB5FCC6C}"/>
    <cellStyle name="WHead - Style2 3" xfId="3717" xr:uid="{AA370972-26CD-401D-B79C-4014F9E42F9C}"/>
    <cellStyle name="WHead - Style2 3 2" xfId="8593" xr:uid="{F11B09C7-22C8-40B9-B89B-B38A1EB151E8}"/>
    <cellStyle name="WHead - Style2 4" xfId="9035" xr:uid="{E8D0A3A3-BB13-4775-8E4E-CCC7A32F752F}"/>
    <cellStyle name="WHead - Style2 5" xfId="4855" xr:uid="{95068925-095E-40EF-9A5E-1BD53F79071E}"/>
    <cellStyle name="WHead - Style2 6" xfId="3715" xr:uid="{00993DA1-51B9-468E-A01E-91AEA42A5C67}"/>
    <cellStyle name="wrap" xfId="4775" xr:uid="{D75750D5-50C0-4C42-9360-8C56A143EE0A}"/>
    <cellStyle name="Wไhrung [0]_35ERI8T2gbIEMixb4v26icuOo" xfId="4776" xr:uid="{3F5A802A-637C-4C96-91CD-33F443C7E5B0}"/>
    <cellStyle name="Wไhrung_35ERI8T2gbIEMixb4v26icuOo" xfId="4777" xr:uid="{D32567E6-8B0A-416C-A413-24F214BEB7DC}"/>
    <cellStyle name="ｵﾒﾁ｡ﾒﾃ爼ﾗ靉ﾁ篦ｧﾋﾅﾒﾂﾁﾔｵﾔ" xfId="4778" xr:uid="{C27091DC-1D7B-49C0-8DAC-C8A34284D893}"/>
    <cellStyle name="เครื่องหมายเปอร์เซ็นต์_13 Jan'04 - Present" xfId="4779" xr:uid="{80C1EF77-B735-47C6-8E78-FD9043152E94}"/>
    <cellStyle name="เครื่องหมายจุลภาค [0]_1" xfId="3718" xr:uid="{7F93BA5F-7378-4667-9BC2-3D136B779DA8}"/>
    <cellStyle name="เครื่องหมายจุลภาค 10" xfId="723" xr:uid="{00000000-0005-0000-0000-0000DB020000}"/>
    <cellStyle name="เครื่องหมายจุลภาค 10 10" xfId="7776" xr:uid="{34DBB964-2AA5-4D6E-9F90-D4AEDB04E35B}"/>
    <cellStyle name="เครื่องหมายจุลภาค 10 10 2" xfId="10285" xr:uid="{34680036-B2BF-452B-ADAA-636354BC480D}"/>
    <cellStyle name="เครื่องหมายจุลภาค 10 10 2 2" xfId="15553" xr:uid="{38EA81BD-4EFB-451D-AB02-BB07F7D20995}"/>
    <cellStyle name="เครื่องหมายจุลภาค 10 10 3" xfId="13902" xr:uid="{1054BCF9-5028-49F4-A059-46AE6D478A90}"/>
    <cellStyle name="เครื่องหมายจุลภาค 10 11" xfId="7777" xr:uid="{9C7F94AA-6304-4A73-8E02-43DF2CEDC7C9}"/>
    <cellStyle name="เครื่องหมายจุลภาค 10 11 2" xfId="10286" xr:uid="{94F47D85-B14B-4ABA-AD66-C517A70EA906}"/>
    <cellStyle name="เครื่องหมายจุลภาค 10 11 2 2" xfId="15554" xr:uid="{1652DE2F-07D4-4035-90A2-DF91E4213221}"/>
    <cellStyle name="เครื่องหมายจุลภาค 10 11 3" xfId="13903" xr:uid="{8DBFB947-DCC7-44D0-A0AB-F914125E5334}"/>
    <cellStyle name="เครื่องหมายจุลภาค 10 12" xfId="7778" xr:uid="{40ADA6A7-F575-4972-B27E-E2F5C7EC4AA2}"/>
    <cellStyle name="เครื่องหมายจุลภาค 10 12 2" xfId="10287" xr:uid="{B643717D-58E9-4A40-BB0C-3C5C73F40A03}"/>
    <cellStyle name="เครื่องหมายจุลภาค 10 12 2 2" xfId="15555" xr:uid="{8FF4E4A5-4F85-4C67-B51B-3F97969ED3CF}"/>
    <cellStyle name="เครื่องหมายจุลภาค 10 12 3" xfId="13904" xr:uid="{7F8B731B-E1FB-4657-956B-9DDD096CBC52}"/>
    <cellStyle name="เครื่องหมายจุลภาค 10 13" xfId="7779" xr:uid="{BEFF5156-45E6-45C1-AF59-75406467628F}"/>
    <cellStyle name="เครื่องหมายจุลภาค 10 13 2" xfId="10288" xr:uid="{EDB097D0-72DF-49A9-85E9-8C9FFC6DEBDE}"/>
    <cellStyle name="เครื่องหมายจุลภาค 10 13 2 2" xfId="15556" xr:uid="{56785800-3598-42AF-A024-E8A3C883BE38}"/>
    <cellStyle name="เครื่องหมายจุลภาค 10 13 3" xfId="13905" xr:uid="{438B0185-1F97-4288-8153-F04E0A642913}"/>
    <cellStyle name="เครื่องหมายจุลภาค 10 14" xfId="7780" xr:uid="{2C8E570C-75CF-4F57-A458-A7BC994CFCBB}"/>
    <cellStyle name="เครื่องหมายจุลภาค 10 14 2" xfId="10289" xr:uid="{6F10D12F-337F-42FA-AF6B-FF44C470D781}"/>
    <cellStyle name="เครื่องหมายจุลภาค 10 14 2 2" xfId="15557" xr:uid="{9C58B84D-4ACD-47B0-A027-10E0A58BDF3F}"/>
    <cellStyle name="เครื่องหมายจุลภาค 10 14 3" xfId="13906" xr:uid="{F06AA845-04B3-4291-8346-D6DD8E59A35B}"/>
    <cellStyle name="เครื่องหมายจุลภาค 10 15" xfId="6253" xr:uid="{830CCD18-70FA-4271-817A-D23B1C0E7047}"/>
    <cellStyle name="เครื่องหมายจุลภาค 10 15 2" xfId="13363" xr:uid="{8CBCEF03-7325-4FF6-9EB5-0EC274667B85}"/>
    <cellStyle name="เครื่องหมายจุลภาค 10 16" xfId="10056" xr:uid="{315D2B24-A5DC-47C3-814C-75996B84C850}"/>
    <cellStyle name="เครื่องหมายจุลภาค 10 16 2" xfId="15337" xr:uid="{C724F312-B780-4202-AE45-0E31B0B9E30A}"/>
    <cellStyle name="เครื่องหมายจุลภาค 10 17" xfId="3719" xr:uid="{E755FE53-35DC-4183-BA1B-DA000C2867A9}"/>
    <cellStyle name="เครื่องหมายจุลภาค 10 2" xfId="724" xr:uid="{00000000-0005-0000-0000-0000DC020000}"/>
    <cellStyle name="เครื่องหมายจุลภาค 10 2 2" xfId="7782" xr:uid="{DE0826F7-818E-43C4-81C2-ADB4946DA0D2}"/>
    <cellStyle name="เครื่องหมายจุลภาค 10 2 2 2" xfId="10291" xr:uid="{D1F4A66E-9FA0-4391-AB64-9D3E8B123FA1}"/>
    <cellStyle name="เครื่องหมายจุลภาค 10 2 2 2 2" xfId="15559" xr:uid="{C7F0E4BC-76FB-4086-B40E-7A8A1A22D541}"/>
    <cellStyle name="เครื่องหมายจุลภาค 10 2 2 3" xfId="13908" xr:uid="{040A911A-93D6-4C55-87AE-9BC98A784DB9}"/>
    <cellStyle name="เครื่องหมายจุลภาค 10 2 3" xfId="7783" xr:uid="{C92FE49A-C9D4-4840-97AC-C96653969015}"/>
    <cellStyle name="เครื่องหมายจุลภาค 10 2 4" xfId="7781" xr:uid="{189DE7CD-2EEC-4CEA-8A43-B3D5593C0FB4}"/>
    <cellStyle name="เครื่องหมายจุลภาค 10 2 4 2" xfId="13907" xr:uid="{B70EB175-A59B-4498-AC3D-B2D41F777FD4}"/>
    <cellStyle name="เครื่องหมายจุลภาค 10 2 5" xfId="10290" xr:uid="{3A0470F5-4073-4EDC-8F4B-959B52AFE7D9}"/>
    <cellStyle name="เครื่องหมายจุลภาค 10 2 5 2" xfId="15558" xr:uid="{868B69F2-502D-42A7-AF6F-F10A8BB36B15}"/>
    <cellStyle name="เครื่องหมายจุลภาค 10 2 6" xfId="6039" xr:uid="{73213419-A141-4B66-A97B-3FBE766446DE}"/>
    <cellStyle name="เครื่องหมายจุลภาค 10 2 7" xfId="12364" xr:uid="{290F3D48-44D4-468C-9C15-18E2AB59BDA9}"/>
    <cellStyle name="เครื่องหมายจุลภาค 10 3" xfId="7784" xr:uid="{2BC05F04-B838-4D36-A5E2-5E0BE86DDF5B}"/>
    <cellStyle name="เครื่องหมายจุลภาค 10 3 2" xfId="10292" xr:uid="{6269A98E-07E2-4905-AD54-B2D03A13D73A}"/>
    <cellStyle name="เครื่องหมายจุลภาค 10 3 2 2" xfId="15560" xr:uid="{311CB28A-F6E4-447C-9C9D-8D45C8757069}"/>
    <cellStyle name="เครื่องหมายจุลภาค 10 3 3" xfId="13909" xr:uid="{F1BAF0D3-271F-4CB6-B9A3-D4F41E714A64}"/>
    <cellStyle name="เครื่องหมายจุลภาค 10 4" xfId="7785" xr:uid="{8EDA3C24-5651-4C2A-B6B0-ECDECB01E8F3}"/>
    <cellStyle name="เครื่องหมายจุลภาค 10 5" xfId="7786" xr:uid="{28B7FFD6-171B-4248-A67B-5D3F48D4E2AC}"/>
    <cellStyle name="เครื่องหมายจุลภาค 10 5 2" xfId="10293" xr:uid="{47CDA20B-E238-475D-AD97-32657A03E452}"/>
    <cellStyle name="เครื่องหมายจุลภาค 10 5 2 2" xfId="15561" xr:uid="{32B7EE0B-1825-4FBB-A9F4-0A307411E480}"/>
    <cellStyle name="เครื่องหมายจุลภาค 10 5 3" xfId="13910" xr:uid="{8B1813CB-F61B-43D8-A9DA-41FBFA31CE21}"/>
    <cellStyle name="เครื่องหมายจุลภาค 10 6" xfId="7787" xr:uid="{A3C2C9D9-4921-468E-9BB4-6B56801C6894}"/>
    <cellStyle name="เครื่องหมายจุลภาค 10 6 2" xfId="10294" xr:uid="{5B15C3D2-5070-486E-AE1B-307D822A3D5A}"/>
    <cellStyle name="เครื่องหมายจุลภาค 10 6 2 2" xfId="15562" xr:uid="{730C5B7D-83F1-47D1-AB77-C118DB77220C}"/>
    <cellStyle name="เครื่องหมายจุลภาค 10 6 3" xfId="13911" xr:uid="{65EC7ECB-D8D7-49EE-ABA1-5220F7BF9495}"/>
    <cellStyle name="เครื่องหมายจุลภาค 10 7" xfId="7788" xr:uid="{DAE04004-8B4C-4E27-AAE5-92B0D5120050}"/>
    <cellStyle name="เครื่องหมายจุลภาค 10 7 2" xfId="10295" xr:uid="{17318405-BBC7-4DF5-B145-270496D2F000}"/>
    <cellStyle name="เครื่องหมายจุลภาค 10 7 2 2" xfId="15563" xr:uid="{71CECE9B-D89E-48AB-A748-391F2925AFEA}"/>
    <cellStyle name="เครื่องหมายจุลภาค 10 7 3" xfId="13912" xr:uid="{041492BA-3F30-464E-9974-A3572644AEFF}"/>
    <cellStyle name="เครื่องหมายจุลภาค 10 8" xfId="7789" xr:uid="{B95CF21D-C081-4E1F-A534-4F4DBB98B8A5}"/>
    <cellStyle name="เครื่องหมายจุลภาค 10 8 2" xfId="10296" xr:uid="{BE1C7045-1A8B-4015-A715-5143B3679C7E}"/>
    <cellStyle name="เครื่องหมายจุลภาค 10 8 2 2" xfId="15564" xr:uid="{10C04913-EF67-47DC-8B1F-06E072A4D7CA}"/>
    <cellStyle name="เครื่องหมายจุลภาค 10 8 3" xfId="13913" xr:uid="{36B29DE7-828C-4457-9692-47B5055C69B6}"/>
    <cellStyle name="เครื่องหมายจุลภาค 10 9" xfId="7790" xr:uid="{61CA85C4-6BFD-4202-B98F-5D5A83EF67B3}"/>
    <cellStyle name="เครื่องหมายจุลภาค 10 9 2" xfId="10297" xr:uid="{7015CFCB-BF0A-41E9-AF7A-4D42FA08E2F9}"/>
    <cellStyle name="เครื่องหมายจุลภาค 10 9 2 2" xfId="15565" xr:uid="{E10A73FB-0A8D-4132-AC14-D7D98A4C0508}"/>
    <cellStyle name="เครื่องหมายจุลภาค 10 9 3" xfId="13914" xr:uid="{E8242B49-A2A7-491B-A674-301D397413CD}"/>
    <cellStyle name="เครื่องหมายจุลภาค 10_CPI_Y'52_TOP_GG 1" xfId="725" xr:uid="{00000000-0005-0000-0000-0000DD020000}"/>
    <cellStyle name="เครื่องหมายจุลภาค 11" xfId="726" xr:uid="{00000000-0005-0000-0000-0000DE020000}"/>
    <cellStyle name="เครื่องหมายจุลภาค 11 10" xfId="7791" xr:uid="{F7AFB2C3-FE72-4140-AE75-FFB9C9640BA2}"/>
    <cellStyle name="เครื่องหมายจุลภาค 11 10 2" xfId="10298" xr:uid="{6E520633-7809-48C0-9066-677839B8D221}"/>
    <cellStyle name="เครื่องหมายจุลภาค 11 10 2 2" xfId="15566" xr:uid="{71A4B059-6C5C-4D22-B0C2-BC0DFACEBB9F}"/>
    <cellStyle name="เครื่องหมายจุลภาค 11 10 3" xfId="13915" xr:uid="{8B97E20D-AC14-4A7A-A9C4-D36C13ABE42A}"/>
    <cellStyle name="เครื่องหมายจุลภาค 11 2" xfId="727" xr:uid="{00000000-0005-0000-0000-0000DF020000}"/>
    <cellStyle name="เครื่องหมายจุลภาค 11 2 2" xfId="728" xr:uid="{00000000-0005-0000-0000-0000E0020000}"/>
    <cellStyle name="เครื่องหมายจุลภาค 11 2 2 2" xfId="7793" xr:uid="{E5B40454-644B-416D-A70B-4B68D10E6DFD}"/>
    <cellStyle name="เครื่องหมายจุลภาค 11 2 2 3" xfId="7792" xr:uid="{4F388F8D-D05C-455D-9964-CB0184727500}"/>
    <cellStyle name="เครื่องหมายจุลภาค 11 2 2_Detial 4.54" xfId="7794" xr:uid="{05DAB4D9-3D29-433A-8F4A-BE629FBABA84}"/>
    <cellStyle name="เครื่องหมายจุลภาค 11 2_Detial 4.54" xfId="7795" xr:uid="{B6A7F49B-4B66-437E-A50F-45D488EEAAFD}"/>
    <cellStyle name="เครื่องหมายจุลภาค 11 3" xfId="729" xr:uid="{00000000-0005-0000-0000-0000E1020000}"/>
    <cellStyle name="เครื่องหมายจุลภาค 11 3 2" xfId="7796" xr:uid="{023EA446-9790-4C55-AFF5-BBB5A4BFD9E8}"/>
    <cellStyle name="เครื่องหมายจุลภาค 11 3_Detial 4.54" xfId="7797" xr:uid="{0E13BB49-B56B-4F0E-A13E-B9615A44BCB9}"/>
    <cellStyle name="เครื่องหมายจุลภาค 11 4" xfId="730" xr:uid="{00000000-0005-0000-0000-0000E2020000}"/>
    <cellStyle name="เครื่องหมายจุลภาค 11 4 2" xfId="7798" xr:uid="{9C4EFC25-E6D0-44DD-A38B-AE7FF5E52647}"/>
    <cellStyle name="เครื่องหมายจุลภาค 11 4 3" xfId="7799" xr:uid="{3A7FE94A-52F5-4494-A85F-5AF725C611E9}"/>
    <cellStyle name="เครื่องหมายจุลภาค 11 4 4" xfId="7800" xr:uid="{8C3ED72C-DC21-4D98-9019-199E9032D425}"/>
    <cellStyle name="เครื่องหมายจุลภาค 11 4 4 2" xfId="10299" xr:uid="{6CAAFB4F-34D4-4B40-A204-CEC10E6FF988}"/>
    <cellStyle name="เครื่องหมายจุลภาค 11 4 4 2 2" xfId="15567" xr:uid="{3A362A82-B3DD-459B-905C-F7060F9A2EA9}"/>
    <cellStyle name="เครื่องหมายจุลภาค 11 4 4 3" xfId="13916" xr:uid="{1C441997-698C-4513-9952-59538196B4BA}"/>
    <cellStyle name="เครื่องหมายจุลภาค 11 4 5" xfId="7801" xr:uid="{1E2B251B-EF4D-42F4-B604-9C0D7E2C9E52}"/>
    <cellStyle name="เครื่องหมายจุลภาค 11 5" xfId="731" xr:uid="{00000000-0005-0000-0000-0000E3020000}"/>
    <cellStyle name="เครื่องหมายจุลภาค 11 5 2" xfId="7803" xr:uid="{E21250FC-5215-496E-9AAE-7C98BD18DEE9}"/>
    <cellStyle name="เครื่องหมายจุลภาค 11 5 3" xfId="7802" xr:uid="{287666B8-D4D6-43B3-BF88-33FB3B14C7B8}"/>
    <cellStyle name="เครื่องหมายจุลภาค 11 6" xfId="732" xr:uid="{00000000-0005-0000-0000-0000E4020000}"/>
    <cellStyle name="เครื่องหมายจุลภาค 11 6 2" xfId="7805" xr:uid="{654ED749-DCCA-4D3A-805C-56F6BD682DB3}"/>
    <cellStyle name="เครื่องหมายจุลภาค 11 6 3" xfId="7806" xr:uid="{A96F7A37-C93C-40B8-9D39-69FCF0275907}"/>
    <cellStyle name="เครื่องหมายจุลภาค 11 6 4" xfId="7807" xr:uid="{ADE71CD1-03BB-472F-B22F-9EF013DB484C}"/>
    <cellStyle name="เครื่องหมายจุลภาค 11 6 5" xfId="10300" xr:uid="{BBB44649-FF47-4DE1-A890-D44B9653908C}"/>
    <cellStyle name="เครื่องหมายจุลภาค 11 6 5 2" xfId="15568" xr:uid="{10F28F64-FD82-40CE-9327-56F1F945EC29}"/>
    <cellStyle name="เครื่องหมายจุลภาค 11 6 6" xfId="13917" xr:uid="{8A4FA64E-2A15-4A97-9D61-2A4D3C28562A}"/>
    <cellStyle name="เครื่องหมายจุลภาค 11 6 7" xfId="7804" xr:uid="{00036163-DC0F-4378-92AF-A9A201F3B997}"/>
    <cellStyle name="เครื่องหมายจุลภาค 11 6_Detial 4.54" xfId="7808" xr:uid="{31D0B6E7-A853-4692-96E1-FA356392E5B2}"/>
    <cellStyle name="เครื่องหมายจุลภาค 11 7" xfId="733" xr:uid="{00000000-0005-0000-0000-0000E5020000}"/>
    <cellStyle name="เครื่องหมายจุลภาค 11 7 2" xfId="7809" xr:uid="{22CA8E56-7986-44A5-A463-9F340D1DA97A}"/>
    <cellStyle name="เครื่องหมายจุลภาค 11 7 3" xfId="7810" xr:uid="{ACB5B29A-246E-4B36-BDC6-2E3AD9ADC5E2}"/>
    <cellStyle name="เครื่องหมายจุลภาค 11 7 4" xfId="7811" xr:uid="{889D4366-EF61-4240-8E08-5D704B9D2769}"/>
    <cellStyle name="เครื่องหมายจุลภาค 11 8" xfId="7812" xr:uid="{2375CE8F-651D-41D3-BD2E-39F4590F75E2}"/>
    <cellStyle name="เครื่องหมายจุลภาค 11 8 2" xfId="10301" xr:uid="{5820C50F-9982-4820-8FCC-7848F9DB18A6}"/>
    <cellStyle name="เครื่องหมายจุลภาค 11 8 2 2" xfId="15569" xr:uid="{4AED0884-B2F2-4C93-83E4-ADC879C69B75}"/>
    <cellStyle name="เครื่องหมายจุลภาค 11 8 3" xfId="13919" xr:uid="{A1D330C1-51BA-4579-BBFE-6C21CD7CE6FA}"/>
    <cellStyle name="เครื่องหมายจุลภาค 11 9" xfId="7813" xr:uid="{324051A6-FAF1-479E-9A6C-26F4B7AE4331}"/>
    <cellStyle name="เครื่องหมายจุลภาค 11_CPI_Y'52_TOP_GG 1" xfId="734" xr:uid="{00000000-0005-0000-0000-0000E6020000}"/>
    <cellStyle name="เครื่องหมายจุลภาค 12" xfId="735" xr:uid="{00000000-0005-0000-0000-0000E7020000}"/>
    <cellStyle name="เครื่องหมายจุลภาค 12 2" xfId="736" xr:uid="{00000000-0005-0000-0000-0000E8020000}"/>
    <cellStyle name="เครื่องหมายจุลภาค 12 2 2" xfId="737" xr:uid="{00000000-0005-0000-0000-0000E9020000}"/>
    <cellStyle name="เครื่องหมายจุลภาค 12 2 2 2" xfId="7815" xr:uid="{CE37A82F-7891-4496-9580-BAF671BA7A01}"/>
    <cellStyle name="เครื่องหมายจุลภาค 12 2 2 3" xfId="7814" xr:uid="{7E8BC04E-6B04-454A-9385-4FD98C2227CE}"/>
    <cellStyle name="เครื่องหมายจุลภาค 12 2 2_Detial 4.54" xfId="7816" xr:uid="{8D81DB75-75E6-4302-8071-DF34B429B4F7}"/>
    <cellStyle name="เครื่องหมายจุลภาค 12 2 3" xfId="738" xr:uid="{00000000-0005-0000-0000-0000EA020000}"/>
    <cellStyle name="เครื่องหมายจุลภาค 12 2_Detial 4.54" xfId="7817" xr:uid="{52E5696B-034D-4BF5-80B2-6129BAB5AF90}"/>
    <cellStyle name="เครื่องหมายจุลภาค 12 3" xfId="739" xr:uid="{00000000-0005-0000-0000-0000EB020000}"/>
    <cellStyle name="เครื่องหมายจุลภาค 12 3 2" xfId="7818" xr:uid="{20D77D28-A3C7-411C-9C4B-94D75C4B6975}"/>
    <cellStyle name="เครื่องหมายจุลภาค 12 3 3" xfId="7819" xr:uid="{2973CF18-3CF0-4EC3-A728-E0A6EEC1612B}"/>
    <cellStyle name="เครื่องหมายจุลภาค 12 3 4" xfId="7820" xr:uid="{EF36942C-BB6E-4270-BDF4-E7C66B3F3EE0}"/>
    <cellStyle name="เครื่องหมายจุลภาค 12 3 5" xfId="7821" xr:uid="{8E3E2DA7-7EC4-465F-87F4-0DD3A1C0D1F2}"/>
    <cellStyle name="เครื่องหมายจุลภาค 12 4" xfId="740" xr:uid="{00000000-0005-0000-0000-0000EC020000}"/>
    <cellStyle name="เครื่องหมายจุลภาค 12 4 2" xfId="7822" xr:uid="{5DB1CB3C-9479-4ADE-A154-C4CBE0D0BACE}"/>
    <cellStyle name="เครื่องหมายจุลภาค 12 4 3" xfId="7823" xr:uid="{3701C8E3-A03D-4C28-959C-37D3ADF41074}"/>
    <cellStyle name="เครื่องหมายจุลภาค 12 4 4" xfId="7824" xr:uid="{5255DA83-3517-49E5-B02C-AFB209A13AE8}"/>
    <cellStyle name="เครื่องหมายจุลภาค 12 5" xfId="741" xr:uid="{00000000-0005-0000-0000-0000ED020000}"/>
    <cellStyle name="เครื่องหมายจุลภาค 12 5 2" xfId="7826" xr:uid="{A46F5135-5614-4140-B2B6-96E0D6E8DDF2}"/>
    <cellStyle name="เครื่องหมายจุลภาค 12 5 3" xfId="7827" xr:uid="{E05219FF-0CF5-4CFD-87D4-62B9DAD1B51B}"/>
    <cellStyle name="เครื่องหมายจุลภาค 12 5 4" xfId="7828" xr:uid="{1B94AD3A-EC5A-4BF1-87D6-A3973F2E26C8}"/>
    <cellStyle name="เครื่องหมายจุลภาค 12 5 5" xfId="7825" xr:uid="{079E10C8-2245-40AD-A8D1-7DADEFC79015}"/>
    <cellStyle name="เครื่องหมายจุลภาค 12 5_Detial 4.54" xfId="7829" xr:uid="{577D580F-7092-485B-94D1-548E1C94E14E}"/>
    <cellStyle name="เครื่องหมายจุลภาค 12 6" xfId="742" xr:uid="{00000000-0005-0000-0000-0000EE020000}"/>
    <cellStyle name="เครื่องหมายจุลภาค 12 6 2" xfId="10302" xr:uid="{514AF678-C7EF-4575-B4B1-2E11812A81F2}"/>
    <cellStyle name="เครื่องหมายจุลภาค 12 6 2 2" xfId="15570" xr:uid="{D0B62EE9-9AC4-4EE9-AD3B-A6285931CA64}"/>
    <cellStyle name="เครื่องหมายจุลภาค 12 6 3" xfId="13920" xr:uid="{C026DAE8-E2C8-45FB-A5CA-12AB06B732AB}"/>
    <cellStyle name="เครื่องหมายจุลภาค 12 7" xfId="7830" xr:uid="{9C6817F5-FDC1-4254-AA23-C442020CFF64}"/>
    <cellStyle name="เครื่องหมายจุลภาค 12_CPI_Y'52_TOP_GG 1" xfId="743" xr:uid="{00000000-0005-0000-0000-0000EF020000}"/>
    <cellStyle name="เครื่องหมายจุลภาค 13" xfId="744" xr:uid="{00000000-0005-0000-0000-0000F0020000}"/>
    <cellStyle name="เครื่องหมายจุลภาค 13 2" xfId="745" xr:uid="{00000000-0005-0000-0000-0000F1020000}"/>
    <cellStyle name="เครื่องหมายจุลภาค 13 2 2" xfId="10304" xr:uid="{3FFB35CD-296A-43BD-B62E-EBB0909C1016}"/>
    <cellStyle name="เครื่องหมายจุลภาค 13 2 2 2" xfId="15572" xr:uid="{AF95783F-5A95-4A09-907E-65269FC3E261}"/>
    <cellStyle name="เครื่องหมายจุลภาค 13 2 3" xfId="13922" xr:uid="{42FF987B-4376-4DE2-B657-0C2685992D1B}"/>
    <cellStyle name="เครื่องหมายจุลภาค 13 3" xfId="746" xr:uid="{00000000-0005-0000-0000-0000F2020000}"/>
    <cellStyle name="เครื่องหมายจุลภาค 13 3 2" xfId="7832" xr:uid="{176366F9-223A-4E94-AA58-0225A9F20F9E}"/>
    <cellStyle name="เครื่องหมายจุลภาค 13 3 3" xfId="7833" xr:uid="{B5FE8172-C0C7-438D-B540-907EA088453F}"/>
    <cellStyle name="เครื่องหมายจุลภาค 13 3 3 2" xfId="10305" xr:uid="{534624A0-D057-4ECC-AE78-123F3614618F}"/>
    <cellStyle name="เครื่องหมายจุลภาค 13 3 3 2 2" xfId="15573" xr:uid="{B29D3043-88B0-4519-B785-6C7741F77D97}"/>
    <cellStyle name="เครื่องหมายจุลภาค 13 3 3 3" xfId="13923" xr:uid="{08D2C0DA-93C0-4856-B18F-1E520DCA07A0}"/>
    <cellStyle name="เครื่องหมายจุลภาค 13 3 4" xfId="7834" xr:uid="{977C5C67-4C75-414B-9A59-BA258A75D216}"/>
    <cellStyle name="เครื่องหมายจุลภาค 13 3 5" xfId="7831" xr:uid="{DA3A9A94-9E80-4006-B607-C787657239A4}"/>
    <cellStyle name="เครื่องหมายจุลภาค 13 3_Detial 4.54" xfId="7835" xr:uid="{8190D148-CF54-4B6B-B3D6-FE8CE7BE2ECC}"/>
    <cellStyle name="เครื่องหมายจุลภาค 13 4" xfId="747" xr:uid="{00000000-0005-0000-0000-0000F3020000}"/>
    <cellStyle name="เครื่องหมายจุลภาค 13 4 2" xfId="13924" xr:uid="{D1CB1654-2684-4EFA-844F-5AAC54BBDF3E}"/>
    <cellStyle name="เครื่องหมายจุลภาค 13 4 3" xfId="7836" xr:uid="{485990A9-F70A-483E-A9E7-3393F190FC7B}"/>
    <cellStyle name="เครื่องหมายจุลภาค 13 5" xfId="10303" xr:uid="{8E5366B6-942E-4DC4-9C3B-04C05F3C1D6E}"/>
    <cellStyle name="เครื่องหมายจุลภาค 13 5 2" xfId="15571" xr:uid="{7E7E40EF-009A-4B90-992A-EB576AA25D44}"/>
    <cellStyle name="เครื่องหมายจุลภาค 13 6" xfId="13921" xr:uid="{92C3195F-4B48-4516-BB8A-6720BB9E0AC6}"/>
    <cellStyle name="เครื่องหมายจุลภาค 13 7" xfId="16633" xr:uid="{FC78B3DE-1449-446E-B129-F8D74E18A1BE}"/>
    <cellStyle name="เครื่องหมายจุลภาค 13 8" xfId="12117" xr:uid="{CEBBBBAD-9FA4-40F1-902F-D228166C546A}"/>
    <cellStyle name="เครื่องหมายจุลภาค 13_Detial 4.54" xfId="7837" xr:uid="{51A1E6C8-56E7-4E1B-BC45-D9C22011EEB5}"/>
    <cellStyle name="เครื่องหมายจุลภาค 14" xfId="748" xr:uid="{00000000-0005-0000-0000-0000F4020000}"/>
    <cellStyle name="เครื่องหมายจุลภาค 14 2" xfId="749" xr:uid="{00000000-0005-0000-0000-0000F5020000}"/>
    <cellStyle name="เครื่องหมายจุลภาค 14 2 2" xfId="10306" xr:uid="{46CDACEB-1C0F-4F28-9EBD-75143831E2A2}"/>
    <cellStyle name="เครื่องหมายจุลภาค 14 2 2 2" xfId="15574" xr:uid="{7414C51E-E559-4D76-9D15-87A459212179}"/>
    <cellStyle name="เครื่องหมายจุลภาค 14 2 3" xfId="13926" xr:uid="{1F8EC725-CA00-4D8F-B4DC-DC4C65B915A5}"/>
    <cellStyle name="เครื่องหมายจุลภาค 14 3" xfId="13925" xr:uid="{920A2C1F-6F8C-4A07-8E9C-320593E0CC4A}"/>
    <cellStyle name="เครื่องหมายจุลภาค 14 4" xfId="7838" xr:uid="{60DC2BDF-0D76-4887-A769-C942A07D33F3}"/>
    <cellStyle name="เครื่องหมายจุลภาค 14_Detial 4.54" xfId="7839" xr:uid="{6AD4A87C-4218-4831-9E16-3918978CCB86}"/>
    <cellStyle name="เครื่องหมายจุลภาค 15" xfId="750" xr:uid="{00000000-0005-0000-0000-0000F6020000}"/>
    <cellStyle name="เครื่องหมายจุลภาค 15 2" xfId="751" xr:uid="{00000000-0005-0000-0000-0000F7020000}"/>
    <cellStyle name="เครื่องหมายจุลภาค 15 2 2" xfId="10308" xr:uid="{573DCCED-8897-40BD-8968-A3660C2526FD}"/>
    <cellStyle name="เครื่องหมายจุลภาค 15 2 2 2" xfId="15576" xr:uid="{D3B0F3C8-73B2-46F6-83B7-2D524F27456B}"/>
    <cellStyle name="เครื่องหมายจุลภาค 15 2 3" xfId="13928" xr:uid="{CF2307A4-B04A-4735-B835-5BF2EE93910B}"/>
    <cellStyle name="เครื่องหมายจุลภาค 15 3" xfId="10307" xr:uid="{9BCB1D24-49EF-4E90-A0A3-3EB966070F73}"/>
    <cellStyle name="เครื่องหมายจุลภาค 15 3 2" xfId="15575" xr:uid="{49640D8D-F9A5-4697-A40D-817413583870}"/>
    <cellStyle name="เครื่องหมายจุลภาค 15 4" xfId="13927" xr:uid="{EAD2CAF4-AD17-4915-AD01-DEE65C375C34}"/>
    <cellStyle name="เครื่องหมายจุลภาค 15_Detial 4.54" xfId="7840" xr:uid="{76228786-E501-402C-95BD-F7E89A5DB86B}"/>
    <cellStyle name="เครื่องหมายจุลภาค 16" xfId="752" xr:uid="{00000000-0005-0000-0000-0000F8020000}"/>
    <cellStyle name="เครื่องหมายจุลภาค 16 2" xfId="7842" xr:uid="{2C594379-5146-460C-9CE7-2359986723BF}"/>
    <cellStyle name="เครื่องหมายจุลภาค 16 3" xfId="7843" xr:uid="{1E125828-43CC-44DD-882A-422BF4A1B05C}"/>
    <cellStyle name="เครื่องหมายจุลภาค 16 4" xfId="7844" xr:uid="{1AA07846-8D22-4F83-9FE9-B0504278D549}"/>
    <cellStyle name="เครื่องหมายจุลภาค 16 5" xfId="7841" xr:uid="{A3B1C90E-5691-4E6E-BE83-DD9F51B91F82}"/>
    <cellStyle name="เครื่องหมายจุลภาค 16_Detial 4.54" xfId="7845" xr:uid="{2B384AAB-A086-4216-AD70-5DE8DC74EA04}"/>
    <cellStyle name="เครื่องหมายจุลภาค 17" xfId="753" xr:uid="{00000000-0005-0000-0000-0000F9020000}"/>
    <cellStyle name="เครื่องหมายจุลภาค 17 2" xfId="7847" xr:uid="{3C3BF1EF-8430-4689-8CB4-D3F1CD0D43B6}"/>
    <cellStyle name="เครื่องหมายจุลภาค 17 3" xfId="7848" xr:uid="{C27597BA-8F46-4F24-A067-2B662CD39253}"/>
    <cellStyle name="เครื่องหมายจุลภาค 17 4" xfId="7849" xr:uid="{941800EA-FD26-4F5F-BE1F-26A09F498CD9}"/>
    <cellStyle name="เครื่องหมายจุลภาค 17 5" xfId="7846" xr:uid="{0E3FDC52-EB48-4B4C-981C-A0560FE36CDC}"/>
    <cellStyle name="เครื่องหมายจุลภาค 17_Detial 4.54" xfId="7850" xr:uid="{C1A9F963-512F-40F4-B613-22089CBF643A}"/>
    <cellStyle name="เครื่องหมายจุลภาค 18" xfId="754" xr:uid="{00000000-0005-0000-0000-0000FA020000}"/>
    <cellStyle name="เครื่องหมายจุลภาค 18 2" xfId="755" xr:uid="{00000000-0005-0000-0000-0000FB020000}"/>
    <cellStyle name="เครื่องหมายจุลภาค 18 2 2" xfId="7852" xr:uid="{EE65CA8F-F257-433A-AEE7-3F0D2E4EBECB}"/>
    <cellStyle name="เครื่องหมายจุลภาค 18 3" xfId="7851" xr:uid="{EA461990-465A-40CE-A70A-9D50F9AC0A76}"/>
    <cellStyle name="เครื่องหมายจุลภาค 18_Detial 4.54" xfId="7853" xr:uid="{CF7D7B1B-4C6D-4E3D-A9AB-6036612346A6}"/>
    <cellStyle name="เครื่องหมายจุลภาค 19" xfId="756" xr:uid="{00000000-0005-0000-0000-0000FC020000}"/>
    <cellStyle name="เครื่องหมายจุลภาค 19 2" xfId="7855" xr:uid="{97A4CFF5-79D1-46E7-BBEB-6D421C3D6F1B}"/>
    <cellStyle name="เครื่องหมายจุลภาค 19 3" xfId="7854" xr:uid="{6B017EC9-AD2B-45D3-93E6-74CCA2C559B4}"/>
    <cellStyle name="เครื่องหมายจุลภาค 19_Detial 4.54" xfId="7856" xr:uid="{597E64B9-FCE5-4436-B8C1-927ADB1C3E20}"/>
    <cellStyle name="เครื่องหมายจุลภาค 2" xfId="757" xr:uid="{00000000-0005-0000-0000-0000FD020000}"/>
    <cellStyle name="เครื่องหมายจุลภาค 2 10" xfId="758" xr:uid="{00000000-0005-0000-0000-0000FE020000}"/>
    <cellStyle name="เครื่องหมายจุลภาค 2 10 2" xfId="759" xr:uid="{00000000-0005-0000-0000-0000FF020000}"/>
    <cellStyle name="เครื่องหมายจุลภาค 2 10 2 2" xfId="10310" xr:uid="{A375EA8C-98CF-464F-9F14-DFA5ACE31A10}"/>
    <cellStyle name="เครื่องหมายจุลภาค 2 10 2 2 2" xfId="15578" xr:uid="{8A9BA163-F658-4C56-A5C6-12225B98BE0F}"/>
    <cellStyle name="เครื่องหมายจุลภาค 2 10 2 3" xfId="13930" xr:uid="{EAC79760-F577-43FD-ABA7-57E2C3E48995}"/>
    <cellStyle name="เครื่องหมายจุลภาค 2 10 3" xfId="7858" xr:uid="{617C6813-5290-4BE2-B4AA-32AD7D1F06F1}"/>
    <cellStyle name="เครื่องหมายจุลภาค 2 10 3 2" xfId="10311" xr:uid="{B9A03025-98BA-4150-8C2B-4C2C9BD8C189}"/>
    <cellStyle name="เครื่องหมายจุลภาค 2 10 3 2 2" xfId="15579" xr:uid="{2890BF25-DB52-4FB1-896A-B0EBE7E412A0}"/>
    <cellStyle name="เครื่องหมายจุลภาค 2 10 3 3" xfId="13931" xr:uid="{D74C9890-84B4-42DF-B71E-5425839D4851}"/>
    <cellStyle name="เครื่องหมายจุลภาค 2 10 4" xfId="10309" xr:uid="{95BB3353-7167-4511-A8B9-5EFEB308568D}"/>
    <cellStyle name="เครื่องหมายจุลภาค 2 10 4 2" xfId="15577" xr:uid="{D63C4B42-CFC0-4944-9674-7328E4AC0654}"/>
    <cellStyle name="เครื่องหมายจุลภาค 2 10 5" xfId="13929" xr:uid="{65437D31-B411-4AFE-84A2-518E5F489ED1}"/>
    <cellStyle name="เครื่องหมายจุลภาค 2 10 6" xfId="7857" xr:uid="{AABBBE1F-1398-4BF8-8707-27EE7E200AC7}"/>
    <cellStyle name="เครื่องหมายจุลภาค 2 11" xfId="760" xr:uid="{00000000-0005-0000-0000-000000030000}"/>
    <cellStyle name="เครื่องหมายจุลภาค 2 11 2" xfId="761" xr:uid="{00000000-0005-0000-0000-000001030000}"/>
    <cellStyle name="เครื่องหมายจุลภาค 2 11 2 2" xfId="10313" xr:uid="{53A5F27F-9FF1-4B27-B025-23E72C875B59}"/>
    <cellStyle name="เครื่องหมายจุลภาค 2 11 2 2 2" xfId="15581" xr:uid="{DD8E51EC-5CD4-429D-AF19-C5548EF36467}"/>
    <cellStyle name="เครื่องหมายจุลภาค 2 11 2 3" xfId="13933" xr:uid="{C023F0C8-8D03-447F-863F-57EBD2ABF981}"/>
    <cellStyle name="เครื่องหมายจุลภาค 2 11 3" xfId="10312" xr:uid="{1C7CE8C4-E5C0-4DF7-B92D-3971D5A554D6}"/>
    <cellStyle name="เครื่องหมายจุลภาค 2 11 3 2" xfId="15580" xr:uid="{E4E4E8A3-1CCB-4BF9-B461-BC1DC655A8BD}"/>
    <cellStyle name="เครื่องหมายจุลภาค 2 11 4" xfId="13932" xr:uid="{0520C8DC-5703-487A-997F-B0F5DBB556FB}"/>
    <cellStyle name="เครื่องหมายจุลภาค 2 12" xfId="7859" xr:uid="{36D66125-B206-48A6-9916-BF8AAD965B7A}"/>
    <cellStyle name="เครื่องหมายจุลภาค 2 12 2" xfId="13934" xr:uid="{00159802-83AD-4DAC-9FA5-69BABA234D40}"/>
    <cellStyle name="เครื่องหมายจุลภาค 2 13" xfId="6254" xr:uid="{4DF45D28-3589-4547-BA41-66E03613BF15}"/>
    <cellStyle name="เครื่องหมายจุลภาค 2 13 2" xfId="13364" xr:uid="{DC9F29CE-94F6-4E7F-9EA5-5C45E0A37B08}"/>
    <cellStyle name="เครื่องหมายจุลภาค 2 14" xfId="10057" xr:uid="{1D09B8DE-7D74-4181-B7C3-5B748385245C}"/>
    <cellStyle name="เครื่องหมายจุลภาค 2 14 2" xfId="15338" xr:uid="{3A85FAE1-D7EC-4E0A-B54C-919F0B374A0B}"/>
    <cellStyle name="เครื่องหมายจุลภาค 2 15" xfId="4780" xr:uid="{97E960C8-04DF-46A6-965E-8176962CAD33}"/>
    <cellStyle name="เครื่องหมายจุลภาค 2 15 2" xfId="12582" xr:uid="{B3D348FE-F1AE-44F6-9215-A491BA685669}"/>
    <cellStyle name="เครื่องหมายจุลภาค 2 16" xfId="12263" xr:uid="{4FC546AD-9F5C-4AB7-9E82-55D90C525099}"/>
    <cellStyle name="เครื่องหมายจุลภาค 2 2" xfId="762" xr:uid="{00000000-0005-0000-0000-000002030000}"/>
    <cellStyle name="เครื่องหมายจุลภาค 2 2 10" xfId="7860" xr:uid="{56D99D26-AB2B-44E4-AAE7-9D0F66081C4B}"/>
    <cellStyle name="เครื่องหมายจุลภาค 2 2 10 2" xfId="10314" xr:uid="{EC5E3336-303E-4D43-A989-86D1CB8FD288}"/>
    <cellStyle name="เครื่องหมายจุลภาค 2 2 10 2 2" xfId="15582" xr:uid="{87269113-74D1-4C12-8DF8-EA41E5A069E4}"/>
    <cellStyle name="เครื่องหมายจุลภาค 2 2 10 3" xfId="13935" xr:uid="{1B0C90B1-73BE-42DD-AC8B-533B79469A5B}"/>
    <cellStyle name="เครื่องหมายจุลภาค 2 2 11" xfId="7861" xr:uid="{A2DBE545-BB31-4DC8-BF14-72530908D286}"/>
    <cellStyle name="เครื่องหมายจุลภาค 2 2 11 2" xfId="10315" xr:uid="{22A3AB7E-6A76-43BD-94DC-C7F72E033C00}"/>
    <cellStyle name="เครื่องหมายจุลภาค 2 2 11 2 2" xfId="15583" xr:uid="{427A7057-6AE6-40E1-A2D4-699E178455AA}"/>
    <cellStyle name="เครื่องหมายจุลภาค 2 2 11 3" xfId="13936" xr:uid="{22ACF25E-4A1E-459D-AB46-5C1513617D65}"/>
    <cellStyle name="เครื่องหมายจุลภาค 2 2 12" xfId="7862" xr:uid="{DB679E4A-563C-46B8-ABBA-66C1B7927DD0}"/>
    <cellStyle name="เครื่องหมายจุลภาค 2 2 12 2" xfId="10316" xr:uid="{E2F44ACA-DD8F-40AE-B26D-59A8F67517CD}"/>
    <cellStyle name="เครื่องหมายจุลภาค 2 2 12 2 2" xfId="15584" xr:uid="{4F4DCBD9-8A7B-4039-B3FD-FA5D15B3CAF0}"/>
    <cellStyle name="เครื่องหมายจุลภาค 2 2 12 3" xfId="13937" xr:uid="{E95A2CC5-BDC0-482C-B12A-07C9B7B853F4}"/>
    <cellStyle name="เครื่องหมายจุลภาค 2 2 13" xfId="7863" xr:uid="{4C0C02E3-55F7-4990-B14D-2FEACF6989DC}"/>
    <cellStyle name="เครื่องหมายจุลภาค 2 2 13 2" xfId="10317" xr:uid="{418B07C5-FA34-49EF-A692-50237753ED05}"/>
    <cellStyle name="เครื่องหมายจุลภาค 2 2 13 2 2" xfId="15585" xr:uid="{4EDBB31D-022D-4B61-9708-D4394A4DA1E7}"/>
    <cellStyle name="เครื่องหมายจุลภาค 2 2 13 3" xfId="13938" xr:uid="{18EF8E3D-4364-4267-A32A-26F499B0CE00}"/>
    <cellStyle name="เครื่องหมายจุลภาค 2 2 14" xfId="7864" xr:uid="{0E032F43-D8E6-462F-AC42-17F8E877F2D8}"/>
    <cellStyle name="เครื่องหมายจุลภาค 2 2 14 2" xfId="10318" xr:uid="{7C206413-CE0A-40F8-8FBC-D8F7517C6C1A}"/>
    <cellStyle name="เครื่องหมายจุลภาค 2 2 14 2 2" xfId="15586" xr:uid="{FCC04C23-6B9C-4EFE-83DC-0FA28E0BD8A2}"/>
    <cellStyle name="เครื่องหมายจุลภาค 2 2 14 3" xfId="13939" xr:uid="{69EABF72-054E-44B3-AAE9-E322D492DA83}"/>
    <cellStyle name="เครื่องหมายจุลภาค 2 2 15" xfId="4857" xr:uid="{5770BF94-8E0C-43BD-AC7D-8A31E1903C61}"/>
    <cellStyle name="เครื่องหมายจุลภาค 2 2 16" xfId="12264" xr:uid="{AA80721F-654F-43D3-8EAA-E0F4EA939E79}"/>
    <cellStyle name="เครื่องหมายจุลภาค 2 2 17" xfId="3720" xr:uid="{F517FD84-F9DC-40DB-BBBE-0F08AE2A96F3}"/>
    <cellStyle name="เครื่องหมายจุลภาค 2 2 2" xfId="763" xr:uid="{00000000-0005-0000-0000-000003030000}"/>
    <cellStyle name="เครื่องหมายจุลภาค 2 2 2 10" xfId="7866" xr:uid="{6EF4397D-D99E-44C6-9537-A82FD1B434E5}"/>
    <cellStyle name="เครื่องหมายจุลภาค 2 2 2 10 2" xfId="10320" xr:uid="{03BA9348-AB8F-401A-B08E-38A2957452DD}"/>
    <cellStyle name="เครื่องหมายจุลภาค 2 2 2 10 2 2" xfId="15588" xr:uid="{028130FA-E002-457A-97FE-3FA356BC6010}"/>
    <cellStyle name="เครื่องหมายจุลภาค 2 2 2 10 3" xfId="13941" xr:uid="{4BB323CC-DDEA-4C9C-ABA0-79024187044C}"/>
    <cellStyle name="เครื่องหมายจุลภาค 2 2 2 11" xfId="7865" xr:uid="{D5C7845D-818B-44A8-8626-26F5B93AD785}"/>
    <cellStyle name="เครื่องหมายจุลภาค 2 2 2 11 2" xfId="10319" xr:uid="{47C8F822-11B6-4FF5-A17B-A98F57DC3C49}"/>
    <cellStyle name="เครื่องหมายจุลภาค 2 2 2 11 2 2" xfId="15587" xr:uid="{FDA06A93-B986-4EF4-A398-7555402B9799}"/>
    <cellStyle name="เครื่องหมายจุลภาค 2 2 2 11 3" xfId="13940" xr:uid="{A4DDA67E-C185-4BCA-A8DC-B35FD9A5B0D1}"/>
    <cellStyle name="เครื่องหมายจุลภาค 2 2 2 12" xfId="6255" xr:uid="{1CC2DDCE-524C-4E21-A356-454B16852B1A}"/>
    <cellStyle name="เครื่องหมายจุลภาค 2 2 2 12 2" xfId="13365" xr:uid="{74182C46-0DBC-4299-8113-A07826925A8C}"/>
    <cellStyle name="เครื่องหมายจุลภาค 2 2 2 13" xfId="10058" xr:uid="{3858D7B7-000E-48B7-BA21-989D42DD1775}"/>
    <cellStyle name="เครื่องหมายจุลภาค 2 2 2 13 2" xfId="15339" xr:uid="{26CBFD00-BC51-49DE-9074-51C0634019DC}"/>
    <cellStyle name="เครื่องหมายจุลภาค 2 2 2 14" xfId="4858" xr:uid="{E2B04AB6-57F5-4076-98EC-723ECBB85FED}"/>
    <cellStyle name="เครื่องหมายจุลภาค 2 2 2 14 2" xfId="12602" xr:uid="{3EE8F835-20E0-47B4-A49C-FD9CC2DB3A15}"/>
    <cellStyle name="เครื่องหมายจุลภาค 2 2 2 15" xfId="12265" xr:uid="{299B2A8D-B12A-47C9-8D65-5A39EC7D0484}"/>
    <cellStyle name="เครื่องหมายจุลภาค 2 2 2 16" xfId="3721" xr:uid="{D5D0C32C-A504-4E53-9B9F-7A4213E48455}"/>
    <cellStyle name="เครื่องหมายจุลภาค 2 2 2 2" xfId="764" xr:uid="{00000000-0005-0000-0000-000004030000}"/>
    <cellStyle name="เครื่องหมายจุลภาค 2 2 2 2 10" xfId="10321" xr:uid="{12E4BC9F-E3A2-4068-BE8D-F7C08789CD2A}"/>
    <cellStyle name="เครื่องหมายจุลภาค 2 2 2 2 10 2" xfId="15589" xr:uid="{E74DB8C7-4F4B-44F0-B572-6DA584C0317A}"/>
    <cellStyle name="เครื่องหมายจุลภาค 2 2 2 2 11" xfId="12266" xr:uid="{FB07949E-4A4D-4137-9810-8CA88E2598FA}"/>
    <cellStyle name="เครื่องหมายจุลภาค 2 2 2 2 12" xfId="3722" xr:uid="{F3651847-64C2-45D5-967A-DAC6E9880928}"/>
    <cellStyle name="เครื่องหมายจุลภาค 2 2 2 2 2" xfId="765" xr:uid="{00000000-0005-0000-0000-000005030000}"/>
    <cellStyle name="เครื่องหมายจุลภาค 2 2 2 2 2 2" xfId="7869" xr:uid="{33AF22DE-68AA-4F0D-A41C-1E3FB1D23E2D}"/>
    <cellStyle name="เครื่องหมายจุลภาค 2 2 2 2 2 2 2" xfId="10323" xr:uid="{2B808A94-9162-49B1-8A2E-9BACF9FBFC85}"/>
    <cellStyle name="เครื่องหมายจุลภาค 2 2 2 2 2 2 2 2" xfId="15591" xr:uid="{3D950D1B-4B93-4575-B4AC-9C7E7112511F}"/>
    <cellStyle name="เครื่องหมายจุลภาค 2 2 2 2 2 2 3" xfId="13944" xr:uid="{8D4AF9A5-2F11-4D89-9C0A-DCD5F650BC04}"/>
    <cellStyle name="เครื่องหมายจุลภาค 2 2 2 2 2 3" xfId="7868" xr:uid="{21DDC0E0-3A3E-4BEB-B857-5FF36F936207}"/>
    <cellStyle name="เครื่องหมายจุลภาค 2 2 2 2 2 3 2" xfId="13943" xr:uid="{805973F3-02C7-41F9-B9E9-707A99516A52}"/>
    <cellStyle name="เครื่องหมายจุลภาค 2 2 2 2 2 4" xfId="10322" xr:uid="{70C1045E-9242-4F98-BF05-CC5427161EA1}"/>
    <cellStyle name="เครื่องหมายจุลภาค 2 2 2 2 2 4 2" xfId="15590" xr:uid="{37C1C34A-4148-48E9-B1D3-53BA960658EB}"/>
    <cellStyle name="เครื่องหมายจุลภาค 2 2 2 2 2 5" xfId="13303" xr:uid="{6C64521A-784D-463D-B92F-950F556C629A}"/>
    <cellStyle name="เครื่องหมายจุลภาค 2 2 2 2 2 6" xfId="6040" xr:uid="{E80EE43D-8613-4581-A3E6-C2B855F08B17}"/>
    <cellStyle name="เครื่องหมายจุลภาค 2 2 2 2 3" xfId="7870" xr:uid="{9BE1E287-CAA4-43D3-9A95-A882B684526C}"/>
    <cellStyle name="เครื่องหมายจุลภาค 2 2 2 2 3 2" xfId="10324" xr:uid="{58E6E2A8-4617-4641-99E5-D88C19672272}"/>
    <cellStyle name="เครื่องหมายจุลภาค 2 2 2 2 3 2 2" xfId="15592" xr:uid="{C2DAEEBC-6BF5-4034-A20C-224DF420BC9F}"/>
    <cellStyle name="เครื่องหมายจุลภาค 2 2 2 2 3 3" xfId="13945" xr:uid="{C3FC505F-6736-47DC-ACD8-F8F154F7F59A}"/>
    <cellStyle name="เครื่องหมายจุลภาค 2 2 2 2 4" xfId="7871" xr:uid="{6858CE37-57BB-48F8-8385-29B99255C9CA}"/>
    <cellStyle name="เครื่องหมายจุลภาค 2 2 2 2 4 2" xfId="10325" xr:uid="{8990D77C-25F0-447D-9D4A-76D7D71BAA08}"/>
    <cellStyle name="เครื่องหมายจุลภาค 2 2 2 2 4 2 2" xfId="15593" xr:uid="{CB0C0AB3-B982-48CB-BB85-4D5B9E4CFCBB}"/>
    <cellStyle name="เครื่องหมายจุลภาค 2 2 2 2 4 3" xfId="13946" xr:uid="{749E6660-9B65-41A2-9952-3DF06807CB0B}"/>
    <cellStyle name="เครื่องหมายจุลภาค 2 2 2 2 5" xfId="7872" xr:uid="{9F89581A-9E3B-4EE3-83B3-D5CE87B9B6DC}"/>
    <cellStyle name="เครื่องหมายจุลภาค 2 2 2 2 5 2" xfId="10326" xr:uid="{25ECD886-99EA-4D72-841F-4C06A0474919}"/>
    <cellStyle name="เครื่องหมายจุลภาค 2 2 2 2 5 2 2" xfId="15594" xr:uid="{777E0066-618C-4011-9B3B-5E8ADA39E680}"/>
    <cellStyle name="เครื่องหมายจุลภาค 2 2 2 2 5 3" xfId="13947" xr:uid="{D883EC4A-B80A-470E-A4FE-798F5684C590}"/>
    <cellStyle name="เครื่องหมายจุลภาค 2 2 2 2 6" xfId="7873" xr:uid="{6D427570-F3EC-4729-BFE4-D5A5BC382F14}"/>
    <cellStyle name="เครื่องหมายจุลภาค 2 2 2 2 6 2" xfId="10327" xr:uid="{BB6CE3CE-0C6E-4AD3-AFAC-2F714F5385EA}"/>
    <cellStyle name="เครื่องหมายจุลภาค 2 2 2 2 6 2 2" xfId="15595" xr:uid="{0BD67402-496E-4647-91CA-7AE1C34AA279}"/>
    <cellStyle name="เครื่องหมายจุลภาค 2 2 2 2 6 3" xfId="13948" xr:uid="{8BC0497A-BB75-4087-9BA1-6D95FDFA08B8}"/>
    <cellStyle name="เครื่องหมายจุลภาค 2 2 2 2 7" xfId="7874" xr:uid="{4B5A6A9C-6798-459A-8CB1-4B55AB742AD1}"/>
    <cellStyle name="เครื่องหมายจุลภาค 2 2 2 2 7 2" xfId="10328" xr:uid="{31C571AD-D82D-4F1E-A3EC-B946E229ACBE}"/>
    <cellStyle name="เครื่องหมายจุลภาค 2 2 2 2 7 2 2" xfId="15596" xr:uid="{15B55969-DA11-40EF-A097-B4F4E1038CDF}"/>
    <cellStyle name="เครื่องหมายจุลภาค 2 2 2 2 7 3" xfId="13949" xr:uid="{8AD6C864-D750-4FF0-B0FF-4DE13F22676D}"/>
    <cellStyle name="เครื่องหมายจุลภาค 2 2 2 2 8" xfId="7875" xr:uid="{4B9C0649-1F49-49C6-B50B-B56A10BC9421}"/>
    <cellStyle name="เครื่องหมายจุลภาค 2 2 2 2 8 2" xfId="10329" xr:uid="{1B6DB706-2F7E-4C38-8E79-4E82178EF623}"/>
    <cellStyle name="เครื่องหมายจุลภาค 2 2 2 2 8 2 2" xfId="15597" xr:uid="{1023AC6E-E1FA-4CB8-BBAD-8D70F20C5D8E}"/>
    <cellStyle name="เครื่องหมายจุลภาค 2 2 2 2 8 3" xfId="13950" xr:uid="{34D2A24C-C6C7-41AB-94C4-62D1FD662F6A}"/>
    <cellStyle name="เครื่องหมายจุลภาค 2 2 2 2 9" xfId="7867" xr:uid="{38813B3C-02FA-4C6B-B60D-6A18944703B5}"/>
    <cellStyle name="เครื่องหมายจุลภาค 2 2 2 2 9 2" xfId="13942" xr:uid="{13E5B879-81DA-42C3-82CE-C75544BC1C41}"/>
    <cellStyle name="เครื่องหมายจุลภาค 2 2 2 3" xfId="766" xr:uid="{00000000-0005-0000-0000-000006030000}"/>
    <cellStyle name="เครื่องหมายจุลภาค 2 2 2 3 2" xfId="6041" xr:uid="{E41D877F-1005-48E8-AB74-BCA1670C3D07}"/>
    <cellStyle name="เครื่องหมายจุลภาค 2 2 2 3 2 2" xfId="9710" xr:uid="{869FE250-7664-46EC-B522-566F69E4C63E}"/>
    <cellStyle name="เครื่องหมายจุลภาค 2 2 2 3 2 2 2" xfId="15016" xr:uid="{25F4ACB1-22CC-4E5A-8F80-25AE0954B84C}"/>
    <cellStyle name="เครื่องหมายจุลภาค 2 2 2 3 2 3" xfId="11526" xr:uid="{2EFB3DE8-F3AC-4A22-BE99-80DDF8993634}"/>
    <cellStyle name="เครื่องหมายจุลภาค 2 2 2 3 2 3 2" xfId="16561" xr:uid="{97424126-2147-41DE-9A47-6AEB6BA75EB2}"/>
    <cellStyle name="เครื่องหมายจุลภาค 2 2 2 3 2 4" xfId="13304" xr:uid="{72409257-FE3B-46EE-9B4B-6E5AF18665F9}"/>
    <cellStyle name="เครื่องหมายจุลภาค 2 2 2 3 3" xfId="7876" xr:uid="{65B06C0E-2FDA-440B-B3C3-791B92781C93}"/>
    <cellStyle name="เครื่องหมายจุลภาค 2 2 2 3 3 2" xfId="13951" xr:uid="{D3B9A463-D091-4175-B7DD-2B17FD541490}"/>
    <cellStyle name="เครื่องหมายจุลภาค 2 2 2 3 4" xfId="10330" xr:uid="{E693B960-4684-4893-A27A-84062B43A085}"/>
    <cellStyle name="เครื่องหมายจุลภาค 2 2 2 3 4 2" xfId="15598" xr:uid="{AA8EFD44-A524-41D2-9F19-D23654A46B0E}"/>
    <cellStyle name="เครื่องหมายจุลภาค 2 2 2 3 5" xfId="12267" xr:uid="{1592BDAB-DAAA-4841-B937-48ED2498D5EA}"/>
    <cellStyle name="เครื่องหมายจุลภาค 2 2 2 3 6" xfId="3723" xr:uid="{0B33879A-8781-4740-A65E-1507DC5A28FB}"/>
    <cellStyle name="เครื่องหมายจุลภาค 2 2 2 4" xfId="3724" xr:uid="{CC9E8A67-D30B-4653-BEE0-BE390EB2ED6C}"/>
    <cellStyle name="เครื่องหมายจุลภาค 2 2 2 4 2" xfId="6042" xr:uid="{D4A729D3-18BC-4CCD-BD18-0135F4194F3E}"/>
    <cellStyle name="เครื่องหมายจุลภาค 2 2 2 4 2 2" xfId="9711" xr:uid="{374739EF-B8EC-4828-8AC6-DA5AD842D7A1}"/>
    <cellStyle name="เครื่องหมายจุลภาค 2 2 2 4 2 2 2" xfId="15017" xr:uid="{E25A38BC-A9DB-43AE-A060-09FA6C738E5B}"/>
    <cellStyle name="เครื่องหมายจุลภาค 2 2 2 4 2 3" xfId="11527" xr:uid="{4D09BDDD-7073-428C-A3C1-A8C178757B2E}"/>
    <cellStyle name="เครื่องหมายจุลภาค 2 2 2 4 2 3 2" xfId="16562" xr:uid="{677AC32E-F83E-4543-81DB-BB90B80B59D6}"/>
    <cellStyle name="เครื่องหมายจุลภาค 2 2 2 4 2 4" xfId="13305" xr:uid="{080D878A-EB6E-4DFA-8147-DEE94927E0ED}"/>
    <cellStyle name="เครื่องหมายจุลภาค 2 2 2 4 3" xfId="7877" xr:uid="{8BCEDEB9-69B3-46F9-A623-4763E54A558A}"/>
    <cellStyle name="เครื่องหมายจุลภาค 2 2 2 4 3 2" xfId="13952" xr:uid="{36D110B1-F064-465A-AA40-F38BFCBBBD8C}"/>
    <cellStyle name="เครื่องหมายจุลภาค 2 2 2 4 4" xfId="10331" xr:uid="{06A9E1FE-AC40-4A62-A6C6-04CE5E3DBA9D}"/>
    <cellStyle name="เครื่องหมายจุลภาค 2 2 2 4 4 2" xfId="15599" xr:uid="{125DD259-4E99-4817-AD07-8A0F54E5E9D8}"/>
    <cellStyle name="เครื่องหมายจุลภาค 2 2 2 4 5" xfId="12268" xr:uid="{020E1898-26D3-41D0-B263-B0F81B81D6D1}"/>
    <cellStyle name="เครื่องหมายจุลภาค 2 2 2 5" xfId="6043" xr:uid="{86E406C7-8B7E-4251-8DAA-05C679F08DCD}"/>
    <cellStyle name="เครื่องหมายจุลภาค 2 2 2 5 2" xfId="7878" xr:uid="{3F3979E1-C317-4DFD-A615-33C1E6CEFF91}"/>
    <cellStyle name="เครื่องหมายจุลภาค 2 2 2 5 2 2" xfId="13953" xr:uid="{25FE3B94-D25F-4E19-A8EB-BA0E7B7044DC}"/>
    <cellStyle name="เครื่องหมายจุลภาค 2 2 2 5 3" xfId="10332" xr:uid="{099F0025-7B33-4B06-A534-A3C67E63C6AA}"/>
    <cellStyle name="เครื่องหมายจุลภาค 2 2 2 5 3 2" xfId="15600" xr:uid="{833A7149-0C68-4AE8-9278-2A900E020E46}"/>
    <cellStyle name="เครื่องหมายจุลภาค 2 2 2 5 4" xfId="13306" xr:uid="{6C06C6B5-2281-4BEC-81A0-6DFEBF6C21DD}"/>
    <cellStyle name="เครื่องหมายจุลภาค 2 2 2 6" xfId="7879" xr:uid="{EFA07240-6162-4A11-9524-6EDEC285749A}"/>
    <cellStyle name="เครื่องหมายจุลภาค 2 2 2 6 2" xfId="10333" xr:uid="{E82B58A3-7522-4129-BD93-D67EDF9FA875}"/>
    <cellStyle name="เครื่องหมายจุลภาค 2 2 2 6 2 2" xfId="15601" xr:uid="{69D97945-D977-43E6-A016-D8DE136B33CB}"/>
    <cellStyle name="เครื่องหมายจุลภาค 2 2 2 6 3" xfId="13954" xr:uid="{FA2A2B15-239C-4EBF-AD42-97F3E5B59A90}"/>
    <cellStyle name="เครื่องหมายจุลภาค 2 2 2 7" xfId="7880" xr:uid="{6F0F9F71-3ECA-4141-B894-3E20C7C3BA48}"/>
    <cellStyle name="เครื่องหมายจุลภาค 2 2 2 7 2" xfId="10334" xr:uid="{06CBC771-7741-4D90-A6CC-8EF5093E30E4}"/>
    <cellStyle name="เครื่องหมายจุลภาค 2 2 2 7 2 2" xfId="15602" xr:uid="{AB7839E1-0344-471E-A21F-3A2D28CCB354}"/>
    <cellStyle name="เครื่องหมายจุลภาค 2 2 2 7 3" xfId="13955" xr:uid="{52DE1D0D-826A-4AE6-B489-5BC9787EC368}"/>
    <cellStyle name="เครื่องหมายจุลภาค 2 2 2 8" xfId="7881" xr:uid="{F5A68066-479F-44FE-928D-0B3B1C94FF33}"/>
    <cellStyle name="เครื่องหมายจุลภาค 2 2 2 8 2" xfId="10335" xr:uid="{88FB4A19-9E32-4A7D-9D34-3051E8705592}"/>
    <cellStyle name="เครื่องหมายจุลภาค 2 2 2 8 2 2" xfId="15603" xr:uid="{AC16330B-330A-416D-92ED-7FB87E2EBB61}"/>
    <cellStyle name="เครื่องหมายจุลภาค 2 2 2 8 3" xfId="13956" xr:uid="{9DF4D36F-ECE9-43C3-BA6A-A0E68F97E59B}"/>
    <cellStyle name="เครื่องหมายจุลภาค 2 2 2 9" xfId="7882" xr:uid="{F72DE10A-B724-4CE4-B0FE-E0FF97C212AE}"/>
    <cellStyle name="เครื่องหมายจุลภาค 2 2 2 9 2" xfId="10336" xr:uid="{88283188-00D9-4709-836A-3F2F8ACC10CE}"/>
    <cellStyle name="เครื่องหมายจุลภาค 2 2 2 9 2 2" xfId="15604" xr:uid="{E358CD21-D72C-40A8-91B7-506700CEE6FE}"/>
    <cellStyle name="เครื่องหมายจุลภาค 2 2 2 9 3" xfId="13957" xr:uid="{90BA510C-40F0-4198-BFF6-3C345A593DA6}"/>
    <cellStyle name="เครื่องหมายจุลภาค 2 2 3" xfId="767" xr:uid="{00000000-0005-0000-0000-000007030000}"/>
    <cellStyle name="เครื่องหมายจุลภาค 2 2 3 2" xfId="6044" xr:uid="{66F297F7-9E84-450C-9AAE-651DB364B741}"/>
    <cellStyle name="เครื่องหมายจุลภาค 2 2 3 2 2" xfId="7884" xr:uid="{0B821ACD-FEB6-4C1D-A230-583B042195A3}"/>
    <cellStyle name="เครื่องหมายจุลภาค 2 2 3 2 2 2" xfId="13958" xr:uid="{0FC74CA1-EFE9-48E2-A531-79DA5C9F95B3}"/>
    <cellStyle name="เครื่องหมายจุลภาค 2 2 3 2 3" xfId="10338" xr:uid="{C10AB416-7651-40CD-87EC-EDF429F11842}"/>
    <cellStyle name="เครื่องหมายจุลภาค 2 2 3 2 3 2" xfId="15605" xr:uid="{AFAA7597-CA6C-4E67-B733-330ECB4D3E7D}"/>
    <cellStyle name="เครื่องหมายจุลภาค 2 2 3 2 4" xfId="13307" xr:uid="{0B0CA2C4-2B52-4134-B16D-CFB11219267A}"/>
    <cellStyle name="เครื่องหมายจุลภาค 2 2 3 3" xfId="7885" xr:uid="{CC031896-F933-42F5-A67D-6FF2BEB107FF}"/>
    <cellStyle name="เครื่องหมายจุลภาค 2 2 3 3 2" xfId="10339" xr:uid="{22FEA28B-0CD4-40B3-9B39-792C1317467B}"/>
    <cellStyle name="เครื่องหมายจุลภาค 2 2 3 3 2 2" xfId="15606" xr:uid="{4B1B483E-DEE2-438F-805A-A00C311E0E93}"/>
    <cellStyle name="เครื่องหมายจุลภาค 2 2 3 3 3" xfId="13959" xr:uid="{5B473432-5F6F-4CF3-AB55-927B527BAA2B}"/>
    <cellStyle name="เครื่องหมายจุลภาค 2 2 3 4" xfId="7886" xr:uid="{68B2E175-5926-4E38-9384-A2EF152BB0AC}"/>
    <cellStyle name="เครื่องหมายจุลภาค 2 2 3 4 2" xfId="10340" xr:uid="{FDE2A391-4318-48AF-9365-F143D52109F7}"/>
    <cellStyle name="เครื่องหมายจุลภาค 2 2 3 4 2 2" xfId="15607" xr:uid="{FD048CD6-538D-4C3A-8F54-24D023B959D0}"/>
    <cellStyle name="เครื่องหมายจุลภาค 2 2 3 4 3" xfId="13960" xr:uid="{AC2C281E-FC1F-44DE-9B38-FDA60D5A952C}"/>
    <cellStyle name="เครื่องหมายจุลภาค 2 2 3 5" xfId="7883" xr:uid="{C3618547-503A-4DD5-87D9-A381B805B48C}"/>
    <cellStyle name="เครื่องหมายจุลภาค 2 2 3 6" xfId="10337" xr:uid="{E28BDD20-1C93-4C2D-A2B9-AE8462D104CF}"/>
    <cellStyle name="เครื่องหมายจุลภาค 2 2 3 7" xfId="12269" xr:uid="{3C499E1A-B93A-4E81-A406-9F8090565253}"/>
    <cellStyle name="เครื่องหมายจุลภาค 2 2 3 8" xfId="3725" xr:uid="{2194D66E-6C2F-4B6A-8076-2E37BFB68447}"/>
    <cellStyle name="เครื่องหมายจุลภาค 2 2 3_Detial 4.54" xfId="7887" xr:uid="{5CBF7F11-D68F-48C7-9F77-EC2C86E19D64}"/>
    <cellStyle name="เครื่องหมายจุลภาค 2 2 4" xfId="3726" xr:uid="{27A84BAD-573F-407B-911F-A814D89E8768}"/>
    <cellStyle name="เครื่องหมายจุลภาค 2 2 4 2" xfId="6045" xr:uid="{19916679-DD49-44B2-92C9-F83595FC665F}"/>
    <cellStyle name="เครื่องหมายจุลภาค 2 2 4 2 2" xfId="9712" xr:uid="{8AE9897E-AFB0-49E7-B6E2-F5C3751A290A}"/>
    <cellStyle name="เครื่องหมายจุลภาค 2 2 4 2 2 2" xfId="15018" xr:uid="{DC9BBA01-F48E-461E-9165-7B9DCA592630}"/>
    <cellStyle name="เครื่องหมายจุลภาค 2 2 4 2 3" xfId="11528" xr:uid="{E8D711D7-D1C9-4D8F-B0C0-A100E68BA2F0}"/>
    <cellStyle name="เครื่องหมายจุลภาค 2 2 4 2 3 2" xfId="16563" xr:uid="{B84673F4-C34B-4C81-B889-0EC1ACBE1295}"/>
    <cellStyle name="เครื่องหมายจุลภาค 2 2 4 2 4" xfId="13308" xr:uid="{EDF1034E-2345-4BE4-A5B9-35F7304C89C5}"/>
    <cellStyle name="เครื่องหมายจุลภาค 2 2 4 3" xfId="7888" xr:uid="{2BE913A7-4206-4B50-AC8E-48CAAE5CF173}"/>
    <cellStyle name="เครื่องหมายจุลภาค 2 2 4 4" xfId="10341" xr:uid="{F44F557B-5E39-4164-82BB-0A6EAAF6F52F}"/>
    <cellStyle name="เครื่องหมายจุลภาค 2 2 4 5" xfId="12270" xr:uid="{89A21E0B-D4C9-47CD-BD40-3121D3B4390B}"/>
    <cellStyle name="เครื่องหมายจุลภาค 2 2 5" xfId="3727" xr:uid="{BAE5E3E1-5668-47A5-A05F-35F8D1C3D2E2}"/>
    <cellStyle name="เครื่องหมายจุลภาค 2 2 5 2" xfId="6046" xr:uid="{70E2ED36-82CC-4C6F-8FF0-3AEA4275DB4E}"/>
    <cellStyle name="เครื่องหมายจุลภาค 2 2 5 2 2" xfId="7890" xr:uid="{D60FFA0B-A01A-4657-8E9A-9B7FA8806821}"/>
    <cellStyle name="เครื่องหมายจุลภาค 2 2 5 2 3" xfId="10343" xr:uid="{BC07AA39-A0F7-4CC5-8D8A-C7533F1D71A9}"/>
    <cellStyle name="เครื่องหมายจุลภาค 2 2 5 2 4" xfId="13309" xr:uid="{ADE3AA27-A62C-4AA5-874D-CA6BD0EBCE77}"/>
    <cellStyle name="เครื่องหมายจุลภาค 2 2 5 3" xfId="7889" xr:uid="{50AA266B-CE80-4963-912E-9AAB8A8CD137}"/>
    <cellStyle name="เครื่องหมายจุลภาค 2 2 5 4" xfId="10342" xr:uid="{0E3964D1-BE78-4D62-A7B9-0013F7AB00E9}"/>
    <cellStyle name="เครื่องหมายจุลภาค 2 2 5 5" xfId="12271" xr:uid="{CF336E0B-B938-4FFE-865C-054E2266B565}"/>
    <cellStyle name="เครื่องหมายจุลภาค 2 2 6" xfId="6047" xr:uid="{58AFB21B-43A7-41C1-9B38-8DFCA493EF42}"/>
    <cellStyle name="เครื่องหมายจุลภาค 2 2 6 2" xfId="7892" xr:uid="{2A02CA3F-7EA0-4C83-9E1E-33A0A693DDF7}"/>
    <cellStyle name="เครื่องหมายจุลภาค 2 2 6 2 2" xfId="10345" xr:uid="{F41AFA2A-FB10-46E3-8FAF-F273F9A49E81}"/>
    <cellStyle name="เครื่องหมายจุลภาค 2 2 6 3" xfId="7891" xr:uid="{F3DAE85F-0269-4AD7-8EDC-9A774BF3C922}"/>
    <cellStyle name="เครื่องหมายจุลภาค 2 2 6 4" xfId="10344" xr:uid="{C7F7992C-B8BF-418E-9B80-C1AD0F769531}"/>
    <cellStyle name="เครื่องหมายจุลภาค 2 2 6 5" xfId="13310" xr:uid="{AD049CFD-A123-4532-9733-C680FCEF5F8D}"/>
    <cellStyle name="เครื่องหมายจุลภาค 2 2 7" xfId="7893" xr:uid="{08EBD997-6E53-48BB-A846-DFAEBF91F673}"/>
    <cellStyle name="เครื่องหมายจุลภาค 2 2 7 2" xfId="7894" xr:uid="{66025D6E-5FE5-4BDF-9EBD-8A14D70DBB69}"/>
    <cellStyle name="เครื่องหมายจุลภาค 2 2 7 2 2" xfId="10347" xr:uid="{3A9D31D7-E66A-45DC-924C-55E04A51268E}"/>
    <cellStyle name="เครื่องหมายจุลภาค 2 2 7 3" xfId="10346" xr:uid="{5698A457-1ED6-47E0-A747-AA3A6C52ECBC}"/>
    <cellStyle name="เครื่องหมายจุลภาค 2 2 8" xfId="7895" xr:uid="{E3D5A507-027B-4B57-9B6A-90D4B5A28F2F}"/>
    <cellStyle name="เครื่องหมายจุลภาค 2 2 8 2" xfId="7896" xr:uid="{05AD187B-BBDB-4E9C-B0B0-C156930E0899}"/>
    <cellStyle name="เครื่องหมายจุลภาค 2 2 8 2 2" xfId="10349" xr:uid="{81AB2417-4903-4984-A1D3-39844901C68F}"/>
    <cellStyle name="เครื่องหมายจุลภาค 2 2 8 3" xfId="10348" xr:uid="{2A795D84-B613-46FD-BC03-543B2CB91AFD}"/>
    <cellStyle name="เครื่องหมายจุลภาค 2 2 9" xfId="7897" xr:uid="{1B39364A-9E03-4C88-A6B2-57EA7440E429}"/>
    <cellStyle name="เครื่องหมายจุลภาค 2 2 9 2" xfId="7898" xr:uid="{0CC0D628-795D-42ED-A738-2B20E7A58DB9}"/>
    <cellStyle name="เครื่องหมายจุลภาค 2 2 9 2 2" xfId="10351" xr:uid="{A5A59ADE-56CF-409A-89CE-07916EA72761}"/>
    <cellStyle name="เครื่องหมายจุลภาค 2 2 9 3" xfId="10350" xr:uid="{573F945D-5E6C-4B6E-859A-A5CDF18DF461}"/>
    <cellStyle name="เครื่องหมายจุลภาค 2 2_Conso worksheet (Dec'09)" xfId="768" xr:uid="{00000000-0005-0000-0000-000008030000}"/>
    <cellStyle name="เครื่องหมายจุลภาค 2 3" xfId="769" xr:uid="{00000000-0005-0000-0000-000009030000}"/>
    <cellStyle name="เครื่องหมายจุลภาค 2 3 10" xfId="12272" xr:uid="{65B95428-5EBA-480F-BE47-84FF9DE0E744}"/>
    <cellStyle name="เครื่องหมายจุลภาค 2 3 11" xfId="3728" xr:uid="{F7047330-01A4-4351-98D6-613A31E9C094}"/>
    <cellStyle name="เครื่องหมายจุลภาค 2 3 2" xfId="770" xr:uid="{00000000-0005-0000-0000-00000A030000}"/>
    <cellStyle name="เครื่องหมายจุลภาค 2 3 2 2" xfId="7901" xr:uid="{7295D2BD-E1AD-468F-9A91-DE1D7E7D9478}"/>
    <cellStyle name="เครื่องหมายจุลภาค 2 3 2 2 2" xfId="13963" xr:uid="{352C30C6-D632-4F50-B65E-A78CAB43BB5D}"/>
    <cellStyle name="เครื่องหมายจุลภาค 2 3 2 3" xfId="7902" xr:uid="{03B6CA36-F6EA-4002-97E8-82A1AA985E8D}"/>
    <cellStyle name="เครื่องหมายจุลภาค 2 3 2 3 2" xfId="10354" xr:uid="{EDC45040-9676-4358-9590-4F6A63879B21}"/>
    <cellStyle name="เครื่องหมายจุลภาค 2 3 2 3 2 2" xfId="15610" xr:uid="{82AC3D27-9DD2-47A7-8C1F-95F678C94766}"/>
    <cellStyle name="เครื่องหมายจุลภาค 2 3 2 3 3" xfId="13964" xr:uid="{C56007D7-F39B-4FFA-B6F0-E9C594754C48}"/>
    <cellStyle name="เครื่องหมายจุลภาค 2 3 2 4" xfId="7900" xr:uid="{19AAB2CF-C4DC-4C05-8916-309FB8A3B234}"/>
    <cellStyle name="เครื่องหมายจุลภาค 2 3 2 4 2" xfId="13962" xr:uid="{88E62DD2-45A9-4457-A238-10D859B0D891}"/>
    <cellStyle name="เครื่องหมายจุลภาค 2 3 2 5" xfId="10353" xr:uid="{E0571A47-96F3-4FC3-A3E5-367B39729087}"/>
    <cellStyle name="เครื่องหมายจุลภาค 2 3 2 5 2" xfId="15609" xr:uid="{7C46052C-27F3-49C2-B89D-8988DA84B12F}"/>
    <cellStyle name="เครื่องหมายจุลภาค 2 3 2 6" xfId="13311" xr:uid="{D6CD750E-DB9E-4145-AAC6-B80630C344AF}"/>
    <cellStyle name="เครื่องหมายจุลภาค 2 3 2 7" xfId="6048" xr:uid="{00FF0B0D-93CB-49BE-A905-59A005830C1F}"/>
    <cellStyle name="เครื่องหมายจุลภาค 2 3 2_Detial 4.54" xfId="7903" xr:uid="{60E292B5-F5AF-43EF-9F07-07384DE9A43B}"/>
    <cellStyle name="เครื่องหมายจุลภาค 2 3 3" xfId="771" xr:uid="{00000000-0005-0000-0000-00000B030000}"/>
    <cellStyle name="เครื่องหมายจุลภาค 2 3 3 2" xfId="7905" xr:uid="{F7ED2CA4-E23A-4C36-A7DE-94AB7FD4304F}"/>
    <cellStyle name="เครื่องหมายจุลภาค 2 3 3 2 2" xfId="10356" xr:uid="{CB11E2B5-607A-4308-9D92-FAA8C0D1A7A3}"/>
    <cellStyle name="เครื่องหมายจุลภาค 2 3 3 2 2 2" xfId="15612" xr:uid="{C7271D53-05CC-4031-9DAC-768C722E2496}"/>
    <cellStyle name="เครื่องหมายจุลภาค 2 3 3 2 3" xfId="13966" xr:uid="{0C43DB0E-7C4B-425C-9677-3B5E5A5BF3B5}"/>
    <cellStyle name="เครื่องหมายจุลภาค 2 3 3 3" xfId="10355" xr:uid="{AC4C9170-F90A-4040-89BD-C216ABCDD8C0}"/>
    <cellStyle name="เครื่องหมายจุลภาค 2 3 3 3 2" xfId="15611" xr:uid="{A0C1A761-4371-420F-BB85-072F8C31FAD3}"/>
    <cellStyle name="เครื่องหมายจุลภาค 2 3 3 4" xfId="13965" xr:uid="{658BB907-51DC-4A09-961E-0C947CA211CD}"/>
    <cellStyle name="เครื่องหมายจุลภาค 2 3 3 5" xfId="7904" xr:uid="{9A2FEAAB-D0BE-490B-89E2-467C5A92B677}"/>
    <cellStyle name="เครื่องหมายจุลภาค 2 3 4" xfId="7906" xr:uid="{6B34D801-EC42-4D31-8641-EA4CACF33D97}"/>
    <cellStyle name="เครื่องหมายจุลภาค 2 3 4 2" xfId="13967" xr:uid="{DB1E30D3-FFE9-4335-90F7-D823B89400DC}"/>
    <cellStyle name="เครื่องหมายจุลภาค 2 3 5" xfId="7907" xr:uid="{C5B9CDBE-1916-4DBC-8270-F424A34070DA}"/>
    <cellStyle name="เครื่องหมายจุลภาค 2 3 5 2" xfId="13968" xr:uid="{F2838C74-43A1-4C37-B908-91A187BDE92C}"/>
    <cellStyle name="เครื่องหมายจุลภาค 2 3 6" xfId="7908" xr:uid="{43FE6E4D-4344-41C6-9216-CE4E8481D0AC}"/>
    <cellStyle name="เครื่องหมายจุลภาค 2 3 6 2" xfId="10357" xr:uid="{9F128C1E-ECF7-48A5-8008-585A94B6FF66}"/>
    <cellStyle name="เครื่องหมายจุลภาค 2 3 6 2 2" xfId="15613" xr:uid="{C420923A-DFAC-4D04-91C2-6C106B2AF6D1}"/>
    <cellStyle name="เครื่องหมายจุลภาค 2 3 6 3" xfId="13969" xr:uid="{6E32293A-B92C-4A53-ADBA-A77B6CDD028D}"/>
    <cellStyle name="เครื่องหมายจุลภาค 2 3 7" xfId="7899" xr:uid="{B84D7C02-EA57-4B69-AAD5-0377C0E2BA9F}"/>
    <cellStyle name="เครื่องหมายจุลภาค 2 3 7 2" xfId="13961" xr:uid="{56C41EC5-C7A7-4967-97CF-60A660FE11D9}"/>
    <cellStyle name="เครื่องหมายจุลภาค 2 3 8" xfId="9116" xr:uid="{6E0E41D8-E41A-47C3-A587-A0BD6654CFC6}"/>
    <cellStyle name="เครื่องหมายจุลภาค 2 3 8 2" xfId="14468" xr:uid="{4E963B05-716A-439D-B4FD-F1E2CD4C0C49}"/>
    <cellStyle name="เครื่องหมายจุลภาค 2 3 9" xfId="10352" xr:uid="{729E5B8C-CF09-4964-BD93-862AF92C973C}"/>
    <cellStyle name="เครื่องหมายจุลภาค 2 3 9 2" xfId="15608" xr:uid="{81A37111-2F69-4D62-8500-53AF66B0FD01}"/>
    <cellStyle name="เครื่องหมายจุลภาค 2 4" xfId="772" xr:uid="{00000000-0005-0000-0000-00000C030000}"/>
    <cellStyle name="เครื่องหมายจุลภาค 2 4 2" xfId="773" xr:uid="{00000000-0005-0000-0000-00000D030000}"/>
    <cellStyle name="เครื่องหมายจุลภาค 2 4 2 2" xfId="7911" xr:uid="{015AB7FF-9B96-491E-A76E-63D6D0DC9783}"/>
    <cellStyle name="เครื่องหมายจุลภาค 2 4 2 2 2" xfId="10360" xr:uid="{E95C8E5E-7086-48E7-8016-4DC41248CFF2}"/>
    <cellStyle name="เครื่องหมายจุลภาค 2 4 2 2 2 2" xfId="15616" xr:uid="{0F845557-64FA-42BD-8215-CDB61B6ADDDC}"/>
    <cellStyle name="เครื่องหมายจุลภาค 2 4 2 2 3" xfId="13972" xr:uid="{0BEEF6D7-7FC5-4017-B5C8-9198659DB0F6}"/>
    <cellStyle name="เครื่องหมายจุลภาค 2 4 2 3" xfId="7910" xr:uid="{9FFC29AA-5EEB-4B56-9B07-19782F611999}"/>
    <cellStyle name="เครื่องหมายจุลภาค 2 4 2 3 2" xfId="13971" xr:uid="{025CBD69-F7B6-43B3-9E35-FC895B859CAC}"/>
    <cellStyle name="เครื่องหมายจุลภาค 2 4 2 4" xfId="10359" xr:uid="{6F058008-1124-4D56-A9F6-B05ED7353E91}"/>
    <cellStyle name="เครื่องหมายจุลภาค 2 4 2 4 2" xfId="15615" xr:uid="{E5FCBBC4-49EC-4ABB-B9EB-AD2E7971E5BB}"/>
    <cellStyle name="เครื่องหมายจุลภาค 2 4 2 5" xfId="13312" xr:uid="{6637B73E-3603-4E85-A875-989F760BB9F6}"/>
    <cellStyle name="เครื่องหมายจุลภาค 2 4 3" xfId="774" xr:uid="{00000000-0005-0000-0000-00000E030000}"/>
    <cellStyle name="เครื่องหมายจุลภาค 2 4 3 2" xfId="7913" xr:uid="{39BDC40B-D5C5-4A94-86A6-07097EEEB645}"/>
    <cellStyle name="เครื่องหมายจุลภาค 2 4 3 2 2" xfId="10362" xr:uid="{FBB2B8E4-4D83-4548-89D9-A6095C8F51C4}"/>
    <cellStyle name="เครื่องหมายจุลภาค 2 4 3 2 2 2" xfId="15618" xr:uid="{71684AAD-B1FF-4F88-B23C-ADC9DA86FC6F}"/>
    <cellStyle name="เครื่องหมายจุลภาค 2 4 3 2 3" xfId="13974" xr:uid="{490DCF7B-501F-4B0E-8CDF-456D09B89CFC}"/>
    <cellStyle name="เครื่องหมายจุลภาค 2 4 3 3" xfId="10361" xr:uid="{60863425-808D-48F8-9A80-0CDE2C0147AC}"/>
    <cellStyle name="เครื่องหมายจุลภาค 2 4 3 3 2" xfId="15617" xr:uid="{3E7AACD7-3C01-4660-A38E-F1CC8ED07607}"/>
    <cellStyle name="เครื่องหมายจุลภาค 2 4 3 4" xfId="13973" xr:uid="{3159FD92-CC97-4A06-8615-BF9D2844C40F}"/>
    <cellStyle name="เครื่องหมายจุลภาค 2 4 3 5" xfId="7912" xr:uid="{AADC9846-5C82-4478-B73A-392A39131344}"/>
    <cellStyle name="เครื่องหมายจุลภาค 2 4 4" xfId="7914" xr:uid="{2A685208-0177-4E4C-84C3-D5E81BB5E71F}"/>
    <cellStyle name="เครื่องหมายจุลภาค 2 4 4 2" xfId="10363" xr:uid="{1BE84F69-F903-4F89-B7C0-26A4C5A3C88D}"/>
    <cellStyle name="เครื่องหมายจุลภาค 2 4 4 2 2" xfId="15619" xr:uid="{FEE9445E-46E7-42DB-99AD-C0CD66A6993C}"/>
    <cellStyle name="เครื่องหมายจุลภาค 2 4 4 3" xfId="13975" xr:uid="{7323E335-457C-43E2-B0BF-F4D98FDFD022}"/>
    <cellStyle name="เครื่องหมายจุลภาค 2 4 5" xfId="7915" xr:uid="{33BA5DFD-E35C-4735-B096-F8DE48078086}"/>
    <cellStyle name="เครื่องหมายจุลภาค 2 4 5 2" xfId="10364" xr:uid="{0631C264-000E-4025-9C53-91109568CD66}"/>
    <cellStyle name="เครื่องหมายจุลภาค 2 4 5 2 2" xfId="15620" xr:uid="{012455EA-565E-42C3-A344-237D353F9B48}"/>
    <cellStyle name="เครื่องหมายจุลภาค 2 4 5 3" xfId="13976" xr:uid="{9D9E260D-8AB1-4A3A-A181-3FB9B3670730}"/>
    <cellStyle name="เครื่องหมายจุลภาค 2 4 6" xfId="7909" xr:uid="{FA65ED86-FC8E-469B-9553-F70539FDE714}"/>
    <cellStyle name="เครื่องหมายจุลภาค 2 4 6 2" xfId="13970" xr:uid="{8036D11F-EEB5-4E16-9B34-74C3986B67A0}"/>
    <cellStyle name="เครื่องหมายจุลภาค 2 4 7" xfId="10358" xr:uid="{B5BA63D3-1CEB-456B-8A68-67E77CC243A5}"/>
    <cellStyle name="เครื่องหมายจุลภาค 2 4 7 2" xfId="15614" xr:uid="{F136008C-98FB-4DFD-82BF-540AE1B269BA}"/>
    <cellStyle name="เครื่องหมายจุลภาค 2 4 8" xfId="12273" xr:uid="{35381ADD-2BC4-4235-B1F2-FD659A3D068C}"/>
    <cellStyle name="เครื่องหมายจุลภาค 2 5" xfId="775" xr:uid="{00000000-0005-0000-0000-00000F030000}"/>
    <cellStyle name="เครื่องหมายจุลภาค 2 5 2" xfId="776" xr:uid="{00000000-0005-0000-0000-000010030000}"/>
    <cellStyle name="เครื่องหมายจุลภาค 2 5 2 2" xfId="777" xr:uid="{00000000-0005-0000-0000-000011030000}"/>
    <cellStyle name="เครื่องหมายจุลภาค 2 5 2 2 2" xfId="10367" xr:uid="{85994976-697C-4958-AB1A-C61C3397BEC1}"/>
    <cellStyle name="เครื่องหมายจุลภาค 2 5 2 2 2 2" xfId="15623" xr:uid="{5A3FAEDD-6DAD-4E2C-9C93-31EC20B143B7}"/>
    <cellStyle name="เครื่องหมายจุลภาค 2 5 2 2 3" xfId="13979" xr:uid="{C95A4B9D-0264-4F3E-9C5D-F7F719B6260D}"/>
    <cellStyle name="เครื่องหมายจุลภาค 2 5 2 3" xfId="7917" xr:uid="{F407817E-410B-49AA-8F14-EEFD19F073C6}"/>
    <cellStyle name="เครื่องหมายจุลภาค 2 5 2 3 2" xfId="10368" xr:uid="{A989FAAE-FD1E-4341-AF12-07D682F25117}"/>
    <cellStyle name="เครื่องหมายจุลภาค 2 5 2 3 2 2" xfId="15624" xr:uid="{CDED1522-8FBA-4016-9EFB-B5D03930B2C9}"/>
    <cellStyle name="เครื่องหมายจุลภาค 2 5 2 3 3" xfId="13980" xr:uid="{94D04C95-AB96-4EF3-9F0D-F13EAA8388CF}"/>
    <cellStyle name="เครื่องหมายจุลภาค 2 5 2 4" xfId="10366" xr:uid="{46EE7C37-5263-43FC-A7C7-6E9294E5ADD7}"/>
    <cellStyle name="เครื่องหมายจุลภาค 2 5 2 4 2" xfId="15622" xr:uid="{92D9BE97-49E5-449A-B967-B661CEAA1767}"/>
    <cellStyle name="เครื่องหมายจุลภาค 2 5 2 5" xfId="13978" xr:uid="{DD14D02B-BD9B-4E8E-93E9-9EF093BE7991}"/>
    <cellStyle name="เครื่องหมายจุลภาค 2 5 3" xfId="778" xr:uid="{00000000-0005-0000-0000-000012030000}"/>
    <cellStyle name="เครื่องหมายจุลภาค 2 5 3 2" xfId="10369" xr:uid="{6D5250DD-5F46-42C9-9BF3-794ED8234416}"/>
    <cellStyle name="เครื่องหมายจุลภาค 2 5 3 2 2" xfId="15625" xr:uid="{8974E1E2-4B07-4312-B031-95C7CA22F493}"/>
    <cellStyle name="เครื่องหมายจุลภาค 2 5 3 3" xfId="13981" xr:uid="{269452F7-A205-4F6D-A3A3-A3C725B84455}"/>
    <cellStyle name="เครื่องหมายจุลภาค 2 5 4" xfId="7918" xr:uid="{03BA6EDC-3283-4551-9A3A-4B64F84E8549}"/>
    <cellStyle name="เครื่องหมายจุลภาค 2 5 5" xfId="7919" xr:uid="{48F9F75C-087C-4B25-8611-8411211BCDEC}"/>
    <cellStyle name="เครื่องหมายจุลภาค 2 5 5 2" xfId="10370" xr:uid="{43664A64-1469-4687-A4A6-6096530C454E}"/>
    <cellStyle name="เครื่องหมายจุลภาค 2 5 5 2 2" xfId="15626" xr:uid="{3A1ADF66-7395-4EE0-BDD8-972FA3AA8B06}"/>
    <cellStyle name="เครื่องหมายจุลภาค 2 5 5 3" xfId="13982" xr:uid="{000F27ED-6340-45BD-8A5B-E4CA22A26ACF}"/>
    <cellStyle name="เครื่องหมายจุลภาค 2 5 6" xfId="7920" xr:uid="{717E300A-4CBA-4D50-8E77-327592A10E1B}"/>
    <cellStyle name="เครื่องหมายจุลภาค 2 5 6 2" xfId="10371" xr:uid="{508E389E-FB9F-4152-9D95-C15A42142F0F}"/>
    <cellStyle name="เครื่องหมายจุลภาค 2 5 6 2 2" xfId="15627" xr:uid="{75642DE4-96B0-4DEE-8A88-1CD1C79BF1F3}"/>
    <cellStyle name="เครื่องหมายจุลภาค 2 5 6 3" xfId="13983" xr:uid="{78E83656-602F-4A6E-B0F7-F394DF3B586D}"/>
    <cellStyle name="เครื่องหมายจุลภาค 2 5 7" xfId="7916" xr:uid="{D7DC5CA8-660C-445F-94A3-A6A2FA3EADFF}"/>
    <cellStyle name="เครื่องหมายจุลภาค 2 5 7 2" xfId="13977" xr:uid="{06D0E0D4-F9B0-4E88-BF9C-1DCD301CFB96}"/>
    <cellStyle name="เครื่องหมายจุลภาค 2 5 8" xfId="10365" xr:uid="{1B225F5B-957B-4A9D-A4AD-2056B2D2404E}"/>
    <cellStyle name="เครื่องหมายจุลภาค 2 5 8 2" xfId="15621" xr:uid="{346E312E-52A3-4316-8E87-E8A525687BCE}"/>
    <cellStyle name="เครื่องหมายจุลภาค 2 5 9" xfId="13313" xr:uid="{39F9F4EA-3053-4995-A8EF-93DA17F0C2B5}"/>
    <cellStyle name="เครื่องหมายจุลภาค 2 6" xfId="779" xr:uid="{00000000-0005-0000-0000-000013030000}"/>
    <cellStyle name="เครื่องหมายจุลภาค 2 6 2" xfId="780" xr:uid="{00000000-0005-0000-0000-000014030000}"/>
    <cellStyle name="เครื่องหมายจุลภาค 2 6 2 2" xfId="10373" xr:uid="{A13CE34A-B393-4F0D-BFAE-2697053C4C14}"/>
    <cellStyle name="เครื่องหมายจุลภาค 2 6 2 2 2" xfId="15629" xr:uid="{237DE3D9-DF69-45A3-B2EC-4D02581E2FCC}"/>
    <cellStyle name="เครื่องหมายจุลภาค 2 6 2 3" xfId="13985" xr:uid="{4186EEF5-0EE4-4482-AA07-B132ACDBDE94}"/>
    <cellStyle name="เครื่องหมายจุลภาค 2 6 3" xfId="7922" xr:uid="{4F12D521-2FCC-411D-B017-271DD30A2830}"/>
    <cellStyle name="เครื่องหมายจุลภาค 2 6 4" xfId="7923" xr:uid="{26A2693E-514C-4C81-94CC-D4140BE0C6A9}"/>
    <cellStyle name="เครื่องหมายจุลภาค 2 6 4 2" xfId="10374" xr:uid="{C61FED19-463D-4795-9AA2-D2EAAD7D4F7C}"/>
    <cellStyle name="เครื่องหมายจุลภาค 2 6 4 2 2" xfId="15630" xr:uid="{13279768-B536-47A1-BEE7-10560525487D}"/>
    <cellStyle name="เครื่องหมายจุลภาค 2 6 4 3" xfId="13986" xr:uid="{1A5C0EF5-FBCC-4F65-BFD4-697D9DE76DBD}"/>
    <cellStyle name="เครื่องหมายจุลภาค 2 6 5" xfId="7924" xr:uid="{63146CC1-57C3-474F-A160-27022191EFE8}"/>
    <cellStyle name="เครื่องหมายจุลภาค 2 6 5 2" xfId="10375" xr:uid="{4C3F2673-02A0-48D2-BF9E-5F6384A59E37}"/>
    <cellStyle name="เครื่องหมายจุลภาค 2 6 5 2 2" xfId="15631" xr:uid="{4F7DA510-FBDF-4257-9A74-CD12470206B6}"/>
    <cellStyle name="เครื่องหมายจุลภาค 2 6 5 3" xfId="13987" xr:uid="{15E1FDC7-D79E-4693-A0F5-9032DD083473}"/>
    <cellStyle name="เครื่องหมายจุลภาค 2 6 6" xfId="7921" xr:uid="{2939B0BD-10D3-49AB-92A2-29ADE08398A5}"/>
    <cellStyle name="เครื่องหมายจุลภาค 2 6 6 2" xfId="13984" xr:uid="{4FBD138F-BFEA-4CDA-851C-619A87C9C6DF}"/>
    <cellStyle name="เครื่องหมายจุลภาค 2 6 7" xfId="10372" xr:uid="{909EE567-E4DC-47D0-B1F7-3137E50992CE}"/>
    <cellStyle name="เครื่องหมายจุลภาค 2 6 7 2" xfId="15628" xr:uid="{8A0A1C19-E234-428A-AEC3-B950B2042C37}"/>
    <cellStyle name="เครื่องหมายจุลภาค 2 6 8" xfId="13314" xr:uid="{96FACFC2-7768-4827-BB41-80374D6A29ED}"/>
    <cellStyle name="เครื่องหมายจุลภาค 2 6 9" xfId="6049" xr:uid="{5D9FA29B-C9EF-4220-949C-5C3BC25D3DF0}"/>
    <cellStyle name="เครื่องหมายจุลภาค 2 7" xfId="781" xr:uid="{00000000-0005-0000-0000-000015030000}"/>
    <cellStyle name="เครื่องหมายจุลภาค 2 7 2" xfId="7925" xr:uid="{BBDC2FCC-C4BD-4C8A-8CB2-4940A91D4A8F}"/>
    <cellStyle name="เครื่องหมายจุลภาค 2 7 3" xfId="7926" xr:uid="{C5E96EB7-B10E-4141-B790-F1B0CE61749F}"/>
    <cellStyle name="เครื่องหมายจุลภาค 2 7 3 2" xfId="10377" xr:uid="{4A0649F2-39D1-40BE-AA96-3604765DEECC}"/>
    <cellStyle name="เครื่องหมายจุลภาค 2 7 3 2 2" xfId="15633" xr:uid="{20AF752F-3E99-4C68-AF89-B95F5F3A0095}"/>
    <cellStyle name="เครื่องหมายจุลภาค 2 7 3 3" xfId="13989" xr:uid="{3CFDDABC-9E13-4FA3-BFA6-B50134872F94}"/>
    <cellStyle name="เครื่องหมายจุลภาค 2 7 4" xfId="7927" xr:uid="{88EDEDA1-DDC6-4EDE-9494-6A826D23DE4A}"/>
    <cellStyle name="เครื่องหมายจุลภาค 2 7 5" xfId="7928" xr:uid="{78D2A49D-DE93-46E4-856D-60F5DD835A17}"/>
    <cellStyle name="เครื่องหมายจุลภาค 2 7 5 2" xfId="10378" xr:uid="{66784AC3-9DE3-41ED-B7B0-22BF70512633}"/>
    <cellStyle name="เครื่องหมายจุลภาค 2 7 5 2 2" xfId="15634" xr:uid="{A026213D-207F-45BD-9F3A-2E352330A096}"/>
    <cellStyle name="เครื่องหมายจุลภาค 2 7 5 3" xfId="13990" xr:uid="{B179710C-DF93-4EC7-B3DF-3C6C8E2DEAF3}"/>
    <cellStyle name="เครื่องหมายจุลภาค 2 7 6" xfId="10376" xr:uid="{E4428A43-BFEE-4FCF-9107-DA8EDC3EE8D4}"/>
    <cellStyle name="เครื่องหมายจุลภาค 2 7 6 2" xfId="15632" xr:uid="{5679D2F7-879F-457F-865C-B052DC84FC30}"/>
    <cellStyle name="เครื่องหมายจุลภาค 2 7 7" xfId="13988" xr:uid="{48B57EAC-8842-4D30-87FC-A9AE2FB51133}"/>
    <cellStyle name="เครื่องหมายจุลภาค 2 8" xfId="782" xr:uid="{00000000-0005-0000-0000-000016030000}"/>
    <cellStyle name="เครื่องหมายจุลภาค 2 8 10" xfId="10059" xr:uid="{8414629B-1891-476F-86AF-4D1396F9DE02}"/>
    <cellStyle name="เครื่องหมายจุลภาค 2 8 10 2" xfId="15340" xr:uid="{021126B7-0DE8-4C53-B3CA-BF6397130ACF}"/>
    <cellStyle name="เครื่องหมายจุลภาค 2 8 11" xfId="12603" xr:uid="{534F03BC-DD9B-4CED-A19D-24CA3ADE5E0C}"/>
    <cellStyle name="เครื่องหมายจุลภาค 2 8 12" xfId="4859" xr:uid="{10285FD6-AB6F-4116-98FD-065D8D47F295}"/>
    <cellStyle name="เครื่องหมายจุลภาค 2 8 2" xfId="7930" xr:uid="{AF9B6799-B904-488A-A0D5-A497EC155DCE}"/>
    <cellStyle name="เครื่องหมายจุลภาค 2 8 3" xfId="7931" xr:uid="{576762E3-E9C8-4A82-80D5-65A014DAEEE8}"/>
    <cellStyle name="เครื่องหมายจุลภาค 2 8 4" xfId="7932" xr:uid="{F18900F7-3864-40F0-98E4-BFE59468AF63}"/>
    <cellStyle name="เครื่องหมายจุลภาค 2 8 5" xfId="7933" xr:uid="{E1A80CC7-B476-4851-9D09-885C8A755AE5}"/>
    <cellStyle name="เครื่องหมายจุลภาค 2 8 6" xfId="7934" xr:uid="{E264E96F-04DE-4974-B927-E27C8CD17510}"/>
    <cellStyle name="เครื่องหมายจุลภาค 2 8 6 2" xfId="10380" xr:uid="{AEAED470-38FC-4AD2-ABBC-FA0688BBC3CA}"/>
    <cellStyle name="เครื่องหมายจุลภาค 2 8 6 2 2" xfId="15635" xr:uid="{739D14C7-CE03-422B-B82F-531B5EC328B9}"/>
    <cellStyle name="เครื่องหมายจุลภาค 2 8 6 3" xfId="13991" xr:uid="{8371CC7F-6D66-4177-B474-51F8B61E9F06}"/>
    <cellStyle name="เครื่องหมายจุลภาค 2 8 7" xfId="7929" xr:uid="{9C0C7989-7B3D-479D-BBEE-64298824B41B}"/>
    <cellStyle name="เครื่องหมายจุลภาค 2 8 7 2" xfId="10379" xr:uid="{DED7B4F9-7C67-4755-A7AE-9DF4D97FD868}"/>
    <cellStyle name="เครื่องหมายจุลภาค 2 8 8" xfId="8681" xr:uid="{5CDF0343-430E-4090-8A38-55A95913D3CE}"/>
    <cellStyle name="เครื่องหมายจุลภาค 2 8 8 2" xfId="10635" xr:uid="{7D9B8F42-3407-463C-B509-FBCEC37BD533}"/>
    <cellStyle name="เครื่องหมายจุลภาค 2 8 8 2 2" xfId="15858" xr:uid="{1D8CAA12-1D96-4AD8-82A8-68759CC511D0}"/>
    <cellStyle name="เครื่องหมายจุลภาค 2 8 8 3" xfId="14308" xr:uid="{0F0C047C-E400-497A-A0A1-51744CF1DE81}"/>
    <cellStyle name="เครื่องหมายจุลภาค 2 8 9" xfId="6256" xr:uid="{A66AD4FA-AAEE-4B4E-A103-54613C246B46}"/>
    <cellStyle name="เครื่องหมายจุลภาค 2 8 9 2" xfId="13366" xr:uid="{168E6330-DC5B-40D6-8164-D0947DEA89B0}"/>
    <cellStyle name="เครื่องหมายจุลภาค 2 8_Detial 4.54" xfId="7935" xr:uid="{2F5A4DFA-366C-4B41-B4E9-7E24C71EE314}"/>
    <cellStyle name="เครื่องหมายจุลภาค 2 9" xfId="783" xr:uid="{00000000-0005-0000-0000-000017030000}"/>
    <cellStyle name="เครื่องหมายจุลภาค 2 9 2" xfId="7936" xr:uid="{A6E526D1-E77E-485D-B625-B9C066F7986F}"/>
    <cellStyle name="เครื่องหมายจุลภาค 2 9 2 2" xfId="10382" xr:uid="{7EE359CF-DA46-435D-8CCC-DD59D9AE4282}"/>
    <cellStyle name="เครื่องหมายจุลภาค 2 9 2 2 2" xfId="15637" xr:uid="{013E3645-E2A0-46C4-B111-4C37559CD7AB}"/>
    <cellStyle name="เครื่องหมายจุลภาค 2 9 2 3" xfId="13993" xr:uid="{5EAD31CB-E09C-4010-B235-F5AE2543C0FB}"/>
    <cellStyle name="เครื่องหมายจุลภาค 2 9 3" xfId="7937" xr:uid="{124673B0-CD19-4FFD-9A63-F767AABAD140}"/>
    <cellStyle name="เครื่องหมายจุลภาค 2 9 3 2" xfId="10383" xr:uid="{DBA0DA33-D60C-42E2-904C-7442580B76BC}"/>
    <cellStyle name="เครื่องหมายจุลภาค 2 9 3 2 2" xfId="15638" xr:uid="{4085F933-B036-4964-B516-8228A74EA0D7}"/>
    <cellStyle name="เครื่องหมายจุลภาค 2 9 3 3" xfId="13994" xr:uid="{72CE4CC3-A0B3-43ED-989F-A3A88F3DB1C3}"/>
    <cellStyle name="เครื่องหมายจุลภาค 2 9 4" xfId="7938" xr:uid="{24B95A6A-EDBE-4F54-AAAE-10DB08CE53B5}"/>
    <cellStyle name="เครื่องหมายจุลภาค 2 9 4 2" xfId="10384" xr:uid="{5A09CE93-CF18-403C-BA07-08118FF5684B}"/>
    <cellStyle name="เครื่องหมายจุลภาค 2 9 4 2 2" xfId="15639" xr:uid="{C78AFF6A-3F1E-451A-B56A-443B4ABD2614}"/>
    <cellStyle name="เครื่องหมายจุลภาค 2 9 4 3" xfId="13995" xr:uid="{FC55E93F-3F6A-44B7-A130-7CBFCAA92783}"/>
    <cellStyle name="เครื่องหมายจุลภาค 2 9 5" xfId="7939" xr:uid="{EC53E26D-20CD-464D-B70D-9B583AF7978A}"/>
    <cellStyle name="เครื่องหมายจุลภาค 2 9 5 2" xfId="10385" xr:uid="{4790081B-0B52-427C-8C1C-5547D5E6C6DC}"/>
    <cellStyle name="เครื่องหมายจุลภาค 2 9 5 2 2" xfId="15640" xr:uid="{523EFD83-B182-4A73-9DD3-01049DCCFB34}"/>
    <cellStyle name="เครื่องหมายจุลภาค 2 9 5 3" xfId="13996" xr:uid="{CC193D36-9C8C-4856-8C83-B7F772174687}"/>
    <cellStyle name="เครื่องหมายจุลภาค 2 9 6" xfId="10381" xr:uid="{25287365-DCF7-4C1C-A3DB-ABB909CC7EBA}"/>
    <cellStyle name="เครื่องหมายจุลภาค 2 9 6 2" xfId="15636" xr:uid="{8A205126-C1AD-4CB3-B8C5-D19E72EB50E9}"/>
    <cellStyle name="เครื่องหมายจุลภาค 2 9 7" xfId="13992" xr:uid="{976041BF-89EA-4925-80A6-F8AE88FF09DF}"/>
    <cellStyle name="เครื่องหมายจุลภาค 2_!!!!!!รายละเอียดประกอบงบ SME" xfId="7940" xr:uid="{FAE37309-9C8F-49FB-A06F-508F83DE6683}"/>
    <cellStyle name="เครื่องหมายจุลภาค 20" xfId="784" xr:uid="{00000000-0005-0000-0000-000019030000}"/>
    <cellStyle name="เครื่องหมายจุลภาค 20 2" xfId="7942" xr:uid="{75AA8A8E-FE73-4346-8BB8-18D32E6DA495}"/>
    <cellStyle name="เครื่องหมายจุลภาค 20 2 2" xfId="13997" xr:uid="{7E95298B-8904-49FF-B87F-1127CA37C518}"/>
    <cellStyle name="เครื่องหมายจุลภาค 20 3" xfId="7941" xr:uid="{B70AD811-E221-425B-B458-3C50C2FB0B71}"/>
    <cellStyle name="เครื่องหมายจุลภาค 20_Detial 4.54" xfId="7943" xr:uid="{C6070BE5-6998-4877-AC69-57128CBBB54E}"/>
    <cellStyle name="เครื่องหมายจุลภาค 21" xfId="785" xr:uid="{00000000-0005-0000-0000-00001A030000}"/>
    <cellStyle name="เครื่องหมายจุลภาค 21 2" xfId="7945" xr:uid="{0CA49C80-510D-4E64-A0E4-E4C85CF9483D}"/>
    <cellStyle name="เครื่องหมายจุลภาค 21 3" xfId="7944" xr:uid="{8E36CC84-F75F-46E3-A4B0-3A7FC835C2B4}"/>
    <cellStyle name="เครื่องหมายจุลภาค 21_Detial 4.54" xfId="7946" xr:uid="{E521C371-6333-4DE6-83D9-F906F5B841BE}"/>
    <cellStyle name="เครื่องหมายจุลภาค 22" xfId="786" xr:uid="{00000000-0005-0000-0000-00001B030000}"/>
    <cellStyle name="เครื่องหมายจุลภาค 22 2" xfId="7948" xr:uid="{FEE3DD54-4C47-40DA-93A2-548EE6673C34}"/>
    <cellStyle name="เครื่องหมายจุลภาค 22 3" xfId="7947" xr:uid="{99E3898F-DB13-412F-BA09-B238630072F8}"/>
    <cellStyle name="เครื่องหมายจุลภาค 22_Detial 4.54" xfId="7949" xr:uid="{487F6E5F-E2E3-4168-B1F7-97B5E8BB9DCD}"/>
    <cellStyle name="เครื่องหมายจุลภาค 23" xfId="787" xr:uid="{00000000-0005-0000-0000-00001C030000}"/>
    <cellStyle name="เครื่องหมายจุลภาค 23 2" xfId="8836" xr:uid="{AC61ED77-596C-4BB6-BDD1-6F094CA18602}"/>
    <cellStyle name="เครื่องหมายจุลภาค 23 2 2" xfId="10672" xr:uid="{FBFFC81E-5501-4C21-82EE-BFE2D6968F5C}"/>
    <cellStyle name="เครื่องหมายจุลภาค 23 2 2 2" xfId="15882" xr:uid="{ADEDB040-F9F8-4FFE-AB8F-5A7B4EC5DC3C}"/>
    <cellStyle name="เครื่องหมายจุลภาค 23 2 3" xfId="14366" xr:uid="{4F5E24B4-0530-4601-A10D-612B542E671E}"/>
    <cellStyle name="เครื่องหมายจุลภาค 23 3" xfId="7950" xr:uid="{C51E3B25-CE4B-4836-8B0E-7CCD949BB53F}"/>
    <cellStyle name="เครื่องหมายจุลภาค 24" xfId="788" xr:uid="{00000000-0005-0000-0000-00001D030000}"/>
    <cellStyle name="เครื่องหมายจุลภาค 24 2" xfId="7951" xr:uid="{CE370239-5192-4740-A13B-2EF8471DED68}"/>
    <cellStyle name="เครื่องหมายจุลภาค 25" xfId="789" xr:uid="{00000000-0005-0000-0000-00001E030000}"/>
    <cellStyle name="เครื่องหมายจุลภาค 25 2" xfId="10386" xr:uid="{E5DF943D-7FD5-4FCD-9018-7F5A54FD6F81}"/>
    <cellStyle name="เครื่องหมายจุลภาค 25 2 2" xfId="15641" xr:uid="{7CDCE719-ACAD-4A52-8A17-F8E4CE8B7E87}"/>
    <cellStyle name="เครื่องหมายจุลภาค 25 3" xfId="13998" xr:uid="{0C0D4372-6785-4F96-91C0-E961B0CA8202}"/>
    <cellStyle name="เครื่องหมายจุลภาค 25 4" xfId="7952" xr:uid="{A769117B-C4C7-4E0D-865F-D0244D121D18}"/>
    <cellStyle name="เครื่องหมายจุลภาค 26" xfId="790" xr:uid="{00000000-0005-0000-0000-00001F030000}"/>
    <cellStyle name="เครื่องหมายจุลภาค 26 2" xfId="10387" xr:uid="{FDADE00F-5F53-462A-AB5A-562665F23577}"/>
    <cellStyle name="เครื่องหมายจุลภาค 26 2 2" xfId="15642" xr:uid="{718E8DEB-760F-4E6D-AD3F-AC082DD10440}"/>
    <cellStyle name="เครื่องหมายจุลภาค 26 3" xfId="13999" xr:uid="{81E1220F-3DD2-4BCA-9BE8-6DDC0AC0FD64}"/>
    <cellStyle name="เครื่องหมายจุลภาค 26 4" xfId="7953" xr:uid="{040C86FF-363D-47CF-80CA-095E9013B314}"/>
    <cellStyle name="เครื่องหมายจุลภาค 27" xfId="791" xr:uid="{00000000-0005-0000-0000-000020030000}"/>
    <cellStyle name="เครื่องหมายจุลภาค 27 2" xfId="7954" xr:uid="{7FA9FBF3-A2ED-4E89-B6E2-F52EFFCBF61D}"/>
    <cellStyle name="เครื่องหมายจุลภาค 28" xfId="792" xr:uid="{00000000-0005-0000-0000-000021030000}"/>
    <cellStyle name="เครื่องหมายจุลภาค 28 2" xfId="7955" xr:uid="{2389AA18-09DC-4EDF-9C82-71123B4DD999}"/>
    <cellStyle name="เครื่องหมายจุลภาค 29" xfId="793" xr:uid="{00000000-0005-0000-0000-000022030000}"/>
    <cellStyle name="เครื่องหมายจุลภาค 29 2" xfId="7957" xr:uid="{B2ACFE4A-6376-4214-85D7-30FD63CD543E}"/>
    <cellStyle name="เครื่องหมายจุลภาค 29 2 2" xfId="14001" xr:uid="{560128A7-E3D9-4BE9-87C4-6D97EABF4749}"/>
    <cellStyle name="เครื่องหมายจุลภาค 29 3" xfId="10388" xr:uid="{D1F974F5-AE70-4CBE-BFCB-23AFF5EBA27E}"/>
    <cellStyle name="เครื่องหมายจุลภาค 29 3 2" xfId="15643" xr:uid="{38661CF6-8FFD-4591-9700-1728E69627DB}"/>
    <cellStyle name="เครื่องหมายจุลภาค 29 4" xfId="14000" xr:uid="{81C754DE-3FF0-473D-8459-BED72808C5AE}"/>
    <cellStyle name="เครื่องหมายจุลภาค 29 5" xfId="7956" xr:uid="{2F37B309-EF00-4FDC-89DA-D4152C4F177E}"/>
    <cellStyle name="เครื่องหมายจุลภาค 3" xfId="794" xr:uid="{00000000-0005-0000-0000-000023030000}"/>
    <cellStyle name="เครื่องหมายจุลภาค 3 10" xfId="795" xr:uid="{00000000-0005-0000-0000-000024030000}"/>
    <cellStyle name="เครื่องหมายจุลภาค 3 10 2" xfId="10390" xr:uid="{8B98CD6E-0058-4776-B5A3-2CCD0AB13029}"/>
    <cellStyle name="เครื่องหมายจุลภาค 3 10 2 2" xfId="15645" xr:uid="{6ACB063A-08CE-490B-9285-F10799FEBB5D}"/>
    <cellStyle name="เครื่องหมายจุลภาค 3 10 3" xfId="14003" xr:uid="{CC588254-0AD3-4E7D-8599-24BB464AB5AA}"/>
    <cellStyle name="เครื่องหมายจุลภาค 3 11" xfId="7959" xr:uid="{7F6DBF20-E5C0-440C-AEFF-7C5A4E177916}"/>
    <cellStyle name="เครื่องหมายจุลภาค 3 11 2" xfId="10391" xr:uid="{33416D98-CA3F-4D61-A02E-ACC8DBAC8996}"/>
    <cellStyle name="เครื่องหมายจุลภาค 3 11 2 2" xfId="15646" xr:uid="{1AF03B01-21CF-400E-BC2A-C5D70FB4E6B5}"/>
    <cellStyle name="เครื่องหมายจุลภาค 3 11 3" xfId="14004" xr:uid="{90C1C0BC-57F1-487F-9014-8D9AF883D34F}"/>
    <cellStyle name="เครื่องหมายจุลภาค 3 12" xfId="7958" xr:uid="{EC6C3F29-E5E6-4DAA-9EAB-83F343C150DE}"/>
    <cellStyle name="เครื่องหมายจุลภาค 3 12 2" xfId="10389" xr:uid="{C1DE0D1B-4DDC-4122-B100-B37E168359F2}"/>
    <cellStyle name="เครื่องหมายจุลภาค 3 12 2 2" xfId="15644" xr:uid="{AC65DA80-157C-4F9A-BBAC-614AF4654EBB}"/>
    <cellStyle name="เครื่องหมายจุลภาค 3 12 3" xfId="14002" xr:uid="{B5618E2D-2942-4C99-B506-048244EC630F}"/>
    <cellStyle name="เครื่องหมายจุลภาค 3 13" xfId="6257" xr:uid="{E62EA194-2F15-4C61-8D46-8D2319F06810}"/>
    <cellStyle name="เครื่องหมายจุลภาค 3 14" xfId="4860" xr:uid="{4D98B99B-008E-4DC5-9217-BC3A0EDE38AA}"/>
    <cellStyle name="เครื่องหมายจุลภาค 3 14 2" xfId="12604" xr:uid="{A5389142-CCA2-45CF-8C14-4ECC06A00B56}"/>
    <cellStyle name="เครื่องหมายจุลภาค 3 15" xfId="12274" xr:uid="{0CD38951-4428-4A4F-9CAE-8759BD9A5FB8}"/>
    <cellStyle name="เครื่องหมายจุลภาค 3 16" xfId="3729" xr:uid="{4D519A0E-1B8D-486B-883C-9265D0FF4554}"/>
    <cellStyle name="เครื่องหมายจุลภาค 3 2" xfId="796" xr:uid="{00000000-0005-0000-0000-000025030000}"/>
    <cellStyle name="เครื่องหมายจุลภาค 3 2 10" xfId="7961" xr:uid="{32784787-03F5-41BD-B369-C9FAE8AB17D3}"/>
    <cellStyle name="เครื่องหมายจุลภาค 3 2 11" xfId="7962" xr:uid="{4207FB03-6524-450B-9F7B-B5EB1EB34DF3}"/>
    <cellStyle name="เครื่องหมายจุลภาค 3 2 12" xfId="7963" xr:uid="{2A963B89-7882-4809-AC2C-F7E0CC3B38C9}"/>
    <cellStyle name="เครื่องหมายจุลภาค 3 2 13" xfId="7964" xr:uid="{098D44DA-7888-4B9B-A252-C92F76B3D97E}"/>
    <cellStyle name="เครื่องหมายจุลภาค 3 2 14" xfId="7965" xr:uid="{A30BAA1C-41A3-4440-B360-63C48D33B9B5}"/>
    <cellStyle name="เครื่องหมายจุลภาค 3 2 15" xfId="7960" xr:uid="{B3E036C8-A787-481A-A1DF-B32BE4C986C5}"/>
    <cellStyle name="เครื่องหมายจุลภาค 3 2 16" xfId="6258" xr:uid="{820D7F49-4CBC-4B7C-8AEE-0C8BAB34FE51}"/>
    <cellStyle name="เครื่องหมายจุลภาค 3 2 16 2" xfId="13367" xr:uid="{7B7CD4B9-3864-47B1-8044-F4427F74F8CF}"/>
    <cellStyle name="เครื่องหมายจุลภาค 3 2 17" xfId="10060" xr:uid="{9BC34FE5-6277-4E77-8C3C-F09B41536FAA}"/>
    <cellStyle name="เครื่องหมายจุลภาค 3 2 17 2" xfId="15341" xr:uid="{C86794CE-8690-4F89-BE29-156EB41B06E7}"/>
    <cellStyle name="เครื่องหมายจุลภาค 3 2 18" xfId="4861" xr:uid="{666D4FD6-D607-428C-9D76-91BD2A62EECF}"/>
    <cellStyle name="เครื่องหมายจุลภาค 3 2 19" xfId="12275" xr:uid="{F235C3D8-044C-4A03-86FD-9CD305ABBFF6}"/>
    <cellStyle name="เครื่องหมายจุลภาค 3 2 2" xfId="797" xr:uid="{00000000-0005-0000-0000-000026030000}"/>
    <cellStyle name="เครื่องหมายจุลภาค 3 2 2 2" xfId="798" xr:uid="{00000000-0005-0000-0000-000027030000}"/>
    <cellStyle name="เครื่องหมายจุลภาค 3 2 2 2 2" xfId="10392" xr:uid="{783AF922-8DE4-46E9-9024-44B86914911C}"/>
    <cellStyle name="เครื่องหมายจุลภาค 3 2 2 2 2 2" xfId="15647" xr:uid="{2B30ADC6-096C-4EB9-9C67-C563E363DBBA}"/>
    <cellStyle name="เครื่องหมายจุลภาค 3 2 2 2 3" xfId="14005" xr:uid="{8F8C89F8-8A59-4B86-8A7E-8461C28B8CDE}"/>
    <cellStyle name="เครื่องหมายจุลภาค 3 2 2 3" xfId="7967" xr:uid="{0F4F3F2B-6731-4EC1-8D32-73EAD5E686D3}"/>
    <cellStyle name="เครื่องหมายจุลภาค 3 2 2 4" xfId="7966" xr:uid="{2D6A0D6B-4DFB-41DC-BE91-138C10A68A10}"/>
    <cellStyle name="เครื่องหมายจุลภาค 3 2 2 5" xfId="13315" xr:uid="{655F7CB8-4F69-488F-8509-522D2FB6A653}"/>
    <cellStyle name="เครื่องหมายจุลภาค 3 2 2 6" xfId="6050" xr:uid="{0561E8DF-0D56-4778-9813-A3F61CE44B3C}"/>
    <cellStyle name="เครื่องหมายจุลภาค 3 2 2_Detial 4.54" xfId="7968" xr:uid="{CC54466B-8821-4006-8023-5A283BD42E58}"/>
    <cellStyle name="เครื่องหมายจุลภาค 3 2 20" xfId="3730" xr:uid="{45F5D691-B9A4-4108-A6C1-4F04542C376D}"/>
    <cellStyle name="เครื่องหมายจุลภาค 3 2 3" xfId="799" xr:uid="{00000000-0005-0000-0000-000028030000}"/>
    <cellStyle name="เครื่องหมายจุลภาค 3 2 3 2" xfId="7969" xr:uid="{0718040E-7182-44B4-A306-6E48355BF82D}"/>
    <cellStyle name="เครื่องหมายจุลภาค 3 2 4" xfId="7970" xr:uid="{AB793EC4-4B78-487D-9A07-25C7A7DD34AB}"/>
    <cellStyle name="เครื่องหมายจุลภาค 3 2 4 2" xfId="10393" xr:uid="{C3DF49A8-4823-4743-B962-35C3A7EC0329}"/>
    <cellStyle name="เครื่องหมายจุลภาค 3 2 4 2 2" xfId="15648" xr:uid="{DD68A259-A1DC-410B-9873-8F92DE2160D8}"/>
    <cellStyle name="เครื่องหมายจุลภาค 3 2 4 3" xfId="14006" xr:uid="{924DDE3D-1E0E-4D36-A75B-A733812B71DA}"/>
    <cellStyle name="เครื่องหมายจุลภาค 3 2 5" xfId="7971" xr:uid="{67AC895B-847C-4093-A9C4-04E37276BF44}"/>
    <cellStyle name="เครื่องหมายจุลภาค 3 2 6" xfId="7972" xr:uid="{0D2AAB7A-EBDA-4E08-B7FF-EA4DEAE3D864}"/>
    <cellStyle name="เครื่องหมายจุลภาค 3 2 7" xfId="7973" xr:uid="{DB0D0562-77D2-401F-AB81-FBA9CBDD0734}"/>
    <cellStyle name="เครื่องหมายจุลภาค 3 2 8" xfId="7974" xr:uid="{75808DDC-DFE4-47B6-814A-FD930BD5C345}"/>
    <cellStyle name="เครื่องหมายจุลภาค 3 2 9" xfId="7975" xr:uid="{D1ED38C8-FF35-46C3-B9FB-36860D4049F0}"/>
    <cellStyle name="เครื่องหมายจุลภาค 3 2_CPI_Y'52_TOP_GG 1" xfId="800" xr:uid="{00000000-0005-0000-0000-000029030000}"/>
    <cellStyle name="เครื่องหมายจุลภาค 3 3" xfId="801" xr:uid="{00000000-0005-0000-0000-00002A030000}"/>
    <cellStyle name="เครื่องหมายจุลภาค 3 3 10" xfId="3731" xr:uid="{E948F101-D54E-4836-9D47-4BA19B68A04D}"/>
    <cellStyle name="เครื่องหมายจุลภาค 3 3 2" xfId="6051" xr:uid="{EE472433-BBA8-4C86-AAE2-1EAB75199B87}"/>
    <cellStyle name="เครื่องหมายจุลภาค 3 3 2 2" xfId="7978" xr:uid="{61D08532-8408-402F-8F9B-26F439FFA5B7}"/>
    <cellStyle name="เครื่องหมายจุลภาค 3 3 2 2 2" xfId="10395" xr:uid="{E50A1C81-2BD3-4B29-AE12-4AECBCFFBF36}"/>
    <cellStyle name="เครื่องหมายจุลภาค 3 3 2 2 2 2" xfId="15650" xr:uid="{40886E34-E485-4F04-A3C9-1DDA6CE75B03}"/>
    <cellStyle name="เครื่องหมายจุลภาค 3 3 2 2 3" xfId="14008" xr:uid="{96052644-6318-4618-B244-CDAE69CBB84C}"/>
    <cellStyle name="เครื่องหมายจุลภาค 3 3 2 3" xfId="7977" xr:uid="{E9FC30CC-1467-4944-A63C-6FABC553249D}"/>
    <cellStyle name="เครื่องหมายจุลภาค 3 3 2 4" xfId="13316" xr:uid="{28848537-C985-4E79-BAFF-1E923A2E6917}"/>
    <cellStyle name="เครื่องหมายจุลภาค 3 3 3" xfId="7979" xr:uid="{04C6A328-AAB5-46C3-B01B-4733DD83EDE6}"/>
    <cellStyle name="เครื่องหมายจุลภาค 3 3 4" xfId="7980" xr:uid="{83A951AE-8299-4B36-839A-E69DF41B3032}"/>
    <cellStyle name="เครื่องหมายจุลภาค 3 3 4 2" xfId="10396" xr:uid="{ED1A3FDE-6E96-434D-ADF4-9542E658D357}"/>
    <cellStyle name="เครื่องหมายจุลภาค 3 3 4 2 2" xfId="15651" xr:uid="{2AF3ACBA-B607-4FB2-8D84-BF651D24262D}"/>
    <cellStyle name="เครื่องหมายจุลภาค 3 3 4 3" xfId="14009" xr:uid="{DAFC173E-F985-4B76-BD09-3B817D5A7306}"/>
    <cellStyle name="เครื่องหมายจุลภาค 3 3 5" xfId="8682" xr:uid="{39C60E9D-9099-4E94-826D-C0BCD46D9618}"/>
    <cellStyle name="เครื่องหมายจุลภาค 3 3 5 2" xfId="10636" xr:uid="{32F93A17-8B45-45B1-83D0-4E16687FE4CD}"/>
    <cellStyle name="เครื่องหมายจุลภาค 3 3 5 2 2" xfId="15859" xr:uid="{CB7203B5-C180-4624-B088-C2325D2D923E}"/>
    <cellStyle name="เครื่องหมายจุลภาค 3 3 5 3" xfId="14309" xr:uid="{6DED0998-C404-490B-9D74-7032B3CCB043}"/>
    <cellStyle name="เครื่องหมายจุลภาค 3 3 6" xfId="7976" xr:uid="{43E1AE77-7DA5-42A6-A1E0-3E0888D7DF47}"/>
    <cellStyle name="เครื่องหมายจุลภาค 3 3 6 2" xfId="14007" xr:uid="{E38388EE-7324-4BD7-8F39-C1FE2D5CBC21}"/>
    <cellStyle name="เครื่องหมายจุลภาค 3 3 7" xfId="10394" xr:uid="{98ED88EC-4E19-4045-83D5-B92BCCBA83FD}"/>
    <cellStyle name="เครื่องหมายจุลภาค 3 3 7 2" xfId="15649" xr:uid="{C0049576-0C1A-44B4-9456-3B94D8DA6BD7}"/>
    <cellStyle name="เครื่องหมายจุลภาค 3 3 8" xfId="4862" xr:uid="{7F4FD005-028C-488D-9A8F-F38968B1815A}"/>
    <cellStyle name="เครื่องหมายจุลภาค 3 3 8 2" xfId="12605" xr:uid="{8F1A4B7C-DEED-4C7B-BD67-5C3E76E7A841}"/>
    <cellStyle name="เครื่องหมายจุลภาค 3 3 9" xfId="12276" xr:uid="{B4EFAB0C-7A31-4F87-A918-3F73BEF6D7E4}"/>
    <cellStyle name="เครื่องหมายจุลภาค 3 4" xfId="802" xr:uid="{00000000-0005-0000-0000-00002B030000}"/>
    <cellStyle name="เครื่องหมายจุลภาค 3 4 2" xfId="6052" xr:uid="{D2AAC2C5-41A0-428E-B552-7C707C456E93}"/>
    <cellStyle name="เครื่องหมายจุลภาค 3 4 2 2" xfId="7982" xr:uid="{20B19299-4538-4F30-AB73-5AB63A8F5B48}"/>
    <cellStyle name="เครื่องหมายจุลภาค 3 4 2 2 2" xfId="14010" xr:uid="{929D35E7-BC81-4ACB-A092-999E29AF5254}"/>
    <cellStyle name="เครื่องหมายจุลภาค 3 4 2 3" xfId="10398" xr:uid="{1BF0E833-00E3-43A0-870C-4245DE426A97}"/>
    <cellStyle name="เครื่องหมายจุลภาค 3 4 2 3 2" xfId="15652" xr:uid="{07C1982C-CC0C-433C-A864-3B033D66C882}"/>
    <cellStyle name="เครื่องหมายจุลภาค 3 4 2 4" xfId="13317" xr:uid="{10324823-9684-4FFA-B971-6322EDA1C9CD}"/>
    <cellStyle name="เครื่องหมายจุลภาค 3 4 3" xfId="7983" xr:uid="{331758A6-E06A-4A19-A72F-67628875353E}"/>
    <cellStyle name="เครื่องหมายจุลภาค 3 4 3 2" xfId="14011" xr:uid="{19A69E47-D57A-48A5-AF95-C4DFA555B8B1}"/>
    <cellStyle name="เครื่องหมายจุลภาค 3 4 4" xfId="7984" xr:uid="{79744AF4-387C-4954-9D89-5CBB9B51EE5F}"/>
    <cellStyle name="เครื่องหมายจุลภาค 3 4 4 2" xfId="10399" xr:uid="{98DB2D7A-63ED-4062-B196-AA4A54DD9533}"/>
    <cellStyle name="เครื่องหมายจุลภาค 3 4 4 2 2" xfId="15653" xr:uid="{F5047668-1EDB-4CE9-A415-4867284075A5}"/>
    <cellStyle name="เครื่องหมายจุลภาค 3 4 4 3" xfId="14012" xr:uid="{8C45AAE7-DF06-4C4C-AE1B-F5E70F489652}"/>
    <cellStyle name="เครื่องหมายจุลภาค 3 4 5" xfId="7981" xr:uid="{81CEC85D-80E3-488F-ABD2-A70207E58CA2}"/>
    <cellStyle name="เครื่องหมายจุลภาค 3 4 6" xfId="10397" xr:uid="{1AF48549-C030-42D3-B9C7-2C7BDC440376}"/>
    <cellStyle name="เครื่องหมายจุลภาค 3 4 7" xfId="12277" xr:uid="{1F5DD333-D537-4CB1-A3A9-795E4880F4A4}"/>
    <cellStyle name="เครื่องหมายจุลภาค 3 4 8" xfId="3732" xr:uid="{4BF86CB0-0F9C-426C-8A1F-3B7177B03F5D}"/>
    <cellStyle name="เครื่องหมายจุลภาค 3 4_Detial 4.54" xfId="7985" xr:uid="{94DF7C15-A924-431B-A05B-0428A984DF04}"/>
    <cellStyle name="เครื่องหมายจุลภาค 3 5" xfId="803" xr:uid="{00000000-0005-0000-0000-00002C030000}"/>
    <cellStyle name="เครื่องหมายจุลภาค 3 5 2" xfId="7987" xr:uid="{6B793D42-4914-42B0-9260-165A36145A9B}"/>
    <cellStyle name="เครื่องหมายจุลภาค 3 5 2 2" xfId="10401" xr:uid="{94661755-E77E-4181-AB26-D70F3D186CDA}"/>
    <cellStyle name="เครื่องหมายจุลภาค 3 5 2 2 2" xfId="15654" xr:uid="{80C6C6AA-6E38-4C19-B035-3875F0140319}"/>
    <cellStyle name="เครื่องหมายจุลภาค 3 5 2 3" xfId="14013" xr:uid="{73D1BBE3-7445-489F-AC4C-DC53C1D1D8BC}"/>
    <cellStyle name="เครื่องหมายจุลภาค 3 5 3" xfId="7986" xr:uid="{F5A91908-C754-4EF7-9622-65D7D0638D22}"/>
    <cellStyle name="เครื่องหมายจุลภาค 3 5 4" xfId="10400" xr:uid="{C30271BB-90FA-4C85-B839-ABA158E1F099}"/>
    <cellStyle name="เครื่องหมายจุลภาค 3 5 5" xfId="13318" xr:uid="{597C9F49-DF9B-4AC5-83B7-C1C8F106C7FC}"/>
    <cellStyle name="เครื่องหมายจุลภาค 3 5 6" xfId="6053" xr:uid="{B2436B2C-A14D-45C7-89FD-11EE64A50AE3}"/>
    <cellStyle name="เครื่องหมายจุลภาค 3 5_Detial 4.54" xfId="7988" xr:uid="{9495C7CE-CF09-430D-B760-798C4627AC94}"/>
    <cellStyle name="เครื่องหมายจุลภาค 3 6" xfId="804" xr:uid="{00000000-0005-0000-0000-00002D030000}"/>
    <cellStyle name="เครื่องหมายจุลภาค 3 6 2" xfId="7990" xr:uid="{E7B7A04E-E3C8-41F9-9682-E83455E609E3}"/>
    <cellStyle name="เครื่องหมายจุลภาค 3 6 2 2" xfId="10403" xr:uid="{62DC55DD-ABF6-4B63-A90C-F78EE6313DDA}"/>
    <cellStyle name="เครื่องหมายจุลภาค 3 6 2 2 2" xfId="15655" xr:uid="{B3B078E3-D4BA-4CB1-891C-52C841CB96C4}"/>
    <cellStyle name="เครื่องหมายจุลภาค 3 6 2 3" xfId="14014" xr:uid="{60F162DB-D1CE-45BC-8F93-1621D5FFD1BB}"/>
    <cellStyle name="เครื่องหมายจุลภาค 3 6 3" xfId="10402" xr:uid="{0BAEBA56-67D7-4750-9AD3-8FDDA5439A11}"/>
    <cellStyle name="เครื่องหมายจุลภาค 3 6 4" xfId="7989" xr:uid="{4534D9F9-8F49-4E95-91DF-01AAB1B29309}"/>
    <cellStyle name="เครื่องหมายจุลภาค 3 7" xfId="805" xr:uid="{00000000-0005-0000-0000-00002E030000}"/>
    <cellStyle name="เครื่องหมายจุลภาค 3 7 2" xfId="7992" xr:uid="{0EC5CFA1-4807-4732-A471-7BF504DA6FCF}"/>
    <cellStyle name="เครื่องหมายจุลภาค 3 7 2 2" xfId="10405" xr:uid="{A4A50668-4AB6-454A-8787-1C28C1EF319F}"/>
    <cellStyle name="เครื่องหมายจุลภาค 3 7 2 2 2" xfId="15656" xr:uid="{5B2C2B9F-88F6-48AF-84C9-4DD168A93374}"/>
    <cellStyle name="เครื่องหมายจุลภาค 3 7 2 3" xfId="14015" xr:uid="{474759A0-5B88-45CC-8BE0-F65A53A5C5E6}"/>
    <cellStyle name="เครื่องหมายจุลภาค 3 7 3" xfId="10404" xr:uid="{B0D9C6C5-5E04-4F5A-B0FA-F6AD0C5AFCCD}"/>
    <cellStyle name="เครื่องหมายจุลภาค 3 7 4" xfId="7991" xr:uid="{775203EA-8732-4550-AD66-73AFDFEF18E9}"/>
    <cellStyle name="เครื่องหมายจุลภาค 3 8" xfId="806" xr:uid="{00000000-0005-0000-0000-00002F030000}"/>
    <cellStyle name="เครื่องหมายจุลภาค 3 8 2" xfId="7994" xr:uid="{0AD602B7-BF8E-4D8A-BD74-462FDF617AEE}"/>
    <cellStyle name="เครื่องหมายจุลภาค 3 8 2 2" xfId="10407" xr:uid="{20CF9312-9D0E-47A7-9829-931EA13760E9}"/>
    <cellStyle name="เครื่องหมายจุลภาค 3 8 2 2 2" xfId="15657" xr:uid="{476D9AE8-A037-4D6A-A43B-4CF04904DB26}"/>
    <cellStyle name="เครื่องหมายจุลภาค 3 8 2 3" xfId="14016" xr:uid="{C67F4B0C-7929-46DC-9BBA-AF6E56B0D406}"/>
    <cellStyle name="เครื่องหมายจุลภาค 3 8 3" xfId="10406" xr:uid="{AB177CBA-668E-4B66-A49B-77FCC712B0BF}"/>
    <cellStyle name="เครื่องหมายจุลภาค 3 8 4" xfId="7993" xr:uid="{61BE4CFE-1346-45E2-9639-C7E17736D8F1}"/>
    <cellStyle name="เครื่องหมายจุลภาค 3 9" xfId="807" xr:uid="{00000000-0005-0000-0000-000030030000}"/>
    <cellStyle name="เครื่องหมายจุลภาค 3 9 2" xfId="7996" xr:uid="{84924A51-802D-40F8-8212-63EB4AD47EB3}"/>
    <cellStyle name="เครื่องหมายจุลภาค 3 9 2 2" xfId="10409" xr:uid="{AC4820F3-230B-471F-92ED-4A8AE747D87A}"/>
    <cellStyle name="เครื่องหมายจุลภาค 3 9 2 2 2" xfId="15658" xr:uid="{29AEC922-2C3A-4C63-88B2-B63BAB13D32B}"/>
    <cellStyle name="เครื่องหมายจุลภาค 3 9 2 3" xfId="14017" xr:uid="{F81E99F1-ACA0-4259-BA44-43BF478CE042}"/>
    <cellStyle name="เครื่องหมายจุลภาค 3 9 3" xfId="10408" xr:uid="{C53B379E-F9CB-4556-B9DB-64998BB351C2}"/>
    <cellStyle name="เครื่องหมายจุลภาค 3 9 4" xfId="7995" xr:uid="{3E241DD4-016D-49B6-A61D-E3BE3C5562C0}"/>
    <cellStyle name="เครื่องหมายจุลภาค 3_130017-B1 โปรแกรมคอมพิวเตอร์ CPI_Q1'10" xfId="808" xr:uid="{00000000-0005-0000-0000-000031030000}"/>
    <cellStyle name="เครื่องหมายจุลภาค 30" xfId="809" xr:uid="{00000000-0005-0000-0000-000032030000}"/>
    <cellStyle name="เครื่องหมายจุลภาค 30 2" xfId="7998" xr:uid="{C985783E-A96E-47B1-8008-E7903F9B07E0}"/>
    <cellStyle name="เครื่องหมายจุลภาค 30 2 2" xfId="14019" xr:uid="{FFD8294C-9C86-4314-BE69-3A07A679B5B6}"/>
    <cellStyle name="เครื่องหมายจุลภาค 30 3" xfId="10410" xr:uid="{3282A89C-740E-43DF-AACE-AFF687B25127}"/>
    <cellStyle name="เครื่องหมายจุลภาค 30 3 2" xfId="15659" xr:uid="{76E0E4F5-C295-488D-BD8F-678C0EE7BB58}"/>
    <cellStyle name="เครื่องหมายจุลภาค 30 4" xfId="14018" xr:uid="{4F4F1211-A04B-43BC-8741-5F1CFD7E0113}"/>
    <cellStyle name="เครื่องหมายจุลภาค 30 5" xfId="7997" xr:uid="{7CAE8ECC-5E4A-4B12-9652-6C500F6E0372}"/>
    <cellStyle name="เครื่องหมายจุลภาค 31" xfId="810" xr:uid="{00000000-0005-0000-0000-000033030000}"/>
    <cellStyle name="เครื่องหมายจุลภาค 31 2" xfId="8000" xr:uid="{81BE6042-A264-4AF3-B177-10337926B1EA}"/>
    <cellStyle name="เครื่องหมายจุลภาค 31 2 2" xfId="14021" xr:uid="{4422D454-44BF-4A71-B556-09C9787E5F1E}"/>
    <cellStyle name="เครื่องหมายจุลภาค 31 3" xfId="10411" xr:uid="{4F48B023-5CF6-474C-9BCC-11BC37F65BA3}"/>
    <cellStyle name="เครื่องหมายจุลภาค 31 3 2" xfId="15660" xr:uid="{7DC74E96-C1FB-4A0A-A248-657AB200F5DC}"/>
    <cellStyle name="เครื่องหมายจุลภาค 31 4" xfId="14020" xr:uid="{3CE30735-E6C7-49B4-B1C4-9C3E06D5A71A}"/>
    <cellStyle name="เครื่องหมายจุลภาค 31 5" xfId="7999" xr:uid="{D7E99752-78E1-4418-A732-9AFDDB268304}"/>
    <cellStyle name="เครื่องหมายจุลภาค 32" xfId="811" xr:uid="{00000000-0005-0000-0000-000034030000}"/>
    <cellStyle name="เครื่องหมายจุลภาค 32 2" xfId="14022" xr:uid="{67C39CB7-462F-4FCF-A4F4-7CA9E1113915}"/>
    <cellStyle name="เครื่องหมายจุลภาค 32 3" xfId="8001" xr:uid="{FD63D76E-BD15-467A-ADD3-49B5E6E597F9}"/>
    <cellStyle name="เครื่องหมายจุลภาค 33" xfId="812" xr:uid="{00000000-0005-0000-0000-000035030000}"/>
    <cellStyle name="เครื่องหมายจุลภาค 33 2" xfId="14023" xr:uid="{8B84A9D2-E7B7-41DC-8AEE-4F4B58E890E3}"/>
    <cellStyle name="เครื่องหมายจุลภาค 33 3" xfId="8002" xr:uid="{0433CEBA-98F5-4453-8227-E18D7592B0B0}"/>
    <cellStyle name="เครื่องหมายจุลภาค 34" xfId="813" xr:uid="{00000000-0005-0000-0000-000036030000}"/>
    <cellStyle name="เครื่องหมายจุลภาค 34 2" xfId="14024" xr:uid="{98AE7694-D674-42DA-9A58-2C8A751B75DD}"/>
    <cellStyle name="เครื่องหมายจุลภาค 34 3" xfId="8003" xr:uid="{5281D45E-7595-473E-A065-DDA1D7796D83}"/>
    <cellStyle name="เครื่องหมายจุลภาค 35" xfId="814" xr:uid="{00000000-0005-0000-0000-000037030000}"/>
    <cellStyle name="เครื่องหมายจุลภาค 35 2" xfId="14025" xr:uid="{FAFA494F-84BF-41ED-A782-20743298FBB0}"/>
    <cellStyle name="เครื่องหมายจุลภาค 35 3" xfId="8004" xr:uid="{BA81294F-F288-422E-A86F-8414DA6D6987}"/>
    <cellStyle name="เครื่องหมายจุลภาค 36" xfId="815" xr:uid="{00000000-0005-0000-0000-000038030000}"/>
    <cellStyle name="เครื่องหมายจุลภาค 36 2" xfId="14026" xr:uid="{B225911D-0952-4C3C-8508-1F6F92ADA557}"/>
    <cellStyle name="เครื่องหมายจุลภาค 36 3" xfId="8005" xr:uid="{692AEC9B-161D-4B91-87EC-10F0968E01D3}"/>
    <cellStyle name="เครื่องหมายจุลภาค 37" xfId="816" xr:uid="{00000000-0005-0000-0000-000039030000}"/>
    <cellStyle name="เครื่องหมายจุลภาค 37 2" xfId="14027" xr:uid="{B7759E3C-07E1-47D8-ACCB-464592EDB618}"/>
    <cellStyle name="เครื่องหมายจุลภาค 37 3" xfId="8006" xr:uid="{AE9AEEB6-B8E6-4E41-9870-E5BB16B4F253}"/>
    <cellStyle name="เครื่องหมายจุลภาค 38" xfId="817" xr:uid="{00000000-0005-0000-0000-00003A030000}"/>
    <cellStyle name="เครื่องหมายจุลภาค 38 2" xfId="14028" xr:uid="{947EF8DA-3127-4F80-86BD-399968306A0D}"/>
    <cellStyle name="เครื่องหมายจุลภาค 38 3" xfId="8007" xr:uid="{4B7661D5-080F-4646-9B19-D24E3F15AF01}"/>
    <cellStyle name="เครื่องหมายจุลภาค 39" xfId="818" xr:uid="{00000000-0005-0000-0000-00003B030000}"/>
    <cellStyle name="เครื่องหมายจุลภาค 39 2" xfId="14029" xr:uid="{332E8236-DEEE-4C8E-B696-E952C8C5CD33}"/>
    <cellStyle name="เครื่องหมายจุลภาค 39 3" xfId="8008" xr:uid="{EB6355E2-4C89-45F6-8FF4-5E60646227AF}"/>
    <cellStyle name="เครื่องหมายจุลภาค 4" xfId="819" xr:uid="{00000000-0005-0000-0000-00003C030000}"/>
    <cellStyle name="เครื่องหมายจุลภาค 4 10" xfId="8010" xr:uid="{2121C43E-E4CD-4359-A729-1F6A342B4354}"/>
    <cellStyle name="เครื่องหมายจุลภาค 4 10 2" xfId="10413" xr:uid="{126D7473-E4F7-4813-A6EF-D8F300DF87F6}"/>
    <cellStyle name="เครื่องหมายจุลภาค 4 10 2 2" xfId="15662" xr:uid="{0591BACC-4484-4215-B774-FC170BA57710}"/>
    <cellStyle name="เครื่องหมายจุลภาค 4 10 3" xfId="14031" xr:uid="{D831A1C4-971B-4955-B3A7-C97F7A5AFA59}"/>
    <cellStyle name="เครื่องหมายจุลภาค 4 11" xfId="8009" xr:uid="{DEB304DF-9B4E-499B-A0E9-481DA29D75C7}"/>
    <cellStyle name="เครื่องหมายจุลภาค 4 11 2" xfId="10412" xr:uid="{EEDF2A17-EF71-444C-886F-59BA935D90D4}"/>
    <cellStyle name="เครื่องหมายจุลภาค 4 11 2 2" xfId="15661" xr:uid="{7C2BE0AB-E269-4745-A521-A1FC5FE3B84F}"/>
    <cellStyle name="เครื่องหมายจุลภาค 4 11 3" xfId="14030" xr:uid="{4BD99790-70F9-4364-B6BF-9DA0864B6CA8}"/>
    <cellStyle name="เครื่องหมายจุลภาค 4 12" xfId="9040" xr:uid="{9E5E3C0A-BA8F-4390-9546-5AEFB08F8526}"/>
    <cellStyle name="เครื่องหมายจุลภาค 4 12 2" xfId="10756" xr:uid="{3D255334-5D2D-4132-B2CB-993D1A0B594C}"/>
    <cellStyle name="เครื่องหมายจุลภาค 4 12 2 2" xfId="15921" xr:uid="{A845BA02-C57E-45B8-8119-E8560B2A1C9B}"/>
    <cellStyle name="เครื่องหมายจุลภาค 4 12 3" xfId="14429" xr:uid="{359818F3-9180-4DE6-A9A1-AE8F4D9A3008}"/>
    <cellStyle name="เครื่องหมายจุลภาค 4 13" xfId="6259" xr:uid="{754AF9E7-1285-41F4-ADDF-5E7F4DA1197D}"/>
    <cellStyle name="เครื่องหมายจุลภาค 4 13 2" xfId="13368" xr:uid="{18622F1F-759B-4FB0-8D41-5FBD1C14D031}"/>
    <cellStyle name="เครื่องหมายจุลภาค 4 14" xfId="12278" xr:uid="{C57890A4-0389-4D0A-B274-AE4A7E4B8DF6}"/>
    <cellStyle name="เครื่องหมายจุลภาค 4 15" xfId="3733" xr:uid="{92069573-E354-46D8-90FA-74C5C975197E}"/>
    <cellStyle name="เครื่องหมายจุลภาค 4 2" xfId="820" xr:uid="{00000000-0005-0000-0000-00003D030000}"/>
    <cellStyle name="เครื่องหมายจุลภาค 4 2 2" xfId="6054" xr:uid="{5E346B7F-99E0-489B-B842-E4EE07B2B2D3}"/>
    <cellStyle name="เครื่องหมายจุลภาค 4 2 2 2" xfId="8012" xr:uid="{7023B7BA-6A1C-40C8-B9F3-762881492ACE}"/>
    <cellStyle name="เครื่องหมายจุลภาค 4 2 2 2 2" xfId="14032" xr:uid="{88B8D8AC-13AB-42DF-AD2A-FD281F2FF996}"/>
    <cellStyle name="เครื่องหมายจุลภาค 4 2 2 3" xfId="10414" xr:uid="{8B345239-C599-454C-8620-7884D9820CAD}"/>
    <cellStyle name="เครื่องหมายจุลภาค 4 2 2 3 2" xfId="15663" xr:uid="{8A3F28A8-8A10-4EC7-9F6B-C21626F0A4E9}"/>
    <cellStyle name="เครื่องหมายจุลภาค 4 2 2 4" xfId="13319" xr:uid="{2F49AEEA-A31B-4F7A-9D4F-FE7E069F369C}"/>
    <cellStyle name="เครื่องหมายจุลภาค 4 2 3" xfId="8013" xr:uid="{6B3E4F38-2177-4F57-B531-68997BFA1E9C}"/>
    <cellStyle name="เครื่องหมายจุลภาค 4 2 4" xfId="8014" xr:uid="{8369C838-665E-4A8F-BE0F-4AA45E342A5F}"/>
    <cellStyle name="เครื่องหมายจุลภาค 4 2 4 2" xfId="10415" xr:uid="{06DC2F8F-E7EF-4BC4-965A-21BB6D9E6496}"/>
    <cellStyle name="เครื่องหมายจุลภาค 4 2 4 2 2" xfId="15664" xr:uid="{72B762DE-A304-488C-9BD3-4287AD6B0D96}"/>
    <cellStyle name="เครื่องหมายจุลภาค 4 2 4 3" xfId="14033" xr:uid="{F42F3CD6-EE07-447B-905E-2CC00512D17A}"/>
    <cellStyle name="เครื่องหมายจุลภาค 4 2 5" xfId="8011" xr:uid="{15154ED4-98D8-4E35-9C23-B5285D40A163}"/>
    <cellStyle name="เครื่องหมายจุลภาค 4 2 6" xfId="6260" xr:uid="{AF53D7E7-1149-4170-927D-10955E3559B7}"/>
    <cellStyle name="เครื่องหมายจุลภาค 4 2 6 2" xfId="13369" xr:uid="{BFA41BEE-B09D-461D-8433-5836E3B7B374}"/>
    <cellStyle name="เครื่องหมายจุลภาค 4 2 7" xfId="12279" xr:uid="{FD8C6F9E-1512-4EDC-BA81-1CEC03D2CAA7}"/>
    <cellStyle name="เครื่องหมายจุลภาค 4 2 8" xfId="3734" xr:uid="{EDF6843B-0FBD-430A-AE0F-CCF604131288}"/>
    <cellStyle name="เครื่องหมายจุลภาค 4 2_Detial 4.54" xfId="8015" xr:uid="{9B6FD466-5EE7-4A56-868A-665768F439F7}"/>
    <cellStyle name="เครื่องหมายจุลภาค 4 3" xfId="821" xr:uid="{00000000-0005-0000-0000-00003E030000}"/>
    <cellStyle name="เครื่องหมายจุลภาค 4 3 2" xfId="6055" xr:uid="{BCBD9C01-48FB-4565-A6AD-77292F05E048}"/>
    <cellStyle name="เครื่องหมายจุลภาค 4 3 2 2" xfId="8017" xr:uid="{227CE60D-CCF5-4DA4-B556-3A1D200D2CE4}"/>
    <cellStyle name="เครื่องหมายจุลภาค 4 3 2 2 2" xfId="14035" xr:uid="{697E18EA-085C-459A-86A6-44C414AD05EB}"/>
    <cellStyle name="เครื่องหมายจุลภาค 4 3 2 3" xfId="10417" xr:uid="{4E48DDA5-A592-4B3F-AD82-DEFCECC046E8}"/>
    <cellStyle name="เครื่องหมายจุลภาค 4 3 2 3 2" xfId="15666" xr:uid="{3EBD8259-86FD-45F8-9F0F-C4D0D6F0AC57}"/>
    <cellStyle name="เครื่องหมายจุลภาค 4 3 2 4" xfId="13320" xr:uid="{7C7B9397-DCF0-4075-A091-1E444B943126}"/>
    <cellStyle name="เครื่องหมายจุลภาค 4 3 3" xfId="8016" xr:uid="{486A3778-964E-43BA-AB7E-D8CEA5256836}"/>
    <cellStyle name="เครื่องหมายจุลภาค 4 3 3 2" xfId="14034" xr:uid="{9E460AEF-80E5-4490-99A9-78E803635394}"/>
    <cellStyle name="เครื่องหมายจุลภาค 4 3 4" xfId="10416" xr:uid="{D313FC99-E962-48AD-84E3-CA4157E90263}"/>
    <cellStyle name="เครื่องหมายจุลภาค 4 3 4 2" xfId="15665" xr:uid="{AC47B122-D73E-4992-8EC8-4801B0FE1DE6}"/>
    <cellStyle name="เครื่องหมายจุลภาค 4 3 5" xfId="12280" xr:uid="{5FAB4638-2ADE-4265-A0D8-0C617F7DF9D5}"/>
    <cellStyle name="เครื่องหมายจุลภาค 4 3 6" xfId="3735" xr:uid="{CE530588-B210-4006-B768-8653E967F5F6}"/>
    <cellStyle name="เครื่องหมายจุลภาค 4 3_Detial 4.54" xfId="8018" xr:uid="{E106D1C0-B8DB-4B3E-82AA-578124494FD0}"/>
    <cellStyle name="เครื่องหมายจุลภาค 4 4" xfId="822" xr:uid="{00000000-0005-0000-0000-00003F030000}"/>
    <cellStyle name="เครื่องหมายจุลภาค 4 4 2" xfId="823" xr:uid="{00000000-0005-0000-0000-000040030000}"/>
    <cellStyle name="เครื่องหมายจุลภาค 4 4 2 2" xfId="8021" xr:uid="{EAB00D05-CDEB-4817-89E4-9340D714F452}"/>
    <cellStyle name="เครื่องหมายจุลภาค 4 4 2 2 2" xfId="10420" xr:uid="{42B4615A-F692-4209-B0A1-56AC6DA0DDFD}"/>
    <cellStyle name="เครื่องหมายจุลภาค 4 4 2 2 2 2" xfId="15669" xr:uid="{DB5673C2-7EAF-494F-AF82-989A0B0953BA}"/>
    <cellStyle name="เครื่องหมายจุลภาค 4 4 2 2 3" xfId="14038" xr:uid="{38417B52-20E0-4216-92E0-90946AECBAD9}"/>
    <cellStyle name="เครื่องหมายจุลภาค 4 4 2 3" xfId="8020" xr:uid="{F715C669-719D-4C4E-A67F-E04F1999FAD4}"/>
    <cellStyle name="เครื่องหมายจุลภาค 4 4 2 3 2" xfId="14037" xr:uid="{484DB311-070E-4417-A04A-EB34FBB66534}"/>
    <cellStyle name="เครื่องหมายจุลภาค 4 4 2 4" xfId="10419" xr:uid="{D63AD43A-09DE-4F1A-98C6-2B236986694B}"/>
    <cellStyle name="เครื่องหมายจุลภาค 4 4 2 4 2" xfId="15668" xr:uid="{8D565D1C-F0E2-4D3F-9586-D9E28C5B0A86}"/>
    <cellStyle name="เครื่องหมายจุลภาค 4 4 2 5" xfId="13321" xr:uid="{4A4DB8A2-4D1E-45C8-BA93-A7C0467C51BF}"/>
    <cellStyle name="เครื่องหมายจุลภาค 4 4 2 6" xfId="6056" xr:uid="{F15B7F93-1F47-485A-BF8F-CB445359454B}"/>
    <cellStyle name="เครื่องหมายจุลภาค 4 4 3" xfId="8022" xr:uid="{B7931E85-2ED8-4791-AF92-C687587A9AC4}"/>
    <cellStyle name="เครื่องหมายจุลภาค 4 4 3 2" xfId="10421" xr:uid="{AE5B50FF-B853-4045-AEE5-1EE8000489BF}"/>
    <cellStyle name="เครื่องหมายจุลภาค 4 4 3 2 2" xfId="15670" xr:uid="{3DD46B13-6D75-42B8-8BF4-F1792AF82E3E}"/>
    <cellStyle name="เครื่องหมายจุลภาค 4 4 3 3" xfId="14039" xr:uid="{1C83E641-E9AE-4F80-AD8D-134BB1088D7F}"/>
    <cellStyle name="เครื่องหมายจุลภาค 4 4 4" xfId="8023" xr:uid="{F082CFEC-6209-4B0C-A775-CFF00BCD7C0B}"/>
    <cellStyle name="เครื่องหมายจุลภาค 4 4 4 2" xfId="10422" xr:uid="{AB639199-9C8A-4859-A741-8654E0606096}"/>
    <cellStyle name="เครื่องหมายจุลภาค 4 4 4 2 2" xfId="15671" xr:uid="{9C93A359-D57B-4F04-B0F1-4EA9A1D04188}"/>
    <cellStyle name="เครื่องหมายจุลภาค 4 4 4 3" xfId="14040" xr:uid="{E5945F35-B086-478E-8982-6B5A37EFF843}"/>
    <cellStyle name="เครื่องหมายจุลภาค 4 4 5" xfId="8019" xr:uid="{B5CBD12E-5BC6-4E40-9889-4798B9CB48D5}"/>
    <cellStyle name="เครื่องหมายจุลภาค 4 4 5 2" xfId="14036" xr:uid="{C3064BF5-C05E-4A32-A764-4C7972E13371}"/>
    <cellStyle name="เครื่องหมายจุลภาค 4 4 6" xfId="10418" xr:uid="{857C19EA-902A-48FF-9734-DB153C716FB2}"/>
    <cellStyle name="เครื่องหมายจุลภาค 4 4 6 2" xfId="15667" xr:uid="{1401FD6E-3028-4564-AC8E-07F4A78EF76B}"/>
    <cellStyle name="เครื่องหมายจุลภาค 4 4 7" xfId="12281" xr:uid="{F77ED5E8-28A4-46B7-9E1A-F034436CB1B2}"/>
    <cellStyle name="เครื่องหมายจุลภาค 4 4 8" xfId="3736" xr:uid="{CD494AE4-B5DD-4F68-ADAF-24F8A7D72685}"/>
    <cellStyle name="เครื่องหมายจุลภาค 4 5" xfId="824" xr:uid="{00000000-0005-0000-0000-000041030000}"/>
    <cellStyle name="เครื่องหมายจุลภาค 4 5 2" xfId="825" xr:uid="{00000000-0005-0000-0000-000042030000}"/>
    <cellStyle name="เครื่องหมายจุลภาค 4 5 2 2" xfId="10424" xr:uid="{D761D3C1-1E3A-4CEE-AEC2-E0691C8129EE}"/>
    <cellStyle name="เครื่องหมายจุลภาค 4 5 2 2 2" xfId="15673" xr:uid="{74534FA1-37CF-4A3B-995C-472F0A56C8C5}"/>
    <cellStyle name="เครื่องหมายจุลภาค 4 5 2 3" xfId="14042" xr:uid="{223FB4B6-5795-463D-844D-6C440D15F36C}"/>
    <cellStyle name="เครื่องหมายจุลภาค 4 5 3" xfId="8024" xr:uid="{382AC534-7374-4EEF-BB3B-6B2108A72773}"/>
    <cellStyle name="เครื่องหมายจุลภาค 4 5 3 2" xfId="14041" xr:uid="{F2DCAADD-EBF7-4C59-AB6A-746627B20DF1}"/>
    <cellStyle name="เครื่องหมายจุลภาค 4 5 4" xfId="10423" xr:uid="{E6310A26-DBFD-449D-9D6E-FCD815F51D32}"/>
    <cellStyle name="เครื่องหมายจุลภาค 4 5 4 2" xfId="15672" xr:uid="{50F80177-8AB0-4DEC-97C3-4F128C31E3CF}"/>
    <cellStyle name="เครื่องหมายจุลภาค 4 5 5" xfId="13322" xr:uid="{88BC869D-16E5-4BE3-B961-D5D6C2DDC799}"/>
    <cellStyle name="เครื่องหมายจุลภาค 4 5 6" xfId="6057" xr:uid="{93A42030-0B00-40EA-A6C3-A6A94D34B737}"/>
    <cellStyle name="เครื่องหมายจุลภาค 4 6" xfId="826" xr:uid="{00000000-0005-0000-0000-000043030000}"/>
    <cellStyle name="เครื่องหมายจุลภาค 4 6 2" xfId="827" xr:uid="{00000000-0005-0000-0000-000044030000}"/>
    <cellStyle name="เครื่องหมายจุลภาค 4 6 2 2" xfId="10426" xr:uid="{98466EB4-C25D-46B7-B08D-DD88981F9ADC}"/>
    <cellStyle name="เครื่องหมายจุลภาค 4 6 2 2 2" xfId="15675" xr:uid="{3FC17C9A-7403-456E-945C-28D413121DF3}"/>
    <cellStyle name="เครื่องหมายจุลภาค 4 6 2 3" xfId="14044" xr:uid="{0DB27DB0-E249-48FC-ADA5-EB3B3F088651}"/>
    <cellStyle name="เครื่องหมายจุลภาค 4 6 3" xfId="10425" xr:uid="{1FE930F6-F93F-43A7-A067-16072778303F}"/>
    <cellStyle name="เครื่องหมายจุลภาค 4 6 3 2" xfId="15674" xr:uid="{565EAD0F-FA0F-4F05-8AB7-08C92E0F619C}"/>
    <cellStyle name="เครื่องหมายจุลภาค 4 6 4" xfId="14043" xr:uid="{3BEDB6CF-622D-4CCB-8B03-88439FBF6EB9}"/>
    <cellStyle name="เครื่องหมายจุลภาค 4 6 5" xfId="8025" xr:uid="{66F78258-519A-4C33-B5C3-8A866BDC37F6}"/>
    <cellStyle name="เครื่องหมายจุลภาค 4 7" xfId="8026" xr:uid="{3C85AA4E-2B21-46EE-9600-F6512C489457}"/>
    <cellStyle name="เครื่องหมายจุลภาค 4 7 2" xfId="10427" xr:uid="{200881C2-3093-4060-B4F0-276B4DC10521}"/>
    <cellStyle name="เครื่องหมายจุลภาค 4 7 2 2" xfId="15676" xr:uid="{873C0BBD-8C42-4B19-A6EC-3D8792CAD045}"/>
    <cellStyle name="เครื่องหมายจุลภาค 4 7 3" xfId="14045" xr:uid="{CCEFA8E0-5799-4A1B-83B3-4230CBAA6969}"/>
    <cellStyle name="เครื่องหมายจุลภาค 4 8" xfId="8027" xr:uid="{81F4ADC2-37A7-4D9A-AB92-3B789EFDA905}"/>
    <cellStyle name="เครื่องหมายจุลภาค 4 8 2" xfId="10428" xr:uid="{A7243DAD-CAD9-44FB-9EB2-A42042DB5DAE}"/>
    <cellStyle name="เครื่องหมายจุลภาค 4 8 2 2" xfId="15677" xr:uid="{0B597A9E-1FD8-4262-93F9-DBB8F084ABC4}"/>
    <cellStyle name="เครื่องหมายจุลภาค 4 8 3" xfId="14046" xr:uid="{2B1B3373-C237-43BA-911A-3715BC80BC4F}"/>
    <cellStyle name="เครื่องหมายจุลภาค 4 9" xfId="8028" xr:uid="{8B622D5B-6BC5-4FCF-AB55-9B8B13D1E0F5}"/>
    <cellStyle name="เครื่องหมายจุลภาค 4 9 2" xfId="10429" xr:uid="{41579EB9-906E-4C40-ACC5-83A2DC57E977}"/>
    <cellStyle name="เครื่องหมายจุลภาค 4 9 2 2" xfId="15678" xr:uid="{1239138A-5123-429B-B049-B4C4041E200C}"/>
    <cellStyle name="เครื่องหมายจุลภาค 4 9 3" xfId="14047" xr:uid="{77343821-1FB6-4749-8F5E-A702B45752FB}"/>
    <cellStyle name="เครื่องหมายจุลภาค 4_130017-B1 โปรแกรมคอมพิวเตอร์ CPI_Q1'10" xfId="828" xr:uid="{00000000-0005-0000-0000-000045030000}"/>
    <cellStyle name="เครื่องหมายจุลภาค 40" xfId="829" xr:uid="{00000000-0005-0000-0000-000046030000}"/>
    <cellStyle name="เครื่องหมายจุลภาค 40 2" xfId="14048" xr:uid="{1D52E363-7CCA-4F67-8D9D-5EDDB4B981B8}"/>
    <cellStyle name="เครื่องหมายจุลภาค 40 3" xfId="8029" xr:uid="{121D425C-E7A3-4C78-8779-97DCF5D5425C}"/>
    <cellStyle name="เครื่องหมายจุลภาค 41" xfId="830" xr:uid="{00000000-0005-0000-0000-000047030000}"/>
    <cellStyle name="เครื่องหมายจุลภาค 41 2" xfId="14049" xr:uid="{D4DE9E96-D9E8-43F0-94D3-DF8624B65758}"/>
    <cellStyle name="เครื่องหมายจุลภาค 41 3" xfId="8030" xr:uid="{1782E11A-65C5-491A-B4AE-2ADC5687C09D}"/>
    <cellStyle name="เครื่องหมายจุลภาค 42" xfId="831" xr:uid="{00000000-0005-0000-0000-000048030000}"/>
    <cellStyle name="เครื่องหมายจุลภาค 42 2" xfId="14050" xr:uid="{19280E89-C8AF-436B-96BB-261DA7DC9D2A}"/>
    <cellStyle name="เครื่องหมายจุลภาค 42 3" xfId="8031" xr:uid="{8D5FA07F-BE7C-4759-948E-D10EF0E61F59}"/>
    <cellStyle name="เครื่องหมายจุลภาค 43" xfId="832" xr:uid="{00000000-0005-0000-0000-000049030000}"/>
    <cellStyle name="เครื่องหมายจุลภาค 43 2" xfId="14051" xr:uid="{C335486C-4907-47BE-B80F-DE34B0F2EBF0}"/>
    <cellStyle name="เครื่องหมายจุลภาค 43 3" xfId="8032" xr:uid="{5A1DE969-3E9A-46B0-BD95-5A60612B4293}"/>
    <cellStyle name="เครื่องหมายจุลภาค 44" xfId="833" xr:uid="{00000000-0005-0000-0000-00004A030000}"/>
    <cellStyle name="เครื่องหมายจุลภาค 44 2" xfId="14052" xr:uid="{F7E6E486-0C58-44D5-8599-38E441BE37D8}"/>
    <cellStyle name="เครื่องหมายจุลภาค 44 3" xfId="8033" xr:uid="{71641CB2-927E-4136-9690-F8935B3CE8A7}"/>
    <cellStyle name="เครื่องหมายจุลภาค 45" xfId="834" xr:uid="{00000000-0005-0000-0000-00004B030000}"/>
    <cellStyle name="เครื่องหมายจุลภาค 45 2" xfId="14053" xr:uid="{BE788F79-AB21-41D5-B9B7-00C3C7028A50}"/>
    <cellStyle name="เครื่องหมายจุลภาค 45 3" xfId="8034" xr:uid="{E154E8C2-0EC3-415F-A685-B5321B0BBD5E}"/>
    <cellStyle name="เครื่องหมายจุลภาค 46" xfId="835" xr:uid="{00000000-0005-0000-0000-00004C030000}"/>
    <cellStyle name="เครื่องหมายจุลภาค 46 2" xfId="14054" xr:uid="{7BE2A016-1FC0-4B18-A5FB-3BD1EE91ED16}"/>
    <cellStyle name="เครื่องหมายจุลภาค 46 3" xfId="8035" xr:uid="{193A2199-3376-471A-A64A-D167AA5EE17D}"/>
    <cellStyle name="เครื่องหมายจุลภาค 47" xfId="836" xr:uid="{00000000-0005-0000-0000-00004D030000}"/>
    <cellStyle name="เครื่องหมายจุลภาค 47 2" xfId="14055" xr:uid="{1A85E1B0-0D66-4A91-9B71-3B98F35F5A01}"/>
    <cellStyle name="เครื่องหมายจุลภาค 47 3" xfId="8036" xr:uid="{3BC69B65-6C5C-4DB1-9F63-D258DFF55CEE}"/>
    <cellStyle name="เครื่องหมายจุลภาค 48" xfId="837" xr:uid="{00000000-0005-0000-0000-00004E030000}"/>
    <cellStyle name="เครื่องหมายจุลภาค 48 2" xfId="14056" xr:uid="{475B45CD-0C9B-4A6E-9291-143864705B51}"/>
    <cellStyle name="เครื่องหมายจุลภาค 48 3" xfId="8037" xr:uid="{0AD1469E-ECC4-4000-884A-6161DF959E86}"/>
    <cellStyle name="เครื่องหมายจุลภาค 49" xfId="838" xr:uid="{00000000-0005-0000-0000-00004F030000}"/>
    <cellStyle name="เครื่องหมายจุลภาค 49 2" xfId="14057" xr:uid="{7C58574C-6B6E-45E7-AC32-D332DA5D07B6}"/>
    <cellStyle name="เครื่องหมายจุลภาค 49 3" xfId="8038" xr:uid="{4D5E9B0B-9267-423E-913D-1CEFCEA5FE7B}"/>
    <cellStyle name="เครื่องหมายจุลภาค 5" xfId="839" xr:uid="{00000000-0005-0000-0000-000050030000}"/>
    <cellStyle name="เครื่องหมายจุลภาค 5 10" xfId="8039" xr:uid="{FD082BFC-5A48-4FDC-BB77-42639F7B61C5}"/>
    <cellStyle name="เครื่องหมายจุลภาค 5 10 2" xfId="10430" xr:uid="{B21068BC-DBC7-43C6-8F19-E0E63BF2F678}"/>
    <cellStyle name="เครื่องหมายจุลภาค 5 10 2 2" xfId="15679" xr:uid="{5E8CF7E3-A134-4CA8-86E3-945EBDB58EBF}"/>
    <cellStyle name="เครื่องหมายจุลภาค 5 10 3" xfId="14058" xr:uid="{5743F168-ABCC-4C4F-99D8-58C5B7C0B2F4}"/>
    <cellStyle name="เครื่องหมายจุลภาค 5 11" xfId="6261" xr:uid="{8B8ED0F7-3896-4EA8-8DB3-76C4D07FA69E}"/>
    <cellStyle name="เครื่องหมายจุลภาค 5 11 2" xfId="13370" xr:uid="{7D104121-FFB4-44A5-B4D7-4CADBC730ED9}"/>
    <cellStyle name="เครื่องหมายจุลภาค 5 12" xfId="10061" xr:uid="{23A8A6FD-1647-4B31-A7CA-B9D3DE79913B}"/>
    <cellStyle name="เครื่องหมายจุลภาค 5 12 2" xfId="15342" xr:uid="{73111230-E752-423B-BD5A-EF6D7D91CC34}"/>
    <cellStyle name="เครื่องหมายจุลภาค 5 13" xfId="12282" xr:uid="{111CCC7C-4BCE-4799-8313-30BB5E6597C7}"/>
    <cellStyle name="เครื่องหมายจุลภาค 5 14" xfId="3737" xr:uid="{6E160440-77DC-4088-8F58-655D94BB9FCF}"/>
    <cellStyle name="เครื่องหมายจุลภาค 5 2" xfId="840" xr:uid="{00000000-0005-0000-0000-000051030000}"/>
    <cellStyle name="เครื่องหมายจุลภาค 5 2 2" xfId="6058" xr:uid="{9189E327-3338-4EBF-A4C2-7C34926F03E2}"/>
    <cellStyle name="เครื่องหมายจุลภาค 5 2 2 2" xfId="9713" xr:uid="{8C421147-32B2-4DA4-B190-DC977C9204E2}"/>
    <cellStyle name="เครื่องหมายจุลภาค 5 2 2 3" xfId="11529" xr:uid="{26FFE91C-1FF8-4BDF-A162-D84CD05BC3CF}"/>
    <cellStyle name="เครื่องหมายจุลภาค 5 2 3" xfId="8040" xr:uid="{ECE292E2-DCC8-415E-9129-8F148AF31407}"/>
    <cellStyle name="เครื่องหมายจุลภาค 5 2 3 2" xfId="14059" xr:uid="{70CB9459-F2CA-4597-9FA0-5FA3B92A0522}"/>
    <cellStyle name="เครื่องหมายจุลภาค 5 2 4" xfId="10431" xr:uid="{D4F46106-F47C-4984-82D2-242EB9BA8700}"/>
    <cellStyle name="เครื่องหมายจุลภาค 5 2 4 2" xfId="15680" xr:uid="{8C9381BB-7045-4179-BB5E-7B59A14749B2}"/>
    <cellStyle name="เครื่องหมายจุลภาค 5 2 5" xfId="3738" xr:uid="{0AA786A1-5F62-4BA9-BA36-C8C091B569D6}"/>
    <cellStyle name="เครื่องหมายจุลภาค 5 3" xfId="3739" xr:uid="{983CB2B5-09FC-4587-9167-AEAC0B3B4ABD}"/>
    <cellStyle name="เครื่องหมายจุลภาค 5 3 2" xfId="6059" xr:uid="{D2699D58-2596-4E9F-82CB-FA347C8BBE3B}"/>
    <cellStyle name="เครื่องหมายจุลภาค 5 3 2 2" xfId="9714" xr:uid="{CFA03D13-0845-49EF-891E-0C83CF471F53}"/>
    <cellStyle name="เครื่องหมายจุลภาค 5 3 2 2 2" xfId="15019" xr:uid="{CBD69FBC-C285-4664-BC97-542E1B41B440}"/>
    <cellStyle name="เครื่องหมายจุลภาค 5 3 2 3" xfId="11530" xr:uid="{BABFF8EA-9A76-4613-82DA-F09ED9B0C53F}"/>
    <cellStyle name="เครื่องหมายจุลภาค 5 3 2 3 2" xfId="16564" xr:uid="{AA2DDC0D-42D1-4281-A63A-46C05B53C88A}"/>
    <cellStyle name="เครื่องหมายจุลภาค 5 3 2 4" xfId="13323" xr:uid="{E9EBF509-A553-43EA-B580-83A4C631FF52}"/>
    <cellStyle name="เครื่องหมายจุลภาค 5 3 3" xfId="8041" xr:uid="{9F713453-F1DE-417D-A7C3-8B5CD31393FD}"/>
    <cellStyle name="เครื่องหมายจุลภาค 5 3 3 2" xfId="14060" xr:uid="{0FF0700D-7D7D-4E10-B23C-5A058A29CD14}"/>
    <cellStyle name="เครื่องหมายจุลภาค 5 3 4" xfId="10432" xr:uid="{BA516BB4-4CEC-41E5-9060-7E002AE104E1}"/>
    <cellStyle name="เครื่องหมายจุลภาค 5 3 4 2" xfId="15681" xr:uid="{A2FDE864-5E81-4A68-BAC6-ADA0B2816ABA}"/>
    <cellStyle name="เครื่องหมายจุลภาค 5 3 5" xfId="12283" xr:uid="{77DD510A-02FB-427E-85D1-3E50A417AF72}"/>
    <cellStyle name="เครื่องหมายจุลภาค 5 4" xfId="3740" xr:uid="{6E01DDAE-2CBE-477C-801E-11E249901D71}"/>
    <cellStyle name="เครื่องหมายจุลภาค 5 4 2" xfId="6060" xr:uid="{EDD14558-EC0B-4C64-B2BE-1AB7EA96B0C8}"/>
    <cellStyle name="เครื่องหมายจุลภาค 5 4 2 2" xfId="9715" xr:uid="{CE96707B-CB37-49BB-8AEB-0CAF70A9E70E}"/>
    <cellStyle name="เครื่องหมายจุลภาค 5 4 2 2 2" xfId="15020" xr:uid="{55E2DEB9-9348-43B6-8E0A-1F77E86F6A3D}"/>
    <cellStyle name="เครื่องหมายจุลภาค 5 4 2 3" xfId="11531" xr:uid="{27BDC2E7-36D3-4A3F-98E7-7782B59752BE}"/>
    <cellStyle name="เครื่องหมายจุลภาค 5 4 2 3 2" xfId="16565" xr:uid="{C810C993-AA84-47A5-8165-01B822EADBE3}"/>
    <cellStyle name="เครื่องหมายจุลภาค 5 4 2 4" xfId="13324" xr:uid="{A18DBB28-F847-4C33-8A4B-AE9A5370C670}"/>
    <cellStyle name="เครื่องหมายจุลภาค 5 4 3" xfId="8042" xr:uid="{6FB05F18-06A4-4611-A826-276D687C1958}"/>
    <cellStyle name="เครื่องหมายจุลภาค 5 4 3 2" xfId="14061" xr:uid="{79CAD021-A793-4C48-8020-8023C76C6A77}"/>
    <cellStyle name="เครื่องหมายจุลภาค 5 4 4" xfId="10433" xr:uid="{C86F8C4A-1214-468A-801E-FC99C0C46FD7}"/>
    <cellStyle name="เครื่องหมายจุลภาค 5 4 4 2" xfId="15682" xr:uid="{A82411DE-E46F-4661-BF63-8BA471FD506A}"/>
    <cellStyle name="เครื่องหมายจุลภาค 5 4 5" xfId="12284" xr:uid="{9724C1D7-24B4-43CD-8EC8-44868B442BBF}"/>
    <cellStyle name="เครื่องหมายจุลภาค 5 5" xfId="6061" xr:uid="{8A4C81BE-ACAE-489B-AE9B-1BE15F7E5C97}"/>
    <cellStyle name="เครื่องหมายจุลภาค 5 5 2" xfId="8043" xr:uid="{509FB579-093C-4472-8FA7-56DA2F53B442}"/>
    <cellStyle name="เครื่องหมายจุลภาค 5 5 2 2" xfId="14062" xr:uid="{98EA6B15-E26C-4928-BCE6-A83F703CD861}"/>
    <cellStyle name="เครื่องหมายจุลภาค 5 5 3" xfId="10434" xr:uid="{FCE42EB5-ADF9-49B3-9F66-A89BF8D2811F}"/>
    <cellStyle name="เครื่องหมายจุลภาค 5 5 3 2" xfId="15683" xr:uid="{29E11575-E5E1-450D-9202-F2090818907A}"/>
    <cellStyle name="เครื่องหมายจุลภาค 5 5 4" xfId="13325" xr:uid="{D6F40FE8-DF67-4897-9979-CD36C663DFCE}"/>
    <cellStyle name="เครื่องหมายจุลภาค 5 6" xfId="8044" xr:uid="{03739517-51EF-4FB1-A079-9428D4B7BF9F}"/>
    <cellStyle name="เครื่องหมายจุลภาค 5 6 2" xfId="10435" xr:uid="{6F440025-F24B-46EC-937F-214F08AC17AE}"/>
    <cellStyle name="เครื่องหมายจุลภาค 5 6 2 2" xfId="15684" xr:uid="{8AEF5212-D060-4326-8904-DACF2C94EAC8}"/>
    <cellStyle name="เครื่องหมายจุลภาค 5 6 3" xfId="14063" xr:uid="{05D7B95B-479B-4C5A-8595-3560EB5855A4}"/>
    <cellStyle name="เครื่องหมายจุลภาค 5 7" xfId="8045" xr:uid="{BE6673F5-64B8-4918-9247-81143E2982F8}"/>
    <cellStyle name="เครื่องหมายจุลภาค 5 7 2" xfId="10436" xr:uid="{0B20F886-BC96-438E-A7B9-86A3206CF19C}"/>
    <cellStyle name="เครื่องหมายจุลภาค 5 7 2 2" xfId="15685" xr:uid="{E10F3CFA-A7C1-4823-A949-306391F7BEE0}"/>
    <cellStyle name="เครื่องหมายจุลภาค 5 7 3" xfId="14064" xr:uid="{047D473D-1029-4124-B75F-3729FC99E315}"/>
    <cellStyle name="เครื่องหมายจุลภาค 5 8" xfId="8046" xr:uid="{8B41163A-C423-42E6-9755-311B38C71967}"/>
    <cellStyle name="เครื่องหมายจุลภาค 5 8 2" xfId="10437" xr:uid="{1E19FF93-04C9-454A-8BBE-5AAE25A21ECA}"/>
    <cellStyle name="เครื่องหมายจุลภาค 5 8 2 2" xfId="15686" xr:uid="{14F4C660-4E50-4B21-A30E-990EA5ABF545}"/>
    <cellStyle name="เครื่องหมายจุลภาค 5 8 3" xfId="14065" xr:uid="{12ED92B1-69FF-40A4-82EF-9EBCF5E6FED9}"/>
    <cellStyle name="เครื่องหมายจุลภาค 5 9" xfId="8047" xr:uid="{BA8C7B0A-4509-4ED2-B2B0-A2A5F92A8DA6}"/>
    <cellStyle name="เครื่องหมายจุลภาค 5 9 2" xfId="10438" xr:uid="{85A04C16-03E5-4FFE-A9DF-A234C027812D}"/>
    <cellStyle name="เครื่องหมายจุลภาค 5 9 2 2" xfId="15687" xr:uid="{238B6734-6D94-4955-8D7A-054F09B761D3}"/>
    <cellStyle name="เครื่องหมายจุลภาค 5 9 3" xfId="14066" xr:uid="{6F05243C-381D-41B9-89E1-8A7DB26BEC67}"/>
    <cellStyle name="เครื่องหมายจุลภาค 5_Detial 4.54" xfId="8048" xr:uid="{9D972496-A3FC-4BDE-9933-B1CA9A42E9EA}"/>
    <cellStyle name="เครื่องหมายจุลภาค 50" xfId="841" xr:uid="{00000000-0005-0000-0000-000052030000}"/>
    <cellStyle name="เครื่องหมายจุลภาค 50 2" xfId="14067" xr:uid="{4DB6C695-1E3B-4DF2-90F6-F7CC77D15DC8}"/>
    <cellStyle name="เครื่องหมายจุลภาค 50 3" xfId="8049" xr:uid="{1E04517F-89C4-4F26-86CA-0EC66A806AF0}"/>
    <cellStyle name="เครื่องหมายจุลภาค 51" xfId="842" xr:uid="{00000000-0005-0000-0000-000053030000}"/>
    <cellStyle name="เครื่องหมายจุลภาค 51 2" xfId="14068" xr:uid="{496F3E54-DABC-484F-B09B-2B5B7E52FA7F}"/>
    <cellStyle name="เครื่องหมายจุลภาค 51 3" xfId="8050" xr:uid="{A8A1D15A-A2A4-4D47-9D05-E735DAB8F0AA}"/>
    <cellStyle name="เครื่องหมายจุลภาค 52" xfId="843" xr:uid="{00000000-0005-0000-0000-000054030000}"/>
    <cellStyle name="เครื่องหมายจุลภาค 52 2" xfId="14069" xr:uid="{DC0962B8-C6A8-4B9A-9D65-74F15ED2D568}"/>
    <cellStyle name="เครื่องหมายจุลภาค 52 3" xfId="8051" xr:uid="{4FB7F369-8FA2-4B24-B3DC-E893CCF4C6B0}"/>
    <cellStyle name="เครื่องหมายจุลภาค 53" xfId="844" xr:uid="{00000000-0005-0000-0000-000055030000}"/>
    <cellStyle name="เครื่องหมายจุลภาค 53 2" xfId="14070" xr:uid="{BB5EC947-6A6D-4BD2-9DBF-78784035A7D0}"/>
    <cellStyle name="เครื่องหมายจุลภาค 53 3" xfId="8052" xr:uid="{79B07D9F-EF0D-48BC-BFD5-4B0E4FF696C0}"/>
    <cellStyle name="เครื่องหมายจุลภาค 54" xfId="845" xr:uid="{00000000-0005-0000-0000-000056030000}"/>
    <cellStyle name="เครื่องหมายจุลภาค 54 2" xfId="14071" xr:uid="{0B1F8202-73A1-43DB-9317-84957DD92D1C}"/>
    <cellStyle name="เครื่องหมายจุลภาค 54 3" xfId="8053" xr:uid="{0F874C27-B9DE-409F-85C7-35FD2D06E70D}"/>
    <cellStyle name="เครื่องหมายจุลภาค 55" xfId="846" xr:uid="{00000000-0005-0000-0000-000057030000}"/>
    <cellStyle name="เครื่องหมายจุลภาค 55 2" xfId="14072" xr:uid="{D092C7F1-08EB-41DD-9E2B-693373FA9EB6}"/>
    <cellStyle name="เครื่องหมายจุลภาค 55 3" xfId="8054" xr:uid="{0FD736D1-3163-4EC7-B965-03F6A9AD16BF}"/>
    <cellStyle name="เครื่องหมายจุลภาค 56" xfId="847" xr:uid="{00000000-0005-0000-0000-000058030000}"/>
    <cellStyle name="เครื่องหมายจุลภาค 56 2" xfId="14073" xr:uid="{C67AD878-1917-497D-A3FA-F5615F07C971}"/>
    <cellStyle name="เครื่องหมายจุลภาค 56 3" xfId="8055" xr:uid="{0DCDE9EB-EDF7-4B18-B7F5-B95E7CCE3863}"/>
    <cellStyle name="เครื่องหมายจุลภาค 57" xfId="848" xr:uid="{00000000-0005-0000-0000-000059030000}"/>
    <cellStyle name="เครื่องหมายจุลภาค 57 2" xfId="14074" xr:uid="{999CF3E4-88F0-4645-A101-5C4D6B016531}"/>
    <cellStyle name="เครื่องหมายจุลภาค 57 3" xfId="8056" xr:uid="{F0F4C486-AF33-432B-80AE-BD5AAE7ADC45}"/>
    <cellStyle name="เครื่องหมายจุลภาค 58" xfId="849" xr:uid="{00000000-0005-0000-0000-00005A030000}"/>
    <cellStyle name="เครื่องหมายจุลภาค 58 2" xfId="14075" xr:uid="{E6893EB2-A2DF-47E7-BB7D-95402ED9C995}"/>
    <cellStyle name="เครื่องหมายจุลภาค 58 3" xfId="8057" xr:uid="{7134B7A8-CE5D-4D0A-AAFF-B492A1261BFA}"/>
    <cellStyle name="เครื่องหมายจุลภาค 59" xfId="850" xr:uid="{00000000-0005-0000-0000-00005B030000}"/>
    <cellStyle name="เครื่องหมายจุลภาค 59 2" xfId="14076" xr:uid="{0B31EDE6-D2F6-479D-85BE-CAC171F0133D}"/>
    <cellStyle name="เครื่องหมายจุลภาค 59 3" xfId="8058" xr:uid="{30232AE7-ACB0-4B48-802E-EA37FAED680D}"/>
    <cellStyle name="เครื่องหมายจุลภาค 6" xfId="851" xr:uid="{00000000-0005-0000-0000-00005C030000}"/>
    <cellStyle name="เครื่องหมายจุลภาค 6 2" xfId="852" xr:uid="{00000000-0005-0000-0000-00005D030000}"/>
    <cellStyle name="เครื่องหมายจุลภาค 6 2 2" xfId="8060" xr:uid="{F2BA9F04-A572-4D9D-9A6E-B1F7097E58CD}"/>
    <cellStyle name="เครื่องหมายจุลภาค 6 2 2 2" xfId="14078" xr:uid="{E974134B-278A-4A4D-A49B-7CADAE852D9C}"/>
    <cellStyle name="เครื่องหมายจุลภาค 6 2 3" xfId="10440" xr:uid="{7C1FEE07-E1F4-44FF-8F9B-31110F9C54AB}"/>
    <cellStyle name="เครื่องหมายจุลภาค 6 2 3 2" xfId="15689" xr:uid="{D892AA9F-6FA8-44E3-9EE1-D18AD0EA9D9B}"/>
    <cellStyle name="เครื่องหมายจุลภาค 6 2 4" xfId="3741" xr:uid="{DDA0D063-5545-4E35-87DC-6DF68E1B8B38}"/>
    <cellStyle name="เครื่องหมายจุลภาค 6 3" xfId="6062" xr:uid="{C35C6843-B7C5-4480-8038-E7BC66CB5470}"/>
    <cellStyle name="เครื่องหมายจุลภาค 6 3 2" xfId="8059" xr:uid="{CA5ACC8F-8760-4C0A-BCA1-46955FB09BA4}"/>
    <cellStyle name="เครื่องหมายจุลภาค 6 3 2 2" xfId="14077" xr:uid="{39211013-41F6-4959-BEB2-C46B2C2D29AC}"/>
    <cellStyle name="เครื่องหมายจุลภาค 6 3 3" xfId="10439" xr:uid="{02E22EB1-A880-4DF7-A4C3-F4B367007C22}"/>
    <cellStyle name="เครื่องหมายจุลภาค 6 3 3 2" xfId="15688" xr:uid="{CAC7C301-5B91-4858-B89D-06EBE327EEA0}"/>
    <cellStyle name="เครื่องหมายจุลภาค 6 3 4" xfId="13326" xr:uid="{0BA13A79-135C-4966-852C-F302F1FBC07A}"/>
    <cellStyle name="เครื่องหมายจุลภาค 6 4" xfId="6262" xr:uid="{6FC91D72-C5D5-444B-8736-4923A6627C9D}"/>
    <cellStyle name="เครื่องหมายจุลภาค 6 4 2" xfId="13371" xr:uid="{44446ABE-5225-4669-BF9B-B16D8BA5045C}"/>
    <cellStyle name="เครื่องหมายจุลภาค 6 5" xfId="10062" xr:uid="{D1B0AB8B-B916-4903-98C8-DA99952FBFB7}"/>
    <cellStyle name="เครื่องหมายจุลภาค 6 5 2" xfId="15343" xr:uid="{D7D8B036-9E35-441B-8E6C-AB65E6490C92}"/>
    <cellStyle name="เครื่องหมายจุลภาค 6 6" xfId="12285" xr:uid="{645CA99F-A19A-4737-8042-D40A44CBFBB6}"/>
    <cellStyle name="เครื่องหมายจุลภาค 6_Detial 4.54" xfId="8061" xr:uid="{3375CEAA-12D2-4BCB-BAA2-4E03E701E92A}"/>
    <cellStyle name="เครื่องหมายจุลภาค 60" xfId="853" xr:uid="{00000000-0005-0000-0000-00005E030000}"/>
    <cellStyle name="เครื่องหมายจุลภาค 60 2" xfId="14079" xr:uid="{7826CB2A-9DBE-4449-A830-6792D69365E2}"/>
    <cellStyle name="เครื่องหมายจุลภาค 60 3" xfId="8062" xr:uid="{80BA142A-AD04-4B3A-A265-493FE1155383}"/>
    <cellStyle name="เครื่องหมายจุลภาค 61" xfId="854" xr:uid="{00000000-0005-0000-0000-00005F030000}"/>
    <cellStyle name="เครื่องหมายจุลภาค 61 2" xfId="14080" xr:uid="{C0F0E839-EDBE-4CE2-B734-443486A03896}"/>
    <cellStyle name="เครื่องหมายจุลภาค 61 3" xfId="8063" xr:uid="{1833814F-4199-47BF-A62D-12AB1C1C9E89}"/>
    <cellStyle name="เครื่องหมายจุลภาค 62" xfId="855" xr:uid="{00000000-0005-0000-0000-000060030000}"/>
    <cellStyle name="เครื่องหมายจุลภาค 62 2" xfId="14081" xr:uid="{34F22142-3C45-4BB3-844B-F8D9FDA59BBE}"/>
    <cellStyle name="เครื่องหมายจุลภาค 62 3" xfId="8064" xr:uid="{CBE68042-892D-4FFE-860B-8199BCBC3D0D}"/>
    <cellStyle name="เครื่องหมายจุลภาค 63" xfId="856" xr:uid="{00000000-0005-0000-0000-000061030000}"/>
    <cellStyle name="เครื่องหมายจุลภาค 63 2" xfId="14082" xr:uid="{B3BD23DC-A254-4CBE-AB26-DC0453D95C84}"/>
    <cellStyle name="เครื่องหมายจุลภาค 63 3" xfId="8065" xr:uid="{09CB25E7-D05B-46D1-AEB5-A069138E715E}"/>
    <cellStyle name="เครื่องหมายจุลภาค 64" xfId="857" xr:uid="{00000000-0005-0000-0000-000062030000}"/>
    <cellStyle name="เครื่องหมายจุลภาค 64 2" xfId="14083" xr:uid="{EAFEDE64-31CC-4A3E-9F7F-685305B5CBBB}"/>
    <cellStyle name="เครื่องหมายจุลภาค 64 3" xfId="8066" xr:uid="{C72371F7-B84E-4ED2-9724-029300F40DBF}"/>
    <cellStyle name="เครื่องหมายจุลภาค 65" xfId="858" xr:uid="{00000000-0005-0000-0000-000063030000}"/>
    <cellStyle name="เครื่องหมายจุลภาค 65 2" xfId="14084" xr:uid="{06F1F847-23B9-4057-A554-0FC0283778B0}"/>
    <cellStyle name="เครื่องหมายจุลภาค 65 3" xfId="8067" xr:uid="{97030F63-05C6-44D0-B40B-C8AE1B233E51}"/>
    <cellStyle name="เครื่องหมายจุลภาค 66" xfId="859" xr:uid="{00000000-0005-0000-0000-000064030000}"/>
    <cellStyle name="เครื่องหมายจุลภาค 66 2" xfId="14085" xr:uid="{9090AE74-29AA-4027-88E6-459B11E34FFE}"/>
    <cellStyle name="เครื่องหมายจุลภาค 66 3" xfId="8068" xr:uid="{5E8FA4B0-E788-48F1-B3B8-82EA5C364DD0}"/>
    <cellStyle name="เครื่องหมายจุลภาค 67" xfId="860" xr:uid="{00000000-0005-0000-0000-000065030000}"/>
    <cellStyle name="เครื่องหมายจุลภาค 67 2" xfId="14086" xr:uid="{ABE8C6C1-2AE9-45ED-BFCA-2C63FB9899EE}"/>
    <cellStyle name="เครื่องหมายจุลภาค 67 3" xfId="8069" xr:uid="{258866C5-9AC3-486E-BFD2-0B8037CF0763}"/>
    <cellStyle name="เครื่องหมายจุลภาค 68" xfId="861" xr:uid="{00000000-0005-0000-0000-000066030000}"/>
    <cellStyle name="เครื่องหมายจุลภาค 68 2" xfId="14087" xr:uid="{3F571C80-A782-473C-A845-124D69C0B6DA}"/>
    <cellStyle name="เครื่องหมายจุลภาค 68 3" xfId="8070" xr:uid="{BCF2C2E1-D410-4322-AECE-1749FABFF7AD}"/>
    <cellStyle name="เครื่องหมายจุลภาค 69" xfId="862" xr:uid="{00000000-0005-0000-0000-000067030000}"/>
    <cellStyle name="เครื่องหมายจุลภาค 69 2" xfId="14088" xr:uid="{EF615215-9C96-4C1B-BBAF-E329571AB7B4}"/>
    <cellStyle name="เครื่องหมายจุลภาค 69 3" xfId="8071" xr:uid="{B2E8DEA3-E014-49FA-BEE7-E8C172D6B82F}"/>
    <cellStyle name="เครื่องหมายจุลภาค 7" xfId="863" xr:uid="{00000000-0005-0000-0000-000068030000}"/>
    <cellStyle name="เครื่องหมายจุลภาค 7 10" xfId="8073" xr:uid="{A823E29F-AE93-432E-BA7C-36F9267257FD}"/>
    <cellStyle name="เครื่องหมายจุลภาค 7 10 2" xfId="10442" xr:uid="{BAC7EA5F-B5F5-4690-9C5F-AFF0A5E637E2}"/>
    <cellStyle name="เครื่องหมายจุลภาค 7 10 2 2" xfId="15691" xr:uid="{B3E7AAC3-E624-4C53-877E-F54F95C23FD4}"/>
    <cellStyle name="เครื่องหมายจุลภาค 7 10 3" xfId="14090" xr:uid="{0DDE467B-3B0C-4FFC-A10B-C0DBF4F041EE}"/>
    <cellStyle name="เครื่องหมายจุลภาค 7 11" xfId="8074" xr:uid="{D2D1503F-57A5-4A63-8F72-F30085080C06}"/>
    <cellStyle name="เครื่องหมายจุลภาค 7 11 2" xfId="10443" xr:uid="{8C1387E8-FB30-4F99-9F5B-F2F27ACD89CE}"/>
    <cellStyle name="เครื่องหมายจุลภาค 7 11 2 2" xfId="15692" xr:uid="{C96DE7FA-A72E-413B-938D-6E735BEAC302}"/>
    <cellStyle name="เครื่องหมายจุลภาค 7 11 3" xfId="14091" xr:uid="{9C2AD50D-04B6-4D2A-ABC6-087EAECF031A}"/>
    <cellStyle name="เครื่องหมายจุลภาค 7 12" xfId="8075" xr:uid="{E195FCD0-7C1C-4980-8824-B56FA54986D4}"/>
    <cellStyle name="เครื่องหมายจุลภาค 7 12 2" xfId="10444" xr:uid="{55D2EFB5-51BD-4551-8A73-937ADE0A5808}"/>
    <cellStyle name="เครื่องหมายจุลภาค 7 12 2 2" xfId="15693" xr:uid="{CA234AE3-9875-4ACF-BFD8-DBD90D125261}"/>
    <cellStyle name="เครื่องหมายจุลภาค 7 12 3" xfId="14092" xr:uid="{5D9F46DA-67ED-4AC7-99C5-B169190164EF}"/>
    <cellStyle name="เครื่องหมายจุลภาค 7 13" xfId="8076" xr:uid="{CE3A9B3F-545E-496A-AE08-6B77E4744810}"/>
    <cellStyle name="เครื่องหมายจุลภาค 7 13 2" xfId="10445" xr:uid="{3CB59594-94EA-422E-81A8-DC2E6BB01F82}"/>
    <cellStyle name="เครื่องหมายจุลภาค 7 13 2 2" xfId="15694" xr:uid="{A302BD84-39AF-4B9F-922C-DC7422DB3123}"/>
    <cellStyle name="เครื่องหมายจุลภาค 7 13 3" xfId="14093" xr:uid="{626B0F62-9537-4B13-AB3A-4CFFF55B0101}"/>
    <cellStyle name="เครื่องหมายจุลภาค 7 14" xfId="8072" xr:uid="{7143C0EC-3560-4C8E-967A-209BDA5DF56D}"/>
    <cellStyle name="เครื่องหมายจุลภาค 7 14 2" xfId="14089" xr:uid="{5482545C-9588-4F57-BE6C-C5B53B1D01FF}"/>
    <cellStyle name="เครื่องหมายจุลภาค 7 15" xfId="10441" xr:uid="{D558FD01-CE9E-4940-A6EB-62088A066367}"/>
    <cellStyle name="เครื่องหมายจุลภาค 7 15 2" xfId="15690" xr:uid="{2039B550-2AE3-4A99-98FC-5C2747BFFCB1}"/>
    <cellStyle name="เครื่องหมายจุลภาค 7 16" xfId="5120" xr:uid="{79E8E6F6-5598-4B6E-B18B-55614C8EE594}"/>
    <cellStyle name="เครื่องหมายจุลภาค 7 16 2" xfId="12849" xr:uid="{59F8FC35-379B-40E6-86C6-FA4AF67A304B}"/>
    <cellStyle name="เครื่องหมายจุลภาค 7 17" xfId="12286" xr:uid="{1D14395D-304F-492D-A8B9-D34FC1583643}"/>
    <cellStyle name="เครื่องหมายจุลภาค 7 2" xfId="864" xr:uid="{00000000-0005-0000-0000-000069030000}"/>
    <cellStyle name="เครื่องหมายจุลภาค 7 2 10" xfId="3742" xr:uid="{ACCDC7E6-77CC-4B30-9104-80A635BDC52F}"/>
    <cellStyle name="เครื่องหมายจุลภาค 7 2 2" xfId="8078" xr:uid="{C2F29D10-FE60-47B4-993B-B51B39353676}"/>
    <cellStyle name="เครื่องหมายจุลภาค 7 2 3" xfId="8079" xr:uid="{2637EBD2-3FD9-4754-A271-EE8F0B2F5C6D}"/>
    <cellStyle name="เครื่องหมายจุลภาค 7 2 4" xfId="8080" xr:uid="{54822473-F66F-4842-9211-163B14FD388D}"/>
    <cellStyle name="เครื่องหมายจุลภาค 7 2 5" xfId="8081" xr:uid="{87D1ED72-6AAA-46CC-88A7-542B7C1E0D92}"/>
    <cellStyle name="เครื่องหมายจุลภาค 7 2 6" xfId="8082" xr:uid="{C23D01FE-E81D-40AA-AFE2-D4D2F5DD1FCA}"/>
    <cellStyle name="เครื่องหมายจุลภาค 7 2 7" xfId="8083" xr:uid="{1CDE820F-102F-421F-8FD2-3678EF0F2932}"/>
    <cellStyle name="เครื่องหมายจุลภาค 7 2 8" xfId="8077" xr:uid="{DDE49836-FC64-419A-A6FD-0FE54CA992FA}"/>
    <cellStyle name="เครื่องหมายจุลภาค 7 2 8 2" xfId="14094" xr:uid="{E1279022-6178-475A-ADDE-D941BF990E64}"/>
    <cellStyle name="เครื่องหมายจุลภาค 7 2 9" xfId="10446" xr:uid="{E4ECD999-53B9-4F25-B81E-1A53857769E7}"/>
    <cellStyle name="เครื่องหมายจุลภาค 7 2 9 2" xfId="15695" xr:uid="{0C9D2A50-28EC-416B-8329-4DF4F722D378}"/>
    <cellStyle name="เครื่องหมายจุลภาค 7 2_Detial 4.54" xfId="8084" xr:uid="{CC6FADF7-04C7-473C-923F-4CE02AD51F2E}"/>
    <cellStyle name="เครื่องหมายจุลภาค 7 3" xfId="865" xr:uid="{00000000-0005-0000-0000-00006A030000}"/>
    <cellStyle name="เครื่องหมายจุลภาค 7 3 2" xfId="8086" xr:uid="{4BE8E6AF-E787-49CC-B5E0-73A3BE277997}"/>
    <cellStyle name="เครื่องหมายจุลภาค 7 3 2 2" xfId="10448" xr:uid="{1C4EA2D0-9C25-4B42-8CF0-AC25FED7383E}"/>
    <cellStyle name="เครื่องหมายจุลภาค 7 3 2 2 2" xfId="15697" xr:uid="{318A8025-C61A-47B5-A6A3-F4B817038A3C}"/>
    <cellStyle name="เครื่องหมายจุลภาค 7 3 2 3" xfId="14096" xr:uid="{CE09F1B7-9E29-4B53-BDCE-B8BFB9CDBBE5}"/>
    <cellStyle name="เครื่องหมายจุลภาค 7 3 3" xfId="8085" xr:uid="{78BD5B91-A9C1-4968-901F-D75C00442932}"/>
    <cellStyle name="เครื่องหมายจุลภาค 7 3 3 2" xfId="14095" xr:uid="{1D152A36-716B-4F03-B9C7-7186F1FB5713}"/>
    <cellStyle name="เครื่องหมายจุลภาค 7 3 4" xfId="10447" xr:uid="{6DF5F1E1-45ED-4C32-9561-C83D0F36C560}"/>
    <cellStyle name="เครื่องหมายจุลภาค 7 3 4 2" xfId="15696" xr:uid="{524CF8F6-791A-494B-9662-444A711B1905}"/>
    <cellStyle name="เครื่องหมายจุลภาค 7 3 5" xfId="3743" xr:uid="{7425F673-44A0-4217-A382-445B064C5DDB}"/>
    <cellStyle name="เครื่องหมายจุลภาค 7 4" xfId="866" xr:uid="{00000000-0005-0000-0000-00006B030000}"/>
    <cellStyle name="เครื่องหมายจุลภาค 7 4 2" xfId="867" xr:uid="{00000000-0005-0000-0000-00006C030000}"/>
    <cellStyle name="เครื่องหมายจุลภาค 7 4 2 2" xfId="10450" xr:uid="{B815477D-5F9F-4CDB-A135-D8FDF78C5D3F}"/>
    <cellStyle name="เครื่องหมายจุลภาค 7 4 2 2 2" xfId="15699" xr:uid="{46186A6B-4707-4090-BE35-7BD8AE3ACC9E}"/>
    <cellStyle name="เครื่องหมายจุลภาค 7 4 2 3" xfId="14098" xr:uid="{8352D15A-AFD9-4DC2-864A-15B1E7AA0740}"/>
    <cellStyle name="เครื่องหมายจุลภาค 7 4 3" xfId="8087" xr:uid="{0F29FA7B-3900-460B-B206-9EA55A3E896C}"/>
    <cellStyle name="เครื่องหมายจุลภาค 7 4 3 2" xfId="14097" xr:uid="{BFA429CD-E686-4686-8AE6-21F5FA02D890}"/>
    <cellStyle name="เครื่องหมายจุลภาค 7 4 4" xfId="10449" xr:uid="{CD5C1608-1AE5-4B3D-BBE1-DB78CEEBEB69}"/>
    <cellStyle name="เครื่องหมายจุลภาค 7 4 4 2" xfId="15698" xr:uid="{F405EC74-095B-4248-9E0E-E23CB29E6AD2}"/>
    <cellStyle name="เครื่องหมายจุลภาค 7 4 5" xfId="3744" xr:uid="{FA32537F-9287-4F83-B686-FB92AB6D81CF}"/>
    <cellStyle name="เครื่องหมายจุลภาค 7 5" xfId="3745" xr:uid="{0C0CBCED-4531-4060-BC80-B631AC5604F6}"/>
    <cellStyle name="เครื่องหมายจุลภาค 7 5 2" xfId="8088" xr:uid="{0CBB2F82-DE98-4A2B-9B42-E359E644677A}"/>
    <cellStyle name="เครื่องหมายจุลภาค 7 5 2 2" xfId="14099" xr:uid="{78389189-5E55-4A04-9DE1-7923AD15A65A}"/>
    <cellStyle name="เครื่องหมายจุลภาค 7 5 3" xfId="10451" xr:uid="{6E24071E-DE62-43EA-9D98-338C3BA3E71C}"/>
    <cellStyle name="เครื่องหมายจุลภาค 7 5 3 2" xfId="15700" xr:uid="{143781DB-B879-4FF6-8392-D9B4026059D4}"/>
    <cellStyle name="เครื่องหมายจุลภาค 7 6" xfId="3746" xr:uid="{F5CFE9A7-62B1-4796-B7DA-ED33AC043C6E}"/>
    <cellStyle name="เครื่องหมายจุลภาค 7 6 2" xfId="8089" xr:uid="{0D06AE35-5217-43D0-93E3-9DE964F54AEB}"/>
    <cellStyle name="เครื่องหมายจุลภาค 7 6 2 2" xfId="14100" xr:uid="{B4C6EC20-3D43-448C-A692-3DB7822EBBA2}"/>
    <cellStyle name="เครื่องหมายจุลภาค 7 6 3" xfId="10452" xr:uid="{77205477-1A74-4669-8898-98D76D93E172}"/>
    <cellStyle name="เครื่องหมายจุลภาค 7 6 3 2" xfId="15701" xr:uid="{42F3EBDA-9B2F-4755-84BD-F5065C62A3AC}"/>
    <cellStyle name="เครื่องหมายจุลภาค 7 7" xfId="3747" xr:uid="{6670EC50-7135-4FAC-A74A-FF23B0796B34}"/>
    <cellStyle name="เครื่องหมายจุลภาค 7 7 2" xfId="8090" xr:uid="{E0E5D84B-DD76-480A-ABB4-E45997318841}"/>
    <cellStyle name="เครื่องหมายจุลภาค 7 7 2 2" xfId="14101" xr:uid="{885429D2-EB34-4F8F-9A34-17FFF8D4CF07}"/>
    <cellStyle name="เครื่องหมายจุลภาค 7 7 3" xfId="10453" xr:uid="{519DCB77-3D41-46F5-8068-470C8E4016E1}"/>
    <cellStyle name="เครื่องหมายจุลภาค 7 7 3 2" xfId="15702" xr:uid="{62187FEC-3934-4EFC-8774-5BF139BDF5A3}"/>
    <cellStyle name="เครื่องหมายจุลภาค 7 8" xfId="6063" xr:uid="{30BAB4BC-C078-4239-BA35-9B0DAF696696}"/>
    <cellStyle name="เครื่องหมายจุลภาค 7 8 2" xfId="8091" xr:uid="{27BDFB2B-4C78-4A5C-A270-91EAFB695F7D}"/>
    <cellStyle name="เครื่องหมายจุลภาค 7 8 2 2" xfId="14102" xr:uid="{9189AD59-02BE-4036-8E35-D399C7F84AAF}"/>
    <cellStyle name="เครื่องหมายจุลภาค 7 8 3" xfId="10454" xr:uid="{68355BEB-CDE3-4B34-9685-ED7597B13E07}"/>
    <cellStyle name="เครื่องหมายจุลภาค 7 8 3 2" xfId="15703" xr:uid="{C0F2131C-BCDC-4E48-A31B-ACD6B8E6BA74}"/>
    <cellStyle name="เครื่องหมายจุลภาค 7 8 4" xfId="13327" xr:uid="{2CAFD549-53C5-4F55-82AE-8B36AB08A0FF}"/>
    <cellStyle name="เครื่องหมายจุลภาค 7 9" xfId="8092" xr:uid="{A89D1C37-D4C2-441A-A99D-D4699AFC27C2}"/>
    <cellStyle name="เครื่องหมายจุลภาค 7 9 2" xfId="10455" xr:uid="{7130BC7B-8F76-4D17-B816-4F35F1EC393C}"/>
    <cellStyle name="เครื่องหมายจุลภาค 7 9 2 2" xfId="15704" xr:uid="{144516FF-FC4E-4E5C-96A6-61A5315D0DBB}"/>
    <cellStyle name="เครื่องหมายจุลภาค 7 9 3" xfId="14103" xr:uid="{D115D07C-39F5-4221-AECB-0645E62E5E52}"/>
    <cellStyle name="เครื่องหมายจุลภาค 7_Detial 4.54" xfId="8093" xr:uid="{12763930-A466-4CD3-A242-1932A11CA53B}"/>
    <cellStyle name="เครื่องหมายจุลภาค 70" xfId="868" xr:uid="{00000000-0005-0000-0000-00006D030000}"/>
    <cellStyle name="เครื่องหมายจุลภาค 70 2" xfId="14104" xr:uid="{5A760DBD-BBD9-4CD2-A873-3A6AA9E54220}"/>
    <cellStyle name="เครื่องหมายจุลภาค 70 3" xfId="8094" xr:uid="{9ED3ADC3-2BA1-45EC-90B6-A5DF6B3E75B0}"/>
    <cellStyle name="เครื่องหมายจุลภาค 71" xfId="869" xr:uid="{00000000-0005-0000-0000-00006E030000}"/>
    <cellStyle name="เครื่องหมายจุลภาค 71 2" xfId="14105" xr:uid="{7051801D-B5BF-4822-99CB-EB120ABE3502}"/>
    <cellStyle name="เครื่องหมายจุลภาค 71 3" xfId="8095" xr:uid="{CC6B531E-8DF7-4F13-8606-A2F1FB625F3A}"/>
    <cellStyle name="เครื่องหมายจุลภาค 72" xfId="870" xr:uid="{00000000-0005-0000-0000-00006F030000}"/>
    <cellStyle name="เครื่องหมายจุลภาค 72 2" xfId="14106" xr:uid="{CC2FAA25-B626-4198-80DF-3190F8E2ED67}"/>
    <cellStyle name="เครื่องหมายจุลภาค 72 3" xfId="8096" xr:uid="{84EE3CFC-7328-4852-961B-30B5FA64A9EE}"/>
    <cellStyle name="เครื่องหมายจุลภาค 73" xfId="871" xr:uid="{00000000-0005-0000-0000-000070030000}"/>
    <cellStyle name="เครื่องหมายจุลภาค 73 2" xfId="14107" xr:uid="{8F087308-BF20-430D-9434-8068EAEE9F21}"/>
    <cellStyle name="เครื่องหมายจุลภาค 73 3" xfId="8097" xr:uid="{11416019-6CF1-4BE5-BE9E-C46723C0EFA0}"/>
    <cellStyle name="เครื่องหมายจุลภาค 74" xfId="872" xr:uid="{00000000-0005-0000-0000-000071030000}"/>
    <cellStyle name="เครื่องหมายจุลภาค 74 2" xfId="14108" xr:uid="{215CED34-BF10-4D78-8BB3-E52F16B09520}"/>
    <cellStyle name="เครื่องหมายจุลภาค 74 3" xfId="8098" xr:uid="{BC4AACC3-BADA-4AB5-AC75-2380BAA64FF2}"/>
    <cellStyle name="เครื่องหมายจุลภาค 75" xfId="873" xr:uid="{00000000-0005-0000-0000-000072030000}"/>
    <cellStyle name="เครื่องหมายจุลภาค 75 2" xfId="10456" xr:uid="{01216A47-0136-4402-9D24-F72238BB14E5}"/>
    <cellStyle name="เครื่องหมายจุลภาค 75 2 2" xfId="15705" xr:uid="{6D5AE3B1-18C8-4D51-93F4-E0ED5B88AECC}"/>
    <cellStyle name="เครื่องหมายจุลภาค 75 3" xfId="14109" xr:uid="{85C80FD2-CA34-440D-8105-C1EF74C6ED16}"/>
    <cellStyle name="เครื่องหมายจุลภาค 76" xfId="874" xr:uid="{00000000-0005-0000-0000-000073030000}"/>
    <cellStyle name="เครื่องหมายจุลภาค 77" xfId="875" xr:uid="{00000000-0005-0000-0000-000074030000}"/>
    <cellStyle name="เครื่องหมายจุลภาค 77 10" xfId="876" xr:uid="{00000000-0005-0000-0000-000075030000}"/>
    <cellStyle name="เครื่องหมายจุลภาค 77 11" xfId="877" xr:uid="{00000000-0005-0000-0000-000076030000}"/>
    <cellStyle name="เครื่องหมายจุลภาค 77 12" xfId="878" xr:uid="{00000000-0005-0000-0000-000077030000}"/>
    <cellStyle name="เครื่องหมายจุลภาค 77 13" xfId="879" xr:uid="{00000000-0005-0000-0000-000078030000}"/>
    <cellStyle name="เครื่องหมายจุลภาค 77 14" xfId="880" xr:uid="{00000000-0005-0000-0000-000079030000}"/>
    <cellStyle name="เครื่องหมายจุลภาค 77 15" xfId="881" xr:uid="{00000000-0005-0000-0000-00007A030000}"/>
    <cellStyle name="เครื่องหมายจุลภาค 77 16" xfId="882" xr:uid="{00000000-0005-0000-0000-00007B030000}"/>
    <cellStyle name="เครื่องหมายจุลภาค 77 17" xfId="883" xr:uid="{00000000-0005-0000-0000-00007C030000}"/>
    <cellStyle name="เครื่องหมายจุลภาค 77 18" xfId="884" xr:uid="{00000000-0005-0000-0000-00007D030000}"/>
    <cellStyle name="เครื่องหมายจุลภาค 77 19" xfId="885" xr:uid="{00000000-0005-0000-0000-00007E030000}"/>
    <cellStyle name="เครื่องหมายจุลภาค 77 2" xfId="886" xr:uid="{00000000-0005-0000-0000-00007F030000}"/>
    <cellStyle name="เครื่องหมายจุลภาค 77 20" xfId="887" xr:uid="{00000000-0005-0000-0000-000080030000}"/>
    <cellStyle name="เครื่องหมายจุลภาค 77 21" xfId="888" xr:uid="{00000000-0005-0000-0000-000081030000}"/>
    <cellStyle name="เครื่องหมายจุลภาค 77 22" xfId="889" xr:uid="{00000000-0005-0000-0000-000082030000}"/>
    <cellStyle name="เครื่องหมายจุลภาค 77 23" xfId="890" xr:uid="{00000000-0005-0000-0000-000083030000}"/>
    <cellStyle name="เครื่องหมายจุลภาค 77 24" xfId="891" xr:uid="{00000000-0005-0000-0000-000084030000}"/>
    <cellStyle name="เครื่องหมายจุลภาค 77 25" xfId="892" xr:uid="{00000000-0005-0000-0000-000085030000}"/>
    <cellStyle name="เครื่องหมายจุลภาค 77 26" xfId="893" xr:uid="{00000000-0005-0000-0000-000086030000}"/>
    <cellStyle name="เครื่องหมายจุลภาค 77 27" xfId="894" xr:uid="{00000000-0005-0000-0000-000087030000}"/>
    <cellStyle name="เครื่องหมายจุลภาค 77 28" xfId="895" xr:uid="{00000000-0005-0000-0000-000088030000}"/>
    <cellStyle name="เครื่องหมายจุลภาค 77 29" xfId="896" xr:uid="{00000000-0005-0000-0000-000089030000}"/>
    <cellStyle name="เครื่องหมายจุลภาค 77 3" xfId="897" xr:uid="{00000000-0005-0000-0000-00008A030000}"/>
    <cellStyle name="เครื่องหมายจุลภาค 77 30" xfId="898" xr:uid="{00000000-0005-0000-0000-00008B030000}"/>
    <cellStyle name="เครื่องหมายจุลภาค 77 4" xfId="899" xr:uid="{00000000-0005-0000-0000-00008C030000}"/>
    <cellStyle name="เครื่องหมายจุลภาค 77 5" xfId="900" xr:uid="{00000000-0005-0000-0000-00008D030000}"/>
    <cellStyle name="เครื่องหมายจุลภาค 77 6" xfId="901" xr:uid="{00000000-0005-0000-0000-00008E030000}"/>
    <cellStyle name="เครื่องหมายจุลภาค 77 7" xfId="902" xr:uid="{00000000-0005-0000-0000-00008F030000}"/>
    <cellStyle name="เครื่องหมายจุลภาค 77 8" xfId="903" xr:uid="{00000000-0005-0000-0000-000090030000}"/>
    <cellStyle name="เครื่องหมายจุลภาค 77 9" xfId="904" xr:uid="{00000000-0005-0000-0000-000091030000}"/>
    <cellStyle name="เครื่องหมายจุลภาค 8" xfId="905" xr:uid="{00000000-0005-0000-0000-000092030000}"/>
    <cellStyle name="เครื่องหมายจุลภาค 8 2" xfId="906" xr:uid="{00000000-0005-0000-0000-000093030000}"/>
    <cellStyle name="เครื่องหมายจุลภาค 8 2 2" xfId="8100" xr:uid="{8BE7B772-6C56-4703-84BA-442929E99690}"/>
    <cellStyle name="เครื่องหมายจุลภาค 8 2 2 2" xfId="14111" xr:uid="{6A6F51EB-3FD8-43A3-821B-A8ED6731BE07}"/>
    <cellStyle name="เครื่องหมายจุลภาค 8 2 3" xfId="10458" xr:uid="{ADC59678-8F7A-41F5-9F2D-6A3B614A1E48}"/>
    <cellStyle name="เครื่องหมายจุลภาค 8 2 3 2" xfId="15707" xr:uid="{C509864F-A272-4BF0-B6D3-D72C5B4FCCDE}"/>
    <cellStyle name="เครื่องหมายจุลภาค 8 2 4" xfId="6064" xr:uid="{290F018E-CB86-4AC7-B21A-347367AC5E9F}"/>
    <cellStyle name="เครื่องหมายจุลภาค 8 3" xfId="8099" xr:uid="{F9A0156F-500A-4744-A045-9A90FAF19EF2}"/>
    <cellStyle name="เครื่องหมายจุลภาค 8 3 2" xfId="14110" xr:uid="{A3E06438-84EF-4191-89E2-F6103DB9DF07}"/>
    <cellStyle name="เครื่องหมายจุลภาค 8 4" xfId="10457" xr:uid="{5AA0484A-8E48-44FE-A579-8633135839A8}"/>
    <cellStyle name="เครื่องหมายจุลภาค 8 4 2" xfId="15706" xr:uid="{2D0681AB-87F3-4EF7-A20C-221C497D1976}"/>
    <cellStyle name="เครื่องหมายจุลภาค 8 5" xfId="3748" xr:uid="{5C86194E-FE47-40D1-A346-F5A23A4A109D}"/>
    <cellStyle name="เครื่องหมายจุลภาค 8_Detial 4.54" xfId="8101" xr:uid="{C8DD4730-B202-457D-B3F7-8BA8CE136DB5}"/>
    <cellStyle name="เครื่องหมายจุลภาค 9" xfId="907" xr:uid="{00000000-0005-0000-0000-000094030000}"/>
    <cellStyle name="เครื่องหมายจุลภาค 9 2" xfId="908" xr:uid="{00000000-0005-0000-0000-000095030000}"/>
    <cellStyle name="เครื่องหมายจุลภาค 9 2 2" xfId="8103" xr:uid="{30583FEB-9C5B-4E88-B9BC-D6FA8B766ED0}"/>
    <cellStyle name="เครื่องหมายจุลภาค 9 2 2 2" xfId="14113" xr:uid="{BD0E945A-467D-432B-BB69-54BA5ED684A8}"/>
    <cellStyle name="เครื่องหมายจุลภาค 9 2 3" xfId="10460" xr:uid="{0253C178-DB53-411B-9CBD-9C03A3BC4103}"/>
    <cellStyle name="เครื่องหมายจุลภาค 9 2 3 2" xfId="15709" xr:uid="{B9187002-090C-4394-90C5-DC2261EC7A75}"/>
    <cellStyle name="เครื่องหมายจุลภาค 9 2 4" xfId="6065" xr:uid="{DC6E49FC-21D0-4C13-BE24-2CDD57F28824}"/>
    <cellStyle name="เครื่องหมายจุลภาค 9 3" xfId="8102" xr:uid="{147B36F8-08F4-40A5-8303-988E763AC1AD}"/>
    <cellStyle name="เครื่องหมายจุลภาค 9 3 2" xfId="14112" xr:uid="{A1A81DB4-766F-4A5B-953D-4F6CC20557A3}"/>
    <cellStyle name="เครื่องหมายจุลภาค 9 4" xfId="10459" xr:uid="{62E4D10F-158E-472C-9795-678061945C66}"/>
    <cellStyle name="เครื่องหมายจุลภาค 9 4 2" xfId="15708" xr:uid="{39589D1F-98E2-47AE-9F8A-38017E18F62C}"/>
    <cellStyle name="เครื่องหมายจุลภาค 9 5" xfId="3749" xr:uid="{403AC055-0756-4605-83B6-849E957CC686}"/>
    <cellStyle name="เครื่องหมายจุลภาค 9_Detial 4.54" xfId="8104" xr:uid="{290C9A92-1DE7-44D8-B66C-7E36410BBC8F}"/>
    <cellStyle name="เครื่องหมายจุลภาค_01-18-05" xfId="3750" xr:uid="{5E3BC927-FD5C-4C67-865B-4C053518868E}"/>
    <cellStyle name="เครื่องหมายสกุลเงิน [0]_1" xfId="3751" xr:uid="{AB323D55-1727-47F1-BCCE-9843CCB2AC4D}"/>
    <cellStyle name="เครื่องหมายสกุลเงิน_1" xfId="3752" xr:uid="{AC1CC945-83CF-4C3C-B915-B4C3DD01004A}"/>
    <cellStyle name="เชื่อมโยงหลายมิติ" xfId="909" xr:uid="{00000000-0005-0000-0000-000096030000}"/>
    <cellStyle name="เชื่อมโยงหลายมิติ 2" xfId="910" xr:uid="{00000000-0005-0000-0000-000097030000}"/>
    <cellStyle name="เชื่อมโยงหลายมิติ 2 2" xfId="8111" xr:uid="{C5AD6117-6C90-429C-B5BD-BB36DE5710CF}"/>
    <cellStyle name="เชื่อมโยงหลายมิติ 2 3" xfId="8112" xr:uid="{F076DAEE-B370-4830-B5C5-D1CDB8445118}"/>
    <cellStyle name="เชื่อมโยงหลายมิติ 2 4" xfId="8113" xr:uid="{1B2A6DA7-1631-46F1-82FE-CF4919003B9B}"/>
    <cellStyle name="เชื่อมโยงหลายมิติ 2 5" xfId="8110" xr:uid="{FD2FC5D7-B9AF-4D5E-A758-13C70D2B0193}"/>
    <cellStyle name="เชื่อมโยงหลายมิติ 2 6" xfId="3754" xr:uid="{2FF79A29-7ECA-4E01-B110-C72763B2F340}"/>
    <cellStyle name="เชื่อมโยงหลายมิติ 3" xfId="911" xr:uid="{00000000-0005-0000-0000-000098030000}"/>
    <cellStyle name="เชื่อมโยงหลายมิติ 3 2" xfId="8114" xr:uid="{49F4302F-028E-44F1-9F20-2ECDFEF36698}"/>
    <cellStyle name="เชื่อมโยงหลายมิติ 3 3" xfId="3755" xr:uid="{507DB73D-AC5F-4B05-AF93-2521D10C1D24}"/>
    <cellStyle name="เชื่อมโยงหลายมิติ 4" xfId="3756" xr:uid="{4B3FD794-AEF8-4605-9254-24C2686D1B06}"/>
    <cellStyle name="เชื่อมโยงหลายมิติ 5" xfId="6068" xr:uid="{3379D683-3C23-4371-8EE5-0B4EDB2BB622}"/>
    <cellStyle name="เชื่อมโยงหลายมิติ 6" xfId="6069" xr:uid="{E6D30587-4A19-4F87-9ED2-4FB97F8516BD}"/>
    <cellStyle name="เชื่อมโยงหลายมิติ 7" xfId="6263" xr:uid="{4F75D90D-D464-4AC8-B732-9D46C2D1812E}"/>
    <cellStyle name="เชื่อมโยงหลายมิติ 8" xfId="4781" xr:uid="{242C8C1D-1807-41F8-B671-0A7B1B2C5B02}"/>
    <cellStyle name="เชื่อมโยงหลายมิติ 9" xfId="3753" xr:uid="{67C5B26A-1273-40A0-83E6-A106553E3DB5}"/>
    <cellStyle name="เชื่อมโยงหลายมิติ_งบการเงิน05-47(พ.ค.)" xfId="8115" xr:uid="{2B296C5F-7F4F-4587-B973-5943E9827102}"/>
    <cellStyle name="เซลล์ตรวจสอบ" xfId="3757" xr:uid="{8985AE41-9AEE-4B7A-A0F5-57A3F15050A1}"/>
    <cellStyle name="เซลล์ตรวจสอบ 2" xfId="912" xr:uid="{00000000-0005-0000-0000-000099030000}"/>
    <cellStyle name="เซลล์ตรวจสอบ 2 2" xfId="8117" xr:uid="{899361CC-E79D-4268-98AD-FBFE8CD1A9AB}"/>
    <cellStyle name="เซลล์ตรวจสอบ 2 3" xfId="8118" xr:uid="{E9C4AA4F-1317-4123-B077-980C402D958F}"/>
    <cellStyle name="เซลล์ตรวจสอบ 2 4" xfId="8116" xr:uid="{27AF3C78-F713-4456-9677-70649A3912ED}"/>
    <cellStyle name="เซลล์ตรวจสอบ 2 5" xfId="3758" xr:uid="{0BEB1076-2AE9-4D0A-B26A-EEB327E4B774}"/>
    <cellStyle name="เซลล์ที่มีการเชื่อมโยง" xfId="3759" xr:uid="{85F9D934-D036-4FCD-A3D4-ABDBE0786F0E}"/>
    <cellStyle name="เซลล์ที่มีการเชื่อมโยง 2" xfId="913" xr:uid="{00000000-0005-0000-0000-00009A030000}"/>
    <cellStyle name="เซลล์ที่มีการเชื่อมโยง 2 2" xfId="8120" xr:uid="{DF8734FD-F786-43C8-96AE-6579F24C2587}"/>
    <cellStyle name="เซลล์ที่มีการเชื่อมโยง 2 3" xfId="8121" xr:uid="{82AFFB61-1074-4648-A726-FD8A288FD9EB}"/>
    <cellStyle name="เซลล์ที่มีการเชื่อมโยง 2 4" xfId="8930" xr:uid="{ED7D18D6-36D6-44B5-B741-8B4B37143026}"/>
    <cellStyle name="เซลล์ที่มีการเชื่อมโยง 2 5" xfId="8119" xr:uid="{EC765B37-F7BF-408F-8E44-5A9C630A2E8A}"/>
    <cellStyle name="เซลล์ที่มีการเชื่อมโยง 2 6" xfId="3760" xr:uid="{13E2AD97-87BD-45A0-86A3-01EA31E3C0FE}"/>
    <cellStyle name="เซลล์ที่มีการเชื่อมโยง 3" xfId="8929" xr:uid="{78F76C2A-1D14-4AAF-9145-66103BED4D45}"/>
    <cellStyle name="เปอร์เซ็นต์ 10" xfId="914" xr:uid="{00000000-0005-0000-0000-00009B030000}"/>
    <cellStyle name="เปอร์เซ็นต์ 10 2" xfId="915" xr:uid="{00000000-0005-0000-0000-00009C030000}"/>
    <cellStyle name="เปอร์เซ็นต์ 11" xfId="916" xr:uid="{00000000-0005-0000-0000-00009D030000}"/>
    <cellStyle name="เปอร์เซ็นต์ 11 2" xfId="917" xr:uid="{00000000-0005-0000-0000-00009E030000}"/>
    <cellStyle name="เปอร์เซ็นต์ 12" xfId="918" xr:uid="{00000000-0005-0000-0000-00009F030000}"/>
    <cellStyle name="เปอร์เซ็นต์ 13" xfId="919" xr:uid="{00000000-0005-0000-0000-0000A0030000}"/>
    <cellStyle name="เปอร์เซ็นต์ 13 10" xfId="920" xr:uid="{00000000-0005-0000-0000-0000A1030000}"/>
    <cellStyle name="เปอร์เซ็นต์ 13 11" xfId="921" xr:uid="{00000000-0005-0000-0000-0000A2030000}"/>
    <cellStyle name="เปอร์เซ็นต์ 13 12" xfId="922" xr:uid="{00000000-0005-0000-0000-0000A3030000}"/>
    <cellStyle name="เปอร์เซ็นต์ 13 13" xfId="923" xr:uid="{00000000-0005-0000-0000-0000A4030000}"/>
    <cellStyle name="เปอร์เซ็นต์ 13 14" xfId="924" xr:uid="{00000000-0005-0000-0000-0000A5030000}"/>
    <cellStyle name="เปอร์เซ็นต์ 13 15" xfId="925" xr:uid="{00000000-0005-0000-0000-0000A6030000}"/>
    <cellStyle name="เปอร์เซ็นต์ 13 16" xfId="926" xr:uid="{00000000-0005-0000-0000-0000A7030000}"/>
    <cellStyle name="เปอร์เซ็นต์ 13 17" xfId="927" xr:uid="{00000000-0005-0000-0000-0000A8030000}"/>
    <cellStyle name="เปอร์เซ็นต์ 13 18" xfId="928" xr:uid="{00000000-0005-0000-0000-0000A9030000}"/>
    <cellStyle name="เปอร์เซ็นต์ 13 19" xfId="929" xr:uid="{00000000-0005-0000-0000-0000AA030000}"/>
    <cellStyle name="เปอร์เซ็นต์ 13 2" xfId="930" xr:uid="{00000000-0005-0000-0000-0000AB030000}"/>
    <cellStyle name="เปอร์เซ็นต์ 13 20" xfId="931" xr:uid="{00000000-0005-0000-0000-0000AC030000}"/>
    <cellStyle name="เปอร์เซ็นต์ 13 21" xfId="932" xr:uid="{00000000-0005-0000-0000-0000AD030000}"/>
    <cellStyle name="เปอร์เซ็นต์ 13 22" xfId="933" xr:uid="{00000000-0005-0000-0000-0000AE030000}"/>
    <cellStyle name="เปอร์เซ็นต์ 13 23" xfId="934" xr:uid="{00000000-0005-0000-0000-0000AF030000}"/>
    <cellStyle name="เปอร์เซ็นต์ 13 24" xfId="935" xr:uid="{00000000-0005-0000-0000-0000B0030000}"/>
    <cellStyle name="เปอร์เซ็นต์ 13 25" xfId="936" xr:uid="{00000000-0005-0000-0000-0000B1030000}"/>
    <cellStyle name="เปอร์เซ็นต์ 13 26" xfId="937" xr:uid="{00000000-0005-0000-0000-0000B2030000}"/>
    <cellStyle name="เปอร์เซ็นต์ 13 27" xfId="938" xr:uid="{00000000-0005-0000-0000-0000B3030000}"/>
    <cellStyle name="เปอร์เซ็นต์ 13 28" xfId="939" xr:uid="{00000000-0005-0000-0000-0000B4030000}"/>
    <cellStyle name="เปอร์เซ็นต์ 13 29" xfId="940" xr:uid="{00000000-0005-0000-0000-0000B5030000}"/>
    <cellStyle name="เปอร์เซ็นต์ 13 3" xfId="941" xr:uid="{00000000-0005-0000-0000-0000B6030000}"/>
    <cellStyle name="เปอร์เซ็นต์ 13 30" xfId="942" xr:uid="{00000000-0005-0000-0000-0000B7030000}"/>
    <cellStyle name="เปอร์เซ็นต์ 13 4" xfId="943" xr:uid="{00000000-0005-0000-0000-0000B8030000}"/>
    <cellStyle name="เปอร์เซ็นต์ 13 5" xfId="944" xr:uid="{00000000-0005-0000-0000-0000B9030000}"/>
    <cellStyle name="เปอร์เซ็นต์ 13 6" xfId="945" xr:uid="{00000000-0005-0000-0000-0000BA030000}"/>
    <cellStyle name="เปอร์เซ็นต์ 13 7" xfId="946" xr:uid="{00000000-0005-0000-0000-0000BB030000}"/>
    <cellStyle name="เปอร์เซ็นต์ 13 8" xfId="947" xr:uid="{00000000-0005-0000-0000-0000BC030000}"/>
    <cellStyle name="เปอร์เซ็นต์ 13 9" xfId="948" xr:uid="{00000000-0005-0000-0000-0000BD030000}"/>
    <cellStyle name="เปอร์เซ็นต์ 2" xfId="949" xr:uid="{00000000-0005-0000-0000-0000BE030000}"/>
    <cellStyle name="เปอร์เซ็นต์ 2 10" xfId="8953" xr:uid="{0BDD05EA-950D-40F8-B823-EB235A63FE43}"/>
    <cellStyle name="เปอร์เซ็นต์ 2 11" xfId="6272" xr:uid="{80DCCB67-7288-44FC-BE56-932B1430EE6C}"/>
    <cellStyle name="เปอร์เซ็นต์ 2 12" xfId="4871" xr:uid="{F4DA8AD1-4A6C-4B17-8B0B-9FF063ED2656}"/>
    <cellStyle name="เปอร์เซ็นต์ 2 2" xfId="950" xr:uid="{00000000-0005-0000-0000-0000BF030000}"/>
    <cellStyle name="เปอร์เซ็นต์ 2 2 2" xfId="951" xr:uid="{00000000-0005-0000-0000-0000C0030000}"/>
    <cellStyle name="เปอร์เซ็นต์ 2 2 2 2" xfId="952" xr:uid="{00000000-0005-0000-0000-0000C1030000}"/>
    <cellStyle name="เปอร์เซ็นต์ 2 2 3" xfId="8417" xr:uid="{350CF402-FEC1-43F9-9FA3-C5426920FB6D}"/>
    <cellStyle name="เปอร์เซ็นต์ 2 3" xfId="953" xr:uid="{00000000-0005-0000-0000-0000C2030000}"/>
    <cellStyle name="เปอร์เซ็นต์ 2 3 2" xfId="954" xr:uid="{00000000-0005-0000-0000-0000C3030000}"/>
    <cellStyle name="เปอร์เซ็นต์ 2 3 3" xfId="8418" xr:uid="{A55B3E0B-43E1-4F99-A77E-8D96B8E1B99B}"/>
    <cellStyle name="เปอร์เซ็นต์ 2 3_Detial 4.54" xfId="8419" xr:uid="{CC9162E4-241E-4469-9BD3-07E894232DD9}"/>
    <cellStyle name="เปอร์เซ็นต์ 2 4" xfId="955" xr:uid="{00000000-0005-0000-0000-0000C4030000}"/>
    <cellStyle name="เปอร์เซ็นต์ 2 5" xfId="8416" xr:uid="{705D834B-A768-465C-AC43-3E889FDF4067}"/>
    <cellStyle name="เปอร์เซ็นต์ 2 6" xfId="8499" xr:uid="{131FB459-6D98-46A9-B8BC-D4D212C6B5B5}"/>
    <cellStyle name="เปอร์เซ็นต์ 2 7" xfId="8685" xr:uid="{505B3808-6F6B-43C5-9FCB-063D825483E6}"/>
    <cellStyle name="เปอร์เซ็นต์ 2 8" xfId="9045" xr:uid="{B4683F17-9A38-410A-8663-A9B8C6A58D39}"/>
    <cellStyle name="เปอร์เซ็นต์ 2 9" xfId="9096" xr:uid="{015773E1-B826-4B08-A760-142B114848C0}"/>
    <cellStyle name="เปอร์เซ็นต์ 29" xfId="8420" xr:uid="{4EFC9231-71D6-4467-84D7-CE97206E87F6}"/>
    <cellStyle name="เปอร์เซ็นต์ 3" xfId="956" xr:uid="{00000000-0005-0000-0000-0000C5030000}"/>
    <cellStyle name="เปอร์เซ็นต์ 3 2" xfId="6274" xr:uid="{D2934DC0-724A-4834-829D-65705BBA87F9}"/>
    <cellStyle name="เปอร์เซ็นต์ 3 2 2" xfId="8423" xr:uid="{8BF43E4B-B44F-4C16-B2C1-400EA342E377}"/>
    <cellStyle name="เปอร์เซ็นต์ 3 2 3" xfId="8424" xr:uid="{6792C9CE-03AD-441B-A17B-3DDEF5035218}"/>
    <cellStyle name="เปอร์เซ็นต์ 3 2 4" xfId="8425" xr:uid="{0BAAD702-0ADC-4C03-A97B-5999831E155B}"/>
    <cellStyle name="เปอร์เซ็นต์ 3 2 5" xfId="8422" xr:uid="{F5DB0F67-ACC4-49D6-A99B-3CDBE6235DD8}"/>
    <cellStyle name="เปอร์เซ็นต์ 3 3" xfId="8421" xr:uid="{25D492DE-4562-4952-9E4E-D12C4869D58D}"/>
    <cellStyle name="เปอร์เซ็นต์ 3 4" xfId="6273" xr:uid="{CC0ED1AF-6A8D-4406-BECC-4EC446D3C6B2}"/>
    <cellStyle name="เปอร์เซ็นต์ 3 5" xfId="4872" xr:uid="{94298575-F56C-432E-942E-613DC6D0E093}"/>
    <cellStyle name="เปอร์เซ็นต์ 4" xfId="957" xr:uid="{00000000-0005-0000-0000-0000C6030000}"/>
    <cellStyle name="เปอร์เซ็นต์ 4 2" xfId="958" xr:uid="{00000000-0005-0000-0000-0000C7030000}"/>
    <cellStyle name="เปอร์เซ็นต์ 4 2 2" xfId="959" xr:uid="{00000000-0005-0000-0000-0000C8030000}"/>
    <cellStyle name="เปอร์เซ็นต์ 4 3" xfId="960" xr:uid="{00000000-0005-0000-0000-0000C9030000}"/>
    <cellStyle name="เปอร์เซ็นต์ 4 3 2" xfId="961" xr:uid="{00000000-0005-0000-0000-0000CA030000}"/>
    <cellStyle name="เปอร์เซ็นต์ 4 4" xfId="962" xr:uid="{00000000-0005-0000-0000-0000CB030000}"/>
    <cellStyle name="เปอร์เซ็นต์ 4 4 2" xfId="963" xr:uid="{00000000-0005-0000-0000-0000CC030000}"/>
    <cellStyle name="เปอร์เซ็นต์ 5" xfId="964" xr:uid="{00000000-0005-0000-0000-0000CD030000}"/>
    <cellStyle name="เปอร์เซ็นต์ 5 2" xfId="8426" xr:uid="{B23AF1EB-6211-48A1-9C5A-70D544C45F23}"/>
    <cellStyle name="เปอร์เซ็นต์ 5 3" xfId="8427" xr:uid="{C6074828-A115-4697-9640-5859A6E0240D}"/>
    <cellStyle name="เปอร์เซ็นต์ 5 4" xfId="8428" xr:uid="{0ED86E56-FD05-4D73-92CE-833211F29000}"/>
    <cellStyle name="เปอร์เซ็นต์ 6" xfId="965" xr:uid="{00000000-0005-0000-0000-0000CE030000}"/>
    <cellStyle name="เปอร์เซ็นต์ 6 2" xfId="8429" xr:uid="{022A6795-BD9A-4BB3-AB46-D61087868D47}"/>
    <cellStyle name="เปอร์เซ็นต์ 7" xfId="966" xr:uid="{00000000-0005-0000-0000-0000CF030000}"/>
    <cellStyle name="เปอร์เซ็นต์ 8" xfId="967" xr:uid="{00000000-0005-0000-0000-0000D0030000}"/>
    <cellStyle name="เปอร์เซ็นต์ 9" xfId="968" xr:uid="{00000000-0005-0000-0000-0000D1030000}"/>
    <cellStyle name="เปอร์เซ็นต์_Lead 280203" xfId="3761" xr:uid="{65268083-066C-40B4-B0AF-C77FBFC0193E}"/>
    <cellStyle name="แย่" xfId="3762" xr:uid="{BE99923F-A374-4C92-844A-655A12DE4100}"/>
    <cellStyle name="แย่ 2" xfId="969" xr:uid="{00000000-0005-0000-0000-0000D2030000}"/>
    <cellStyle name="แย่ 2 2" xfId="8436" xr:uid="{B8C71BA9-9385-401A-A7AF-ECB3B5A6F162}"/>
    <cellStyle name="แย่ 2 2 2" xfId="8437" xr:uid="{31D7FA2C-C918-4987-8A24-B91EDED51D63}"/>
    <cellStyle name="แย่ 2 3" xfId="8438" xr:uid="{0EFB774F-B71F-4318-AAF7-3719645853BC}"/>
    <cellStyle name="แย่ 2 4" xfId="8439" xr:uid="{F5DDF2F5-D3A3-45B0-9F74-BEFC6771EFB6}"/>
    <cellStyle name="แย่ 2 5" xfId="8435" xr:uid="{58A90B2F-6204-498B-A654-1ADB134A2EEE}"/>
    <cellStyle name="แย่ 2 6" xfId="3763" xr:uid="{7420CE70-9535-4480-8B23-24D309D9526F}"/>
    <cellStyle name="แสดงผล" xfId="3764" xr:uid="{9CDB6F5A-3333-4485-A0CA-D72262A3E179}"/>
    <cellStyle name="แสดงผล 2" xfId="970" xr:uid="{00000000-0005-0000-0000-0000D3030000}"/>
    <cellStyle name="แสดงผล 2 10" xfId="12287" xr:uid="{EA107DFC-DC02-4780-A037-8EE24AFBD86F}"/>
    <cellStyle name="แสดงผล 2 11" xfId="13815" xr:uid="{F19AC594-BA90-4FC5-9936-417F4A1BD653}"/>
    <cellStyle name="แสดงผล 2 12" xfId="11567" xr:uid="{F6436FF0-BD36-4B58-82C1-EA76B8468C7F}"/>
    <cellStyle name="แสดงผล 2 13" xfId="3765" xr:uid="{FFE73BE2-4165-4782-AA13-756F9EBA7A21}"/>
    <cellStyle name="แสดงผล 2 2" xfId="8468" xr:uid="{2A324388-E558-45E3-B4AE-91FBA555B810}"/>
    <cellStyle name="แสดงผล 2 2 2" xfId="8469" xr:uid="{4A2CC04B-FCA8-4219-BD7A-50A8899B6841}"/>
    <cellStyle name="แสดงผล 2 2 2 2" xfId="8661" xr:uid="{60704634-39A5-4399-A4A7-530BE33C938D}"/>
    <cellStyle name="แสดงผล 2 2 2 2 2" xfId="9869" xr:uid="{6D475C34-7DFA-4150-A7E2-1D618C4D5E15}"/>
    <cellStyle name="แสดงผล 2 2 2 2 2 2" xfId="15166" xr:uid="{EDD87933-58F1-42F0-8D08-3A89EE2AA8EC}"/>
    <cellStyle name="แสดงผล 2 2 2 2 2 3" xfId="17127" xr:uid="{A1B8DA68-C77A-450C-8385-C726FFD07FAD}"/>
    <cellStyle name="แสดงผล 2 2 2 2 2 4" xfId="13583" xr:uid="{263E7B6A-FEA4-4BDB-B8BA-16CD9BBB66CE}"/>
    <cellStyle name="แสดงผล 2 2 2 2 3" xfId="10621" xr:uid="{0ECC0B75-E460-4413-8F89-ADE6A4A2A932}"/>
    <cellStyle name="แสดงผล 2 2 2 2 3 2" xfId="15849" xr:uid="{E95E8708-5557-44C5-9903-20D9E82CEE31}"/>
    <cellStyle name="แสดงผล 2 2 2 2 3 3" xfId="17447" xr:uid="{3FF4D5D4-44F7-444C-A29F-7E3DF3307CBF}"/>
    <cellStyle name="แสดงผล 2 2 2 2 3 4" xfId="17826" xr:uid="{4995F8F8-5E64-4CB5-B38F-C48E7C0E8D5D}"/>
    <cellStyle name="แสดงผล 2 2 2 2 4" xfId="16819" xr:uid="{D9349BF0-76FD-4B53-A6D7-4A9D86133781}"/>
    <cellStyle name="แสดงผล 2 2 2 2 5" xfId="16877" xr:uid="{57626BC4-1686-4FFA-9FDD-342BAEDCF262}"/>
    <cellStyle name="แสดงผล 2 2 2 3" xfId="8580" xr:uid="{8585E428-62B7-4CEA-8E1B-F86BF3F710AC}"/>
    <cellStyle name="แสดงผล 2 2 2 3 2" xfId="9795" xr:uid="{62D3F829-A938-4A3E-8456-516FC33345BF}"/>
    <cellStyle name="แสดงผล 2 2 2 3 2 2" xfId="15092" xr:uid="{0439ADFB-317B-432E-AA2E-F6FAD5758A71}"/>
    <cellStyle name="แสดงผล 2 2 2 3 2 3" xfId="17053" xr:uid="{4B8D6334-2C39-4CB0-BD96-AF863036B694}"/>
    <cellStyle name="แสดงผล 2 2 2 3 2 4" xfId="14157" xr:uid="{3936B15D-680B-47B5-8FAF-57B84654D2D5}"/>
    <cellStyle name="แสดงผล 2 2 2 3 3" xfId="10544" xr:uid="{A7AC0F44-6DA2-4217-A6EF-27EBC9590635}"/>
    <cellStyle name="แสดงผล 2 2 2 3 3 2" xfId="15777" xr:uid="{9FA56343-0939-46A4-BB9B-5E0712E3976B}"/>
    <cellStyle name="แสดงผล 2 2 2 3 3 3" xfId="17370" xr:uid="{F0C0AEAA-2F98-4A77-8010-778EF8FFFE53}"/>
    <cellStyle name="แสดงผล 2 2 2 3 3 4" xfId="17749" xr:uid="{849D472F-63A9-46A3-9FB3-93B8316C47C1}"/>
    <cellStyle name="แสดงผล 2 2 2 3 4" xfId="16740" xr:uid="{F18AEEE0-D887-4AB2-B931-4824A7F77D01}"/>
    <cellStyle name="แสดงผล 2 2 2 3 5" xfId="12495" xr:uid="{F2D0AD3B-599E-43A9-A336-624F9F898D8D}"/>
    <cellStyle name="แสดงผล 2 2 2 4" xfId="16660" xr:uid="{1BC18CB5-730A-4DAE-B41C-7F16446E5D12}"/>
    <cellStyle name="แสดงผล 2 2 2 5" xfId="17284" xr:uid="{69783602-E472-4752-82C9-F64B8EB1F351}"/>
    <cellStyle name="แสดงผล 2 2 3" xfId="8660" xr:uid="{33209436-2701-4C62-93CC-88E965C1E2A5}"/>
    <cellStyle name="แสดงผล 2 2 3 2" xfId="9868" xr:uid="{7CE43D0D-FF6A-4212-80D6-E947085D83F3}"/>
    <cellStyle name="แสดงผล 2 2 3 2 2" xfId="15165" xr:uid="{1EB6F465-3709-4B40-9ABF-26EA994E5971}"/>
    <cellStyle name="แสดงผล 2 2 3 2 3" xfId="17126" xr:uid="{136A0501-0033-41F5-A7F5-094FD13C3F63}"/>
    <cellStyle name="แสดงผล 2 2 3 2 4" xfId="13585" xr:uid="{A84F3187-CB4C-4B00-B916-1A9DE9E08947}"/>
    <cellStyle name="แสดงผล 2 2 3 3" xfId="10620" xr:uid="{CBBB6927-F7F6-4366-AE83-836230CADB79}"/>
    <cellStyle name="แสดงผล 2 2 3 3 2" xfId="15848" xr:uid="{156D0F3A-2EA7-432B-B14D-CD105591737B}"/>
    <cellStyle name="แสดงผล 2 2 3 3 3" xfId="17446" xr:uid="{D0B9AF0C-5E11-428B-98E4-F84DC7824E18}"/>
    <cellStyle name="แสดงผล 2 2 3 3 4" xfId="17825" xr:uid="{0B4DDB95-9283-4635-A6E8-F3E01383E75C}"/>
    <cellStyle name="แสดงผล 2 2 3 4" xfId="16818" xr:uid="{88F7E446-3F5E-4661-A185-F6D2E5C0782F}"/>
    <cellStyle name="แสดงผล 2 2 3 5" xfId="17469" xr:uid="{50992644-0C01-475D-A490-C26A5E805BC9}"/>
    <cellStyle name="แสดงผล 2 2 4" xfId="8579" xr:uid="{35479704-0B2A-4FA1-B530-32A7EC27B14A}"/>
    <cellStyle name="แสดงผล 2 2 4 2" xfId="9794" xr:uid="{4B75AB8F-6142-410E-981B-FDD1275EBF3E}"/>
    <cellStyle name="แสดงผล 2 2 4 2 2" xfId="15091" xr:uid="{79649E62-6E90-49A5-8A43-A9B9DF8F11DF}"/>
    <cellStyle name="แสดงผล 2 2 4 2 3" xfId="17052" xr:uid="{0581B9EF-774E-48BC-9E46-64C47D9C39E6}"/>
    <cellStyle name="แสดงผล 2 2 4 2 4" xfId="12444" xr:uid="{B46DED80-54BE-46C2-A3C5-35E626F8B3F7}"/>
    <cellStyle name="แสดงผล 2 2 4 3" xfId="10543" xr:uid="{8FF36208-43AA-4BC5-8666-7418EC39DC57}"/>
    <cellStyle name="แสดงผล 2 2 4 3 2" xfId="15776" xr:uid="{A1489063-F663-44AB-957E-DC679AA3E8E9}"/>
    <cellStyle name="แสดงผล 2 2 4 3 3" xfId="17369" xr:uid="{7470824B-E6EB-4B1D-822F-48780EC30BF6}"/>
    <cellStyle name="แสดงผล 2 2 4 3 4" xfId="17748" xr:uid="{601CCDFA-FC0E-4071-A785-898311C7829B}"/>
    <cellStyle name="แสดงผล 2 2 4 4" xfId="16739" xr:uid="{1A23160B-0B93-421D-A622-71D2EE2F1557}"/>
    <cellStyle name="แสดงผล 2 2 4 5" xfId="12446" xr:uid="{A22B4FDE-A31B-4413-B678-6100779657A8}"/>
    <cellStyle name="แสดงผล 2 2 5" xfId="16659" xr:uid="{5D51AB4A-6B16-4726-9416-2AA1FF4CBF18}"/>
    <cellStyle name="แสดงผล 2 2 6" xfId="12486" xr:uid="{D8F26CC3-9579-4ADD-8D69-FEE4A2F09451}"/>
    <cellStyle name="แสดงผล 2 3" xfId="8470" xr:uid="{590F2B81-E1D5-4C39-850A-218CC8BB1EBF}"/>
    <cellStyle name="แสดงผล 2 3 2" xfId="8662" xr:uid="{3D78B44E-8FB2-4C83-82CC-E715D593AEBB}"/>
    <cellStyle name="แสดงผล 2 3 2 2" xfId="9870" xr:uid="{ADF77B62-B183-471F-98C3-2489D5E69028}"/>
    <cellStyle name="แสดงผล 2 3 2 2 2" xfId="15167" xr:uid="{C2E32970-FD8E-4632-8E04-1BF1258715E3}"/>
    <cellStyle name="แสดงผล 2 3 2 2 3" xfId="17128" xr:uid="{88226B7C-4091-4EF3-BD57-9DA5EB0CE6DF}"/>
    <cellStyle name="แสดงผล 2 3 2 2 4" xfId="14173" xr:uid="{C3A7DEDC-FEB7-45CD-AD46-B24B908C8C88}"/>
    <cellStyle name="แสดงผล 2 3 2 3" xfId="10622" xr:uid="{964A970A-5667-457B-A8E8-7883F0DA7E04}"/>
    <cellStyle name="แสดงผล 2 3 2 3 2" xfId="15850" xr:uid="{40DD0C5A-67F2-497D-9090-808560F3897C}"/>
    <cellStyle name="แสดงผล 2 3 2 3 3" xfId="17448" xr:uid="{30052304-84A8-4BB7-948C-69932BF8182B}"/>
    <cellStyle name="แสดงผล 2 3 2 3 4" xfId="17827" xr:uid="{D2E69E3D-FE1A-4527-86BE-4A4A270A783B}"/>
    <cellStyle name="แสดงผล 2 3 2 4" xfId="16820" xr:uid="{C334B3AD-46AB-4D2F-B5D8-6C744B7E2445}"/>
    <cellStyle name="แสดงผล 2 3 2 5" xfId="17459" xr:uid="{70A5BDBD-E3C7-473D-9FB2-5D4B2B755EC3}"/>
    <cellStyle name="แสดงผล 2 3 3" xfId="8581" xr:uid="{48CBD89A-5D89-4485-9B84-9DCA71C49A55}"/>
    <cellStyle name="แสดงผล 2 3 3 2" xfId="9796" xr:uid="{5112AC7D-B35E-4905-A686-580991E25950}"/>
    <cellStyle name="แสดงผล 2 3 3 2 2" xfId="15093" xr:uid="{FB8E3796-108E-4E3F-B046-523F02347427}"/>
    <cellStyle name="แสดงผล 2 3 3 2 3" xfId="17054" xr:uid="{762862D3-9399-4EF5-97A0-B459876A451F}"/>
    <cellStyle name="แสดงผล 2 3 3 2 4" xfId="13774" xr:uid="{AE35D0BA-DF0F-4592-951B-F44041211111}"/>
    <cellStyle name="แสดงผล 2 3 3 3" xfId="10545" xr:uid="{3DA16487-484B-4E55-A220-8D0ED0A7939D}"/>
    <cellStyle name="แสดงผล 2 3 3 3 2" xfId="15778" xr:uid="{4F48ABC0-0945-4FB4-ABB0-C4F76585ADBE}"/>
    <cellStyle name="แสดงผล 2 3 3 3 3" xfId="17371" xr:uid="{3D60CF1B-ADB9-42AE-A9FA-388B498F282B}"/>
    <cellStyle name="แสดงผล 2 3 3 3 4" xfId="17750" xr:uid="{80982FED-C5E3-4B9C-8DFF-3FFB0D761A07}"/>
    <cellStyle name="แสดงผล 2 3 3 4" xfId="16741" xr:uid="{0D2A600A-A1FE-4BAA-A82F-E9CC85A30AD0}"/>
    <cellStyle name="แสดงผล 2 3 3 5" xfId="17268" xr:uid="{C4FB67E4-D0CD-4949-ABDC-942276EC8966}"/>
    <cellStyle name="แสดงผล 2 3 4" xfId="16661" xr:uid="{0A84826B-7032-497B-97F8-654D6C3626F0}"/>
    <cellStyle name="แสดงผล 2 3 5" xfId="11611" xr:uid="{7964B8FE-7FD2-4DED-9231-E08DD162DA40}"/>
    <cellStyle name="แสดงผล 2 4" xfId="8471" xr:uid="{74D689B2-6996-49EA-A7B9-05693FA3A19F}"/>
    <cellStyle name="แสดงผล 2 4 2" xfId="8663" xr:uid="{4D2B6B12-9971-4CB5-875B-A3AB75634312}"/>
    <cellStyle name="แสดงผล 2 4 2 2" xfId="9871" xr:uid="{493822FF-23D4-4018-AE51-CB7B99B1D05C}"/>
    <cellStyle name="แสดงผล 2 4 2 2 2" xfId="15168" xr:uid="{62F4E123-CD75-4280-930C-218ED9D87FEF}"/>
    <cellStyle name="แสดงผล 2 4 2 2 3" xfId="17129" xr:uid="{ABC8F135-5DEF-49C4-811C-083AD88F11AE}"/>
    <cellStyle name="แสดงผล 2 4 2 2 4" xfId="12607" xr:uid="{96D00CA1-1C65-4C51-8E5D-3B9C0CF8886B}"/>
    <cellStyle name="แสดงผล 2 4 2 3" xfId="10623" xr:uid="{F227E599-EB3A-410C-8932-07478CA55188}"/>
    <cellStyle name="แสดงผล 2 4 2 3 2" xfId="15851" xr:uid="{89503385-D180-417E-9ACF-48DD2C0CC565}"/>
    <cellStyle name="แสดงผล 2 4 2 3 3" xfId="17449" xr:uid="{A69CDCFD-CEC1-44E6-8AF7-350DFFF1DFBD}"/>
    <cellStyle name="แสดงผล 2 4 2 3 4" xfId="17828" xr:uid="{3CE7FA99-B4D7-4E71-AAF2-15C9B153C59D}"/>
    <cellStyle name="แสดงผล 2 4 2 4" xfId="16821" xr:uid="{008AC95E-3053-47EF-B10A-E8C67BC6F25D}"/>
    <cellStyle name="แสดงผล 2 4 2 5" xfId="16833" xr:uid="{A4A7ABFE-493E-42BE-868B-549A4C6A5133}"/>
    <cellStyle name="แสดงผล 2 4 3" xfId="8582" xr:uid="{E662412B-6478-4511-B3AB-AEF590EC9E58}"/>
    <cellStyle name="แสดงผล 2 4 3 2" xfId="9797" xr:uid="{2BAD0423-F749-4A9C-9FED-69FA621FDD1D}"/>
    <cellStyle name="แสดงผล 2 4 3 2 2" xfId="15094" xr:uid="{5CA277C4-7E28-446A-853A-38E569C503DB}"/>
    <cellStyle name="แสดงผล 2 4 3 2 3" xfId="17055" xr:uid="{0971B327-DF5E-4367-A344-888457C7D22C}"/>
    <cellStyle name="แสดงผล 2 4 3 2 4" xfId="11792" xr:uid="{6241DD84-A2C2-4C0B-8991-1453E5CA91E8}"/>
    <cellStyle name="แสดงผล 2 4 3 3" xfId="10546" xr:uid="{3E167885-C5B5-46F7-BBCE-22E841B970D0}"/>
    <cellStyle name="แสดงผล 2 4 3 3 2" xfId="15779" xr:uid="{7DFCCE25-D731-40DA-AFC2-2C554620C88D}"/>
    <cellStyle name="แสดงผล 2 4 3 3 3" xfId="17372" xr:uid="{20CFFBEF-A761-46A7-82D7-B77E37DEECC8}"/>
    <cellStyle name="แสดงผล 2 4 3 3 4" xfId="17751" xr:uid="{CB202E8D-71A3-4B47-8FF8-A12BBB321AD3}"/>
    <cellStyle name="แสดงผล 2 4 3 4" xfId="16742" xr:uid="{BF68B939-57C9-4779-84A4-C6C1DEF49EDB}"/>
    <cellStyle name="แสดงผล 2 4 3 5" xfId="14390" xr:uid="{1580BA4A-C6BF-46AC-8107-0F3BF897048E}"/>
    <cellStyle name="แสดงผล 2 4 4" xfId="16662" xr:uid="{927D3A3D-F187-4A9D-A13D-8F757731BA88}"/>
    <cellStyle name="แสดงผล 2 4 5" xfId="17283" xr:uid="{8E1DF7B1-28B3-4547-BA34-70C3A2D9E16C}"/>
    <cellStyle name="แสดงผล 2 5" xfId="8659" xr:uid="{31A6C2B1-694E-44F7-89B3-97144172B533}"/>
    <cellStyle name="แสดงผล 2 5 2" xfId="9867" xr:uid="{1C508D4A-989C-4FD9-BAAD-E27AF507D6EE}"/>
    <cellStyle name="แสดงผล 2 5 2 2" xfId="15164" xr:uid="{EEBC5210-9359-4ADD-8397-1F05F1FB0F34}"/>
    <cellStyle name="แสดงผล 2 5 2 3" xfId="17125" xr:uid="{30EC2F30-2AB2-4574-8DCB-CBC0F4EDD91B}"/>
    <cellStyle name="แสดงผล 2 5 2 4" xfId="11689" xr:uid="{73E960BE-94D4-4624-A41D-7BC5A26A97E0}"/>
    <cellStyle name="แสดงผล 2 5 3" xfId="10619" xr:uid="{1BC837F2-386A-4798-819F-D4CCD65E799A}"/>
    <cellStyle name="แสดงผล 2 5 3 2" xfId="15847" xr:uid="{B0B62AFA-C24B-4F8C-BB4D-746020AEC31D}"/>
    <cellStyle name="แสดงผล 2 5 3 3" xfId="17445" xr:uid="{158970CD-32FF-4252-A069-63B58E86E061}"/>
    <cellStyle name="แสดงผล 2 5 3 4" xfId="17824" xr:uid="{15D5A04C-8F08-482B-AC64-5ABE67F26630}"/>
    <cellStyle name="แสดงผล 2 5 4" xfId="16817" xr:uid="{A0027589-4E1D-4504-BE9A-AEEAD103EBD4}"/>
    <cellStyle name="แสดงผล 2 5 5" xfId="12511" xr:uid="{BCD0C0A4-E798-4C6E-95D5-B59EB724DB22}"/>
    <cellStyle name="แสดงผล 2 6" xfId="8578" xr:uid="{312BBEEA-254D-46DC-88B3-3526E1D14184}"/>
    <cellStyle name="แสดงผล 2 6 2" xfId="9793" xr:uid="{D647AA13-9026-4D7D-89AC-6DF29FC5F289}"/>
    <cellStyle name="แสดงผล 2 6 2 2" xfId="15090" xr:uid="{C3DF705F-51FC-4EFD-A9A0-6FC2C29F8CF7}"/>
    <cellStyle name="แสดงผล 2 6 2 3" xfId="17051" xr:uid="{E7F96E66-735F-4333-9C5E-4532CB24FF09}"/>
    <cellStyle name="แสดงผล 2 6 2 4" xfId="16861" xr:uid="{F5A22395-449A-40AB-8047-2A262B02F5C7}"/>
    <cellStyle name="แสดงผล 2 6 3" xfId="10542" xr:uid="{F1EBFC78-4219-4923-8727-32185E9434C5}"/>
    <cellStyle name="แสดงผล 2 6 3 2" xfId="15775" xr:uid="{D023F8CE-F882-422A-B112-6ACB2D22A563}"/>
    <cellStyle name="แสดงผล 2 6 3 3" xfId="17368" xr:uid="{E501FDBE-3A49-4AE7-ADF5-D6F47B975B2D}"/>
    <cellStyle name="แสดงผล 2 6 3 4" xfId="17747" xr:uid="{9440D8A2-7519-4D89-9DD1-73B751D11174}"/>
    <cellStyle name="แสดงผล 2 6 4" xfId="16738" xr:uid="{D4EC52D0-C91D-4884-B619-FA73EE45988E}"/>
    <cellStyle name="แสดงผล 2 6 5" xfId="14122" xr:uid="{1EA8191C-B0FB-4B5D-A115-80CE06F95733}"/>
    <cellStyle name="แสดงผล 2 7" xfId="9050" xr:uid="{A58C4363-C6D4-491F-BEC9-35D63A2A8809}"/>
    <cellStyle name="แสดงผล 2 7 2" xfId="9905" xr:uid="{B26D75D7-8B4B-4685-8FC6-B318F6FB0879}"/>
    <cellStyle name="แสดงผล 2 7 2 2" xfId="15201" xr:uid="{5DEAC867-C46F-4F8A-A383-E40945706190}"/>
    <cellStyle name="แสดงผล 2 7 2 3" xfId="17142" xr:uid="{496E2A4C-6C31-415D-8BAC-14ECC0E773DC}"/>
    <cellStyle name="แสดงผล 2 7 2 4" xfId="14444" xr:uid="{F491E505-0CCE-49D8-AA73-FAB993BDC179}"/>
    <cellStyle name="แสดงผล 2 7 3" xfId="10763" xr:uid="{FEA81025-B530-4A6B-9A5A-EF59D3FE028A}"/>
    <cellStyle name="แสดงผล 2 7 3 2" xfId="15928" xr:uid="{4CFF2829-146F-40B7-B14D-6A16127E9288}"/>
    <cellStyle name="แสดงผล 2 7 3 3" xfId="17481" xr:uid="{43A276E9-6B16-4863-9D84-F91C36EDB5CC}"/>
    <cellStyle name="แสดงผล 2 7 3 4" xfId="17857" xr:uid="{0E34636C-C17E-495F-A3CA-062FD813A37C}"/>
    <cellStyle name="แสดงผล 2 7 4" xfId="14438" xr:uid="{E93A1AB5-08BB-4BA9-9CBA-02D5203181AD}"/>
    <cellStyle name="แสดงผล 2 7 5" xfId="16893" xr:uid="{0F730D0F-B8A6-4992-BD89-303306EF09DC}"/>
    <cellStyle name="แสดงผล 2 7 6" xfId="16844" xr:uid="{7CA0D32F-E607-4E5B-9E09-583CF7B52FC3}"/>
    <cellStyle name="แสดงผล 2 8" xfId="8467" xr:uid="{6DC95060-D3A8-45AC-8F80-154B91D87B79}"/>
    <cellStyle name="แสดงผล 2 8 2" xfId="14223" xr:uid="{571A2365-9C35-413E-BE02-66DB48F2D6E1}"/>
    <cellStyle name="แสดงผล 2 8 3" xfId="16658" xr:uid="{4DF065D8-353E-429A-925F-90545200335D}"/>
    <cellStyle name="แสดงผล 2 8 4" xfId="17285" xr:uid="{C11A39D6-9708-4026-8084-72712CB1BED8}"/>
    <cellStyle name="แสดงผล 2 9" xfId="4874" xr:uid="{46BCD199-788E-47DC-8B0E-3A006D1AF841}"/>
    <cellStyle name="แสดงผล 2 9 2" xfId="12609" xr:uid="{4ABC592C-43C7-430E-B493-57C9662986C4}"/>
    <cellStyle name="แสดงผล 2 9 3" xfId="12119" xr:uid="{D0420CA9-1233-4153-B090-16BD30B2A930}"/>
    <cellStyle name="แสดงผล 2 9 4" xfId="11581" xr:uid="{7332BCEF-657C-40D1-94E0-0011E19E7C62}"/>
    <cellStyle name="แสดงผล 3" xfId="3766" xr:uid="{C5C995A0-577C-4471-9DDF-5260D8FBA861}"/>
    <cellStyle name="แสดงผล 3 2" xfId="9049" xr:uid="{77A23F17-B7C1-4CEB-B6EF-6630D010CB0B}"/>
    <cellStyle name="แสดงผล 3 2 2" xfId="14437" xr:uid="{E4662264-FC8D-4761-B794-301C6E89447A}"/>
    <cellStyle name="แสดงผล 3 2 3" xfId="16892" xr:uid="{C79AF58B-067C-41BD-BE63-0F78AD450042}"/>
    <cellStyle name="แสดงผล 3 2 4" xfId="13746" xr:uid="{7871F597-6AB2-45F1-AF24-A60295EEAC81}"/>
    <cellStyle name="แสดงผล 3 3" xfId="9904" xr:uid="{3EAC791B-FE16-4B6E-989F-CF04ABAC6FE7}"/>
    <cellStyle name="แสดงผล 3 3 2" xfId="15200" xr:uid="{9814D15F-F181-473E-A951-8D4C0BD058C3}"/>
    <cellStyle name="แสดงผล 3 3 3" xfId="17141" xr:uid="{2C94E1E7-D1C7-4A8C-9416-1D6DE77846DE}"/>
    <cellStyle name="แสดงผล 3 3 4" xfId="13590" xr:uid="{61CA5D97-BBC7-4A45-AA45-C0585266C0B8}"/>
    <cellStyle name="แสดงผล 3 4" xfId="10762" xr:uid="{B64D31DF-E3DD-4824-A768-5A18FCE55AB4}"/>
    <cellStyle name="แสดงผล 3 4 2" xfId="15927" xr:uid="{FD0ECDDB-3375-4B7A-BE81-3E7E678F24E8}"/>
    <cellStyle name="แสดงผล 3 4 3" xfId="17480" xr:uid="{2415592F-86BE-4A8B-B8F5-0E068C841963}"/>
    <cellStyle name="แสดงผล 3 4 4" xfId="17856" xr:uid="{CA25CAF2-FB87-4A05-A3B3-F405959A00C5}"/>
    <cellStyle name="แสดงผล 3 5" xfId="12162" xr:uid="{ABDA3988-F2A1-4220-A04A-139CC1FB3959}"/>
    <cellStyle name="แสดงผล 3 6" xfId="11566" xr:uid="{0A7543D0-322C-4D8C-A989-B86370217C90}"/>
    <cellStyle name="แสดงผล 4" xfId="3767" xr:uid="{BD0A699A-5A43-456A-A290-CEB000BFEB80}"/>
    <cellStyle name="แสดงผล 4 2" xfId="10018" xr:uid="{716B287B-C7B4-4D4D-85B5-7CFE2EF55FE4}"/>
    <cellStyle name="แสดงผล 4 2 2" xfId="15307" xr:uid="{56939894-A03E-4FB4-8C6E-E09DE5394342}"/>
    <cellStyle name="แสดงผล 4 2 3" xfId="17239" xr:uid="{AC4ED04C-F022-4446-AADB-2446B5ECED30}"/>
    <cellStyle name="แสดงผล 4 2 4" xfId="12302" xr:uid="{976EF439-C24E-41CB-9CF6-093AD8B692AC}"/>
    <cellStyle name="แสดงผล 4 3" xfId="11537" xr:uid="{87CFE041-1212-4847-8C19-DDCFD97A8937}"/>
    <cellStyle name="แสดงผล 4 3 2" xfId="16570" xr:uid="{37C3F4D9-533E-4D34-975B-F3162CFC9FFC}"/>
    <cellStyle name="แสดงผล 4 3 3" xfId="17659" xr:uid="{225100E1-D4C1-4803-B07D-9C8869064EF3}"/>
    <cellStyle name="แสดงผล 4 3 4" xfId="18016" xr:uid="{386C7364-0876-4688-8266-87ABA255183C}"/>
    <cellStyle name="แสดงผล 4 4" xfId="13814" xr:uid="{277FA59C-6E01-4EBC-9E37-A64919D83131}"/>
    <cellStyle name="แสดงผล 4 5" xfId="13857" xr:uid="{AFB2D6E2-2FA4-4682-961F-089C3C8A2368}"/>
    <cellStyle name="แสดงผล 5" xfId="6081" xr:uid="{7EE4FC47-CCB5-4BA4-A355-3A255E17FE2A}"/>
    <cellStyle name="แสดงผล 5 2" xfId="10019" xr:uid="{DE73B874-60A0-4B4C-9182-0C7BBFBBC3BD}"/>
    <cellStyle name="แสดงผล 5 2 2" xfId="15308" xr:uid="{DFFFD0C8-2F0B-413F-A686-EF7420E8024A}"/>
    <cellStyle name="แสดงผล 5 2 3" xfId="17240" xr:uid="{60E2AD53-8747-43C6-B642-DF3754E791ED}"/>
    <cellStyle name="แสดงผล 5 2 4" xfId="12303" xr:uid="{3C165690-8798-4C6E-9DEB-69BFCD55D22A}"/>
    <cellStyle name="แสดงผล 5 3" xfId="11538" xr:uid="{D57F8BE3-3388-4C72-92E9-5EB4D0DB5051}"/>
    <cellStyle name="แสดงผล 5 3 2" xfId="16571" xr:uid="{6C36B1D9-CB94-4308-AB3E-23DF4C617463}"/>
    <cellStyle name="แสดงผล 5 3 3" xfId="17660" xr:uid="{2CFBF7B1-5890-41E6-89C7-F91878506246}"/>
    <cellStyle name="แสดงผล 5 3 4" xfId="18017" xr:uid="{C37EAF0E-175D-4FCF-AC3F-1191205A5A76}"/>
    <cellStyle name="แสดงผล 5 4" xfId="12531" xr:uid="{9999E763-CD36-4EA9-958F-6397457E52CE}"/>
    <cellStyle name="แสดงผล 5 5" xfId="11606" xr:uid="{112AB912-5F5C-41CA-BB28-0FF1B72FA8FE}"/>
    <cellStyle name="แสดงผล 6" xfId="6082" xr:uid="{17895815-32B0-40DC-9420-0352C0DF30B0}"/>
    <cellStyle name="แสดงผล 6 2" xfId="10020" xr:uid="{C7603909-2AD5-4D49-A087-D7D3498F54DE}"/>
    <cellStyle name="แสดงผล 6 2 2" xfId="15309" xr:uid="{9A67E5CD-AE05-4EC4-B46A-84A2B9FE4191}"/>
    <cellStyle name="แสดงผล 6 2 3" xfId="17241" xr:uid="{1F536FFF-9D2D-48DA-B415-818C3B079CF1}"/>
    <cellStyle name="แสดงผล 6 2 4" xfId="14208" xr:uid="{D93AF3A6-36CE-4BBB-90A4-013D54E1268D}"/>
    <cellStyle name="แสดงผล 6 3" xfId="11539" xr:uid="{DB4ABD61-BF3B-4B9F-8F20-955F76F166F3}"/>
    <cellStyle name="แสดงผล 6 3 2" xfId="16572" xr:uid="{52890834-BB0F-4C42-92F1-A74DC8204329}"/>
    <cellStyle name="แสดงผล 6 3 3" xfId="17661" xr:uid="{75C97FB0-55B3-437A-8099-A79C3DE64337}"/>
    <cellStyle name="แสดงผล 6 3 4" xfId="18018" xr:uid="{6E634F6E-8631-40B7-9F97-F6977173185C}"/>
    <cellStyle name="แสดงผล 6 4" xfId="13656" xr:uid="{C12A9DE7-06A9-414F-8E4C-32EC5D15FBF4}"/>
    <cellStyle name="แสดงผล 6 5" xfId="11607" xr:uid="{5B621631-9DCA-4522-8A8E-F374626242ED}"/>
    <cellStyle name="แสดงผล 7" xfId="4782" xr:uid="{1ACD15FA-28F1-42E0-AD19-F8972E9DC6F1}"/>
    <cellStyle name="แสดงผล 7 2" xfId="12583" xr:uid="{82FDF7E3-2BA7-404A-89C3-F173384BC9D3}"/>
    <cellStyle name="แสดงผล 7 3" xfId="13696" xr:uid="{8402AED0-A8DF-4632-BE34-F3BED2D16B1C}"/>
    <cellStyle name="แสดงผล 7 4" xfId="13295" xr:uid="{E9396CF2-862B-474D-8289-639469E56F71}"/>
    <cellStyle name="แสดงผล 8" xfId="12163" xr:uid="{22AB8F41-4DE5-4320-B0BE-22953DCBDB48}"/>
    <cellStyle name="แสดงผล 9" xfId="13856" xr:uid="{4D897E38-D720-470A-9CAB-4A115993D5DB}"/>
    <cellStyle name="การคำนวณ" xfId="3768" xr:uid="{21436A24-2B85-42D0-9BCB-A1D4D261CCAD}"/>
    <cellStyle name="การคำนวณ 2" xfId="971" xr:uid="{00000000-0005-0000-0000-0000D4030000}"/>
    <cellStyle name="การคำนวณ 2 10" xfId="12288" xr:uid="{6D36966F-4B16-49D8-BE27-CCAC6DC30B4E}"/>
    <cellStyle name="การคำนวณ 2 11" xfId="12160" xr:uid="{735F5690-4AE1-4B39-9931-880C42F402C5}"/>
    <cellStyle name="การคำนวณ 2 12" xfId="11568" xr:uid="{1B71A89B-6F33-4FB4-AA5E-69F22453E82E}"/>
    <cellStyle name="การคำนวณ 2 13" xfId="3769" xr:uid="{F815ECA7-82E3-4A62-87C6-43D80035D99B}"/>
    <cellStyle name="การคำนวณ 2 2" xfId="7766" xr:uid="{5500EE49-47F3-4B61-A293-6E4585D27EAA}"/>
    <cellStyle name="การคำนวณ 2 2 2" xfId="7767" xr:uid="{AB096960-1CBF-41DE-B40B-54DAB0D9E32C}"/>
    <cellStyle name="การคำนวณ 2 2 2 2" xfId="8648" xr:uid="{9C1CDFE4-83B8-422F-BEF3-B5CBD541A31C}"/>
    <cellStyle name="การคำนวณ 2 2 2 2 2" xfId="9856" xr:uid="{ED2C467F-91E2-4331-A3F5-59486CE56AF7}"/>
    <cellStyle name="การคำนวณ 2 2 2 2 2 2" xfId="15153" xr:uid="{DBAF8CE4-210D-4B4F-AE08-AB3867FB612F}"/>
    <cellStyle name="การคำนวณ 2 2 2 2 2 3" xfId="17114" xr:uid="{8617CBA7-B6A3-4C36-AFCC-818508A9C797}"/>
    <cellStyle name="การคำนวณ 2 2 2 2 2 4" xfId="12943" xr:uid="{114419AE-5D6B-4A5D-8C9C-49479E4793AD}"/>
    <cellStyle name="การคำนวณ 2 2 2 2 3" xfId="10608" xr:uid="{B9AD2586-1800-478A-BA2C-31A11B203E42}"/>
    <cellStyle name="การคำนวณ 2 2 2 2 3 2" xfId="15836" xr:uid="{EA74EA92-9730-44FD-A713-E67E9D478FC4}"/>
    <cellStyle name="การคำนวณ 2 2 2 2 3 3" xfId="17434" xr:uid="{FCEB2A1D-8AC1-4665-B458-90BAF9B90B7F}"/>
    <cellStyle name="การคำนวณ 2 2 2 2 3 4" xfId="17813" xr:uid="{52874A0D-475A-4646-9FD7-722D311DDB22}"/>
    <cellStyle name="การคำนวณ 2 2 2 2 4" xfId="16806" xr:uid="{7DCF0D8C-F2C4-4A2A-82FE-263B9031C339}"/>
    <cellStyle name="การคำนวณ 2 2 2 2 5" xfId="14341" xr:uid="{DA49CB11-EE97-49E2-A998-5DAEE3D1C0B6}"/>
    <cellStyle name="การคำนวณ 2 2 2 3" xfId="8567" xr:uid="{BBFE2F00-B9B9-45C0-B42A-AE3784C34180}"/>
    <cellStyle name="การคำนวณ 2 2 2 3 2" xfId="9782" xr:uid="{8E85AF31-7D80-4EF4-9A8A-B453D37141E5}"/>
    <cellStyle name="การคำนวณ 2 2 2 3 2 2" xfId="15079" xr:uid="{D8F65D99-78AF-47F2-8B20-2D77CABA681F}"/>
    <cellStyle name="การคำนวณ 2 2 2 3 2 3" xfId="17040" xr:uid="{D5D37C27-3A49-473A-9BCF-EE6DC59466DC}"/>
    <cellStyle name="การคำนวณ 2 2 2 3 2 4" xfId="11789" xr:uid="{69F28F23-EE3B-4041-9866-60D23E681643}"/>
    <cellStyle name="การคำนวณ 2 2 2 3 3" xfId="10531" xr:uid="{8F9C58A5-2C56-432E-9AD2-E30F02EAA58F}"/>
    <cellStyle name="การคำนวณ 2 2 2 3 3 2" xfId="15764" xr:uid="{149F5798-9AFF-4427-AEFA-A50B603CB3A4}"/>
    <cellStyle name="การคำนวณ 2 2 2 3 3 3" xfId="17357" xr:uid="{4209473F-6728-4313-85F0-0D32EEDBB119}"/>
    <cellStyle name="การคำนวณ 2 2 2 3 3 4" xfId="17736" xr:uid="{F61AA64F-EA95-4D16-B384-38482DD7B79E}"/>
    <cellStyle name="การคำนวณ 2 2 2 3 4" xfId="16727" xr:uid="{5402C724-173F-4246-8C62-A5C271B6A66F}"/>
    <cellStyle name="การคำนวณ 2 2 2 3 5" xfId="16925" xr:uid="{98B4F49A-12EC-4055-AA5C-3214C28642E3}"/>
    <cellStyle name="การคำนวณ 2 2 2 4" xfId="16630" xr:uid="{8E73844E-30EB-4D4E-A670-7273D4068FDA}"/>
    <cellStyle name="การคำนวณ 2 2 2 5" xfId="13735" xr:uid="{FB71DF7D-A41E-44B5-ADCE-CFE5B6D635D8}"/>
    <cellStyle name="การคำนวณ 2 2 3" xfId="8647" xr:uid="{A1676234-EBAA-4099-A2E1-28B9045F6067}"/>
    <cellStyle name="การคำนวณ 2 2 3 2" xfId="9855" xr:uid="{0B6272B4-8EC6-4818-AA70-583923F5E74D}"/>
    <cellStyle name="การคำนวณ 2 2 3 2 2" xfId="15152" xr:uid="{564A5B02-640E-4CDE-A186-27F91F0D4E72}"/>
    <cellStyle name="การคำนวณ 2 2 3 2 3" xfId="17113" xr:uid="{2B80E6E3-ECD7-485E-A453-6183CF1640A9}"/>
    <cellStyle name="การคำนวณ 2 2 3 2 4" xfId="13578" xr:uid="{0F4F1C49-F40C-4E62-A45F-E6D0561829EF}"/>
    <cellStyle name="การคำนวณ 2 2 3 3" xfId="10607" xr:uid="{A3605A6D-176A-4CEA-856B-26FAFF855FFB}"/>
    <cellStyle name="การคำนวณ 2 2 3 3 2" xfId="15835" xr:uid="{89DFD0E2-77F7-45E7-A1C9-62430B9AE143}"/>
    <cellStyle name="การคำนวณ 2 2 3 3 3" xfId="17433" xr:uid="{1DCB0F90-D912-41D5-8542-49E1D63DC13F}"/>
    <cellStyle name="การคำนวณ 2 2 3 3 4" xfId="17812" xr:uid="{455A3F5B-E3F8-432E-85C5-E220226906F6}"/>
    <cellStyle name="การคำนวณ 2 2 3 4" xfId="16805" xr:uid="{0445484E-82C7-4905-9B6C-8AAF55817A5A}"/>
    <cellStyle name="การคำนวณ 2 2 3 5" xfId="17259" xr:uid="{48CE6442-8BF0-4EDF-A6BA-D945FE632EAC}"/>
    <cellStyle name="การคำนวณ 2 2 4" xfId="8566" xr:uid="{C5700159-24D1-44C8-8302-474EF0C4B444}"/>
    <cellStyle name="การคำนวณ 2 2 4 2" xfId="9781" xr:uid="{60D72189-F7D7-4319-AEBB-CB2C1E3B47F6}"/>
    <cellStyle name="การคำนวณ 2 2 4 2 2" xfId="15078" xr:uid="{7007CF4D-D978-4C6C-B993-73B3E383E2C8}"/>
    <cellStyle name="การคำนวณ 2 2 4 2 3" xfId="17039" xr:uid="{6680EC8A-D8A9-447C-A0D0-C1ED43A56465}"/>
    <cellStyle name="การคำนวณ 2 2 4 2 4" xfId="13770" xr:uid="{B9FAF31E-E3CB-4490-B73B-0B0585438FCD}"/>
    <cellStyle name="การคำนวณ 2 2 4 3" xfId="10530" xr:uid="{04760903-8B67-4C7F-B4DA-9F09A11C794A}"/>
    <cellStyle name="การคำนวณ 2 2 4 3 2" xfId="15763" xr:uid="{30FF8FEC-A987-4D9F-B9B7-292778734BCE}"/>
    <cellStyle name="การคำนวณ 2 2 4 3 3" xfId="17356" xr:uid="{1D668E4C-D951-4758-B494-FC2FC04DB04F}"/>
    <cellStyle name="การคำนวณ 2 2 4 3 4" xfId="17735" xr:uid="{67E9834E-F7F5-46CF-A021-9799EE0B7D0F}"/>
    <cellStyle name="การคำนวณ 2 2 4 4" xfId="16726" xr:uid="{2797BC78-E120-4DEF-92AC-FED7F135FE49}"/>
    <cellStyle name="การคำนวณ 2 2 4 5" xfId="17512" xr:uid="{437B1496-6E19-4694-8FB0-18B74FA9EEEF}"/>
    <cellStyle name="การคำนวณ 2 2 5" xfId="16629" xr:uid="{4AC2BE7C-062A-4CF9-ABE7-73E95880E4B4}"/>
    <cellStyle name="การคำนวณ 2 2 6" xfId="14222" xr:uid="{924F16E1-D612-4520-9927-C6CB446C6749}"/>
    <cellStyle name="การคำนวณ 2 3" xfId="7768" xr:uid="{4D7D39EB-1A0E-4D4E-A1D9-7DCC2FEC10C7}"/>
    <cellStyle name="การคำนวณ 2 3 2" xfId="8649" xr:uid="{29132CA1-9A75-4C63-AC3C-D22491E43075}"/>
    <cellStyle name="การคำนวณ 2 3 2 2" xfId="9857" xr:uid="{CC9F0E0A-2275-4492-A1A9-3FDA7D242774}"/>
    <cellStyle name="การคำนวณ 2 3 2 2 2" xfId="15154" xr:uid="{0127A8BD-7A60-42CF-A2FB-A62D1C807363}"/>
    <cellStyle name="การคำนวณ 2 3 2 2 3" xfId="17115" xr:uid="{DAA3429F-3A95-4985-B4D9-6566AA36541B}"/>
    <cellStyle name="การคำนวณ 2 3 2 2 4" xfId="13339" xr:uid="{2690EF66-B844-48D7-AF97-44160547AABC}"/>
    <cellStyle name="การคำนวณ 2 3 2 3" xfId="10609" xr:uid="{DD73C4C9-7472-40A3-9868-4998F4AE4394}"/>
    <cellStyle name="การคำนวณ 2 3 2 3 2" xfId="15837" xr:uid="{F533ED4D-DD55-439C-B1FF-421198CDDDDC}"/>
    <cellStyle name="การคำนวณ 2 3 2 3 3" xfId="17435" xr:uid="{6864DCAF-6C94-407D-8CAB-9A4604B8F10B}"/>
    <cellStyle name="การคำนวณ 2 3 2 3 4" xfId="17814" xr:uid="{CB754393-1A44-4AF8-8180-59C9FC0E9381}"/>
    <cellStyle name="การคำนวณ 2 3 2 4" xfId="16807" xr:uid="{DC21CDCE-6C42-4D3B-BBA7-6A26FE71D6A4}"/>
    <cellStyle name="การคำนวณ 2 3 2 5" xfId="12091" xr:uid="{3DBD71AF-59BD-4A13-86F3-D48CDC5AA8CB}"/>
    <cellStyle name="การคำนวณ 2 3 3" xfId="8568" xr:uid="{21026190-A523-4190-86E6-2B8B680A770F}"/>
    <cellStyle name="การคำนวณ 2 3 3 2" xfId="9783" xr:uid="{9C1504C7-1E29-444A-9964-68DD58D21DB8}"/>
    <cellStyle name="การคำนวณ 2 3 3 2 2" xfId="15080" xr:uid="{0EF77ED6-0844-4FD3-B7EB-2BB9F17CF1C0}"/>
    <cellStyle name="การคำนวณ 2 3 3 2 3" xfId="17041" xr:uid="{DF0C55E6-8F80-4953-931E-925B273AD18B}"/>
    <cellStyle name="การคำนวณ 2 3 3 2 4" xfId="13354" xr:uid="{C521972B-05AC-4BBC-8A5C-198665F104D2}"/>
    <cellStyle name="การคำนวณ 2 3 3 3" xfId="10532" xr:uid="{1D5E6FF4-0E08-4C25-9E4D-4EEE8A2DC5EC}"/>
    <cellStyle name="การคำนวณ 2 3 3 3 2" xfId="15765" xr:uid="{1F05F300-D361-45AC-9C36-03DA4CC71166}"/>
    <cellStyle name="การคำนวณ 2 3 3 3 3" xfId="17358" xr:uid="{B9AC99D2-4E61-4159-8F80-2B6926D9501E}"/>
    <cellStyle name="การคำนวณ 2 3 3 3 4" xfId="17737" xr:uid="{95F70259-F3A2-4471-8A4B-2BA708B739CD}"/>
    <cellStyle name="การคำนวณ 2 3 3 4" xfId="16728" xr:uid="{15949B27-3C71-468F-BC9A-60F51D91FD5A}"/>
    <cellStyle name="การคำนวณ 2 3 3 5" xfId="14354" xr:uid="{D38817D6-2C06-4456-B1BE-92A58D0302FC}"/>
    <cellStyle name="การคำนวณ 2 3 4" xfId="16631" xr:uid="{4EAF58E3-B108-439B-87BF-DABFBF6426F2}"/>
    <cellStyle name="การคำนวณ 2 3 5" xfId="12484" xr:uid="{E7688AC7-2663-44CB-8168-A928B4A3B160}"/>
    <cellStyle name="การคำนวณ 2 4" xfId="7769" xr:uid="{0414C5B0-A1D9-4019-A2BC-9B240F875C95}"/>
    <cellStyle name="การคำนวณ 2 4 2" xfId="8650" xr:uid="{387E3ED1-2413-4F58-9662-B2FB49A90976}"/>
    <cellStyle name="การคำนวณ 2 4 2 2" xfId="9858" xr:uid="{0B9278F4-DE6F-4D41-9496-428CAF972BFE}"/>
    <cellStyle name="การคำนวณ 2 4 2 2 2" xfId="15155" xr:uid="{DFE39EF8-833E-47E9-AC97-D4DFD8750BB9}"/>
    <cellStyle name="การคำนวณ 2 4 2 2 3" xfId="17116" xr:uid="{F1E843E4-B6E0-4E34-B65A-ECC257831045}"/>
    <cellStyle name="การคำนวณ 2 4 2 2 4" xfId="11687" xr:uid="{0AD4E917-AC99-4FB0-9E51-709138C6611C}"/>
    <cellStyle name="การคำนวณ 2 4 2 3" xfId="10610" xr:uid="{7A29CE1B-D21B-4967-97EF-817323BB5968}"/>
    <cellStyle name="การคำนวณ 2 4 2 3 2" xfId="15838" xr:uid="{5BB01D5D-E435-47D9-8C42-5874FA0A617D}"/>
    <cellStyle name="การคำนวณ 2 4 2 3 3" xfId="17436" xr:uid="{F63438D5-CC92-4E31-A952-FDFB044A6DCD}"/>
    <cellStyle name="การคำนวณ 2 4 2 3 4" xfId="17815" xr:uid="{3FB68F08-EF0E-4E93-80D8-883153AC2D37}"/>
    <cellStyle name="การคำนวณ 2 4 2 4" xfId="16808" xr:uid="{DA5B572E-8939-45E8-9795-B9AE6463296C}"/>
    <cellStyle name="การคำนวณ 2 4 2 5" xfId="14130" xr:uid="{4230FDFB-16EF-480A-AC83-AEF04137BA0D}"/>
    <cellStyle name="การคำนวณ 2 4 3" xfId="8569" xr:uid="{9E0CEF0C-E0B9-4894-BA16-B1220F03BC64}"/>
    <cellStyle name="การคำนวณ 2 4 3 2" xfId="9784" xr:uid="{BF2120BC-6521-4AA8-8063-1F18B437A9C0}"/>
    <cellStyle name="การคำนวณ 2 4 3 2 2" xfId="15081" xr:uid="{1E59E0A0-2F58-414F-9484-B33FF843ADC5}"/>
    <cellStyle name="การคำนวณ 2 4 3 2 3" xfId="17042" xr:uid="{2C4D6C8C-B422-4DFF-94E6-34E1BB420F1B}"/>
    <cellStyle name="การคำนวณ 2 4 3 2 4" xfId="13635" xr:uid="{2B6C9BBF-650F-42B1-A8A9-3AB513028080}"/>
    <cellStyle name="การคำนวณ 2 4 3 3" xfId="10533" xr:uid="{DE72FED4-5F5C-47A4-AC9F-2ED8C32F3364}"/>
    <cellStyle name="การคำนวณ 2 4 3 3 2" xfId="15766" xr:uid="{41EA0B7A-770E-4EEE-91F9-35FFC32875D5}"/>
    <cellStyle name="การคำนวณ 2 4 3 3 3" xfId="17359" xr:uid="{1A614D9D-C897-4C61-BCD9-62A6A7F86010}"/>
    <cellStyle name="การคำนวณ 2 4 3 3 4" xfId="17738" xr:uid="{08350CA6-A846-426D-99F3-42ED272CC454}"/>
    <cellStyle name="การคำนวณ 2 4 3 4" xfId="16729" xr:uid="{F826E824-DAC4-418F-A31C-16AEDA0C0DF1}"/>
    <cellStyle name="การคำนวณ 2 4 3 5" xfId="12585" xr:uid="{AC53596B-D9CB-415D-B12B-5C991A51603F}"/>
    <cellStyle name="การคำนวณ 2 4 4" xfId="16632" xr:uid="{98DFB22F-A650-4EF3-8BCD-B94130C5D8E0}"/>
    <cellStyle name="การคำนวณ 2 4 5" xfId="17518" xr:uid="{276ED90D-C3BE-4C89-812C-6B039359F6E8}"/>
    <cellStyle name="การคำนวณ 2 5" xfId="8646" xr:uid="{840C5BE9-6168-418D-8DFA-6049EE69DF65}"/>
    <cellStyle name="การคำนวณ 2 5 2" xfId="9854" xr:uid="{F6499B4F-7151-442B-80B3-ECC013C7BA5A}"/>
    <cellStyle name="การคำนวณ 2 5 2 2" xfId="15151" xr:uid="{98FC1096-EFEA-4FFF-8159-5156E468EABA}"/>
    <cellStyle name="การคำนวณ 2 5 2 3" xfId="17112" xr:uid="{5205926E-A2E6-4B30-9C98-104A0835984C}"/>
    <cellStyle name="การคำนวณ 2 5 2 4" xfId="13684" xr:uid="{F16A6EEC-50C5-4275-A2C0-E2DF95A235D0}"/>
    <cellStyle name="การคำนวณ 2 5 3" xfId="10606" xr:uid="{49C05F4D-A648-4617-B837-AA4EE6FFFC03}"/>
    <cellStyle name="การคำนวณ 2 5 3 2" xfId="15834" xr:uid="{46C34193-C911-410C-A7CB-E4895E9015A9}"/>
    <cellStyle name="การคำนวณ 2 5 3 3" xfId="17432" xr:uid="{65DABDB9-D537-47E5-97A7-9EE81A6E8777}"/>
    <cellStyle name="การคำนวณ 2 5 3 4" xfId="17811" xr:uid="{4553AF21-0677-4894-9C91-8A58A5B37A8F}"/>
    <cellStyle name="การคำนวณ 2 5 4" xfId="16804" xr:uid="{FA57F6E2-DC27-4652-8ACB-A4E858FD58AA}"/>
    <cellStyle name="การคำนวณ 2 5 5" xfId="13677" xr:uid="{4EC431ED-94C0-449F-BFFF-E0FE47DB4453}"/>
    <cellStyle name="การคำนวณ 2 6" xfId="8565" xr:uid="{32FD4B5E-04A3-4AE3-A66B-56087C46D0B2}"/>
    <cellStyle name="การคำนวณ 2 6 2" xfId="9780" xr:uid="{F39F1262-7260-4F54-8B53-400EB74774A7}"/>
    <cellStyle name="การคำนวณ 2 6 2 2" xfId="15077" xr:uid="{A0658A8C-C64C-4178-93B4-805681A6B4D5}"/>
    <cellStyle name="การคำนวณ 2 6 2 3" xfId="17038" xr:uid="{AEE2ED13-6731-493C-A844-3085521AD37E}"/>
    <cellStyle name="การคำนวณ 2 6 2 4" xfId="14155" xr:uid="{9368E3A9-A863-4600-B50E-31C8FFE9B2F3}"/>
    <cellStyle name="การคำนวณ 2 6 3" xfId="10529" xr:uid="{5F99A830-B8F9-4914-9C8D-6A500B8CA04F}"/>
    <cellStyle name="การคำนวณ 2 6 3 2" xfId="15762" xr:uid="{8E3F4EA7-B36C-44A1-9D72-A0401F207892}"/>
    <cellStyle name="การคำนวณ 2 6 3 3" xfId="17355" xr:uid="{0E59879B-45D8-4566-B55E-0E064C4202F0}"/>
    <cellStyle name="การคำนวณ 2 6 3 4" xfId="17734" xr:uid="{B96F6A32-1B5C-4DDF-9B42-BC38C81599E0}"/>
    <cellStyle name="การคำนวณ 2 6 4" xfId="16725" xr:uid="{77F00716-0C20-45E5-B868-3C95BBF7CA2D}"/>
    <cellStyle name="การคำนวณ 2 6 5" xfId="12493" xr:uid="{68EE98F6-F663-468F-A497-0A00DD2CD7FF}"/>
    <cellStyle name="การคำนวณ 2 7" xfId="9037" xr:uid="{2D931C0C-5349-4CCA-B40E-274A15993900}"/>
    <cellStyle name="การคำนวณ 2 7 2" xfId="10755" xr:uid="{FBF4D38F-4387-4F74-93C4-A702C6B47B11}"/>
    <cellStyle name="การคำนวณ 2 7 2 2" xfId="15920" xr:uid="{8B9B239C-1896-4F8A-9349-58374BCF587B}"/>
    <cellStyle name="การคำนวณ 2 7 2 3" xfId="17475" xr:uid="{40FCC227-BE41-41E6-9104-5921B4BC4886}"/>
    <cellStyle name="การคำนวณ 2 7 2 4" xfId="17851" xr:uid="{D24B3F45-4731-4C5D-B3E2-7921D3B390D8}"/>
    <cellStyle name="การคำนวณ 2 7 3" xfId="14428" xr:uid="{6323867A-8293-4CEF-82C1-AA04F4EFF2C3}"/>
    <cellStyle name="การคำนวณ 2 7 4" xfId="16887" xr:uid="{C3AF89A1-B3A7-4EBE-8A6D-BB65B6C52E48}"/>
    <cellStyle name="การคำนวณ 2 7 5" xfId="12094" xr:uid="{56AAA03E-479B-43DA-BFD3-F0F981C5BE32}"/>
    <cellStyle name="การคำนวณ 2 8" xfId="7765" xr:uid="{228B0304-6DAB-4C9C-A952-F6E61A165EA8}"/>
    <cellStyle name="การคำนวณ 2 8 2" xfId="13901" xr:uid="{35100B76-A514-4DC3-8E8E-4FCCEC1E63FF}"/>
    <cellStyle name="การคำนวณ 2 8 3" xfId="16628" xr:uid="{3A109CB9-5066-43BE-8429-79AD955E3924}"/>
    <cellStyle name="การคำนวณ 2 8 4" xfId="14221" xr:uid="{B49DC6F1-9C7F-497F-B459-17F513F14624}"/>
    <cellStyle name="การคำนวณ 2 9" xfId="4856" xr:uid="{FDBED0AF-C858-4882-A673-432BE1F348FA}"/>
    <cellStyle name="การคำนวณ 2 9 2" xfId="12601" xr:uid="{235588D0-15FD-47CA-88A9-728C9CD01FCE}"/>
    <cellStyle name="การคำนวณ 2 9 3" xfId="12120" xr:uid="{3F778225-D383-4F86-9CF5-D0491C3E68C6}"/>
    <cellStyle name="การคำนวณ 2 9 4" xfId="12483" xr:uid="{FB7BB571-CCC6-4D77-921D-75AC3D0ADA14}"/>
    <cellStyle name="การคำนวณ 3" xfId="3770" xr:uid="{D5291097-69A9-40A0-A151-1CE4A3A07CB6}"/>
    <cellStyle name="การคำนวณ 3 2" xfId="9036" xr:uid="{6CF375F8-7718-4D5C-B5D1-4B7E86F408E6}"/>
    <cellStyle name="การคำนวณ 3 2 2" xfId="14427" xr:uid="{7DCDFF1A-CB21-4624-A4CF-0D6C6A320FF4}"/>
    <cellStyle name="การคำนวณ 3 2 3" xfId="16886" xr:uid="{B9F27B45-E561-4ECA-87A7-7A95394DF352}"/>
    <cellStyle name="การคำนวณ 3 2 4" xfId="17146" xr:uid="{485AD22A-5F92-42A8-B6AB-DDC98DE22B84}"/>
    <cellStyle name="การคำนวณ 3 3" xfId="10754" xr:uid="{0403520A-8EEC-4662-B421-DA6CE1F90EBC}"/>
    <cellStyle name="การคำนวณ 3 3 2" xfId="15919" xr:uid="{144C1343-A4F2-48B9-95B2-80702EB33424}"/>
    <cellStyle name="การคำนวณ 3 3 3" xfId="17474" xr:uid="{6A1E5E76-D068-4A57-A730-8B97B961B782}"/>
    <cellStyle name="การคำนวณ 3 3 4" xfId="17850" xr:uid="{4EFAB093-6AB1-4323-8083-7D4B90A06579}"/>
    <cellStyle name="การคำนวณ 3 4" xfId="13813" xr:uid="{28A378CC-F048-4E32-8E31-38EDD6907BDE}"/>
    <cellStyle name="การคำนวณ 3 5" xfId="11569" xr:uid="{E358C0CF-9545-43F7-8173-6BBF4AA5B7A7}"/>
    <cellStyle name="การคำนวณ 4" xfId="3771" xr:uid="{9ED72C49-7CAE-48CB-9B70-6D1BE77A6D4C}"/>
    <cellStyle name="การคำนวณ 4 2" xfId="9707" xr:uid="{286127BA-4FC8-4DF8-9661-E43139116770}"/>
    <cellStyle name="การคำนวณ 4 2 2" xfId="15013" xr:uid="{9EC89F54-EFBF-4AF3-8810-B02DBF7EB271}"/>
    <cellStyle name="การคำนวณ 4 2 3" xfId="16986" xr:uid="{A6F50208-B3D5-4ADE-AC4F-0EBDB73C3266}"/>
    <cellStyle name="การคำนวณ 4 2 4" xfId="14146" xr:uid="{CB55F001-B39F-41B6-9302-B0D30FDAC4F4}"/>
    <cellStyle name="การคำนวณ 4 3" xfId="11523" xr:uid="{18A1FED2-7FC7-4051-B4ED-9FD6F0BAA828}"/>
    <cellStyle name="การคำนวณ 4 3 2" xfId="16558" xr:uid="{9BF50836-7A29-4CAC-B075-13CAD6222B4A}"/>
    <cellStyle name="การคำนวณ 4 3 3" xfId="17652" xr:uid="{4C2B7F46-5430-4F21-8BF0-7EA72169C438}"/>
    <cellStyle name="การคำนวณ 4 3 4" xfId="18009" xr:uid="{8D6030B0-1A74-4907-9DF8-19CCC64A1AAC}"/>
    <cellStyle name="การคำนวณ 4 4" xfId="12407" xr:uid="{A57C82FE-30FB-46BE-92CC-DF471776A72E}"/>
    <cellStyle name="การคำนวณ 4 5" xfId="11570" xr:uid="{6827F9D4-FFD8-4258-A82F-9D37296EADAB}"/>
    <cellStyle name="การคำนวณ 5" xfId="6037" xr:uid="{9389A804-462F-41F0-8203-EEA591B97622}"/>
    <cellStyle name="การคำนวณ 5 2" xfId="9708" xr:uid="{59FDC68D-C775-48BF-8EE5-EB0251F568C2}"/>
    <cellStyle name="การคำนวณ 5 2 2" xfId="15014" xr:uid="{FCE10558-EDF9-4975-BA5F-572705DA3F7B}"/>
    <cellStyle name="การคำนวณ 5 2 3" xfId="16987" xr:uid="{5389819A-CBE7-442B-A769-21F45B2C9767}"/>
    <cellStyle name="การคำนวณ 5 2 4" xfId="13755" xr:uid="{7E8E8EEA-E7B5-49B9-98D7-DBF35CCFF37E}"/>
    <cellStyle name="การคำนวณ 5 3" xfId="11524" xr:uid="{3E4B587D-30D6-478D-877E-8C0CE543FE83}"/>
    <cellStyle name="การคำนวณ 5 3 2" xfId="16559" xr:uid="{1D0F1E5A-7F83-4CE2-A9CC-B06D0D634FD0}"/>
    <cellStyle name="การคำนวณ 5 3 3" xfId="17653" xr:uid="{493C0ED0-16DC-4179-BE98-EBE2800BAA7F}"/>
    <cellStyle name="การคำนวณ 5 3 4" xfId="18010" xr:uid="{98B3C8CA-E97F-4B39-8737-2871C09897B5}"/>
    <cellStyle name="การคำนวณ 5 4" xfId="13358" xr:uid="{B0694AFC-A893-4596-A331-51523B752A71}"/>
    <cellStyle name="การคำนวณ 5 5" xfId="16845" xr:uid="{34285FC3-9CC2-4445-8E18-7D94029A5BCE}"/>
    <cellStyle name="การคำนวณ 6" xfId="6038" xr:uid="{783D6517-B015-48FE-962C-C5F318D0B336}"/>
    <cellStyle name="การคำนวณ 6 2" xfId="9709" xr:uid="{F23F7D73-CD61-4B96-9166-C41E7FA13993}"/>
    <cellStyle name="การคำนวณ 6 2 2" xfId="15015" xr:uid="{5B804798-3EAB-4D94-A955-23A24CDBCB5F}"/>
    <cellStyle name="การคำนวณ 6 2 3" xfId="16988" xr:uid="{205905E3-5385-4F65-8F50-E44ADC4EEB84}"/>
    <cellStyle name="การคำนวณ 6 2 4" xfId="13756" xr:uid="{EF6B01B3-DB3C-4823-85E2-AAD4B7713423}"/>
    <cellStyle name="การคำนวณ 6 3" xfId="11525" xr:uid="{C5BB7018-CD7C-497C-A6CE-5F83B7566660}"/>
    <cellStyle name="การคำนวณ 6 3 2" xfId="16560" xr:uid="{46200BB3-7380-4B65-955E-26A1937DB21B}"/>
    <cellStyle name="การคำนวณ 6 3 3" xfId="17654" xr:uid="{2212ED15-F896-4A46-B542-45BCCAFD2331}"/>
    <cellStyle name="การคำนวณ 6 3 4" xfId="18011" xr:uid="{C1836252-9F0E-4ADE-8859-E6A42D3096C3}"/>
    <cellStyle name="การคำนวณ 6 4" xfId="13247" xr:uid="{4D6CD151-C796-4006-9BE7-FCE67072DA2F}"/>
    <cellStyle name="การคำนวณ 6 5" xfId="16460" xr:uid="{8DA2DB4D-D661-48D7-B05E-925698665822}"/>
    <cellStyle name="การคำนวณ 7" xfId="4783" xr:uid="{FA9AC72C-0A40-46EE-B1CE-94060337C8D5}"/>
    <cellStyle name="การคำนวณ 7 2" xfId="12584" xr:uid="{E1F35061-7B78-4685-ACDC-680B379E8694}"/>
    <cellStyle name="การคำนวณ 7 3" xfId="13695" xr:uid="{44013FE3-31EB-4F83-8C59-B04741EDB3D6}"/>
    <cellStyle name="การคำนวณ 7 4" xfId="13871" xr:uid="{0FEA860F-91C5-4EB1-B901-9DC7F906C209}"/>
    <cellStyle name="การคำนวณ 8" xfId="12161" xr:uid="{6B19C3F3-8DB7-4CF2-88D0-A3977A4E0F52}"/>
    <cellStyle name="การคำนวณ 9" xfId="11571" xr:uid="{BD590BB6-0D4D-4134-A3A4-59F96BE3884C}"/>
    <cellStyle name="ข้อความเตือน" xfId="3772" xr:uid="{20B4CFB2-B0A3-4C5F-B8C7-FAA81E505B6C}"/>
    <cellStyle name="ข้อความเตือน 2" xfId="972" xr:uid="{00000000-0005-0000-0000-0000D5030000}"/>
    <cellStyle name="ข้อความเตือน 2 2" xfId="7771" xr:uid="{1486A747-6CF1-4E98-9983-A594C7DF7FAB}"/>
    <cellStyle name="ข้อความเตือน 2 3" xfId="7772" xr:uid="{8C8330F6-900D-4434-A3CC-E7EC7573ED32}"/>
    <cellStyle name="ข้อความเตือน 2 4" xfId="7770" xr:uid="{36373925-5BD3-423D-8387-1DE1E4A24953}"/>
    <cellStyle name="ข้อความเตือน 2 5" xfId="3773" xr:uid="{2947DDD0-0A9D-41C2-A69C-26A61DBFED76}"/>
    <cellStyle name="ข้อความอธิบาย" xfId="3774" xr:uid="{1001CADD-4238-4233-95F3-0ABB4887C220}"/>
    <cellStyle name="ข้อความอธิบาย 2" xfId="973" xr:uid="{00000000-0005-0000-0000-0000D6030000}"/>
    <cellStyle name="ข้อความอธิบาย 2 2" xfId="7774" xr:uid="{D0D71337-1AC4-4357-8C91-0596102BECE1}"/>
    <cellStyle name="ข้อความอธิบาย 2 3" xfId="7775" xr:uid="{9BCA6B7E-05B8-4CC4-9A3D-699DDBE0B688}"/>
    <cellStyle name="ข้อความอธิบาย 2 4" xfId="7773" xr:uid="{1AB52BE1-70E5-4075-B9AB-5397D6E87FD3}"/>
    <cellStyle name="ข้อความอธิบาย 2 5" xfId="3775" xr:uid="{D68A0D21-8CB7-4121-823C-E17629937252}"/>
    <cellStyle name="ค@ฏ๋_laroux" xfId="3776" xr:uid="{C6C1DAC2-34FB-4465-ADB7-747933E3A55B}"/>
    <cellStyle name="คdคภฆ์[0]_laroux" xfId="3777" xr:uid="{E54E2F15-67A5-48DB-AA34-E4787EF1A379}"/>
    <cellStyle name="คdคภฆ์_laroux" xfId="3778" xr:uid="{BBD7CAA4-0944-4CD9-96DE-A940B4A71456}"/>
    <cellStyle name="ชื่อเรื่อง" xfId="3779" xr:uid="{8BE213FB-E33B-4A7F-A264-01CB779C9472}"/>
    <cellStyle name="ชื่อเรื่อง 2" xfId="974" xr:uid="{00000000-0005-0000-0000-0000D7030000}"/>
    <cellStyle name="ชื่อเรื่อง 2 2" xfId="8106" xr:uid="{894AEF1A-6C65-4F1F-9B40-023B5F3FA25A}"/>
    <cellStyle name="ชื่อเรื่อง 2 2 2" xfId="8107" xr:uid="{26F1FB71-2264-4BC2-8BBB-68B2497EE7C1}"/>
    <cellStyle name="ชื่อเรื่อง 2 3" xfId="8108" xr:uid="{864E71F1-AE3F-4773-9DB0-11D0E4E8B229}"/>
    <cellStyle name="ชื่อเรื่อง 2 4" xfId="8109" xr:uid="{8FBAF67D-1281-489A-B407-268C6F6AEE11}"/>
    <cellStyle name="ชื่อเรื่อง 2 5" xfId="8105" xr:uid="{7D135C78-2B5F-4817-9428-44C739CCF78A}"/>
    <cellStyle name="ชื่อเรื่อง 2 6" xfId="3780" xr:uid="{77DF5172-5C4D-4724-B5A7-91A436879566}"/>
    <cellStyle name="ชื่อเรื่อง 3" xfId="6066" xr:uid="{E1CF2AED-C71E-405B-812B-59307B7C608A}"/>
    <cellStyle name="ชื่อเรื่อง 4" xfId="6067" xr:uid="{1D27AA2C-C84A-4D2D-B32D-72B05040C5CC}"/>
    <cellStyle name="ชื่อเรื่อง 5" xfId="4784" xr:uid="{AA144B09-795D-4867-A9C5-EFE6837EE46C}"/>
    <cellStyle name="ณfน๔ [0]_laroux" xfId="3781" xr:uid="{DBAFFC18-A4CF-4663-8F8D-9C994CB22EC8}"/>
    <cellStyle name="ณfน๔[0]_laroux" xfId="3782" xr:uid="{958EF2E0-0E85-41EA-889D-B3F4AE4F1B34}"/>
    <cellStyle name="ณfน๔_laroux" xfId="3783" xr:uid="{E808261A-212F-4434-BD4B-A6CE027F2C5F}"/>
    <cellStyle name="ดี" xfId="3784" xr:uid="{E22EA2CB-2570-4533-ACF3-48697F047C5C}"/>
    <cellStyle name="ดี 2" xfId="975" xr:uid="{00000000-0005-0000-0000-0000D8030000}"/>
    <cellStyle name="ดี 2 2" xfId="8123" xr:uid="{829848BB-3527-4D38-B905-1AA2A5097E1A}"/>
    <cellStyle name="ดี 2 3" xfId="8124" xr:uid="{22F5AC7C-BB8A-4AC7-BD87-AD289B257FE9}"/>
    <cellStyle name="ดี 2 4" xfId="8122" xr:uid="{B323A13A-D8D0-49A6-86A6-0C983F8FD282}"/>
    <cellStyle name="ดี 2 5" xfId="3785" xr:uid="{3C2A5D7C-C42E-498B-80E5-D735EF174016}"/>
    <cellStyle name="ตามการเชื่อมโยงหลายมิติ" xfId="976" xr:uid="{00000000-0005-0000-0000-0000D9030000}"/>
    <cellStyle name="ตามการเชื่อมโยงหลายมิติ 10" xfId="4785" xr:uid="{F533B4F1-9DE4-495F-A31A-CB97C98ABB5C}"/>
    <cellStyle name="ตามการเชื่อมโยงหลายมิติ 11" xfId="3786" xr:uid="{32D3FDC6-7E28-4AF0-841B-F18AE4EDF281}"/>
    <cellStyle name="ตามการเชื่อมโยงหลายมิติ 2" xfId="977" xr:uid="{00000000-0005-0000-0000-0000DA030000}"/>
    <cellStyle name="ตามการเชื่อมโยงหลายมิติ 2 2" xfId="8126" xr:uid="{41A07444-282E-40B5-8FC7-25EC112DFA9C}"/>
    <cellStyle name="ตามการเชื่อมโยงหลายมิติ 2 3" xfId="8127" xr:uid="{294A26F3-A6AF-461B-BF3B-6B3F6E8C90AB}"/>
    <cellStyle name="ตามการเชื่อมโยงหลายมิติ 2 4" xfId="8128" xr:uid="{FE94C2AB-FAEE-4B3A-BE3C-45CC10DC3B81}"/>
    <cellStyle name="ตามการเชื่อมโยงหลายมิติ 2 5" xfId="8125" xr:uid="{AD15B8F6-4573-423D-BDB1-4EC0549D8157}"/>
    <cellStyle name="ตามการเชื่อมโยงหลายมิติ 2 6" xfId="3787" xr:uid="{74F87EC6-076E-42D7-A679-3A7BAA558D08}"/>
    <cellStyle name="ตามการเชื่อมโยงหลายมิติ 2_Detial 4.54" xfId="8129" xr:uid="{FA16C8C1-1DE8-4EFE-9228-EABADF493A02}"/>
    <cellStyle name="ตามการเชื่อมโยงหลายมิติ 3" xfId="978" xr:uid="{00000000-0005-0000-0000-0000DB030000}"/>
    <cellStyle name="ตามการเชื่อมโยงหลายมิติ 3 2" xfId="8130" xr:uid="{545E0D35-1BC3-47B8-A88B-B1D2155AC683}"/>
    <cellStyle name="ตามการเชื่อมโยงหลายมิติ 3 3" xfId="3788" xr:uid="{30CC13CB-DB10-4F0C-9844-502F5B33184C}"/>
    <cellStyle name="ตามการเชื่อมโยงหลายมิติ 4" xfId="979" xr:uid="{00000000-0005-0000-0000-0000DC030000}"/>
    <cellStyle name="ตามการเชื่อมโยงหลายมิติ 4 2" xfId="8131" xr:uid="{19371E38-48BC-4CD6-BA93-09EAA6A159A0}"/>
    <cellStyle name="ตามการเชื่อมโยงหลายมิติ 4 3" xfId="3789" xr:uid="{1D05E817-AC74-42FA-A21C-2DC211D535AC}"/>
    <cellStyle name="ตามการเชื่อมโยงหลายมิติ 5" xfId="6070" xr:uid="{9BEE47C6-5181-4907-A988-5DDC11B36A90}"/>
    <cellStyle name="ตามการเชื่อมโยงหลายมิติ 6" xfId="6071" xr:uid="{6A160359-9225-4124-ADB6-8FF6ABEEEF2B}"/>
    <cellStyle name="ตามการเชื่อมโยงหลายมิติ 7" xfId="6264" xr:uid="{D6391AA1-3B63-433A-B618-5015C77CD2A2}"/>
    <cellStyle name="ตามการเชื่อมโยงหลายมิติ 8" xfId="9700" xr:uid="{06AEA4F9-A348-4E50-8958-DA921904559E}"/>
    <cellStyle name="ตามการเชื่อมโยงหลายมิติ 9" xfId="10063" xr:uid="{B221935B-B6ED-4F9F-805A-AF2544964941}"/>
    <cellStyle name="น้บะภฒ_95" xfId="980" xr:uid="{00000000-0005-0000-0000-0000DD030000}"/>
    <cellStyle name="ปกติ 10" xfId="981" xr:uid="{00000000-0005-0000-0000-0000DE030000}"/>
    <cellStyle name="ปกติ 10 10" xfId="3790" xr:uid="{493A3433-CA3C-4CA1-8433-A4A755A060A0}"/>
    <cellStyle name="ปกติ 10 2" xfId="982" xr:uid="{00000000-0005-0000-0000-0000DF030000}"/>
    <cellStyle name="ปกติ 10 2 2" xfId="8133" xr:uid="{8C7599B9-0E5B-4562-9375-3ECFFA0876EF}"/>
    <cellStyle name="ปกติ 10 2 3" xfId="8134" xr:uid="{D30B1D0F-29F2-4943-B5BB-930B1A132C4E}"/>
    <cellStyle name="ปกติ 10 3" xfId="983" xr:uid="{00000000-0005-0000-0000-0000E0030000}"/>
    <cellStyle name="ปกติ 10 3 2" xfId="8135" xr:uid="{1A8441E8-7245-44B0-AB23-E64B6E9DC0D9}"/>
    <cellStyle name="ปกติ 10 3 3" xfId="8136" xr:uid="{B3BB8635-9A98-44F5-8A0C-EBD4D0DA3CBF}"/>
    <cellStyle name="ปกติ 10 3 4" xfId="8137" xr:uid="{C8A4DD71-4019-432F-88ED-F59CB2061D1D}"/>
    <cellStyle name="ปกติ 10 3 5" xfId="8138" xr:uid="{DFCEC8E2-0317-43E5-A0C1-CA34E85C471B}"/>
    <cellStyle name="ปกติ 10 4" xfId="984" xr:uid="{00000000-0005-0000-0000-0000E1030000}"/>
    <cellStyle name="ปกติ 10 4 2" xfId="8140" xr:uid="{A02E5AB4-9EF8-4C40-BA2F-1326BA9F2C45}"/>
    <cellStyle name="ปกติ 10 4 3" xfId="8139" xr:uid="{460B9522-7552-4515-AE2F-874A280BAF38}"/>
    <cellStyle name="ปกติ 10 5" xfId="985" xr:uid="{00000000-0005-0000-0000-0000E2030000}"/>
    <cellStyle name="ปกติ 10 5 2" xfId="986" xr:uid="{00000000-0005-0000-0000-0000E3030000}"/>
    <cellStyle name="ปกติ 10 5 3" xfId="8141" xr:uid="{9098E5B8-A654-45BB-8129-C6AE25971B26}"/>
    <cellStyle name="ปกติ 10 6" xfId="8142" xr:uid="{817C6CF8-A91C-4B89-AC90-EFB0080DC55C}"/>
    <cellStyle name="ปกติ 10 7" xfId="8143" xr:uid="{0912D8A0-3A3A-4E4C-9304-4147120C675B}"/>
    <cellStyle name="ปกติ 10 8" xfId="8144" xr:uid="{C2954363-092C-4816-8A9D-627A264BC441}"/>
    <cellStyle name="ปกติ 10 9" xfId="8132" xr:uid="{631EAAB9-68C3-4FE5-B24A-6533CD0D6536}"/>
    <cellStyle name="ปกติ 10_CPI_Y'52_TOP_GG 1" xfId="987" xr:uid="{00000000-0005-0000-0000-0000E4030000}"/>
    <cellStyle name="ปกติ 11" xfId="988" xr:uid="{00000000-0005-0000-0000-0000E5030000}"/>
    <cellStyle name="ปกติ 11 2" xfId="989" xr:uid="{00000000-0005-0000-0000-0000E6030000}"/>
    <cellStyle name="ปกติ 11 3" xfId="990" xr:uid="{00000000-0005-0000-0000-0000E7030000}"/>
    <cellStyle name="ปกติ 11 3 2" xfId="8146" xr:uid="{92A5359F-60F2-4B5B-A123-C7C3F44F266C}"/>
    <cellStyle name="ปกติ 11 3 3" xfId="8147" xr:uid="{F3E77282-9396-415B-9FD6-D034095F48B2}"/>
    <cellStyle name="ปกติ 11 3 4" xfId="8148" xr:uid="{ADC57003-E7B1-4F0A-BC69-934FF7BC9E1D}"/>
    <cellStyle name="ปกติ 11 4" xfId="8145" xr:uid="{AC1BC258-49F2-4E1A-B875-3E83FE2CA6EE}"/>
    <cellStyle name="ปกติ 11 5" xfId="3791" xr:uid="{341C8D44-1220-46B5-B1C1-928C5DA15C8A}"/>
    <cellStyle name="ปกติ 11_CPI_Y'52_TOP_GG 1" xfId="991" xr:uid="{00000000-0005-0000-0000-0000E8030000}"/>
    <cellStyle name="ปกติ 12" xfId="992" xr:uid="{00000000-0005-0000-0000-0000E9030000}"/>
    <cellStyle name="ปกติ 12 2" xfId="993" xr:uid="{00000000-0005-0000-0000-0000EA030000}"/>
    <cellStyle name="ปกติ 12 2 2" xfId="994" xr:uid="{00000000-0005-0000-0000-0000EB030000}"/>
    <cellStyle name="ปกติ 12 2 2 2" xfId="8151" xr:uid="{E607A89D-D44D-4C14-A88D-09EF7235CA87}"/>
    <cellStyle name="ปกติ 12 2 3" xfId="8150" xr:uid="{58DC8DCD-9879-4AEB-8E96-E9AF61AB3F5C}"/>
    <cellStyle name="ปกติ 12 3" xfId="995" xr:uid="{00000000-0005-0000-0000-0000EC030000}"/>
    <cellStyle name="ปกติ 12 3 2" xfId="8153" xr:uid="{331D7604-7263-46DA-93B6-A5689518D262}"/>
    <cellStyle name="ปกติ 12 3 3" xfId="8152" xr:uid="{EBC34BD4-4A47-4A8B-B061-D56B7BD74BF7}"/>
    <cellStyle name="ปกติ 12 3_Detial 4.54" xfId="8154" xr:uid="{93779464-C92D-468F-940A-677680F50DCF}"/>
    <cellStyle name="ปกติ 12 4" xfId="996" xr:uid="{00000000-0005-0000-0000-0000ED030000}"/>
    <cellStyle name="ปกติ 12 4 2" xfId="8155" xr:uid="{B9D38D51-2833-4BF7-BD65-DDAA9C892B7F}"/>
    <cellStyle name="ปกติ 12 5" xfId="8149" xr:uid="{0C01DF54-2CF5-4AD5-A5D6-E23BD45D753F}"/>
    <cellStyle name="ปกติ 12 6" xfId="9728" xr:uid="{CCEE23D4-07A2-4581-8CAE-F3AB61FFEF83}"/>
    <cellStyle name="ปกติ 12 7" xfId="10461" xr:uid="{06188610-CE58-4B7B-8096-DC42342F00E9}"/>
    <cellStyle name="ปกติ 12 8" xfId="3792" xr:uid="{88BB8CD3-8FD9-4AF8-891E-A03777B56B99}"/>
    <cellStyle name="ปกติ 12_CPI_Y'52_TOP_GG 1" xfId="997" xr:uid="{00000000-0005-0000-0000-0000EE030000}"/>
    <cellStyle name="ปกติ 13" xfId="998" xr:uid="{00000000-0005-0000-0000-0000EF030000}"/>
    <cellStyle name="ปกติ 13 2" xfId="999" xr:uid="{00000000-0005-0000-0000-0000F0030000}"/>
    <cellStyle name="ปกติ 13 2 2" xfId="1000" xr:uid="{00000000-0005-0000-0000-0000F1030000}"/>
    <cellStyle name="ปกติ 13 2 3" xfId="8156" xr:uid="{E3BE9E8B-A4CA-4546-B1E0-81A033B2E16F}"/>
    <cellStyle name="ปกติ 13 3" xfId="1001" xr:uid="{00000000-0005-0000-0000-0000F2030000}"/>
    <cellStyle name="ปกติ 13 3 2" xfId="1002" xr:uid="{00000000-0005-0000-0000-0000F3030000}"/>
    <cellStyle name="ปกติ 13 4" xfId="1003" xr:uid="{00000000-0005-0000-0000-0000F4030000}"/>
    <cellStyle name="ปกติ 13 5" xfId="8157" xr:uid="{C23E26AC-B7BA-41B1-A632-1A06D9728479}"/>
    <cellStyle name="ปกติ 13 6" xfId="8158" xr:uid="{C4990F5D-25F3-4D6B-9632-6B6EE41A09D6}"/>
    <cellStyle name="ปกติ 13 7" xfId="3793" xr:uid="{E48454AD-6515-48BD-8337-00DBA9B581E0}"/>
    <cellStyle name="ปกติ 13_Detial 4.54" xfId="8159" xr:uid="{ED81BA21-3067-4386-867F-A52B8F0A7A81}"/>
    <cellStyle name="ปกติ 14" xfId="1004" xr:uid="{00000000-0005-0000-0000-0000F5030000}"/>
    <cellStyle name="ปกติ 14 2" xfId="8161" xr:uid="{AD045C1D-CFC1-42B0-9F65-D4FA45566541}"/>
    <cellStyle name="ปกติ 14 3" xfId="8162" xr:uid="{82D3CDDD-5A0C-46BE-B68E-908CA8A5CAEB}"/>
    <cellStyle name="ปกติ 14 4" xfId="8163" xr:uid="{D26E9EF6-9A49-4C33-8837-10E4DDCF6289}"/>
    <cellStyle name="ปกติ 14 5" xfId="8164" xr:uid="{9982AA76-FAC3-4350-8493-7900A330B447}"/>
    <cellStyle name="ปกติ 14 6" xfId="8160" xr:uid="{264D3CFC-D979-4B8C-8E58-A40EDB4CAB57}"/>
    <cellStyle name="ปกติ 14 7" xfId="3794" xr:uid="{F41FAB5D-7D3A-4911-85C5-34558141D290}"/>
    <cellStyle name="ปกติ 14_Detial 4.54" xfId="8165" xr:uid="{8C961354-4850-40E2-9796-91D43FDB5901}"/>
    <cellStyle name="ปกติ 15" xfId="1005" xr:uid="{00000000-0005-0000-0000-0000F6030000}"/>
    <cellStyle name="ปกติ 15 2" xfId="1006" xr:uid="{00000000-0005-0000-0000-0000F7030000}"/>
    <cellStyle name="ปกติ 15 2 2" xfId="8168" xr:uid="{7A22B928-6349-482B-836D-D0AA10C20302}"/>
    <cellStyle name="ปกติ 15 2 3" xfId="8169" xr:uid="{13C1314A-7931-4A8A-A622-0F230C675023}"/>
    <cellStyle name="ปกติ 15 2 4" xfId="8170" xr:uid="{65CDBB2F-4619-4654-A594-F55282AFBB83}"/>
    <cellStyle name="ปกติ 15 2 5" xfId="8167" xr:uid="{AAFE8A04-1384-4B7A-A263-2669F6A44154}"/>
    <cellStyle name="ปกติ 15 2_Detial 4.54" xfId="8171" xr:uid="{5C3B03B8-5409-4FDA-875F-1DD6AB369E22}"/>
    <cellStyle name="ปกติ 15 3" xfId="8172" xr:uid="{A58168F1-E71E-4A96-A7A7-E7D9EA43AC83}"/>
    <cellStyle name="ปกติ 15 4" xfId="8173" xr:uid="{484FD625-F924-4430-BF78-02A387175FED}"/>
    <cellStyle name="ปกติ 15 5" xfId="8174" xr:uid="{A147FD9A-9471-426B-A84D-43672BD8C3D9}"/>
    <cellStyle name="ปกติ 15 6" xfId="8175" xr:uid="{404DFBFC-E928-45DF-8969-C7D67A55F4A1}"/>
    <cellStyle name="ปกติ 15 7" xfId="8176" xr:uid="{C6255E65-B3CB-4CEB-902C-CF5B72C853F4}"/>
    <cellStyle name="ปกติ 15 8" xfId="8166" xr:uid="{43D7DC36-87F0-4DAE-864C-5DAAFC8ED8C0}"/>
    <cellStyle name="ปกติ 15 9" xfId="3795" xr:uid="{E167F16D-F01A-40CA-A737-5FDC9E8355C9}"/>
    <cellStyle name="ปกติ 15_Detial 4.54" xfId="8177" xr:uid="{D6FCFC72-9E9E-4FF3-B899-74CC5171BDDA}"/>
    <cellStyle name="ปกติ 16" xfId="1007" xr:uid="{00000000-0005-0000-0000-0000F9030000}"/>
    <cellStyle name="ปกติ 16 2" xfId="8179" xr:uid="{E09B3ACA-DE83-4C56-8860-DBF9A63677D0}"/>
    <cellStyle name="ปกติ 16 3" xfId="8180" xr:uid="{CC1F4F09-E7B8-476A-BB24-8B77CCEBF7DC}"/>
    <cellStyle name="ปกติ 16 4" xfId="8181" xr:uid="{69A5FD8D-6AC2-4B95-9AA8-2B17821BD1AE}"/>
    <cellStyle name="ปกติ 16 5" xfId="8178" xr:uid="{BC602989-3AA9-4BFB-ADFA-B79C75F922F7}"/>
    <cellStyle name="ปกติ 16_Detial 4.54" xfId="8182" xr:uid="{4CC41530-0EE6-4F60-8618-E52165A07534}"/>
    <cellStyle name="ปกติ 17" xfId="1008" xr:uid="{00000000-0005-0000-0000-0000FA030000}"/>
    <cellStyle name="ปกติ 17 2" xfId="8183" xr:uid="{C8B634C4-3F81-46C3-BE31-3F2CD6678B7B}"/>
    <cellStyle name="ปกติ 18" xfId="1009" xr:uid="{00000000-0005-0000-0000-0000FB030000}"/>
    <cellStyle name="ปกติ 18 2" xfId="8185" xr:uid="{234E329E-244B-419C-9F51-83E47037EBFD}"/>
    <cellStyle name="ปกติ 18 3" xfId="8184" xr:uid="{FE25EA9E-1F57-41EB-A3B9-81D22D799F2E}"/>
    <cellStyle name="ปกติ 19" xfId="1010" xr:uid="{00000000-0005-0000-0000-0000FC030000}"/>
    <cellStyle name="ปกติ 19 2" xfId="1011" xr:uid="{00000000-0005-0000-0000-0000FD030000}"/>
    <cellStyle name="ปกติ 19 3" xfId="8186" xr:uid="{FFB9D8F2-243B-4B15-8191-3AA29B34061F}"/>
    <cellStyle name="ปกติ 2" xfId="1012" xr:uid="{00000000-0005-0000-0000-0000FE030000}"/>
    <cellStyle name="ปกติ 2 10" xfId="1013" xr:uid="{00000000-0005-0000-0000-0000FF030000}"/>
    <cellStyle name="ปกติ 2 10 2" xfId="8188" xr:uid="{3B45BD8F-C84E-4BAC-AFAA-76CE2EFD659A}"/>
    <cellStyle name="ปกติ 2 10 3" xfId="8187" xr:uid="{076357C3-4BFB-4665-B845-524FC8F7F798}"/>
    <cellStyle name="ปกติ 2 10_Detial 4.54" xfId="8189" xr:uid="{E17C55F1-0FD4-40F9-B97A-83A50D1CB16C}"/>
    <cellStyle name="ปกติ 2 11" xfId="8190" xr:uid="{AFFAA71E-5573-4569-A712-AEFCE004927A}"/>
    <cellStyle name="ปกติ 2 12" xfId="8191" xr:uid="{7CFB86F2-6D91-4FDA-93D9-98F2FF0D1B16}"/>
    <cellStyle name="ปกติ 2 13" xfId="8192" xr:uid="{2DAAD74E-B500-4FED-9399-FA9B467D051E}"/>
    <cellStyle name="ปกติ 2 14" xfId="8193" xr:uid="{DE5AAD86-E109-4DE7-88A6-6BFC18FE6EBD}"/>
    <cellStyle name="ปกติ 2 15" xfId="8194" xr:uid="{BA480138-7DEC-4B05-BED8-0B32D6B4F3C3}"/>
    <cellStyle name="ปกติ 2 16" xfId="8195" xr:uid="{2E8CCEFA-C0A6-4D02-A3C9-D2BB449647B8}"/>
    <cellStyle name="ปกติ 2 17" xfId="8196" xr:uid="{88C356D8-B17D-49B9-B02A-7AE96820CD45}"/>
    <cellStyle name="ปกติ 2 18" xfId="9042" xr:uid="{E21A4DB7-211F-4801-8426-E43049E1BAE7}"/>
    <cellStyle name="ปกติ 2 19" xfId="9094" xr:uid="{8450CDA2-8E6C-466E-8476-AA59B61368E2}"/>
    <cellStyle name="ปกติ 2 2" xfId="1014" xr:uid="{00000000-0005-0000-0000-000000040000}"/>
    <cellStyle name="ปกติ 2 2 10" xfId="8198" xr:uid="{CF521D7F-E51D-4BD2-9B17-DB0FDDA84EC5}"/>
    <cellStyle name="ปกติ 2 2 10 2" xfId="8199" xr:uid="{8D3D4425-1F6D-49BB-B174-2081BAC89C28}"/>
    <cellStyle name="ปกติ 2 2 11" xfId="8200" xr:uid="{5C34D70E-2FFF-4D78-BA67-6A3B319DA990}"/>
    <cellStyle name="ปกติ 2 2 11 2" xfId="8201" xr:uid="{649955ED-16E3-4E70-BE17-35E4271FE2E6}"/>
    <cellStyle name="ปกติ 2 2 12" xfId="8202" xr:uid="{5B456A07-A407-4CB4-955B-FFCACFDDF53A}"/>
    <cellStyle name="ปกติ 2 2 12 2" xfId="8203" xr:uid="{6BB279F9-A9D1-42B5-A8A3-2620C524AEA3}"/>
    <cellStyle name="ปกติ 2 2 13" xfId="8204" xr:uid="{4D3F12A6-FFFB-4FFE-B870-C65B153DCBE2}"/>
    <cellStyle name="ปกติ 2 2 13 2" xfId="8205" xr:uid="{2B30F1B8-1DF2-4565-90D1-3F3ACE34FBC7}"/>
    <cellStyle name="ปกติ 2 2 14" xfId="8206" xr:uid="{46B742CD-AFFF-42E1-920E-C71CFB81763F}"/>
    <cellStyle name="ปกติ 2 2 15" xfId="8207" xr:uid="{23C4438C-6B3C-488B-8AD0-C16E6C790E45}"/>
    <cellStyle name="ปกติ 2 2 16" xfId="8208" xr:uid="{125E6C96-5F14-4183-85F6-FC5A9B2B9EAF}"/>
    <cellStyle name="ปกติ 2 2 17" xfId="8197" xr:uid="{67BE0B30-A7AB-44EB-B9A5-9AAA8CF3D55C}"/>
    <cellStyle name="ปกติ 2 2 18" xfId="8684" xr:uid="{381B87D9-3BE6-49FE-BE88-6A9D5D51D78E}"/>
    <cellStyle name="ปกติ 2 2 19" xfId="6266" xr:uid="{38D30C63-2995-4AE5-BF1C-4C42BED10265}"/>
    <cellStyle name="ปกติ 2 2 2" xfId="1015" xr:uid="{00000000-0005-0000-0000-000001040000}"/>
    <cellStyle name="ปกติ 2 2 2 10" xfId="8210" xr:uid="{3062C375-9BAB-4B84-A49F-69DF1354FEBA}"/>
    <cellStyle name="ปกติ 2 2 2 11" xfId="8211" xr:uid="{9E013E60-6479-4F78-A869-4C6CDDFDD944}"/>
    <cellStyle name="ปกติ 2 2 2 12" xfId="8209" xr:uid="{C498A0B8-45DA-4C6B-B5A0-936F131564C0}"/>
    <cellStyle name="ปกติ 2 2 2 13" xfId="3797" xr:uid="{E2988811-F562-45AA-8ADE-FB9065D87395}"/>
    <cellStyle name="ปกติ 2 2 2 2" xfId="1016" xr:uid="{00000000-0005-0000-0000-000002040000}"/>
    <cellStyle name="ปกติ 2 2 2 2 2" xfId="1017" xr:uid="{00000000-0005-0000-0000-000003040000}"/>
    <cellStyle name="ปกติ 2 2 2 2 2 2" xfId="8214" xr:uid="{4A8AD8C1-E464-4993-95DF-1B0B45DF008E}"/>
    <cellStyle name="ปกติ 2 2 2 2 2 3" xfId="8213" xr:uid="{E5A428E0-845E-4B19-873C-FF0505D3C2F0}"/>
    <cellStyle name="ปกติ 2 2 2 2 3" xfId="8212" xr:uid="{2CEFE3B7-01AE-43FD-B7CE-CD53FC8C57C4}"/>
    <cellStyle name="ปกติ 2 2 2 2 4" xfId="3798" xr:uid="{912BB341-8022-40C7-A20A-9689C12CCE9F}"/>
    <cellStyle name="ปกติ 2 2 2 2_Detial 4.54" xfId="8215" xr:uid="{B00A749A-5D51-49B3-B34F-9118FEAC661F}"/>
    <cellStyle name="ปกติ 2 2 2 3" xfId="1018" xr:uid="{00000000-0005-0000-0000-000004040000}"/>
    <cellStyle name="ปกติ 2 2 2 3 2" xfId="8217" xr:uid="{F0F3FCB4-E673-48FE-9C3A-56416BB8F2AC}"/>
    <cellStyle name="ปกติ 2 2 2 3 3" xfId="8216" xr:uid="{7A7EA90C-7969-43BA-A725-C7EFA821A9B1}"/>
    <cellStyle name="ปกติ 2 2 2 3_Detial 4.54" xfId="8218" xr:uid="{BC327C84-516A-44A0-B10F-673917B9372F}"/>
    <cellStyle name="ปกติ 2 2 2 4" xfId="8219" xr:uid="{B8E9EA21-31C2-4EF9-86F0-19749DF5EFF0}"/>
    <cellStyle name="ปกติ 2 2 2 5" xfId="8220" xr:uid="{87C2DAA3-B694-40C7-A5B9-8018CC205691}"/>
    <cellStyle name="ปกติ 2 2 2 6" xfId="8221" xr:uid="{3A2EFB92-6810-492D-86B0-0DCED68BD071}"/>
    <cellStyle name="ปกติ 2 2 2 7" xfId="8222" xr:uid="{D9962626-D6FE-4CCB-A4F2-E014DCD957DA}"/>
    <cellStyle name="ปกติ 2 2 2 8" xfId="8223" xr:uid="{9BC72558-D2CF-432F-A5DB-539C02EAB294}"/>
    <cellStyle name="ปกติ 2 2 2 9" xfId="8224" xr:uid="{56829DA5-DDE4-4E0B-BBDA-0DACEB4BF1CF}"/>
    <cellStyle name="ปกติ 2 2 2_CPI_Y'52_TOP_GG 1" xfId="1019" xr:uid="{00000000-0005-0000-0000-000005040000}"/>
    <cellStyle name="ปกติ 2 2 20" xfId="4863" xr:uid="{C39BE7E8-D61B-4F7A-AB04-815135CBC75E}"/>
    <cellStyle name="ปกติ 2 2 21" xfId="3796" xr:uid="{CDFACD98-109F-4FB3-9F67-5390096671E3}"/>
    <cellStyle name="ปกติ 2 2 3" xfId="1020" xr:uid="{00000000-0005-0000-0000-000006040000}"/>
    <cellStyle name="ปกติ 2 2 3 2" xfId="1021" xr:uid="{00000000-0005-0000-0000-000007040000}"/>
    <cellStyle name="ปกติ 2 2 3 2 2" xfId="8227" xr:uid="{88C5A6BB-F684-4850-969D-098C126B9504}"/>
    <cellStyle name="ปกติ 2 2 3 2 3" xfId="8226" xr:uid="{FC364C72-DA10-40E5-9168-E9B59D5C2CC2}"/>
    <cellStyle name="ปกติ 2 2 3 3" xfId="8228" xr:uid="{238369F9-FDAB-467E-9A5F-AA3FFEBB0175}"/>
    <cellStyle name="ปกติ 2 2 3 4" xfId="8229" xr:uid="{21CACD55-06C1-4905-8E33-226BAB8C5D04}"/>
    <cellStyle name="ปกติ 2 2 3 5" xfId="8230" xr:uid="{CFCDBE56-652E-4545-9330-0BB5BE8A22A5}"/>
    <cellStyle name="ปกติ 2 2 3 6" xfId="8225" xr:uid="{E63BDC21-DE8A-4397-BB19-0FAB60EE05CE}"/>
    <cellStyle name="ปกติ 2 2 3 7" xfId="3799" xr:uid="{02CDAB66-91BA-43E9-9EDD-E8D3A828B256}"/>
    <cellStyle name="ปกติ 2 2 3_Detial 4.54" xfId="8231" xr:uid="{9CD16F93-54CB-46C2-96FF-3267FC9A0B96}"/>
    <cellStyle name="ปกติ 2 2 4" xfId="1022" xr:uid="{00000000-0005-0000-0000-000008040000}"/>
    <cellStyle name="ปกติ 2 2 4 2" xfId="8233" xr:uid="{BFBA4D0A-6F0B-4E5B-ABBE-D2CF5E1BF1E7}"/>
    <cellStyle name="ปกติ 2 2 4 3" xfId="8234" xr:uid="{41B7C423-D716-4BEE-80AC-021AECBA0634}"/>
    <cellStyle name="ปกติ 2 2 4 4" xfId="8235" xr:uid="{75D52F36-672D-479C-80CD-3BF8659CA1EB}"/>
    <cellStyle name="ปกติ 2 2 4 5" xfId="8236" xr:uid="{160EC61E-CC39-4647-940D-80E1FC0F46C4}"/>
    <cellStyle name="ปกติ 2 2 4 6" xfId="8237" xr:uid="{DBAB4C27-45B0-4A45-9FA6-5EE42C9F455F}"/>
    <cellStyle name="ปกติ 2 2 4 7" xfId="8232" xr:uid="{7EBDCED9-709A-42E8-9AE0-623074F7176A}"/>
    <cellStyle name="ปกติ 2 2 5" xfId="8238" xr:uid="{BE22B22D-83F7-4E93-8678-F834A1E270F4}"/>
    <cellStyle name="ปกติ 2 2 5 2" xfId="8239" xr:uid="{F8AAAEA0-7F4A-4D41-998D-EECC143A6281}"/>
    <cellStyle name="ปกติ 2 2 6" xfId="8240" xr:uid="{169D4B2C-9160-4AF2-B7D9-74DE8D1B6C47}"/>
    <cellStyle name="ปกติ 2 2 6 2" xfId="8241" xr:uid="{BEB48947-AA50-4A5B-8FCC-8F0E61350195}"/>
    <cellStyle name="ปกติ 2 2 7" xfId="8242" xr:uid="{B69E9D9B-5F42-4579-8B9F-C14FD2B8B378}"/>
    <cellStyle name="ปกติ 2 2 7 2" xfId="8243" xr:uid="{972F6354-11C4-4AC7-8B76-BA94212903FC}"/>
    <cellStyle name="ปกติ 2 2 8" xfId="8244" xr:uid="{C212E642-C32E-47A8-B151-C75B65F9A016}"/>
    <cellStyle name="ปกติ 2 2 8 2" xfId="8245" xr:uid="{EC707BD4-4C40-4F3E-99D3-F9993C8C050D}"/>
    <cellStyle name="ปกติ 2 2 9" xfId="8246" xr:uid="{F8A46160-A7F4-4260-9F59-679A16BED2B3}"/>
    <cellStyle name="ปกติ 2 2 9 2" xfId="8247" xr:uid="{1D87677E-D3AE-45C9-A8E1-C90E757237BF}"/>
    <cellStyle name="ปกติ 2 2_Allowance%20IA(1)" xfId="1023" xr:uid="{00000000-0005-0000-0000-000009040000}"/>
    <cellStyle name="ปกติ 2 20" xfId="8934" xr:uid="{986893AB-E01B-47FB-962E-90E461FA8B16}"/>
    <cellStyle name="ปกติ 2 21" xfId="9041" xr:uid="{7B224178-069F-4974-8C84-20404B708612}"/>
    <cellStyle name="ปกติ 2 22" xfId="6195" xr:uid="{CE363716-B1E1-4C1C-9E73-4328BF12498E}"/>
    <cellStyle name="ปกติ 2 23" xfId="9724" xr:uid="{AC07DF13-F08E-4A7E-BCD4-5878C8B4FA3F}"/>
    <cellStyle name="ปกติ 2 24" xfId="10034" xr:uid="{EDA35C84-75A7-4C18-9DC8-F0808D6E0DC9}"/>
    <cellStyle name="ปกติ 2 25" xfId="4786" xr:uid="{7FFE96B8-EBD1-4675-B854-1C28FED57BAF}"/>
    <cellStyle name="ปกติ 2 3" xfId="1024" xr:uid="{00000000-0005-0000-0000-00000A040000}"/>
    <cellStyle name="ปกติ 2 3 10" xfId="4864" xr:uid="{87265580-6AEC-49E3-B5D8-D19CE3A787EC}"/>
    <cellStyle name="ปกติ 2 3 11" xfId="3800" xr:uid="{2559169E-444B-4B46-B7D7-B1AA16095F10}"/>
    <cellStyle name="ปกติ 2 3 2" xfId="1025" xr:uid="{00000000-0005-0000-0000-00000B040000}"/>
    <cellStyle name="ปกติ 2 3 2 2" xfId="8249" xr:uid="{F572D81F-FC6A-4271-9473-BEAF4B7F93C4}"/>
    <cellStyle name="ปกติ 2 3 2 3" xfId="3801" xr:uid="{FE323273-58A8-437A-B26E-BDA6804051C2}"/>
    <cellStyle name="ปกติ 2 3 3" xfId="1026" xr:uid="{00000000-0005-0000-0000-00000C040000}"/>
    <cellStyle name="ปกติ 2 3 3 2" xfId="8250" xr:uid="{E183D0E8-D825-40A9-8BD0-3B47B37C70FD}"/>
    <cellStyle name="ปกติ 2 3 3 3" xfId="3802" xr:uid="{2815F347-BA63-4016-A6D5-F385D49D1CF5}"/>
    <cellStyle name="ปกติ 2 3 4" xfId="1027" xr:uid="{00000000-0005-0000-0000-00000D040000}"/>
    <cellStyle name="ปกติ 2 3 4 2" xfId="8251" xr:uid="{D3124D6C-0861-455E-B118-DE1D2A9CD842}"/>
    <cellStyle name="ปกติ 2 3 4 3" xfId="3803" xr:uid="{E6546956-12FE-4556-BD3C-2B4D9E289E01}"/>
    <cellStyle name="ปกติ 2 3 5" xfId="1028" xr:uid="{00000000-0005-0000-0000-00000E040000}"/>
    <cellStyle name="ปกติ 2 3 5 2" xfId="8252" xr:uid="{B5ED1D8F-B94B-451F-8EBB-BCED7EAC0AE2}"/>
    <cellStyle name="ปกติ 2 3 6" xfId="1029" xr:uid="{00000000-0005-0000-0000-00000F040000}"/>
    <cellStyle name="ปกติ 2 3 6 2" xfId="8253" xr:uid="{FC7F7229-21BD-4071-89FB-C4F1E9EEC56B}"/>
    <cellStyle name="ปกติ 2 3 7" xfId="1030" xr:uid="{00000000-0005-0000-0000-000010040000}"/>
    <cellStyle name="ปกติ 2 3 7 2" xfId="8254" xr:uid="{CC8B7ABC-B596-4EE5-8459-21C15DA0E345}"/>
    <cellStyle name="ปกติ 2 3 8" xfId="1031" xr:uid="{00000000-0005-0000-0000-000011040000}"/>
    <cellStyle name="ปกติ 2 3 8 2" xfId="8255" xr:uid="{E41B4555-E296-4953-AF82-5AF6A8715736}"/>
    <cellStyle name="ปกติ 2 3 9" xfId="8248" xr:uid="{51490CCF-7276-49D2-8F26-F8B1AB704176}"/>
    <cellStyle name="ปกติ 2 4" xfId="1032" xr:uid="{00000000-0005-0000-0000-000012040000}"/>
    <cellStyle name="ปกติ 2 4 10" xfId="6265" xr:uid="{AD22EA35-8402-4ED7-8FF6-1EFF21A7132C}"/>
    <cellStyle name="ปกติ 2 4 11" xfId="3804" xr:uid="{14AEE921-6FD6-4779-9FC6-619B1A048DBC}"/>
    <cellStyle name="ปกติ 2 4 2" xfId="1033" xr:uid="{00000000-0005-0000-0000-000013040000}"/>
    <cellStyle name="ปกติ 2 4 2 2" xfId="8257" xr:uid="{52F0A3BA-B75B-420D-BBC3-BC75F151F11D}"/>
    <cellStyle name="ปกติ 2 4 2 3" xfId="3805" xr:uid="{10F76CE9-070E-40F0-9703-C403AAF259D0}"/>
    <cellStyle name="ปกติ 2 4 3" xfId="1034" xr:uid="{00000000-0005-0000-0000-000014040000}"/>
    <cellStyle name="ปกติ 2 4 3 2" xfId="8259" xr:uid="{F30700AC-E014-4734-BF25-80C2B7C009DE}"/>
    <cellStyle name="ปกติ 2 4 3 3" xfId="8258" xr:uid="{272A9E1F-9D4A-4F5B-9C6C-AEB6E0E27ACA}"/>
    <cellStyle name="ปกติ 2 4 4" xfId="1035" xr:uid="{00000000-0005-0000-0000-000015040000}"/>
    <cellStyle name="ปกติ 2 4 4 2" xfId="8260" xr:uid="{E722F9D0-424A-4D16-83DB-620A32019F1D}"/>
    <cellStyle name="ปกติ 2 4 5" xfId="1036" xr:uid="{00000000-0005-0000-0000-000016040000}"/>
    <cellStyle name="ปกติ 2 4 5 2" xfId="8261" xr:uid="{12DABA96-7AA6-4A5B-8B80-BDBC55D3B3D3}"/>
    <cellStyle name="ปกติ 2 4 6" xfId="1037" xr:uid="{00000000-0005-0000-0000-000017040000}"/>
    <cellStyle name="ปกติ 2 4 6 2" xfId="8262" xr:uid="{04455FFE-E34A-44AB-BBF5-0675D6ECD7C5}"/>
    <cellStyle name="ปกติ 2 4 7" xfId="1038" xr:uid="{00000000-0005-0000-0000-000018040000}"/>
    <cellStyle name="ปกติ 2 4 7 2" xfId="8263" xr:uid="{2E45546B-7250-4DB6-A4F4-AE75A2B546FC}"/>
    <cellStyle name="ปกติ 2 4 8" xfId="8264" xr:uid="{F5747380-19A1-41CF-A15C-A099DC27849E}"/>
    <cellStyle name="ปกติ 2 4 9" xfId="8256" xr:uid="{D6C65AED-B1A8-4BB1-9D85-5D288A085254}"/>
    <cellStyle name="ปกติ 2 4_Detial 4.54" xfId="8265" xr:uid="{D0923519-2867-48DC-97D2-B23EDAE14DFC}"/>
    <cellStyle name="ปกติ 2 5" xfId="1039" xr:uid="{00000000-0005-0000-0000-000019040000}"/>
    <cellStyle name="ปกติ 2 5 10" xfId="3806" xr:uid="{A86DA019-170F-4760-9997-665270A40AED}"/>
    <cellStyle name="ปกติ 2 5 2" xfId="1040" xr:uid="{00000000-0005-0000-0000-00001A040000}"/>
    <cellStyle name="ปกติ 2 5 2 2" xfId="8267" xr:uid="{0CF2B25E-A29D-449C-90D1-E5E3233A790C}"/>
    <cellStyle name="ปกติ 2 5 3" xfId="1041" xr:uid="{00000000-0005-0000-0000-00001B040000}"/>
    <cellStyle name="ปกติ 2 5 3 2" xfId="8268" xr:uid="{F0BDB9C2-84D4-4370-B536-D451AB1BDB79}"/>
    <cellStyle name="ปกติ 2 5 4" xfId="1042" xr:uid="{00000000-0005-0000-0000-00001C040000}"/>
    <cellStyle name="ปกติ 2 5 4 2" xfId="8270" xr:uid="{8B1BC9A5-DC2E-4136-BFF8-1E85E6F8EB90}"/>
    <cellStyle name="ปกติ 2 5 4 3" xfId="8269" xr:uid="{A325CE25-4468-4734-B93F-A0BEC762E1D8}"/>
    <cellStyle name="ปกติ 2 5 5" xfId="1043" xr:uid="{00000000-0005-0000-0000-00001D040000}"/>
    <cellStyle name="ปกติ 2 5 5 2" xfId="8271" xr:uid="{C26AA0C8-ADE0-47E0-B26C-A627ADE2C237}"/>
    <cellStyle name="ปกติ 2 5 6" xfId="1044" xr:uid="{00000000-0005-0000-0000-00001E040000}"/>
    <cellStyle name="ปกติ 2 5 6 2" xfId="8272" xr:uid="{F237AF96-51E4-4FE4-8E70-BC612E44D5F9}"/>
    <cellStyle name="ปกติ 2 5 7" xfId="1045" xr:uid="{00000000-0005-0000-0000-00001F040000}"/>
    <cellStyle name="ปกติ 2 5 7 2" xfId="8273" xr:uid="{4528732C-B9AC-49E2-B080-1FC7551ED488}"/>
    <cellStyle name="ปกติ 2 5 8" xfId="8274" xr:uid="{CCFAD5D3-E00D-43DE-B7BB-9DE238072A2C}"/>
    <cellStyle name="ปกติ 2 5 9" xfId="8266" xr:uid="{4F5C0245-08E9-4852-89A1-36D42A8BC89A}"/>
    <cellStyle name="ปกติ 2 5_Detial 4.54" xfId="8275" xr:uid="{87DE1357-C2D7-4FDC-AC46-F5F9D0E7BAEA}"/>
    <cellStyle name="ปกติ 2 6" xfId="1046" xr:uid="{00000000-0005-0000-0000-000020040000}"/>
    <cellStyle name="ปกติ 2 6 10" xfId="3998" xr:uid="{68350E25-2091-4D6E-B12C-965A4660CC2A}"/>
    <cellStyle name="ปกติ 2 6 2" xfId="1047" xr:uid="{00000000-0005-0000-0000-000021040000}"/>
    <cellStyle name="ปกติ 2 6 2 2" xfId="8276" xr:uid="{F5AF7790-1DFF-489A-81F5-EAE91703ACE0}"/>
    <cellStyle name="ปกติ 2 6 3" xfId="1048" xr:uid="{00000000-0005-0000-0000-000022040000}"/>
    <cellStyle name="ปกติ 2 6 3 2" xfId="8278" xr:uid="{83300D83-46A8-4BA8-88DA-02105F0365FC}"/>
    <cellStyle name="ปกติ 2 6 3 3" xfId="8277" xr:uid="{9EF70826-01A9-42F2-839E-54B6B397F6BA}"/>
    <cellStyle name="ปกติ 2 6 4" xfId="1049" xr:uid="{00000000-0005-0000-0000-000023040000}"/>
    <cellStyle name="ปกติ 2 6 4 2" xfId="8279" xr:uid="{78D11098-1D10-4B9E-A62B-B854401983B7}"/>
    <cellStyle name="ปกติ 2 6 5" xfId="1050" xr:uid="{00000000-0005-0000-0000-000024040000}"/>
    <cellStyle name="ปกติ 2 6 5 2" xfId="8280" xr:uid="{EDA3E64A-2A19-4120-8DEA-08FFECDFF7CA}"/>
    <cellStyle name="ปกติ 2 6 6" xfId="1051" xr:uid="{00000000-0005-0000-0000-000025040000}"/>
    <cellStyle name="ปกติ 2 6 6 2" xfId="8281" xr:uid="{D2D4B1DD-297A-4AE0-8ADC-5840D937730A}"/>
    <cellStyle name="ปกติ 2 6 7" xfId="1052" xr:uid="{00000000-0005-0000-0000-000026040000}"/>
    <cellStyle name="ปกติ 2 6 7 2" xfId="8282" xr:uid="{69766F60-1382-4D06-A0C9-F92D26C4352A}"/>
    <cellStyle name="ปกติ 2 6 8" xfId="8283" xr:uid="{CAB5EA06-ED01-4F4A-80F4-3A4ADF4FFB61}"/>
    <cellStyle name="ปกติ 2 6 9" xfId="6072" xr:uid="{F0C8AC75-C1F7-48A8-9704-C7FE4C3F3700}"/>
    <cellStyle name="ปกติ 2 6_Detial 4.54" xfId="8284" xr:uid="{58E46BED-C513-4E0A-A625-8DBDB0441618}"/>
    <cellStyle name="ปกติ 2 7" xfId="1053" xr:uid="{00000000-0005-0000-0000-000027040000}"/>
    <cellStyle name="ปกติ 2 7 2" xfId="1054" xr:uid="{00000000-0005-0000-0000-000028040000}"/>
    <cellStyle name="ปกติ 2 7 3" xfId="1055" xr:uid="{00000000-0005-0000-0000-000029040000}"/>
    <cellStyle name="ปกติ 2 7 3 2" xfId="8287" xr:uid="{0BCD0D6C-DC32-48AF-A984-CB481B5B8D75}"/>
    <cellStyle name="ปกติ 2 7 3 3" xfId="8286" xr:uid="{3CA93EE7-725C-4B59-AB6F-97BD2B958300}"/>
    <cellStyle name="ปกติ 2 7 3_Detial 4.54" xfId="8288" xr:uid="{3C1370DC-D809-4636-AE3D-8CB573B6EB2F}"/>
    <cellStyle name="ปกติ 2 7 4" xfId="8289" xr:uid="{4697481F-9D52-4CC6-B7A9-8EE89E3746C4}"/>
    <cellStyle name="ปกติ 2 7 5" xfId="8290" xr:uid="{70B83814-4ACF-407A-BCD1-A763D0BEB9F3}"/>
    <cellStyle name="ปกติ 2 7 6" xfId="8291" xr:uid="{CA8917BB-B9D8-47C2-B6FF-6E6FECE65C16}"/>
    <cellStyle name="ปกติ 2 7 7" xfId="8285" xr:uid="{DC72BB9B-1DB6-4133-A732-2F68B1D34B88}"/>
    <cellStyle name="ปกติ 2 7 8" xfId="6073" xr:uid="{125DA2FB-8694-412C-B7CA-DB3CDC2CEDA7}"/>
    <cellStyle name="ปกติ 2 7 9" xfId="4023" xr:uid="{48C7E558-E91E-41E2-95C8-B1DFCD114976}"/>
    <cellStyle name="ปกติ 2 7_Detial 4.54" xfId="8292" xr:uid="{A591F47D-E8E8-4E37-8B04-8B76DD1ADD8D}"/>
    <cellStyle name="ปกติ 2 8" xfId="1056" xr:uid="{00000000-0005-0000-0000-00002A040000}"/>
    <cellStyle name="ปกติ 2 8 2" xfId="8294" xr:uid="{D39D3834-7CEC-42B4-A2EE-9534AC1A6FCA}"/>
    <cellStyle name="ปกติ 2 8 3" xfId="8295" xr:uid="{091CAD2E-345F-47AE-875F-A7DE7E1C6726}"/>
    <cellStyle name="ปกติ 2 8 4" xfId="8296" xr:uid="{A5F2A767-ECC3-4FB7-91B6-69E00908D2E0}"/>
    <cellStyle name="ปกติ 2 8 5" xfId="8297" xr:uid="{0E60571D-FFBD-4E7A-BD9B-EC2C330B834B}"/>
    <cellStyle name="ปกติ 2 8 6" xfId="8293" xr:uid="{3ADE6D68-2784-45C0-8F8C-5576BF165271}"/>
    <cellStyle name="ปกติ 2 8 7" xfId="6074" xr:uid="{B3CBB0AD-774A-482F-8C7E-F8E01E1BD6A6}"/>
    <cellStyle name="ปกติ 2 8_Detial 4.54" xfId="8298" xr:uid="{C95CA866-F072-40BA-AE92-0DB79166B4B8}"/>
    <cellStyle name="ปกติ 2 9" xfId="1057" xr:uid="{00000000-0005-0000-0000-00002B040000}"/>
    <cellStyle name="ปกติ 2 9 2" xfId="8300" xr:uid="{21553CE1-3DF2-4FE7-ADEB-FCD3263AE77E}"/>
    <cellStyle name="ปกติ 2 9 3" xfId="8301" xr:uid="{B8092CA0-383E-4A85-A92F-7FE992546D1E}"/>
    <cellStyle name="ปกติ 2 9 4" xfId="8299" xr:uid="{480B5797-73F9-4BBF-B9C5-0C26A7773A2B}"/>
    <cellStyle name="ปกติ 2 9_Detial 4.54" xfId="8302" xr:uid="{1E419CAF-9EC5-43AE-B4EE-CDE2B5B68C15}"/>
    <cellStyle name="ปกติ 2_!!!!!!รายละเอียดประกอบงบ SME" xfId="8303" xr:uid="{680D7268-EA62-4F87-9F68-C3CC682F8328}"/>
    <cellStyle name="ปกติ 20" xfId="1058" xr:uid="{00000000-0005-0000-0000-00002D040000}"/>
    <cellStyle name="ปกติ 20 2" xfId="1059" xr:uid="{00000000-0005-0000-0000-00002E040000}"/>
    <cellStyle name="ปกติ 20 2 2" xfId="8306" xr:uid="{B4A68CDF-893E-4D59-86C8-9442AE014201}"/>
    <cellStyle name="ปกติ 20 2 3" xfId="8305" xr:uid="{AD86B87F-11EE-45D3-9EF7-0FAD920CA8E3}"/>
    <cellStyle name="ปกติ 20 3" xfId="8307" xr:uid="{A7390C90-0377-4825-B81F-C295272BEA3C}"/>
    <cellStyle name="ปกติ 20 4" xfId="8308" xr:uid="{0F32A55C-281A-4C83-9BC7-CDFFB167E701}"/>
    <cellStyle name="ปกติ 20 5" xfId="8309" xr:uid="{A633B2F3-4525-44E6-99ED-349320A60ADC}"/>
    <cellStyle name="ปกติ 20 6" xfId="8304" xr:uid="{DD4A4FF4-66E5-42CF-8006-65D93641B6AF}"/>
    <cellStyle name="ปกติ 21" xfId="1060" xr:uid="{00000000-0005-0000-0000-00002F040000}"/>
    <cellStyle name="ปกติ 21 2" xfId="1061" xr:uid="{00000000-0005-0000-0000-000030040000}"/>
    <cellStyle name="ปกติ 22" xfId="1062" xr:uid="{00000000-0005-0000-0000-000031040000}"/>
    <cellStyle name="ปกติ 22 2" xfId="1063" xr:uid="{00000000-0005-0000-0000-000032040000}"/>
    <cellStyle name="ปกติ 23" xfId="1064" xr:uid="{00000000-0005-0000-0000-000033040000}"/>
    <cellStyle name="ปกติ 23 2" xfId="1065" xr:uid="{00000000-0005-0000-0000-000034040000}"/>
    <cellStyle name="ปกติ 24" xfId="1066" xr:uid="{00000000-0005-0000-0000-000035040000}"/>
    <cellStyle name="ปกติ 24 2" xfId="1067" xr:uid="{00000000-0005-0000-0000-000036040000}"/>
    <cellStyle name="ปกติ 25" xfId="1068" xr:uid="{00000000-0005-0000-0000-000037040000}"/>
    <cellStyle name="ปกติ 25 2" xfId="1069" xr:uid="{00000000-0005-0000-0000-000038040000}"/>
    <cellStyle name="ปกติ 25 3" xfId="8310" xr:uid="{0494E4E5-A194-4F62-8762-B253A700A5B9}"/>
    <cellStyle name="ปกติ 26" xfId="1070" xr:uid="{00000000-0005-0000-0000-000039040000}"/>
    <cellStyle name="ปกติ 26 2" xfId="1071" xr:uid="{00000000-0005-0000-0000-00003A040000}"/>
    <cellStyle name="ปกติ 27" xfId="1072" xr:uid="{00000000-0005-0000-0000-00003B040000}"/>
    <cellStyle name="ปกติ 27 2" xfId="1073" xr:uid="{00000000-0005-0000-0000-00003C040000}"/>
    <cellStyle name="ปกติ 28" xfId="1074" xr:uid="{00000000-0005-0000-0000-00003D040000}"/>
    <cellStyle name="ปกติ 28 2" xfId="1075" xr:uid="{00000000-0005-0000-0000-00003E040000}"/>
    <cellStyle name="ปกติ 29" xfId="1076" xr:uid="{00000000-0005-0000-0000-00003F040000}"/>
    <cellStyle name="ปกติ 29 2" xfId="1077" xr:uid="{00000000-0005-0000-0000-000040040000}"/>
    <cellStyle name="ปกติ 3" xfId="1078" xr:uid="{00000000-0005-0000-0000-000041040000}"/>
    <cellStyle name="ปกติ 3 10" xfId="1079" xr:uid="{00000000-0005-0000-0000-000042040000}"/>
    <cellStyle name="ปกติ 3 10 2" xfId="8312" xr:uid="{B91017F8-BFD7-4968-B275-F2E49160F40D}"/>
    <cellStyle name="ปกติ 3 11" xfId="1080" xr:uid="{00000000-0005-0000-0000-000043040000}"/>
    <cellStyle name="ปกติ 3 12" xfId="1081" xr:uid="{00000000-0005-0000-0000-000044040000}"/>
    <cellStyle name="ปกติ 3 12 2" xfId="8313" xr:uid="{E0164F2E-1332-4F29-9D5F-F21ADDB77C3D}"/>
    <cellStyle name="ปกติ 3 13" xfId="1082" xr:uid="{00000000-0005-0000-0000-000045040000}"/>
    <cellStyle name="ปกติ 3 13 2" xfId="8314" xr:uid="{1477E3C2-2938-4086-806C-F7F62904111A}"/>
    <cellStyle name="ปกติ 3 14" xfId="1083" xr:uid="{00000000-0005-0000-0000-000046040000}"/>
    <cellStyle name="ปกติ 3 14 2" xfId="8315" xr:uid="{4E1A87D3-3AC1-4EF4-9544-AA8A4D4BD00B}"/>
    <cellStyle name="ปกติ 3 15" xfId="1084" xr:uid="{00000000-0005-0000-0000-000047040000}"/>
    <cellStyle name="ปกติ 3 15 2" xfId="8316" xr:uid="{E6C42A1B-174F-4A28-A225-4ED4C7D4580A}"/>
    <cellStyle name="ปกติ 3 16" xfId="1085" xr:uid="{00000000-0005-0000-0000-000048040000}"/>
    <cellStyle name="ปกติ 3 16 2" xfId="8317" xr:uid="{F1D436B1-9D9F-4FAA-A724-285D32EA5411}"/>
    <cellStyle name="ปกติ 3 17" xfId="8318" xr:uid="{23A88DA2-3FF3-47F8-87E9-014DAF87EDB0}"/>
    <cellStyle name="ปกติ 3 18" xfId="8311" xr:uid="{F4D274A0-CF28-48F5-9B3B-D742149D305F}"/>
    <cellStyle name="ปกติ 3 19" xfId="6267" xr:uid="{8E916D14-E24A-4175-96CC-A8524452F365}"/>
    <cellStyle name="ปกติ 3 2" xfId="1086" xr:uid="{00000000-0005-0000-0000-000049040000}"/>
    <cellStyle name="ปกติ 3 2 10" xfId="8320" xr:uid="{C615255D-67B4-40CF-86E6-659D3EEDCB9B}"/>
    <cellStyle name="ปกติ 3 2 11" xfId="8321" xr:uid="{2878B4B1-A819-4F44-9ED9-87A0565F6730}"/>
    <cellStyle name="ปกติ 3 2 12" xfId="8322" xr:uid="{C17E0425-3C05-4769-99A4-AC6109A441E4}"/>
    <cellStyle name="ปกติ 3 2 13" xfId="8323" xr:uid="{C2A581F2-DCD7-4F1C-BC8A-3F27F7323EFD}"/>
    <cellStyle name="ปกติ 3 2 14" xfId="8319" xr:uid="{3233B363-1FF5-40B2-9201-7E4261D9D893}"/>
    <cellStyle name="ปกติ 3 2 15" xfId="3808" xr:uid="{07FEE24D-14E0-404F-B104-2056760E5A1D}"/>
    <cellStyle name="ปกติ 3 2 2" xfId="1087" xr:uid="{00000000-0005-0000-0000-00004A040000}"/>
    <cellStyle name="ปกติ 3 2 2 2" xfId="8325" xr:uid="{266209E6-CF0D-4CDF-BF4B-C06ED5B4CEAB}"/>
    <cellStyle name="ปกติ 3 2 2 3" xfId="8326" xr:uid="{4A6E8775-4956-4325-B7D2-55B11CFB3AE1}"/>
    <cellStyle name="ปกติ 3 2 2 4" xfId="8327" xr:uid="{66DA5742-6F82-470D-8A40-340EF8EEAFAE}"/>
    <cellStyle name="ปกติ 3 2 2 5" xfId="8328" xr:uid="{0DF0EB78-E941-4FB6-831B-4FC742530EB9}"/>
    <cellStyle name="ปกติ 3 2 2 6" xfId="8324" xr:uid="{7A419253-9606-41AE-A396-A499438B6928}"/>
    <cellStyle name="ปกติ 3 2 2 7" xfId="3809" xr:uid="{7EAE3148-3B52-4C05-962D-513B870AC73F}"/>
    <cellStyle name="ปกติ 3 2 2_Detial 4.54" xfId="8329" xr:uid="{802C0B44-4EAB-4A7C-912C-5D6F192AEFC6}"/>
    <cellStyle name="ปกติ 3 2 3" xfId="1088" xr:uid="{00000000-0005-0000-0000-00004B040000}"/>
    <cellStyle name="ปกติ 3 2 3 2" xfId="8331" xr:uid="{48329A6F-979E-4319-BCF4-CB56B7E8688B}"/>
    <cellStyle name="ปกติ 3 2 3 3" xfId="8332" xr:uid="{0F126E02-399E-49A3-B556-DD60D46AE1FE}"/>
    <cellStyle name="ปกติ 3 2 3 4" xfId="8330" xr:uid="{B92FB5F3-F02A-4741-A675-9341214E1EFE}"/>
    <cellStyle name="ปกติ 3 2 4" xfId="8333" xr:uid="{5B31A0C8-E0B8-4BC9-B3C8-A443017CC269}"/>
    <cellStyle name="ปกติ 3 2 5" xfId="8334" xr:uid="{6185D7B5-B016-446E-A2C3-CCE68E9A3CF8}"/>
    <cellStyle name="ปกติ 3 2 6" xfId="8335" xr:uid="{18B06C3E-E865-475A-8A3B-7E22CEEE03E3}"/>
    <cellStyle name="ปกติ 3 2 7" xfId="8336" xr:uid="{913504AF-5B98-4C53-94C5-E77353608C01}"/>
    <cellStyle name="ปกติ 3 2 8" xfId="8337" xr:uid="{3378322B-4EED-46E5-B939-33F54051C04F}"/>
    <cellStyle name="ปกติ 3 2 9" xfId="8338" xr:uid="{64172BB2-B08A-4A56-A053-C88FFC88A812}"/>
    <cellStyle name="ปกติ 3 2_Detail_inf (Mar'10)" xfId="1089" xr:uid="{00000000-0005-0000-0000-00004C040000}"/>
    <cellStyle name="ปกติ 3 20" xfId="4865" xr:uid="{E0C63AD0-0013-43DB-80A8-842B53571883}"/>
    <cellStyle name="ปกติ 3 21" xfId="3807" xr:uid="{F9189D10-6893-4EBA-B234-9E1156962F59}"/>
    <cellStyle name="ปกติ 3 3" xfId="1090" xr:uid="{00000000-0005-0000-0000-00004D040000}"/>
    <cellStyle name="ปกติ 3 3 10" xfId="8339" xr:uid="{8059A1DB-705F-441A-89CB-0841F6941259}"/>
    <cellStyle name="ปกติ 3 3 11" xfId="3810" xr:uid="{67E2E914-0ED7-43AC-AAD1-8333507FF4F3}"/>
    <cellStyle name="ปกติ 3 3 2" xfId="8340" xr:uid="{EAAFBFFA-AD45-46DC-B952-239DD9F20E73}"/>
    <cellStyle name="ปกติ 3 3 2 2" xfId="8341" xr:uid="{5DD21A11-4634-453E-ACFF-FB39194525BC}"/>
    <cellStyle name="ปกติ 3 3 2_Detial 4.54" xfId="8342" xr:uid="{83823D6F-3B7B-4563-9C87-FB277D92C522}"/>
    <cellStyle name="ปกติ 3 3 3" xfId="8343" xr:uid="{23C3B30B-4AC0-4EE7-B611-523CF49B24BE}"/>
    <cellStyle name="ปกติ 3 3 3 2" xfId="8811" xr:uid="{3C29DC10-3A86-4165-A5B0-8C7555F62C31}"/>
    <cellStyle name="ปกติ 3 3 3 2 2" xfId="8838" xr:uid="{FC1A31A0-823B-4DB3-B888-130F6E5942B1}"/>
    <cellStyle name="ปกติ 3 3 4" xfId="8344" xr:uid="{A497B795-86BF-4212-A565-57C02E313715}"/>
    <cellStyle name="ปกติ 3 3 5" xfId="8345" xr:uid="{66A97620-6C56-4ED2-9AC1-AAAA54AA67BF}"/>
    <cellStyle name="ปกติ 3 3 6" xfId="8837" xr:uid="{AC8BF515-69FD-40D3-A72C-378F2FC72A91}"/>
    <cellStyle name="ปกติ 3 3 7" xfId="9038" xr:uid="{ACC1085F-3E43-459A-BA19-17346CE29F3F}"/>
    <cellStyle name="ปกติ 3 3 8" xfId="9039" xr:uid="{334DD900-A886-4473-9A3F-E4A280A404BE}"/>
    <cellStyle name="ปกติ 3 3 9" xfId="8942" xr:uid="{B787B062-0784-4814-A30D-791632F5AD18}"/>
    <cellStyle name="ปกติ 3 3_Detial 4.54" xfId="8346" xr:uid="{5D084E78-C02E-4C03-99FC-249D4FB0B078}"/>
    <cellStyle name="ปกติ 3 4" xfId="1091" xr:uid="{00000000-0005-0000-0000-00004E040000}"/>
    <cellStyle name="ปกติ 3 4 2" xfId="1092" xr:uid="{00000000-0005-0000-0000-00004F040000}"/>
    <cellStyle name="ปกติ 3 4 2 2" xfId="8349" xr:uid="{DC68B2F1-B6FB-4457-8DDD-836663C18F61}"/>
    <cellStyle name="ปกติ 3 4 2 3" xfId="8348" xr:uid="{4E04AFC0-EBD7-49CD-8467-EE71030A6E6E}"/>
    <cellStyle name="ปกติ 3 4 3" xfId="8347" xr:uid="{ECDECDDA-C76D-4D1C-A361-46CDB91FA605}"/>
    <cellStyle name="ปกติ 3 5" xfId="1093" xr:uid="{00000000-0005-0000-0000-000050040000}"/>
    <cellStyle name="ปกติ 3 5 2" xfId="1094" xr:uid="{00000000-0005-0000-0000-000051040000}"/>
    <cellStyle name="ปกติ 3 5 2 2" xfId="8351" xr:uid="{A7E5922E-DEBA-4835-AE1F-E67DEDD3FC7F}"/>
    <cellStyle name="ปกติ 3 5 3" xfId="8350" xr:uid="{DABBB63E-4472-49F9-A930-D90FB7798399}"/>
    <cellStyle name="ปกติ 3 6" xfId="1095" xr:uid="{00000000-0005-0000-0000-000052040000}"/>
    <cellStyle name="ปกติ 3 6 2" xfId="8352" xr:uid="{04A7843C-14FB-4DD2-A127-74AB7ED0EAF7}"/>
    <cellStyle name="ปกติ 3 7" xfId="1096" xr:uid="{00000000-0005-0000-0000-000053040000}"/>
    <cellStyle name="ปกติ 3 7 2" xfId="8353" xr:uid="{150F3EB8-0244-4B8B-AAE1-7642DCE0DA1C}"/>
    <cellStyle name="ปกติ 3 8" xfId="1097" xr:uid="{00000000-0005-0000-0000-000054040000}"/>
    <cellStyle name="ปกติ 3 8 2" xfId="8354" xr:uid="{35FED486-FA21-4418-BFDB-295E4B8E3533}"/>
    <cellStyle name="ปกติ 3 9" xfId="1098" xr:uid="{00000000-0005-0000-0000-000055040000}"/>
    <cellStyle name="ปกติ 3 9 2" xfId="8355" xr:uid="{ED77F638-8C0E-48A6-AB08-9668B96DB824}"/>
    <cellStyle name="ปกติ 3__ค่าลิขสิทธ์เรียงวันซื้อ(1)" xfId="8812" xr:uid="{A78815D8-51FD-4896-8A99-7BC9032F9610}"/>
    <cellStyle name="ปกติ 30" xfId="1099" xr:uid="{00000000-0005-0000-0000-000057040000}"/>
    <cellStyle name="ปกติ 30 2" xfId="1100" xr:uid="{00000000-0005-0000-0000-000058040000}"/>
    <cellStyle name="ปกติ 31" xfId="1101" xr:uid="{00000000-0005-0000-0000-000059040000}"/>
    <cellStyle name="ปกติ 31 2" xfId="1102" xr:uid="{00000000-0005-0000-0000-00005A040000}"/>
    <cellStyle name="ปกติ 32" xfId="1103" xr:uid="{00000000-0005-0000-0000-00005B040000}"/>
    <cellStyle name="ปกติ 32 2" xfId="1104" xr:uid="{00000000-0005-0000-0000-00005C040000}"/>
    <cellStyle name="ปกติ 33" xfId="1105" xr:uid="{00000000-0005-0000-0000-00005D040000}"/>
    <cellStyle name="ปกติ 33 2" xfId="1106" xr:uid="{00000000-0005-0000-0000-00005E040000}"/>
    <cellStyle name="ปกติ 34" xfId="1107" xr:uid="{00000000-0005-0000-0000-00005F040000}"/>
    <cellStyle name="ปกติ 34 2" xfId="1108" xr:uid="{00000000-0005-0000-0000-000060040000}"/>
    <cellStyle name="ปกติ 35" xfId="1109" xr:uid="{00000000-0005-0000-0000-000061040000}"/>
    <cellStyle name="ปกติ 35 2" xfId="1110" xr:uid="{00000000-0005-0000-0000-000062040000}"/>
    <cellStyle name="ปกติ 36" xfId="1111" xr:uid="{00000000-0005-0000-0000-000063040000}"/>
    <cellStyle name="ปกติ 36 2" xfId="1112" xr:uid="{00000000-0005-0000-0000-000064040000}"/>
    <cellStyle name="ปกติ 37" xfId="1113" xr:uid="{00000000-0005-0000-0000-000065040000}"/>
    <cellStyle name="ปกติ 37 2" xfId="1114" xr:uid="{00000000-0005-0000-0000-000066040000}"/>
    <cellStyle name="ปกติ 38" xfId="1115" xr:uid="{00000000-0005-0000-0000-000067040000}"/>
    <cellStyle name="ปกติ 38 2" xfId="1116" xr:uid="{00000000-0005-0000-0000-000068040000}"/>
    <cellStyle name="ปกติ 39" xfId="1117" xr:uid="{00000000-0005-0000-0000-000069040000}"/>
    <cellStyle name="ปกติ 39 2" xfId="1118" xr:uid="{00000000-0005-0000-0000-00006A040000}"/>
    <cellStyle name="ปกติ 4" xfId="1119" xr:uid="{00000000-0005-0000-0000-00006B040000}"/>
    <cellStyle name="ปกติ 4 2" xfId="1120" xr:uid="{00000000-0005-0000-0000-00006C040000}"/>
    <cellStyle name="ปกติ 4 2 2" xfId="1121" xr:uid="{00000000-0005-0000-0000-00006D040000}"/>
    <cellStyle name="ปกติ 4 2 2 2" xfId="3983" xr:uid="{92775E27-0042-4BCD-8AF8-2F09A9B3AD7E}"/>
    <cellStyle name="ปกติ 4 2 2 2 2" xfId="4157" xr:uid="{E3B8352B-EEB3-404F-8ED8-5EB217A7AFA0}"/>
    <cellStyle name="ปกติ 4 2 2 2 3" xfId="11532" xr:uid="{509126E6-3727-4CF2-85F2-8A3C73C60DA8}"/>
    <cellStyle name="ปกติ 4 2 2 3" xfId="4088" xr:uid="{4FA8C79F-764F-4348-9589-E4392D881348}"/>
    <cellStyle name="ปกติ 4 2 2 3 2" xfId="8358" xr:uid="{A28256C8-E01C-4217-9534-0B6FAAEB56F8}"/>
    <cellStyle name="ปกติ 4 2 2 4" xfId="3812" xr:uid="{7D1D5CED-A004-4FA1-8F69-E1FD5D66B4D8}"/>
    <cellStyle name="ปกติ 4 2 3" xfId="3982" xr:uid="{E3D313D8-453F-4004-8088-35BF7E2C4609}"/>
    <cellStyle name="ปกติ 4 2 3 2" xfId="4156" xr:uid="{60C7AC0F-CB16-41E6-BD68-DDC27C922E55}"/>
    <cellStyle name="ปกติ 4 2 3 2 2" xfId="8359" xr:uid="{AAB925A3-4385-4D4A-A595-632BFC524013}"/>
    <cellStyle name="ปกติ 4 2 4" xfId="4087" xr:uid="{F1A0179A-A300-4430-871B-89B4BB1C67E4}"/>
    <cellStyle name="ปกติ 4 2 4 2" xfId="8360" xr:uid="{8C572C59-D5B8-47AE-A4C5-E4EFE723727F}"/>
    <cellStyle name="ปกติ 4 2 5" xfId="8361" xr:uid="{9F8468AB-D46A-48F5-99C5-6269DBCCE95D}"/>
    <cellStyle name="ปกติ 4 2 6" xfId="8357" xr:uid="{7BD66EA9-B533-407B-B884-C20236FB98CF}"/>
    <cellStyle name="ปกติ 4 2 7" xfId="6269" xr:uid="{16BCA18C-9B03-4E0B-9E45-9A8EA6242BC4}"/>
    <cellStyle name="ปกติ 4 2 8" xfId="4867" xr:uid="{BCE09144-72D4-4B04-A43F-4EE54D7F3D63}"/>
    <cellStyle name="ปกติ 4 2 9" xfId="3811" xr:uid="{311ED5BF-7767-4303-996A-475B3C52FDE5}"/>
    <cellStyle name="ปกติ 4 3" xfId="1122" xr:uid="{00000000-0005-0000-0000-00006E040000}"/>
    <cellStyle name="ปกติ 4 3 2" xfId="8363" xr:uid="{91E38AF2-CC89-4ADA-B18B-CCB607977841}"/>
    <cellStyle name="ปกติ 4 3 3" xfId="8364" xr:uid="{53B116E2-8111-4A25-A49E-DBC09A749253}"/>
    <cellStyle name="ปกติ 4 3 4" xfId="8365" xr:uid="{F5410AB2-5983-4AA8-BD76-1E58FA4AF0D1}"/>
    <cellStyle name="ปกติ 4 3 5" xfId="8362" xr:uid="{54A4DFAA-6CB0-465D-B297-2C15DF5185C4}"/>
    <cellStyle name="ปกติ 4 3 6" xfId="3813" xr:uid="{1A197C84-3ABA-47A3-B9FA-321E331B6A75}"/>
    <cellStyle name="ปกติ 4 3_Detial 4.54" xfId="8366" xr:uid="{E0545D84-7FD0-49B4-86AB-E5103B37BA6A}"/>
    <cellStyle name="ปกติ 4 4" xfId="1123" xr:uid="{00000000-0005-0000-0000-00006F040000}"/>
    <cellStyle name="ปกติ 4 4 2" xfId="8367" xr:uid="{1C99EC22-59BE-4BC1-8E0D-57E342B4460B}"/>
    <cellStyle name="ปกติ 4 4 3" xfId="8368" xr:uid="{EA75AD98-8194-4EBE-ADA6-D07782EB447B}"/>
    <cellStyle name="ปกติ 4 4 4" xfId="8369" xr:uid="{C4B241BB-5A51-4272-9973-2952971E3EA3}"/>
    <cellStyle name="ปกติ 4 5" xfId="8370" xr:uid="{A08A1A02-AF54-4F4A-A7EB-FEF68A3294B5}"/>
    <cellStyle name="ปกติ 4 6" xfId="8356" xr:uid="{E715713F-C846-4CDF-8183-0BB396AB9567}"/>
    <cellStyle name="ปกติ 4 7" xfId="8813" xr:uid="{6FE6732D-01B0-4E76-8483-B3FB2A971073}"/>
    <cellStyle name="ปกติ 4 8" xfId="6268" xr:uid="{3E1CCFF0-0B4F-455A-95A3-F97CC700E3D4}"/>
    <cellStyle name="ปกติ 4 9" xfId="4866" xr:uid="{05C8C9A7-AFA7-4CD5-8788-FF8ED31C3856}"/>
    <cellStyle name="ปกติ 4__ค่าลิขสิทธ์เรียงวันซื้อ(1)" xfId="8814" xr:uid="{39B58D1C-C723-452C-8297-0CF8FF69CA17}"/>
    <cellStyle name="ปกติ 40" xfId="1124" xr:uid="{00000000-0005-0000-0000-000071040000}"/>
    <cellStyle name="ปกติ 40 2" xfId="1125" xr:uid="{00000000-0005-0000-0000-000072040000}"/>
    <cellStyle name="ปกติ 40 3" xfId="8371" xr:uid="{61000984-C515-4FF6-8672-E1B5E7EBF5D2}"/>
    <cellStyle name="ปกติ 41" xfId="1126" xr:uid="{00000000-0005-0000-0000-000073040000}"/>
    <cellStyle name="ปกติ 41 2" xfId="1127" xr:uid="{00000000-0005-0000-0000-000074040000}"/>
    <cellStyle name="ปกติ 42" xfId="1128" xr:uid="{00000000-0005-0000-0000-000075040000}"/>
    <cellStyle name="ปกติ 42 2" xfId="1129" xr:uid="{00000000-0005-0000-0000-000076040000}"/>
    <cellStyle name="ปกติ 43" xfId="1130" xr:uid="{00000000-0005-0000-0000-000077040000}"/>
    <cellStyle name="ปกติ 43 2" xfId="1131" xr:uid="{00000000-0005-0000-0000-000078040000}"/>
    <cellStyle name="ปกติ 44" xfId="1132" xr:uid="{00000000-0005-0000-0000-000079040000}"/>
    <cellStyle name="ปกติ 44 2" xfId="1133" xr:uid="{00000000-0005-0000-0000-00007A040000}"/>
    <cellStyle name="ปกติ 45" xfId="1134" xr:uid="{00000000-0005-0000-0000-00007B040000}"/>
    <cellStyle name="ปกติ 45 2" xfId="1135" xr:uid="{00000000-0005-0000-0000-00007C040000}"/>
    <cellStyle name="ปกติ 46" xfId="1136" xr:uid="{00000000-0005-0000-0000-00007D040000}"/>
    <cellStyle name="ปกติ 46 2" xfId="1137" xr:uid="{00000000-0005-0000-0000-00007E040000}"/>
    <cellStyle name="ปกติ 47" xfId="1138" xr:uid="{00000000-0005-0000-0000-00007F040000}"/>
    <cellStyle name="ปกติ 47 2" xfId="1139" xr:uid="{00000000-0005-0000-0000-000080040000}"/>
    <cellStyle name="ปกติ 48" xfId="1140" xr:uid="{00000000-0005-0000-0000-000081040000}"/>
    <cellStyle name="ปกติ 48 2" xfId="1141" xr:uid="{00000000-0005-0000-0000-000082040000}"/>
    <cellStyle name="ปกติ 49" xfId="1142" xr:uid="{00000000-0005-0000-0000-000083040000}"/>
    <cellStyle name="ปกติ 49 2" xfId="1143" xr:uid="{00000000-0005-0000-0000-000084040000}"/>
    <cellStyle name="ปกติ 5" xfId="1144" xr:uid="{00000000-0005-0000-0000-000085040000}"/>
    <cellStyle name="ปกติ 5 10" xfId="3814" xr:uid="{97FA7AB4-3171-4CAA-BEF7-225CC2E2A0E1}"/>
    <cellStyle name="ปกติ 5 2" xfId="1145" xr:uid="{00000000-0005-0000-0000-000086040000}"/>
    <cellStyle name="ปกติ 5 2 2" xfId="8374" xr:uid="{675693E9-A8A4-4C04-8125-7855E1BE469F}"/>
    <cellStyle name="ปกติ 5 2 3" xfId="8375" xr:uid="{B2A75218-3D8F-4B6C-B791-D42E2D8AC00F}"/>
    <cellStyle name="ปกติ 5 2 4" xfId="8373" xr:uid="{8252D2B9-77E7-43F9-AAD8-EADE9903A7CD}"/>
    <cellStyle name="ปกติ 5 2 5" xfId="3815" xr:uid="{3AD11025-FFB9-4415-9635-2C55F57B431F}"/>
    <cellStyle name="ปกติ 5 2_Detial 4.54" xfId="8376" xr:uid="{855EC62F-5C8A-48C4-B963-EE2828072B96}"/>
    <cellStyle name="ปกติ 5 3" xfId="1146" xr:uid="{00000000-0005-0000-0000-000087040000}"/>
    <cellStyle name="ปกติ 5 4" xfId="1147" xr:uid="{00000000-0005-0000-0000-000088040000}"/>
    <cellStyle name="ปกติ 5 4 2" xfId="8378" xr:uid="{0A9135BA-5145-4916-A599-1108EA291134}"/>
    <cellStyle name="ปกติ 5 4 3" xfId="8377" xr:uid="{C8AD6F96-A4F9-4623-9F66-831556CC9124}"/>
    <cellStyle name="ปกติ 5 5" xfId="8372" xr:uid="{08E5DDCD-45CC-4776-BF2D-63734A153E30}"/>
    <cellStyle name="ปกติ 5 6" xfId="6270" xr:uid="{5EAD919B-0747-4D6B-8BF5-D0659E06EF7A}"/>
    <cellStyle name="ปกติ 5 7" xfId="9699" xr:uid="{7560C327-6951-4453-9592-7CC1DBC67A23}"/>
    <cellStyle name="ปกติ 5 8" xfId="10064" xr:uid="{BF8F88D6-8EF0-4392-BCC9-BC76FD515436}"/>
    <cellStyle name="ปกติ 5 9" xfId="4868" xr:uid="{E36032F0-3B7C-4A06-8888-4775A2330A41}"/>
    <cellStyle name="ปกติ 5_Conso worksheet (Dec'09)" xfId="1148" xr:uid="{00000000-0005-0000-0000-000089040000}"/>
    <cellStyle name="ปกติ 50" xfId="1149" xr:uid="{00000000-0005-0000-0000-00008A040000}"/>
    <cellStyle name="ปกติ 50 2" xfId="1150" xr:uid="{00000000-0005-0000-0000-00008B040000}"/>
    <cellStyle name="ปกติ 51" xfId="1151" xr:uid="{00000000-0005-0000-0000-00008C040000}"/>
    <cellStyle name="ปกติ 51 2" xfId="1152" xr:uid="{00000000-0005-0000-0000-00008D040000}"/>
    <cellStyle name="ปกติ 52" xfId="1153" xr:uid="{00000000-0005-0000-0000-00008E040000}"/>
    <cellStyle name="ปกติ 52 2" xfId="1154" xr:uid="{00000000-0005-0000-0000-00008F040000}"/>
    <cellStyle name="ปกติ 53" xfId="1155" xr:uid="{00000000-0005-0000-0000-000090040000}"/>
    <cellStyle name="ปกติ 53 2" xfId="1156" xr:uid="{00000000-0005-0000-0000-000091040000}"/>
    <cellStyle name="ปกติ 54" xfId="1157" xr:uid="{00000000-0005-0000-0000-000092040000}"/>
    <cellStyle name="ปกติ 54 2" xfId="1158" xr:uid="{00000000-0005-0000-0000-000093040000}"/>
    <cellStyle name="ปกติ 55" xfId="1159" xr:uid="{00000000-0005-0000-0000-000094040000}"/>
    <cellStyle name="ปกติ 55 2" xfId="1160" xr:uid="{00000000-0005-0000-0000-000095040000}"/>
    <cellStyle name="ปกติ 56" xfId="1161" xr:uid="{00000000-0005-0000-0000-000096040000}"/>
    <cellStyle name="ปกติ 56 2" xfId="1162" xr:uid="{00000000-0005-0000-0000-000097040000}"/>
    <cellStyle name="ปกติ 57" xfId="1163" xr:uid="{00000000-0005-0000-0000-000098040000}"/>
    <cellStyle name="ปกติ 57 2" xfId="1164" xr:uid="{00000000-0005-0000-0000-000099040000}"/>
    <cellStyle name="ปกติ 58" xfId="1165" xr:uid="{00000000-0005-0000-0000-00009A040000}"/>
    <cellStyle name="ปกติ 58 2" xfId="1166" xr:uid="{00000000-0005-0000-0000-00009B040000}"/>
    <cellStyle name="ปกติ 59" xfId="1167" xr:uid="{00000000-0005-0000-0000-00009C040000}"/>
    <cellStyle name="ปกติ 59 2" xfId="1168" xr:uid="{00000000-0005-0000-0000-00009D040000}"/>
    <cellStyle name="ปกติ 6" xfId="1169" xr:uid="{00000000-0005-0000-0000-00009E040000}"/>
    <cellStyle name="ปกติ 6 2" xfId="1170" xr:uid="{00000000-0005-0000-0000-00009F040000}"/>
    <cellStyle name="ปกติ 6 2 2" xfId="8379" xr:uid="{8AF1DD11-E9BF-4512-88EC-E609490BC647}"/>
    <cellStyle name="ปกติ 6 2 3" xfId="6271" xr:uid="{447BBF22-46B1-42F0-9F9D-909DF027AD24}"/>
    <cellStyle name="ปกติ 6 2 4" xfId="3817" xr:uid="{2EABE86F-F932-4D6A-814E-6D4FC8BC681A}"/>
    <cellStyle name="ปกติ 6 3" xfId="3818" xr:uid="{F4266DAE-DCCB-4DC9-8DC7-4732F081982B}"/>
    <cellStyle name="ปกติ 6 3 2" xfId="8381" xr:uid="{B663FCEC-6D6E-4E9A-A0E4-071C256FCC33}"/>
    <cellStyle name="ปกติ 6 3 3" xfId="8380" xr:uid="{DC0A5DD0-6C16-431F-89C8-6DDE4D3214B2}"/>
    <cellStyle name="ปกติ 6 4" xfId="3819" xr:uid="{7B574944-779F-4C02-B372-A6C8C3A904A1}"/>
    <cellStyle name="ปกติ 6 4 2" xfId="8382" xr:uid="{CC5EBDA6-E838-4EBD-9D1C-90C091040526}"/>
    <cellStyle name="ปกติ 6 5" xfId="8383" xr:uid="{96CDFAEA-5C70-4C24-A832-A9B3F4A18366}"/>
    <cellStyle name="ปกติ 6 6" xfId="4869" xr:uid="{9CAAEC41-A405-4CC4-B43D-5A306549D79C}"/>
    <cellStyle name="ปกติ 6 7" xfId="3816" xr:uid="{9903076A-311C-4A85-A4D7-2B734AF74F21}"/>
    <cellStyle name="ปกติ 6_CPI_Y'52_TOP_GG 1" xfId="1171" xr:uid="{00000000-0005-0000-0000-0000A0040000}"/>
    <cellStyle name="ปกติ 60" xfId="1172" xr:uid="{00000000-0005-0000-0000-0000A1040000}"/>
    <cellStyle name="ปกติ 60 2" xfId="1173" xr:uid="{00000000-0005-0000-0000-0000A2040000}"/>
    <cellStyle name="ปกติ 61" xfId="1174" xr:uid="{00000000-0005-0000-0000-0000A3040000}"/>
    <cellStyle name="ปกติ 61 2" xfId="1175" xr:uid="{00000000-0005-0000-0000-0000A4040000}"/>
    <cellStyle name="ปกติ 62" xfId="1176" xr:uid="{00000000-0005-0000-0000-0000A5040000}"/>
    <cellStyle name="ปกติ 62 2" xfId="1177" xr:uid="{00000000-0005-0000-0000-0000A6040000}"/>
    <cellStyle name="ปกติ 63" xfId="1178" xr:uid="{00000000-0005-0000-0000-0000A7040000}"/>
    <cellStyle name="ปกติ 63 2" xfId="1179" xr:uid="{00000000-0005-0000-0000-0000A8040000}"/>
    <cellStyle name="ปกติ 64" xfId="1180" xr:uid="{00000000-0005-0000-0000-0000A9040000}"/>
    <cellStyle name="ปกติ 64 2" xfId="1181" xr:uid="{00000000-0005-0000-0000-0000AA040000}"/>
    <cellStyle name="ปกติ 65" xfId="1182" xr:uid="{00000000-0005-0000-0000-0000AB040000}"/>
    <cellStyle name="ปกติ 65 2" xfId="1183" xr:uid="{00000000-0005-0000-0000-0000AC040000}"/>
    <cellStyle name="ปกติ 66" xfId="1184" xr:uid="{00000000-0005-0000-0000-0000AD040000}"/>
    <cellStyle name="ปกติ 66 2" xfId="1185" xr:uid="{00000000-0005-0000-0000-0000AE040000}"/>
    <cellStyle name="ปกติ 67" xfId="1186" xr:uid="{00000000-0005-0000-0000-0000AF040000}"/>
    <cellStyle name="ปกติ 67 2" xfId="1187" xr:uid="{00000000-0005-0000-0000-0000B0040000}"/>
    <cellStyle name="ปกติ 68" xfId="1188" xr:uid="{00000000-0005-0000-0000-0000B1040000}"/>
    <cellStyle name="ปกติ 68 2" xfId="1189" xr:uid="{00000000-0005-0000-0000-0000B2040000}"/>
    <cellStyle name="ปกติ 69" xfId="1190" xr:uid="{00000000-0005-0000-0000-0000B3040000}"/>
    <cellStyle name="ปกติ 7" xfId="1191" xr:uid="{00000000-0005-0000-0000-0000B4040000}"/>
    <cellStyle name="ปกติ 7 2" xfId="1192" xr:uid="{00000000-0005-0000-0000-0000B5040000}"/>
    <cellStyle name="ปกติ 7 2 2" xfId="8385" xr:uid="{37675813-7EA0-42CA-B1E2-983A28AB1F94}"/>
    <cellStyle name="ปกติ 7 2 3" xfId="8386" xr:uid="{9D01D58E-71E7-4F07-9815-38B532C138A0}"/>
    <cellStyle name="ปกติ 7 2 3 2" xfId="8387" xr:uid="{1656C6B8-4E38-426B-813A-0569C445D469}"/>
    <cellStyle name="ปกติ 7 2 3 3" xfId="8388" xr:uid="{E7765A2D-75EC-47F9-952A-24A6FBB23AFC}"/>
    <cellStyle name="ปกติ 7 2 3 4" xfId="8389" xr:uid="{6FEBBE7E-77A9-4B2F-8569-2C9BC14D4D37}"/>
    <cellStyle name="ปกติ 7 2 4" xfId="8384" xr:uid="{4E079FA6-DCC9-40C5-85B1-81ACE1FEC697}"/>
    <cellStyle name="ปกติ 7 2 5" xfId="3821" xr:uid="{CFF1E0E9-9418-49F3-9CE3-4C86C07C425B}"/>
    <cellStyle name="ปกติ 7 3" xfId="1193" xr:uid="{00000000-0005-0000-0000-0000B6040000}"/>
    <cellStyle name="ปกติ 7 3 2" xfId="8391" xr:uid="{0906E2F6-9D4A-45DF-8BB6-945565DA391C}"/>
    <cellStyle name="ปกติ 7 3 3" xfId="8392" xr:uid="{1281FF47-6E1D-4246-A2F7-E0DF006D5214}"/>
    <cellStyle name="ปกติ 7 3 4" xfId="8393" xr:uid="{7A94B763-829B-48CF-8BD6-D7BCB5839644}"/>
    <cellStyle name="ปกติ 7 3 5" xfId="8394" xr:uid="{4F12718B-07D3-454E-8FB5-C675A42F6506}"/>
    <cellStyle name="ปกติ 7 3 6" xfId="8390" xr:uid="{1B11F6AD-609C-41CB-AF21-1B42ED3400B8}"/>
    <cellStyle name="ปกติ 7 3 7" xfId="3822" xr:uid="{44711565-252F-4B99-BFCA-AA82E91D9FC5}"/>
    <cellStyle name="ปกติ 7 4" xfId="1194" xr:uid="{00000000-0005-0000-0000-0000B7040000}"/>
    <cellStyle name="ปกติ 7 4 2" xfId="8396" xr:uid="{17B56D4E-7181-422F-8DD8-B7069185B411}"/>
    <cellStyle name="ปกติ 7 4 3" xfId="8395" xr:uid="{21585E9F-2A35-440E-9716-3440CA37394B}"/>
    <cellStyle name="ปกติ 7 4 4" xfId="3823" xr:uid="{799E8DE4-4C0E-4705-A7CA-9CC5FF3F5A89}"/>
    <cellStyle name="ปกติ 7 5" xfId="1195" xr:uid="{00000000-0005-0000-0000-0000B8040000}"/>
    <cellStyle name="ปกติ 7 5 2" xfId="8397" xr:uid="{8B4A3B2F-C180-4895-9A69-F6742B6A4FED}"/>
    <cellStyle name="ปกติ 7 6" xfId="1196" xr:uid="{00000000-0005-0000-0000-0000B9040000}"/>
    <cellStyle name="ปกติ 7 6 2" xfId="8398" xr:uid="{8E922D87-F728-4237-AF23-9F79558C1A26}"/>
    <cellStyle name="ปกติ 7 7" xfId="1197" xr:uid="{00000000-0005-0000-0000-0000BA040000}"/>
    <cellStyle name="ปกติ 7 7 2" xfId="8399" xr:uid="{CB12DABD-3A4F-48A4-A9BF-FFF5954E7295}"/>
    <cellStyle name="ปกติ 7 8" xfId="1198" xr:uid="{00000000-0005-0000-0000-0000BB040000}"/>
    <cellStyle name="ปกติ 7 8 2" xfId="8400" xr:uid="{6F36E76B-01ED-4812-97EA-82D1111D60CA}"/>
    <cellStyle name="ปกติ 7 9" xfId="3820" xr:uid="{97BC31A3-9E94-4300-A84B-8092705BB09E}"/>
    <cellStyle name="ปกติ 70" xfId="1199" xr:uid="{00000000-0005-0000-0000-0000BC040000}"/>
    <cellStyle name="ปกติ 71" xfId="1200" xr:uid="{00000000-0005-0000-0000-0000BD040000}"/>
    <cellStyle name="ปกติ 8" xfId="1201" xr:uid="{00000000-0005-0000-0000-0000BE040000}"/>
    <cellStyle name="ปกติ 8 2" xfId="1202" xr:uid="{00000000-0005-0000-0000-0000BF040000}"/>
    <cellStyle name="ปกติ 8 2 2" xfId="1203" xr:uid="{00000000-0005-0000-0000-0000C0040000}"/>
    <cellStyle name="ปกติ 8 2 3" xfId="8402" xr:uid="{6B14D091-E058-4606-B0C9-4CA73FFC9466}"/>
    <cellStyle name="ปกติ 8 2 4" xfId="3825" xr:uid="{65C0A104-055B-4A3B-912E-6328C73A3885}"/>
    <cellStyle name="ปกติ 8 3" xfId="1204" xr:uid="{00000000-0005-0000-0000-0000C1040000}"/>
    <cellStyle name="ปกติ 8 3 2" xfId="8403" xr:uid="{8D0B1C6E-1CCE-4264-BA5C-B96673A764DA}"/>
    <cellStyle name="ปกติ 8 3_Detial 4.54" xfId="8404" xr:uid="{157B7F56-7824-4E34-A1B9-A089B7D30186}"/>
    <cellStyle name="ปกติ 8 4" xfId="8401" xr:uid="{56FDC700-5ACF-4554-91DE-D99487C4A1C9}"/>
    <cellStyle name="ปกติ 8 5" xfId="3824" xr:uid="{19A2ABE1-6A99-484D-B50B-666B4CFC7EEA}"/>
    <cellStyle name="ปกติ 8_CPI_Y'52_TOP_GG 1" xfId="1205" xr:uid="{00000000-0005-0000-0000-0000C2040000}"/>
    <cellStyle name="ปกติ 9" xfId="1206" xr:uid="{00000000-0005-0000-0000-0000C3040000}"/>
    <cellStyle name="ปกติ 9 2" xfId="1207" xr:uid="{00000000-0005-0000-0000-0000C4040000}"/>
    <cellStyle name="ปกติ 9 2 2" xfId="8406" xr:uid="{1EB9E1B2-8B42-4D24-BEFB-B4D4DD090E27}"/>
    <cellStyle name="ปกติ 9 2 3" xfId="3827" xr:uid="{679D14E4-6627-4444-BB49-E0897929882A}"/>
    <cellStyle name="ปกติ 9 3" xfId="1208" xr:uid="{00000000-0005-0000-0000-0000C5040000}"/>
    <cellStyle name="ปกติ 9 3 2" xfId="8408" xr:uid="{512C8814-15C9-4BDC-8D0D-8ADD2980E01A}"/>
    <cellStyle name="ปกติ 9 3 3" xfId="8407" xr:uid="{BC64F710-9205-4748-86C0-B62CFCDEE350}"/>
    <cellStyle name="ปกติ 9 3_Detial 4.54" xfId="8409" xr:uid="{343C47AD-CCD1-4203-A9D0-B1F79923C853}"/>
    <cellStyle name="ปกติ 9 4" xfId="1209" xr:uid="{00000000-0005-0000-0000-0000C6040000}"/>
    <cellStyle name="ปกติ 9 5" xfId="8405" xr:uid="{671F3466-6519-41F0-96E9-53071347DC45}"/>
    <cellStyle name="ปกติ 9 6" xfId="3826" xr:uid="{5B375787-A6F5-4E39-B69B-78F20480FB29}"/>
    <cellStyle name="ปกติ 9_CPI_Y'52_TOP_GG 1" xfId="1210" xr:uid="{00000000-0005-0000-0000-0000C7040000}"/>
    <cellStyle name="ปกติ_~gl4F" xfId="3828" xr:uid="{6EDE0A3A-D355-4A19-81F8-5DA6C35C518E}"/>
    <cellStyle name="ป้อนค่า" xfId="3829" xr:uid="{B537577A-DD1A-4E3D-9A4F-07462C6923AC}"/>
    <cellStyle name="ป้อนค่า 2" xfId="1211" xr:uid="{00000000-0005-0000-0000-0000C8040000}"/>
    <cellStyle name="ป้อนค่า 2 10" xfId="14416" xr:uid="{F343779C-1A04-4F82-AFD1-B42C5B1FDC67}"/>
    <cellStyle name="ป้อนค่า 2 11" xfId="3830" xr:uid="{89D722D5-B48F-4DBD-9E57-D99AF5E85A4B}"/>
    <cellStyle name="ป้อนค่า 2 2" xfId="8410" xr:uid="{703AA6FD-ADAF-410F-9FEA-1E86806A2FF6}"/>
    <cellStyle name="ป้อนค่า 2 2 2" xfId="8652" xr:uid="{C1941D84-964C-4EDA-84F0-431986B52C09}"/>
    <cellStyle name="ป้อนค่า 2 2 2 2" xfId="9860" xr:uid="{6C59032A-D878-49B4-9D53-34C408EDDDC5}"/>
    <cellStyle name="ป้อนค่า 2 2 2 2 2" xfId="15157" xr:uid="{DD4E367B-39D4-4DF6-B03B-59CDF2E0FAE1}"/>
    <cellStyle name="ป้อนค่า 2 2 2 2 3" xfId="17118" xr:uid="{17C381C2-0866-4D36-93BB-AAC391C528ED}"/>
    <cellStyle name="ป้อนค่า 2 2 2 2 4" xfId="12295" xr:uid="{F6A1C3B0-0817-42DE-9B77-D842567F8EBC}"/>
    <cellStyle name="ป้อนค่า 2 2 2 3" xfId="10612" xr:uid="{D0EAC502-5BC5-4816-A8CF-74C72F16FA52}"/>
    <cellStyle name="ป้อนค่า 2 2 2 3 2" xfId="15840" xr:uid="{622923A1-2C73-497F-8014-1DA3037DA99E}"/>
    <cellStyle name="ป้อนค่า 2 2 2 3 3" xfId="17438" xr:uid="{68CD0DE9-399A-4A08-83CA-5EB3801EAEEC}"/>
    <cellStyle name="ป้อนค่า 2 2 2 3 4" xfId="17817" xr:uid="{54B99D04-83B4-4470-9852-C763C60401AE}"/>
    <cellStyle name="ป้อนค่า 2 2 2 4" xfId="16810" xr:uid="{F7DE761B-21D2-43AE-B5F1-36F891261FBA}"/>
    <cellStyle name="ป้อนค่า 2 2 2 5" xfId="16919" xr:uid="{0681017D-B3F0-4DD2-BEBB-091F8DCA0632}"/>
    <cellStyle name="ป้อนค่า 2 2 3" xfId="8571" xr:uid="{28A98A35-950B-409C-B604-A1CA80F7344F}"/>
    <cellStyle name="ป้อนค่า 2 2 3 2" xfId="9786" xr:uid="{774A2F23-4055-4B5D-B86F-D51BC0D9C5A4}"/>
    <cellStyle name="ป้อนค่า 2 2 3 2 2" xfId="15083" xr:uid="{46988099-313F-4A3B-BD1A-4245D7F01627}"/>
    <cellStyle name="ป้อนค่า 2 2 3 2 3" xfId="17044" xr:uid="{393C48C5-1EAA-4EB0-A46C-A314F1566C73}"/>
    <cellStyle name="ป้อนค่า 2 2 3 2 4" xfId="13772" xr:uid="{4BDA97B3-B4BA-480E-AEF0-FA5AFF8BEF82}"/>
    <cellStyle name="ป้อนค่า 2 2 3 3" xfId="10535" xr:uid="{280AD481-38DD-481C-906E-8DAD1E6EAC4A}"/>
    <cellStyle name="ป้อนค่า 2 2 3 3 2" xfId="15768" xr:uid="{67B22338-BAA0-40BB-90B2-DC3C54518501}"/>
    <cellStyle name="ป้อนค่า 2 2 3 3 3" xfId="17361" xr:uid="{91CDE402-9A1E-4822-889C-04D40BE69D5F}"/>
    <cellStyle name="ป้อนค่า 2 2 3 3 4" xfId="17740" xr:uid="{6F0D95AE-8B82-42BB-8104-A341E70AE0A8}"/>
    <cellStyle name="ป้อนค่า 2 2 3 4" xfId="16731" xr:uid="{72CE969C-4DF3-4EC2-BFA8-089BC273DA6E}"/>
    <cellStyle name="ป้อนค่า 2 2 3 5" xfId="14121" xr:uid="{842FC013-CD32-47A2-B0EF-E87F571FE7F0}"/>
    <cellStyle name="ป้อนค่า 2 2 4" xfId="16651" xr:uid="{35566319-5117-45B6-BC2A-E12DCFFEF7B8}"/>
    <cellStyle name="ป้อนค่า 2 2 5" xfId="12085" xr:uid="{2A2E16F6-F4BC-4DCD-AB32-1722BB0665D6}"/>
    <cellStyle name="ป้อนค่า 2 3" xfId="8411" xr:uid="{9AFE5BAF-7C44-4A59-8D16-F49BDE87CCB9}"/>
    <cellStyle name="ป้อนค่า 2 3 2" xfId="8653" xr:uid="{04C34B64-2227-4DCE-929B-CEBC448405E8}"/>
    <cellStyle name="ป้อนค่า 2 3 2 2" xfId="9861" xr:uid="{5828E8A4-C52F-40DA-A598-AC52CF392866}"/>
    <cellStyle name="ป้อนค่า 2 3 2 2 2" xfId="15158" xr:uid="{460D5318-A9EF-46AD-A7EC-8B36A067B323}"/>
    <cellStyle name="ป้อนค่า 2 3 2 2 3" xfId="17119" xr:uid="{331A289E-4F58-4AAD-83BA-8AB563A3DFA8}"/>
    <cellStyle name="ป้อนค่า 2 3 2 2 4" xfId="14172" xr:uid="{41AD2E6F-1E5A-41CE-892D-C9527C3FCFF7}"/>
    <cellStyle name="ป้อนค่า 2 3 2 3" xfId="10613" xr:uid="{569173BE-AD3C-4171-8255-A66B2BB98896}"/>
    <cellStyle name="ป้อนค่า 2 3 2 3 2" xfId="15841" xr:uid="{964D1503-1485-4BBD-B9D2-F8DD26DB0E7E}"/>
    <cellStyle name="ป้อนค่า 2 3 2 3 3" xfId="17439" xr:uid="{B36C9565-2751-4BD0-8CBE-26B0BF565D90}"/>
    <cellStyle name="ป้อนค่า 2 3 2 3 4" xfId="17818" xr:uid="{E9568569-F1C0-4ECB-98C6-DA860CE84D5D}"/>
    <cellStyle name="ป้อนค่า 2 3 2 4" xfId="16811" xr:uid="{C309DFAE-2EC9-42B7-B729-975D60EF04EF}"/>
    <cellStyle name="ป้อนค่า 2 3 2 5" xfId="17507" xr:uid="{7D2E4956-7B23-4353-8F90-B617D11321BA}"/>
    <cellStyle name="ป้อนค่า 2 3 3" xfId="8572" xr:uid="{63B857B8-ED9D-40D6-AE32-F3F75740EAF7}"/>
    <cellStyle name="ป้อนค่า 2 3 3 2" xfId="9787" xr:uid="{B2CC8580-D96F-495D-B3C9-A8A728883D6B}"/>
    <cellStyle name="ป้อนค่า 2 3 3 2 2" xfId="15084" xr:uid="{46627401-C577-4177-9D4B-19898B86B8B3}"/>
    <cellStyle name="ป้อนค่า 2 3 3 2 3" xfId="17045" xr:uid="{11325C66-1638-4222-8726-AC341B1EA194}"/>
    <cellStyle name="ป้อนค่า 2 3 3 2 4" xfId="13682" xr:uid="{55545C2D-628B-4D36-81BF-00F276A259E1}"/>
    <cellStyle name="ป้อนค่า 2 3 3 3" xfId="10536" xr:uid="{FAD93486-6218-4792-8653-1F89AB8AAA37}"/>
    <cellStyle name="ป้อนค่า 2 3 3 3 2" xfId="15769" xr:uid="{D0D0CC79-B91C-44BB-BEAD-4B5529958239}"/>
    <cellStyle name="ป้อนค่า 2 3 3 3 3" xfId="17362" xr:uid="{CBBAFB7C-828C-4A68-8E05-E3C4189D377C}"/>
    <cellStyle name="ป้อนค่า 2 3 3 3 4" xfId="17741" xr:uid="{F58F3B4F-9014-462B-AD18-59373BCE7F50}"/>
    <cellStyle name="ป้อนค่า 2 3 3 4" xfId="16732" xr:uid="{69D97E4F-72F4-4DCC-8159-3133AD621464}"/>
    <cellStyle name="ป้อนค่า 2 3 3 5" xfId="12866" xr:uid="{B7717D8F-75EA-44B1-8068-F7255B26A493}"/>
    <cellStyle name="ป้อนค่า 2 3 4" xfId="16652" xr:uid="{D99282D0-D185-419C-A675-D87F3C021B79}"/>
    <cellStyle name="ป้อนค่า 2 3 5" xfId="14114" xr:uid="{F89098F1-50CC-4AC7-8159-20029E8293FF}"/>
    <cellStyle name="ป้อนค่า 2 4" xfId="8651" xr:uid="{93D214A3-C3AC-44BD-BA21-645D8EF793F5}"/>
    <cellStyle name="ป้อนค่า 2 4 2" xfId="9859" xr:uid="{CF6B667E-97C6-4D7F-A8AD-2798464D52A2}"/>
    <cellStyle name="ป้อนค่า 2 4 2 2" xfId="15156" xr:uid="{46FBFC1F-A909-4CEB-A690-0B21BE942CF8}"/>
    <cellStyle name="ป้อนค่า 2 4 2 3" xfId="17117" xr:uid="{F3765FFA-6956-4E3E-8282-63E47067AD18}"/>
    <cellStyle name="ป้อนค่า 2 4 2 4" xfId="13580" xr:uid="{88003646-29D2-445B-A1C0-5A4248574E3A}"/>
    <cellStyle name="ป้อนค่า 2 4 3" xfId="10611" xr:uid="{CE9C46E2-CAC8-43A1-9735-A9FCE5AB07CF}"/>
    <cellStyle name="ป้อนค่า 2 4 3 2" xfId="15839" xr:uid="{AC5E4C30-1247-499A-A6B2-9FF7C411917D}"/>
    <cellStyle name="ป้อนค่า 2 4 3 3" xfId="17437" xr:uid="{6BC0D575-B38D-4F3A-9EA6-64ABF6FD3DC8}"/>
    <cellStyle name="ป้อนค่า 2 4 3 4" xfId="17816" xr:uid="{16EDD39B-11E3-40FD-9485-5AD594F758E0}"/>
    <cellStyle name="ป้อนค่า 2 4 4" xfId="16809" xr:uid="{77299A8E-6995-4AA8-AF81-5D5FF33A06EC}"/>
    <cellStyle name="ป้อนค่า 2 4 5" xfId="17506" xr:uid="{D5D2279A-FCE6-4A91-8FDC-6774EB3A4425}"/>
    <cellStyle name="ป้อนค่า 2 5" xfId="8570" xr:uid="{9C4E9E17-54D1-441F-AFF0-32ED262BFA8A}"/>
    <cellStyle name="ป้อนค่า 2 5 2" xfId="9785" xr:uid="{2CF364A1-BF34-43E0-ADA4-B74218A7A8C1}"/>
    <cellStyle name="ป้อนค่า 2 5 2 2" xfId="15082" xr:uid="{17F90B5F-AE78-49B0-B1FF-26A9392DE8E7}"/>
    <cellStyle name="ป้อนค่า 2 5 2 3" xfId="17043" xr:uid="{57ADFE42-EB5F-4E7F-A46D-5412B4F0E109}"/>
    <cellStyle name="ป้อนค่า 2 5 2 4" xfId="13771" xr:uid="{8B5F8795-B8A7-4133-9826-B3384D49127A}"/>
    <cellStyle name="ป้อนค่า 2 5 3" xfId="10534" xr:uid="{B39B1D52-6AB0-4ED4-8ECF-525A729B741B}"/>
    <cellStyle name="ป้อนค่า 2 5 3 2" xfId="15767" xr:uid="{E9C9A102-D971-40F2-A920-F2A388D564B4}"/>
    <cellStyle name="ป้อนค่า 2 5 3 3" xfId="17360" xr:uid="{E29FF8E4-8FD7-4A67-979F-13B287A99543}"/>
    <cellStyle name="ป้อนค่า 2 5 3 4" xfId="17739" xr:uid="{DC10A0F1-6F35-4898-8A10-D1128C04A905}"/>
    <cellStyle name="ป้อนค่า 2 5 4" xfId="16730" xr:uid="{B3FA6A8F-77EB-41F0-8734-9F68027D460B}"/>
    <cellStyle name="ป้อนค่า 2 5 5" xfId="12865" xr:uid="{A638F94C-4D33-43C9-8A5B-D64065C3C83A}"/>
    <cellStyle name="ป้อนค่า 2 6" xfId="9044" xr:uid="{5F61EC45-635E-4D6C-9951-E9D001A497A0}"/>
    <cellStyle name="ป้อนค่า 2 6 2" xfId="10758" xr:uid="{5F2DF8CE-8C0A-4AE3-AEA8-BF51F6F4884C}"/>
    <cellStyle name="ป้อนค่า 2 6 2 2" xfId="15923" xr:uid="{09190909-DF82-483B-81D2-7C7259EF548E}"/>
    <cellStyle name="ป้อนค่า 2 6 2 3" xfId="17477" xr:uid="{E8D2C309-ABA6-4C84-B96C-B02FB0E965FE}"/>
    <cellStyle name="ป้อนค่า 2 6 2 4" xfId="17853" xr:uid="{F86FCAA9-DE52-4EB9-B138-8E8E1E0E3D2E}"/>
    <cellStyle name="ป้อนค่า 2 6 3" xfId="14433" xr:uid="{18694681-E505-4DD5-9A20-530E8122E60E}"/>
    <cellStyle name="ป้อนค่า 2 6 4" xfId="16889" xr:uid="{CE71D978-AE57-4075-A6B1-350D43E32231}"/>
    <cellStyle name="ป้อนค่า 2 6 5" xfId="13745" xr:uid="{42D199CB-9A50-44B3-9C1D-3A49B5FBADC8}"/>
    <cellStyle name="ป้อนค่า 2 7" xfId="4870" xr:uid="{A8E8A3BF-F0D0-427E-9D58-E956FD30546A}"/>
    <cellStyle name="ป้อนค่า 2 7 2" xfId="12608" xr:uid="{6CB17DAB-1EFC-4E42-AE47-403E7AAB15ED}"/>
    <cellStyle name="ป้อนค่า 2 7 3" xfId="12357" xr:uid="{0D2C8667-665E-49C7-BCB0-006317ECA196}"/>
    <cellStyle name="ป้อนค่า 2 7 4" xfId="11580" xr:uid="{19F54146-92F5-41B9-B0E3-D7979539FBFB}"/>
    <cellStyle name="ป้อนค่า 2 8" xfId="12304" xr:uid="{33FEF322-C472-4ACC-9C74-44B04FCDF4F8}"/>
    <cellStyle name="ป้อนค่า 2 9" xfId="15934" xr:uid="{2FF3DED1-E239-457E-89DC-027ADB4991EC}"/>
    <cellStyle name="ป้อนค่า 3" xfId="3831" xr:uid="{30FBE857-E54F-4560-AFFA-D9D7D3FDB35B}"/>
    <cellStyle name="ป้อนค่า 3 2" xfId="9043" xr:uid="{3D71C776-CE8F-4FB4-AC79-F0A15147DEFD}"/>
    <cellStyle name="ป้อนค่า 3 2 2" xfId="14432" xr:uid="{CB676D68-68DB-4D40-9CDC-A32067D90982}"/>
    <cellStyle name="ป้อนค่า 3 2 3" xfId="16888" xr:uid="{0AF5F3F7-AADB-4BDE-93CF-5A665D431843}"/>
    <cellStyle name="ป้อนค่า 3 2 4" xfId="16876" xr:uid="{754B2D41-F4E7-4534-8B7C-F6BCF5EDD9BA}"/>
    <cellStyle name="ป้อนค่า 3 3" xfId="10757" xr:uid="{1192D8F5-FAFC-4454-8DC4-34C51014F50E}"/>
    <cellStyle name="ป้อนค่า 3 3 2" xfId="15922" xr:uid="{91F10E9C-A371-4F75-84D1-D017EF9C650E}"/>
    <cellStyle name="ป้อนค่า 3 3 3" xfId="17476" xr:uid="{726CB66E-D7E8-4A95-8FD8-621D532BDF9E}"/>
    <cellStyle name="ป้อนค่า 3 3 4" xfId="17852" xr:uid="{7E4E5A01-09B7-4E65-A117-7F0AC244F942}"/>
    <cellStyle name="ป้อนค่า 3 4" xfId="14450" xr:uid="{9431D02F-CE8F-47E3-89D6-F14242BED44E}"/>
    <cellStyle name="ป้อนค่า 3 5" xfId="11572" xr:uid="{A9D3641F-FFA0-4C7D-8C95-0B77D8E2A47C}"/>
    <cellStyle name="ป้อนค่า 4" xfId="3832" xr:uid="{8A56E9E1-8FD9-4242-8092-9F6AC90E30FD}"/>
    <cellStyle name="ป้อนค่า 4 2" xfId="9717" xr:uid="{E15493EF-15E9-4D03-9397-3E67F00876F1}"/>
    <cellStyle name="ป้อนค่า 4 2 2" xfId="15021" xr:uid="{8205D9AA-EC60-4B2C-8ACD-146DC348DA13}"/>
    <cellStyle name="ป้อนค่า 4 2 3" xfId="16989" xr:uid="{704CDA1C-A340-4DDA-99CC-51473DE6397B}"/>
    <cellStyle name="ป้อนค่า 4 2 4" xfId="13757" xr:uid="{6E07AB3E-B1F9-4C90-A431-D1B932A51501}"/>
    <cellStyle name="ป้อนค่า 4 3" xfId="11533" xr:uid="{D0FC5773-A31A-4178-AA14-A4735B407A37}"/>
    <cellStyle name="ป้อนค่า 4 3 2" xfId="16566" xr:uid="{9D959E8F-080B-4330-BCC0-1D3670FEF2D9}"/>
    <cellStyle name="ป้อนค่า 4 3 3" xfId="17655" xr:uid="{A6156A36-5AA1-4992-B34D-7D88FE0D7C69}"/>
    <cellStyle name="ป้อนค่า 4 3 4" xfId="18012" xr:uid="{BEE3E21D-E850-44F1-929B-72BFA65644D6}"/>
    <cellStyle name="ป้อนค่า 4 4" xfId="12157" xr:uid="{BA788FD4-A4DA-4AE4-B710-3872C02741A7}"/>
    <cellStyle name="ป้อนค่า 4 5" xfId="12146" xr:uid="{68AED22F-7987-479F-A2B7-52C4548FB217}"/>
    <cellStyle name="ป้อนค่า 5" xfId="13812" xr:uid="{1C3CF6AD-1D2D-40A9-BD0B-5D4CD8E76BDF}"/>
    <cellStyle name="ป้อนค่า 6" xfId="11574" xr:uid="{5EAEDF12-21FE-41D3-9944-443974D81D3D}"/>
    <cellStyle name="ปานกลาง" xfId="3833" xr:uid="{AF41B5D8-22A4-4A1D-A8B4-9B1B75A954DC}"/>
    <cellStyle name="ปานกลาง 2" xfId="1212" xr:uid="{00000000-0005-0000-0000-0000C9040000}"/>
    <cellStyle name="ปานกลาง 2 2" xfId="8413" xr:uid="{F4477B3D-2F9B-4C7C-B334-1AEA68F90FD4}"/>
    <cellStyle name="ปานกลาง 2 3" xfId="8414" xr:uid="{64DCC3DB-0F08-432B-B05F-C3FDAD708CF3}"/>
    <cellStyle name="ปานกลาง 2 4" xfId="8412" xr:uid="{81D310DE-E458-456E-A774-F3FEEAAD0058}"/>
    <cellStyle name="ปานกลาง 2 5" xfId="3834" xr:uid="{66300D77-914F-491D-97F6-EF10FD41671C}"/>
    <cellStyle name="ผลรวม" xfId="3835" xr:uid="{E58A0291-F90D-4D4C-BEEC-A697DB45C250}"/>
    <cellStyle name="ผลรวม 2" xfId="1213" xr:uid="{00000000-0005-0000-0000-0000CA040000}"/>
    <cellStyle name="ผลรวม 2 10" xfId="4873" xr:uid="{FC2A4D76-EEBA-47C3-B508-E96998115825}"/>
    <cellStyle name="ผลรวม 2 10 2" xfId="13694" xr:uid="{944E567C-D6F0-4115-9797-B467B66BF2E6}"/>
    <cellStyle name="ผลรวม 2 10 3" xfId="13386" xr:uid="{1CD8C8B5-3AE7-4628-B894-6896F11383E6}"/>
    <cellStyle name="ผลรวม 2 11" xfId="15904" xr:uid="{F6F9B856-C5F1-4DE4-A698-89B7C84C7A7F}"/>
    <cellStyle name="ผลรวม 2 12" xfId="15914" xr:uid="{109A2719-C1D6-407D-B419-C1120D3D1C5D}"/>
    <cellStyle name="ผลรวม 2 13" xfId="3836" xr:uid="{FF84DBE9-A33D-4C78-888D-FF10FC41973E}"/>
    <cellStyle name="ผลรวม 2 2" xfId="8431" xr:uid="{35DCDDB8-F747-4716-822B-E1CA222CA6E5}"/>
    <cellStyle name="ผลรวม 2 2 2" xfId="8432" xr:uid="{3B5B883B-337C-4570-9722-B7CA19075D2E}"/>
    <cellStyle name="ผลรวม 2 2 2 2" xfId="8656" xr:uid="{B2DB952A-32C6-4119-9EB4-5BF1EBEC3645}"/>
    <cellStyle name="ผลรวม 2 2 2 2 2" xfId="9864" xr:uid="{DFBF5CF6-31FF-4553-AE06-D9866B3FC5F8}"/>
    <cellStyle name="ผลรวม 2 2 2 2 2 2" xfId="15161" xr:uid="{28D49291-A38C-4449-A390-22D8C2F6AC4E}"/>
    <cellStyle name="ผลรวม 2 2 2 2 2 3" xfId="17122" xr:uid="{9753271A-8B0E-4ED7-9BCD-29C755A029A4}"/>
    <cellStyle name="ผลรวม 2 2 2 2 2 4" xfId="12106" xr:uid="{910D22C9-99A2-4BE9-8A76-E57994DF3EE7}"/>
    <cellStyle name="ผลรวม 2 2 2 2 3" xfId="10616" xr:uid="{DED38D83-8078-490E-AE24-87917E7A01D0}"/>
    <cellStyle name="ผลรวม 2 2 2 2 3 2" xfId="15844" xr:uid="{B2210A6C-9D07-41BB-A7AC-87F62E1A28C6}"/>
    <cellStyle name="ผลรวม 2 2 2 2 3 3" xfId="17442" xr:uid="{DDAA2AFC-82D3-40E4-9D47-2331A0B73026}"/>
    <cellStyle name="ผลรวม 2 2 2 2 3 4" xfId="17821" xr:uid="{B3F9F73C-F7E1-4DAD-B75D-ACCB865B177F}"/>
    <cellStyle name="ผลรวม 2 2 2 2 4" xfId="14295" xr:uid="{88A51B84-FCF7-40D5-BDCC-103F3DF29F2B}"/>
    <cellStyle name="ผลรวม 2 2 2 2 5" xfId="16814" xr:uid="{163F04F1-84EC-43BF-BD89-4151A57FA8C1}"/>
    <cellStyle name="ผลรวม 2 2 2 2 6" xfId="12149" xr:uid="{461DF48B-9C57-4733-93EA-3272E5394CC3}"/>
    <cellStyle name="ผลรวม 2 2 2 3" xfId="8575" xr:uid="{8859E83B-0148-4C3F-8B2B-887DED76B6BE}"/>
    <cellStyle name="ผลรวม 2 2 2 3 2" xfId="9790" xr:uid="{3D35F413-35FB-4A97-A110-8AB994BABCA4}"/>
    <cellStyle name="ผลรวม 2 2 2 3 2 2" xfId="15087" xr:uid="{F648DB83-BAD7-4ED2-95C5-7E3C619D21C4}"/>
    <cellStyle name="ผลรวม 2 2 2 3 2 3" xfId="17048" xr:uid="{91E7CC25-1C01-4043-89EF-1AF5A37FC68D}"/>
    <cellStyle name="ผลรวม 2 2 2 3 2 4" xfId="13773" xr:uid="{C8AA0A17-E388-4D06-A1E9-3EDD3D7A67B4}"/>
    <cellStyle name="ผลรวม 2 2 2 3 3" xfId="10539" xr:uid="{31306F80-0357-4074-85E9-C94167A2B902}"/>
    <cellStyle name="ผลรวม 2 2 2 3 3 2" xfId="15772" xr:uid="{7DE7D2C1-49D0-48D3-B325-AAE224A7CB2E}"/>
    <cellStyle name="ผลรวม 2 2 2 3 3 3" xfId="17365" xr:uid="{F579201F-0437-4FF2-979C-C06944CF3E2F}"/>
    <cellStyle name="ผลรวม 2 2 2 3 3 4" xfId="17744" xr:uid="{303B2225-1F1E-49AA-8425-7190C506F089}"/>
    <cellStyle name="ผลรวม 2 2 2 3 4" xfId="14261" xr:uid="{0CBAE07C-7ADD-4F1F-997A-ACA38D790DBE}"/>
    <cellStyle name="ผลรวม 2 2 2 3 5" xfId="16735" xr:uid="{8457B36F-CD57-420A-8D59-2ABF42A584C0}"/>
    <cellStyle name="ผลรวม 2 2 2 3 6" xfId="12494" xr:uid="{F1B73E48-5026-4FD6-8C51-8536628A4C97}"/>
    <cellStyle name="ผลรวม 2 2 2 4" xfId="10464" xr:uid="{42C4F618-827C-438A-B616-7EE2C6AB9420}"/>
    <cellStyle name="ผลรวม 2 2 2 4 2" xfId="15712" xr:uid="{C3C68811-029C-45D7-ACDE-3EE439D2D2BC}"/>
    <cellStyle name="ผลรวม 2 2 2 4 3" xfId="17297" xr:uid="{62CFE690-0E17-41F4-A61C-710DE5D4CF7D}"/>
    <cellStyle name="ผลรวม 2 2 2 4 4" xfId="17676" xr:uid="{58803F5F-A6F9-452D-AD17-E6C96B1375B9}"/>
    <cellStyle name="ผลรวม 2 2 2 5" xfId="16655" xr:uid="{FFD43C69-A0C7-46CD-9FDD-6F3988DC28E6}"/>
    <cellStyle name="ผลรวม 2 2 2 6" xfId="17287" xr:uid="{8D76DEB4-76BD-49F8-9D5F-DC1FB0FA26EE}"/>
    <cellStyle name="ผลรวม 2 2 3" xfId="8655" xr:uid="{7196A333-E4F4-4C35-9690-F73204EDF2E5}"/>
    <cellStyle name="ผลรวม 2 2 3 2" xfId="9863" xr:uid="{2C9A0DD2-1C1D-4571-B92C-FACA148C76DC}"/>
    <cellStyle name="ผลรวม 2 2 3 2 2" xfId="15160" xr:uid="{816357AF-A97B-4856-8F13-4C7F31B3619E}"/>
    <cellStyle name="ผลรวม 2 2 3 2 3" xfId="17121" xr:uid="{BA794285-CE63-478A-ADE7-C985A43922C6}"/>
    <cellStyle name="ผลรวม 2 2 3 2 4" xfId="12105" xr:uid="{DB3DEF97-7E30-4CD1-A96D-E59A5BC5FECD}"/>
    <cellStyle name="ผลรวม 2 2 3 3" xfId="10615" xr:uid="{A384796E-FBDE-4623-B834-021521990808}"/>
    <cellStyle name="ผลรวม 2 2 3 3 2" xfId="15843" xr:uid="{3F230FA1-9029-40BD-84B5-24AE71404B83}"/>
    <cellStyle name="ผลรวม 2 2 3 3 3" xfId="17441" xr:uid="{5B9A228A-E15C-4080-8BB6-10AF2E233448}"/>
    <cellStyle name="ผลรวม 2 2 3 3 4" xfId="17820" xr:uid="{37C9C0B7-19AD-4959-8144-3EC941C96FA8}"/>
    <cellStyle name="ผลรวม 2 2 3 4" xfId="14294" xr:uid="{3C0AB974-A7ED-42A5-A39A-7A27E396AB42}"/>
    <cellStyle name="ผลรวม 2 2 3 5" xfId="16813" xr:uid="{775B3D3C-229D-4AD7-BBF1-087F0E536C79}"/>
    <cellStyle name="ผลรวม 2 2 3 6" xfId="12559" xr:uid="{EDAF1C93-6F66-4CF5-ADA4-B290FA758F9B}"/>
    <cellStyle name="ผลรวม 2 2 4" xfId="8574" xr:uid="{7950FEE6-34A1-4412-AB59-33DEF468052F}"/>
    <cellStyle name="ผลรวม 2 2 4 2" xfId="9789" xr:uid="{1ED213D4-478E-4320-BADD-37BF20358A11}"/>
    <cellStyle name="ผลรวม 2 2 4 2 2" xfId="15086" xr:uid="{72CF9A52-5EBF-4E61-A704-9F8CB5B32FE5}"/>
    <cellStyle name="ผลรวม 2 2 4 2 3" xfId="17047" xr:uid="{FF37F09E-A4E4-45D9-AB53-2B2EB6A81A8C}"/>
    <cellStyle name="ผลรวม 2 2 4 2 4" xfId="14156" xr:uid="{1585F801-F7C9-4836-836B-33D9D0CCEB1A}"/>
    <cellStyle name="ผลรวม 2 2 4 3" xfId="10538" xr:uid="{190330DD-D869-45D3-BE31-29A9CC989E54}"/>
    <cellStyle name="ผลรวม 2 2 4 3 2" xfId="15771" xr:uid="{2B6B8EC8-AD92-483C-84A1-78F8D03513FC}"/>
    <cellStyle name="ผลรวม 2 2 4 3 3" xfId="17364" xr:uid="{1F3469DE-21EC-4EEF-A84A-4AB0749BDFEE}"/>
    <cellStyle name="ผลรวม 2 2 4 3 4" xfId="17743" xr:uid="{1D172E48-0EBD-44C9-8E78-3F99921E57A3}"/>
    <cellStyle name="ผลรวม 2 2 4 4" xfId="14260" xr:uid="{96244032-9C8E-46A4-9B06-6D3DE3F030DC}"/>
    <cellStyle name="ผลรวม 2 2 4 5" xfId="16734" xr:uid="{7F18FDD7-086C-4B8E-9236-090E3F537E84}"/>
    <cellStyle name="ผลรวม 2 2 4 6" xfId="15205" xr:uid="{1DA249E7-E23A-41E2-A903-03993BB84FF2}"/>
    <cellStyle name="ผลรวม 2 2 5" xfId="10463" xr:uid="{3B94D87C-3703-46D1-A42F-625C23D079DA}"/>
    <cellStyle name="ผลรวม 2 2 5 2" xfId="15711" xr:uid="{F887DC06-0287-40B8-AD48-5A9985BDBB15}"/>
    <cellStyle name="ผลรวม 2 2 5 3" xfId="17296" xr:uid="{504384BD-1F39-485E-A733-F8D8D1B1799E}"/>
    <cellStyle name="ผลรวม 2 2 5 4" xfId="17675" xr:uid="{07018C0D-8BBD-4667-B301-0B46A88F7176}"/>
    <cellStyle name="ผลรวม 2 2 6" xfId="16654" xr:uid="{87E4B9F6-BCBB-426C-B1F6-DC23D42EEDB6}"/>
    <cellStyle name="ผลรวม 2 2 7" xfId="11609" xr:uid="{07C12FEA-B69A-4F5E-8B8C-4A05998F7968}"/>
    <cellStyle name="ผลรวม 2 3" xfId="8433" xr:uid="{9661E3A8-4E6C-4B9E-A40E-35227F5DF934}"/>
    <cellStyle name="ผลรวม 2 3 2" xfId="8657" xr:uid="{0B56C2AF-C6C8-4CC3-BB47-0AF084E73B97}"/>
    <cellStyle name="ผลรวม 2 3 2 2" xfId="9865" xr:uid="{3770A629-9B4F-4FD1-8042-2BF32B88D1FB}"/>
    <cellStyle name="ผลรวม 2 3 2 2 2" xfId="15162" xr:uid="{A43EF397-FF8C-4E42-BF49-B7FCB77FA15A}"/>
    <cellStyle name="ผลรวม 2 3 2 2 3" xfId="17123" xr:uid="{6E9C153C-278B-4F12-B0BA-1EFFFEAAE565}"/>
    <cellStyle name="ผลรวม 2 3 2 2 4" xfId="13587" xr:uid="{8B1E75FB-D255-444E-9598-0307EE34C0DB}"/>
    <cellStyle name="ผลรวม 2 3 2 3" xfId="10617" xr:uid="{707E5D7B-89DB-4488-A2D5-13E9264751BB}"/>
    <cellStyle name="ผลรวม 2 3 2 3 2" xfId="15845" xr:uid="{B1E5935C-718A-4E3B-9C68-B1D13504464A}"/>
    <cellStyle name="ผลรวม 2 3 2 3 3" xfId="17443" xr:uid="{8B3D7411-30CA-4D7A-B203-CD920BA805EF}"/>
    <cellStyle name="ผลรวม 2 3 2 3 4" xfId="17822" xr:uid="{FF48838A-7440-4351-8BC6-D1F41ABDF792}"/>
    <cellStyle name="ผลรวม 2 3 2 4" xfId="14296" xr:uid="{2D4C5312-0D2F-49D9-8C0D-0A6E311A13A2}"/>
    <cellStyle name="ผลรวม 2 3 2 5" xfId="16815" xr:uid="{EC2CB7C6-1E58-4A12-ACE0-26C821F9DE49}"/>
    <cellStyle name="ผลรวม 2 3 2 6" xfId="12508" xr:uid="{4056AB1D-EF60-4936-A128-2C2804EE93BD}"/>
    <cellStyle name="ผลรวม 2 3 3" xfId="8576" xr:uid="{36349ABD-87D7-4552-AC40-5D6DCDA82A44}"/>
    <cellStyle name="ผลรวม 2 3 3 2" xfId="9791" xr:uid="{A273B45E-B686-462A-B82D-6F3DBE3FAF69}"/>
    <cellStyle name="ผลรวม 2 3 3 2 2" xfId="15088" xr:uid="{3C8527F1-5AB5-40BC-9178-C2B0AE449BEA}"/>
    <cellStyle name="ผลรวม 2 3 3 2 3" xfId="17049" xr:uid="{2EC09D68-08DF-4221-840F-6D130E497543}"/>
    <cellStyle name="ผลรวม 2 3 3 2 4" xfId="13542" xr:uid="{6E3E47A4-15E3-4DCA-AE24-5A3AF747BDB9}"/>
    <cellStyle name="ผลรวม 2 3 3 3" xfId="10540" xr:uid="{B44B6523-D2FD-4785-ABC6-5876D38ADBEF}"/>
    <cellStyle name="ผลรวม 2 3 3 3 2" xfId="15773" xr:uid="{A32EBA63-4366-4727-9D44-9952D1EDEAA7}"/>
    <cellStyle name="ผลรวม 2 3 3 3 3" xfId="17366" xr:uid="{A8813BC0-D101-4AAE-8994-B9B2B19F36B4}"/>
    <cellStyle name="ผลรวม 2 3 3 3 4" xfId="17745" xr:uid="{F700DA22-34D9-499B-B8B6-510CC0440FAD}"/>
    <cellStyle name="ผลรวม 2 3 3 4" xfId="14262" xr:uid="{644CA5C2-F19C-4F67-81D1-9E6AC036E200}"/>
    <cellStyle name="ผลรวม 2 3 3 5" xfId="16736" xr:uid="{14E757A8-C697-4DD4-AB8F-70A3ACC6FEB9}"/>
    <cellStyle name="ผลรวม 2 3 3 6" xfId="17269" xr:uid="{7A894061-33B7-488A-B0F8-2121694E55B8}"/>
    <cellStyle name="ผลรวม 2 3 4" xfId="16656" xr:uid="{1856FAF3-9AB7-4C5A-BCFB-78981FA8E7DE}"/>
    <cellStyle name="ผลรวม 2 3 5" xfId="12856" xr:uid="{F4B23115-BB4D-4A0F-A9B3-554EC75149DE}"/>
    <cellStyle name="ผลรวม 2 4" xfId="8434" xr:uid="{8F09721A-DC1A-4C73-B006-5ECE0FA653F9}"/>
    <cellStyle name="ผลรวม 2 4 2" xfId="8658" xr:uid="{F96B0C7B-CEDD-4BE7-8AB9-CECEB4944128}"/>
    <cellStyle name="ผลรวม 2 4 2 2" xfId="9866" xr:uid="{54426B3D-5BF8-432E-804A-0E13547DEF23}"/>
    <cellStyle name="ผลรวม 2 4 2 2 2" xfId="15163" xr:uid="{C0667978-B191-43B0-97E8-B544AC46F5E1}"/>
    <cellStyle name="ผลรวม 2 4 2 2 3" xfId="17124" xr:uid="{6A22D645-B5BC-4B59-A1A0-1B79432B588B}"/>
    <cellStyle name="ผลรวม 2 4 2 2 4" xfId="13582" xr:uid="{31BAEBDD-4EDC-434A-B07F-7DA9ED19ED14}"/>
    <cellStyle name="ผลรวม 2 4 2 3" xfId="10618" xr:uid="{BB5DB379-F381-4AA8-A82F-C5C83C9F29AD}"/>
    <cellStyle name="ผลรวม 2 4 2 3 2" xfId="15846" xr:uid="{F4538EED-D5F8-4075-8F75-A2CF37AB51D9}"/>
    <cellStyle name="ผลรวม 2 4 2 3 3" xfId="17444" xr:uid="{E9484008-A048-417A-A5F3-2CD92F1C0072}"/>
    <cellStyle name="ผลรวม 2 4 2 3 4" xfId="17823" xr:uid="{4D640529-67FA-4C7A-9BAD-6C34CDC539C8}"/>
    <cellStyle name="ผลรวม 2 4 2 4" xfId="14297" xr:uid="{A8282284-902C-4EFC-B9EF-E9ABE0FD3E81}"/>
    <cellStyle name="ผลรวม 2 4 2 5" xfId="16816" xr:uid="{28506D3E-C66D-4598-88AA-C0BD3118339A}"/>
    <cellStyle name="ผลรวม 2 4 2 6" xfId="13738" xr:uid="{82713FD8-85DC-4750-B104-2CC26F90CAF6}"/>
    <cellStyle name="ผลรวม 2 4 3" xfId="8577" xr:uid="{FCF00B2D-0DAE-41AF-AFC3-6E2084378B3A}"/>
    <cellStyle name="ผลรวม 2 4 3 2" xfId="9792" xr:uid="{9B7D893B-68F3-4638-A17C-F6D4EEA21C60}"/>
    <cellStyle name="ผลรวม 2 4 3 2 2" xfId="15089" xr:uid="{B2389B65-344F-4364-99E9-1EA299E4CF27}"/>
    <cellStyle name="ผลรวม 2 4 3 2 3" xfId="17050" xr:uid="{D3403943-9940-42BD-8F17-764D6AF275E1}"/>
    <cellStyle name="ผลรวม 2 4 3 2 4" xfId="12353" xr:uid="{2BA16090-55BA-443F-886D-B8F599074B26}"/>
    <cellStyle name="ผลรวม 2 4 3 3" xfId="10541" xr:uid="{3405BB3B-B0A8-4DA8-A21C-25EA6CEE1F62}"/>
    <cellStyle name="ผลรวม 2 4 3 3 2" xfId="15774" xr:uid="{B3DD25EA-26AF-4585-BCEE-D2FD9D528737}"/>
    <cellStyle name="ผลรวม 2 4 3 3 3" xfId="17367" xr:uid="{2D5C8609-8618-4EA6-91E4-7A860CD45FA0}"/>
    <cellStyle name="ผลรวม 2 4 3 3 4" xfId="17746" xr:uid="{7EEF5330-DC31-4805-85B4-60222E3C8033}"/>
    <cellStyle name="ผลรวม 2 4 3 4" xfId="14263" xr:uid="{4CEE517C-31DD-4FD2-98C6-BECE7066C0F8}"/>
    <cellStyle name="ผลรวม 2 4 3 5" xfId="16737" xr:uid="{A559D6EE-C946-4057-B90D-87E5C0D9429B}"/>
    <cellStyle name="ผลรวม 2 4 3 6" xfId="11621" xr:uid="{F14011E7-D8BD-4C4F-ACC3-DDB9EAA38D23}"/>
    <cellStyle name="ผลรวม 2 4 4" xfId="10465" xr:uid="{0C03E91C-3672-4C18-BB5E-1BB681CF143E}"/>
    <cellStyle name="ผลรวม 2 4 4 2" xfId="15713" xr:uid="{ACD7A38F-A486-4B99-97FB-F370F2CA383C}"/>
    <cellStyle name="ผลรวม 2 4 4 3" xfId="17298" xr:uid="{72075C23-5CD9-4374-AF6C-2F0A6DBAB52C}"/>
    <cellStyle name="ผลรวม 2 4 4 4" xfId="17677" xr:uid="{BEEA8C56-2E4F-4380-AC1E-870AFAE3B580}"/>
    <cellStyle name="ผลรวม 2 4 5" xfId="16657" xr:uid="{9D0F3935-5DC4-4CD2-81D3-2C67B5686181}"/>
    <cellStyle name="ผลรวม 2 4 6" xfId="17286" xr:uid="{1B62A052-56EC-4C46-8ED6-C215B0A1301A}"/>
    <cellStyle name="ผลรวม 2 5" xfId="8654" xr:uid="{02C89341-0E86-4D1F-95EE-DEC9AF663C97}"/>
    <cellStyle name="ผลรวม 2 5 2" xfId="9862" xr:uid="{7140E221-CA88-4059-B91D-7166EAE91F32}"/>
    <cellStyle name="ผลรวม 2 5 2 2" xfId="15159" xr:uid="{69A19DEE-9020-487B-B707-873E83C81F08}"/>
    <cellStyle name="ผลรวม 2 5 2 3" xfId="17120" xr:uid="{0FF3F191-FF7B-49FA-BFF8-82148346066A}"/>
    <cellStyle name="ผลรวม 2 5 2 4" xfId="13783" xr:uid="{E88FEC64-A17A-4562-93B3-5533CD07EDC5}"/>
    <cellStyle name="ผลรวม 2 5 3" xfId="10614" xr:uid="{D868D3C2-09FB-4DDE-A85B-6CCE129C8DBA}"/>
    <cellStyle name="ผลรวม 2 5 3 2" xfId="15842" xr:uid="{6559A1B1-1750-4C66-B054-980539361DB1}"/>
    <cellStyle name="ผลรวม 2 5 3 3" xfId="17440" xr:uid="{C67345D5-02FB-470C-A987-E13DC5325B8F}"/>
    <cellStyle name="ผลรวม 2 5 3 4" xfId="17819" xr:uid="{883B1D33-E7EB-4B64-8B4A-8307E998C7E1}"/>
    <cellStyle name="ผลรวม 2 5 4" xfId="14293" xr:uid="{029AE7A7-30BA-45A0-8A3A-901715511B46}"/>
    <cellStyle name="ผลรวม 2 5 5" xfId="16812" xr:uid="{5A1B26F4-841F-4E78-9967-106CAAA0D4D0}"/>
    <cellStyle name="ผลรวม 2 5 6" xfId="16920" xr:uid="{1FA91323-3C4E-4ECD-BB05-6A44CAFCF24C}"/>
    <cellStyle name="ผลรวม 2 6" xfId="8573" xr:uid="{8E9307E9-E59E-4BD4-946D-85E6F73F05C4}"/>
    <cellStyle name="ผลรวม 2 6 2" xfId="9788" xr:uid="{CE741570-F199-4A80-A1BC-801E64269B47}"/>
    <cellStyle name="ผลรวม 2 6 2 2" xfId="15085" xr:uid="{29B4E2CD-B61E-4957-B9CC-62147AB92DCD}"/>
    <cellStyle name="ผลรวม 2 6 2 3" xfId="17046" xr:uid="{4B060839-6741-4336-9797-27623F63CABE}"/>
    <cellStyle name="ผลรวม 2 6 2 4" xfId="12104" xr:uid="{7D824733-9642-48E4-8A14-7A42B1F9AA62}"/>
    <cellStyle name="ผลรวม 2 6 3" xfId="10537" xr:uid="{F86B1987-7FCC-4388-91E1-E86BFCE8D9E5}"/>
    <cellStyle name="ผลรวม 2 6 3 2" xfId="15770" xr:uid="{546CD26A-A5DF-44F5-B2D5-94C82C6742F9}"/>
    <cellStyle name="ผลรวม 2 6 3 3" xfId="17363" xr:uid="{B70B01D6-CBFD-4F02-A8E3-8ADE16D45F5A}"/>
    <cellStyle name="ผลรวม 2 6 3 4" xfId="17742" xr:uid="{32F2C03B-13EC-4569-9EB0-41C7542DDD51}"/>
    <cellStyle name="ผลรวม 2 6 4" xfId="14259" xr:uid="{12F2EE3F-8F06-44DF-8C4B-F81B879C7E16}"/>
    <cellStyle name="ผลรวม 2 6 5" xfId="16733" xr:uid="{7319F987-3E18-4E4B-A212-A53BFE346D19}"/>
    <cellStyle name="ผลรวม 2 6 6" xfId="17270" xr:uid="{A1596E42-6247-416E-9BF1-4A708A51E681}"/>
    <cellStyle name="ผลรวม 2 7" xfId="9047" xr:uid="{A1C75A32-D2C0-414F-97FD-DB9DB4E25369}"/>
    <cellStyle name="ผลรวม 2 7 2" xfId="10760" xr:uid="{1E0AAF83-7A12-4E4B-B5C3-B032B8E2469F}"/>
    <cellStyle name="ผลรวม 2 7 2 2" xfId="15925" xr:uid="{3D43C16B-554C-4152-8B92-875BB7C979A7}"/>
    <cellStyle name="ผลรวม 2 7 2 3" xfId="17479" xr:uid="{63D6A7F8-B7BF-42D2-A090-3E6A3B74C143}"/>
    <cellStyle name="ผลรวม 2 7 2 4" xfId="17855" xr:uid="{F5797213-9595-43DD-AD8C-21F935479979}"/>
    <cellStyle name="ผลรวม 2 7 3" xfId="14435" xr:uid="{84E00444-7768-4B81-B1FF-7A1EC1CE6DBB}"/>
    <cellStyle name="ผลรวม 2 7 4" xfId="16891" xr:uid="{78A0040B-AB6C-4CF0-BC7D-F6F91C281106}"/>
    <cellStyle name="ผลรวม 2 7 5" xfId="11552" xr:uid="{A26BCD4F-2F2F-4F05-ACB4-DAF2A4FC3D19}"/>
    <cellStyle name="ผลรวม 2 8" xfId="8430" xr:uid="{717BF729-4E9E-4B91-B09B-3BBDAAA62603}"/>
    <cellStyle name="ผลรวม 2 8 2" xfId="16653" xr:uid="{D55687FC-EB04-49D4-B16E-F6049383D4F3}"/>
    <cellStyle name="ผลรวม 2 8 3" xfId="17288" xr:uid="{CF0A3DCE-9020-44E4-9D0E-93623CF78DD0}"/>
    <cellStyle name="ผลรวม 2 9" xfId="10462" xr:uid="{50244022-24DB-4EEC-AF42-9435F775AE4F}"/>
    <cellStyle name="ผลรวม 2 9 2" xfId="15710" xr:uid="{514DE844-0F9B-4435-91FF-B66C0D9FE3A3}"/>
    <cellStyle name="ผลรวม 2 9 3" xfId="17295" xr:uid="{92B2D791-BE55-47F6-B2FA-F81E8D3270F6}"/>
    <cellStyle name="ผลรวม 2 9 4" xfId="17674" xr:uid="{5A776CD8-6F3E-4147-83EF-FA8BA3FDA512}"/>
    <cellStyle name="ผลรวม 3" xfId="3837" xr:uid="{184DF722-EA1B-4694-85DB-F643810AA953}"/>
    <cellStyle name="ผลรวม 3 2" xfId="9046" xr:uid="{9CF7294C-CFCF-4B1B-ADB5-5F777D340A72}"/>
    <cellStyle name="ผลรวม 3 2 2" xfId="14434" xr:uid="{76D03D62-790A-47E3-8D3E-B0A30BCDEBB0}"/>
    <cellStyle name="ผลรวม 3 2 3" xfId="16890" xr:uid="{B334FC0D-F90F-4378-9787-32816815B0CB}"/>
    <cellStyle name="ผลรวม 3 2 4" xfId="13678" xr:uid="{DEF9DD7B-797F-49C6-893B-DC80DC517EE4}"/>
    <cellStyle name="ผลรวม 3 3" xfId="10759" xr:uid="{467B0C51-FF48-46EE-8FF4-123CAF816736}"/>
    <cellStyle name="ผลรวม 3 3 2" xfId="15924" xr:uid="{5B7EE359-85B0-448D-9DB0-5025D01E248A}"/>
    <cellStyle name="ผลรวม 3 3 3" xfId="17478" xr:uid="{104DB3E4-650E-473F-9237-735655AF7A38}"/>
    <cellStyle name="ผลรวม 3 3 4" xfId="17854" xr:uid="{308D964C-F102-4FB0-AE94-CAD5607F6966}"/>
    <cellStyle name="ผลรวม 3 4" xfId="14407" xr:uid="{D9A800CF-F27F-48DD-A5F6-71965387FEB0}"/>
    <cellStyle name="ผลรวม 3 5" xfId="13858" xr:uid="{075B43F8-8B6B-4228-8111-887F4DCC330A}"/>
    <cellStyle name="ผลรวม 4" xfId="3838" xr:uid="{669FC0AE-8495-4E3D-956B-69DA39CD0E98}"/>
    <cellStyle name="ผลรวม 4 2" xfId="10015" xr:uid="{66D8D654-4EC6-4D5B-BD3F-75788F50B231}"/>
    <cellStyle name="ผลรวม 4 2 2" xfId="15304" xr:uid="{BC165F8F-4BAD-40A3-ACD5-BCD65EB5C140}"/>
    <cellStyle name="ผลรวม 4 2 3" xfId="17236" xr:uid="{95ACD96A-6970-4A24-A0CD-6A4130791FA2}"/>
    <cellStyle name="ผลรวม 4 2 4" xfId="14205" xr:uid="{F06F245A-213E-4B20-B639-E591D158E231}"/>
    <cellStyle name="ผลรวม 4 3" xfId="11534" xr:uid="{80E2D34C-A092-4922-B5EA-D20553AC9EE0}"/>
    <cellStyle name="ผลรวม 4 3 2" xfId="16567" xr:uid="{9EE9D1E9-D869-4C3E-ACFA-3AF45D1188BE}"/>
    <cellStyle name="ผลรวม 4 3 3" xfId="17656" xr:uid="{3263E702-6767-4B3B-B7D6-8E69972ACACD}"/>
    <cellStyle name="ผลรวม 4 3 4" xfId="18013" xr:uid="{0FF6709B-53E6-4959-AECC-407A14DBD61E}"/>
    <cellStyle name="ผลรวม 4 4" xfId="13811" xr:uid="{428997BD-8D62-4C58-8F27-639DDB06E600}"/>
    <cellStyle name="ผลรวม 4 5" xfId="12211" xr:uid="{98BF210B-D941-48D0-A738-66216DC9687B}"/>
    <cellStyle name="ผลรวม 5" xfId="6075" xr:uid="{738D088F-F2F5-4FF4-85CC-D13211D3013D}"/>
    <cellStyle name="ผลรวม 5 2" xfId="10016" xr:uid="{E67808F2-6B6B-4070-AD45-1DAA0ECBA84B}"/>
    <cellStyle name="ผลรวม 5 2 2" xfId="15305" xr:uid="{02157088-C29F-4945-B33E-104188C46C47}"/>
    <cellStyle name="ผลรวม 5 2 3" xfId="17237" xr:uid="{0A529506-9EE1-4BA8-9303-5F38C7DD8EA9}"/>
    <cellStyle name="ผลรวม 5 2 4" xfId="14201" xr:uid="{E78E202E-F41E-475B-86E3-AA5A15A9C9F8}"/>
    <cellStyle name="ผลรวม 5 3" xfId="11535" xr:uid="{C3384DA9-0E4B-449C-807B-CDC3E79ECCA9}"/>
    <cellStyle name="ผลรวม 5 3 2" xfId="16568" xr:uid="{9F5E09CA-C14E-4495-9555-05E2226D2193}"/>
    <cellStyle name="ผลรวม 5 3 3" xfId="17657" xr:uid="{69FD02EF-B32E-4711-AA0C-6526C338AD3A}"/>
    <cellStyle name="ผลรวม 5 3 4" xfId="18014" xr:uid="{1DD55847-A7D0-4785-8DF1-7B421077FE83}"/>
    <cellStyle name="ผลรวม 5 4" xfId="13660" xr:uid="{9FABA7BE-DECA-4F1F-ABA9-415E15F694C3}"/>
    <cellStyle name="ผลรวม 5 5" xfId="12580" xr:uid="{DD3FD1C2-40F6-4BEE-8886-B63C22885216}"/>
    <cellStyle name="ผลรวม 6" xfId="6076" xr:uid="{8D7B5C5C-C96D-4813-BF16-97A411480A56}"/>
    <cellStyle name="ผลรวม 6 2" xfId="10017" xr:uid="{242B7C83-D872-4248-8190-5814C0597F91}"/>
    <cellStyle name="ผลรวม 6 2 2" xfId="15306" xr:uid="{23DA8792-B6D4-4AF1-A3D3-1EA6EE99DCF7}"/>
    <cellStyle name="ผลรวม 6 2 3" xfId="17238" xr:uid="{5D1FFEDE-53A1-494D-B827-376D83D2C1EF}"/>
    <cellStyle name="ผลรวม 6 2 4" xfId="14206" xr:uid="{9B9A03B7-CA4C-49A9-A46A-8FC6BB7FAA51}"/>
    <cellStyle name="ผลรวม 6 3" xfId="11536" xr:uid="{5244EECB-16AC-42E5-BD2D-6B435D1DF33B}"/>
    <cellStyle name="ผลรวม 6 3 2" xfId="16569" xr:uid="{F39043F3-C88F-4674-A603-C5A33C004FCA}"/>
    <cellStyle name="ผลรวม 6 3 3" xfId="17658" xr:uid="{E6EFAE15-42A9-4704-B95C-6ED0A9099012}"/>
    <cellStyle name="ผลรวม 6 3 4" xfId="18015" xr:uid="{9A0DBA62-B6A4-4D23-8F76-DFB6348A4091}"/>
    <cellStyle name="ผลรวม 6 4" xfId="13659" xr:uid="{F1753826-FDEB-4B4A-B6C6-649A54EB13D3}"/>
    <cellStyle name="ผลรวม 6 5" xfId="14425" xr:uid="{F0929E24-32EC-421F-BA00-4B5AC0703462}"/>
    <cellStyle name="ผลรวม 7" xfId="4787" xr:uid="{44FDE002-CFDB-43F3-A5D7-D356BE3B3CD6}"/>
    <cellStyle name="ผลรวม 7 2" xfId="13283" xr:uid="{671DC395-67ED-4EDF-BD44-B87DA6B1C8E0}"/>
    <cellStyle name="ผลรวม 7 3" xfId="12482" xr:uid="{DE5D9C8A-1C32-4421-9A73-3EA4C7874CE9}"/>
    <cellStyle name="ผลรวม 8" xfId="13810" xr:uid="{6301488D-76C8-46CA-8A55-74C5707B83F2}"/>
    <cellStyle name="ผลรวม 9" xfId="12406" xr:uid="{AC138983-24CB-4899-B443-35815BA81DA8}"/>
    <cellStyle name="ฤ?ธถ [0]_95" xfId="4788" xr:uid="{553A14C3-E775-488D-BBA0-9B02F39D3440}"/>
    <cellStyle name="ฤ?ธถ_95" xfId="4789" xr:uid="{0F5B9349-6522-43D3-B526-74856ED80D2A}"/>
    <cellStyle name="ฤธถ [0]_0e82ylkxXsZu0YORaMwizTk2E" xfId="8815" xr:uid="{6EAB72CC-1801-4DBE-8D74-E6EF74E02CF8}"/>
    <cellStyle name="ฤธถ_0e82ylkxXsZu0YORaMwizTk2E" xfId="8816" xr:uid="{AC5CB47E-2352-45F0-9C48-FA064F843E96}"/>
    <cellStyle name="ล_x000b_ศญ_ฝลฐๆฟตม๖วฅ" xfId="3839" xr:uid="{F6192B60-74ED-48EF-B8AA-10C3D0A8EEB4}"/>
    <cellStyle name="ล๋ศญ [0]_0e82ylkxXsZu0YORaMwizTk2E" xfId="8817" xr:uid="{C30BA788-A491-4F4E-803A-F291B7BC2DA8}"/>
    <cellStyle name="ล๋ศญ_0e82ylkxXsZu0YORaMwizTk2E" xfId="8818" xr:uid="{7A247A12-FEF7-49C8-9B6A-E21DE9B28D04}"/>
    <cellStyle name="ลักษณะ 1" xfId="3840" xr:uid="{B20CF242-FFDC-4842-AC4E-E1D14C50D3D1}"/>
    <cellStyle name="ลักษณะ 1 2" xfId="3841" xr:uid="{5242844C-DFDB-4206-88FF-D37566C7362F}"/>
    <cellStyle name="ลักษณะ 1 2 2" xfId="8440" xr:uid="{38B3B689-12C7-4132-816D-A82B40EAFC04}"/>
    <cellStyle name="ลักษณะ 1 3" xfId="6276" xr:uid="{E46B5F62-FC24-4F25-9A34-EBBD85C8ECA9}"/>
    <cellStyle name="ลักษณะ 1 4" xfId="6275" xr:uid="{D2FF7BD4-D107-448C-B79E-F3DF3F66DF74}"/>
    <cellStyle name="วฅมุ_4ฟ๙ฝวภ๛" xfId="1214" xr:uid="{00000000-0005-0000-0000-0000CF040000}"/>
    <cellStyle name="ส่วนที่ถูกเน้น1" xfId="3842" xr:uid="{1F722261-9FBA-475D-BD91-15011B85C65F}"/>
    <cellStyle name="ส่วนที่ถูกเน้น1 2" xfId="1215" xr:uid="{00000000-0005-0000-0000-0000D0040000}"/>
    <cellStyle name="ส่วนที่ถูกเน้น1 2 2" xfId="8442" xr:uid="{3ECE8617-9F1A-4E27-807C-0D6913B84913}"/>
    <cellStyle name="ส่วนที่ถูกเน้น1 2 2 2" xfId="8443" xr:uid="{ABC9ED58-01EB-4AAD-8DEE-C8343E41F750}"/>
    <cellStyle name="ส่วนที่ถูกเน้น1 2 3" xfId="8444" xr:uid="{561E40C2-A3CF-42A1-95BA-1E2820C99A6F}"/>
    <cellStyle name="ส่วนที่ถูกเน้น1 2 4" xfId="8445" xr:uid="{A88B62FA-5B37-4F94-8BD2-7898687BB858}"/>
    <cellStyle name="ส่วนที่ถูกเน้น1 2 5" xfId="8441" xr:uid="{458F2091-CAB3-4695-A73D-AEBAFCAD1A63}"/>
    <cellStyle name="ส่วนที่ถูกเน้น1 2 6" xfId="3843" xr:uid="{EE44198A-CE2D-4A26-B265-0AD363AE70BE}"/>
    <cellStyle name="ส่วนที่ถูกเน้น1 3" xfId="6077" xr:uid="{1A3F1C5E-10A0-433A-9221-3AA91CEEBC49}"/>
    <cellStyle name="ส่วนที่ถูกเน้น1 4" xfId="6078" xr:uid="{8D8CDCB5-B56E-4A85-B9E7-73742DDFA7DF}"/>
    <cellStyle name="ส่วนที่ถูกเน้น1 5" xfId="4790" xr:uid="{8C0358A3-1F87-4F11-9DAE-1FCC5E63945D}"/>
    <cellStyle name="ส่วนที่ถูกเน้น2" xfId="3844" xr:uid="{00B11DAA-3319-498B-81E9-77D15A88D888}"/>
    <cellStyle name="ส่วนที่ถูกเน้น2 2" xfId="1216" xr:uid="{00000000-0005-0000-0000-0000D1040000}"/>
    <cellStyle name="ส่วนที่ถูกเน้น2 2 2" xfId="8447" xr:uid="{D4080BA6-C9CC-49CF-8618-2D9176F2BABA}"/>
    <cellStyle name="ส่วนที่ถูกเน้น2 2 2 2" xfId="8448" xr:uid="{0A123E90-C1C6-47F2-B645-A56279253388}"/>
    <cellStyle name="ส่วนที่ถูกเน้น2 2 3" xfId="8449" xr:uid="{DABC5205-70AE-4903-8780-C9ACCC798534}"/>
    <cellStyle name="ส่วนที่ถูกเน้น2 2 4" xfId="8450" xr:uid="{D1870076-CC0E-4FCC-8911-E210646B3FA7}"/>
    <cellStyle name="ส่วนที่ถูกเน้น2 2 5" xfId="8446" xr:uid="{FD744FE9-12E8-42E8-AD77-3D15773E98A0}"/>
    <cellStyle name="ส่วนที่ถูกเน้น2 2 6" xfId="3845" xr:uid="{E79E78A9-6C80-4AEF-AEEB-0C5B285BD1FB}"/>
    <cellStyle name="ส่วนที่ถูกเน้น3" xfId="3846" xr:uid="{BCAB68F0-909C-4128-BE26-962A84731BD9}"/>
    <cellStyle name="ส่วนที่ถูกเน้น3 2" xfId="1217" xr:uid="{00000000-0005-0000-0000-0000D2040000}"/>
    <cellStyle name="ส่วนที่ถูกเน้น3 2 2" xfId="8452" xr:uid="{7039ADFD-6A2F-4D64-8C90-6B7B6F7A0788}"/>
    <cellStyle name="ส่วนที่ถูกเน้น3 2 2 2" xfId="8453" xr:uid="{2FA49F2D-D9B3-41A0-B14E-EDB50E4F95CE}"/>
    <cellStyle name="ส่วนที่ถูกเน้น3 2 3" xfId="8454" xr:uid="{8C3EED8F-865E-474F-A48F-FE092930E2F5}"/>
    <cellStyle name="ส่วนที่ถูกเน้น3 2 4" xfId="8455" xr:uid="{68785E0C-0727-484E-A0B4-EF066DEF15BB}"/>
    <cellStyle name="ส่วนที่ถูกเน้น3 2 5" xfId="8451" xr:uid="{B21C0580-2EAB-49E5-B645-F66C030397D9}"/>
    <cellStyle name="ส่วนที่ถูกเน้น3 2 6" xfId="3847" xr:uid="{A42A45C8-0DA5-463E-953B-4475EFC8A2F3}"/>
    <cellStyle name="ส่วนที่ถูกเน้น4" xfId="3848" xr:uid="{23359187-BA5E-43CF-A0B7-164D55DC0168}"/>
    <cellStyle name="ส่วนที่ถูกเน้น4 2" xfId="1218" xr:uid="{00000000-0005-0000-0000-0000D3040000}"/>
    <cellStyle name="ส่วนที่ถูกเน้น4 2 2" xfId="8457" xr:uid="{0CE0E229-7C00-4253-9908-27CE66C60C8B}"/>
    <cellStyle name="ส่วนที่ถูกเน้น4 2 2 2" xfId="8458" xr:uid="{FAAA1465-3914-4D47-9FCD-4455605749C9}"/>
    <cellStyle name="ส่วนที่ถูกเน้น4 2 3" xfId="8459" xr:uid="{35FAFFCD-BC12-44F1-B8E8-B2BCBBF46624}"/>
    <cellStyle name="ส่วนที่ถูกเน้น4 2 4" xfId="8460" xr:uid="{D1C79D54-7221-47F4-AF39-2E30B7F715D8}"/>
    <cellStyle name="ส่วนที่ถูกเน้น4 2 5" xfId="8456" xr:uid="{568A887A-EA4A-4B62-94ED-3B5A527975DF}"/>
    <cellStyle name="ส่วนที่ถูกเน้น4 2 6" xfId="3849" xr:uid="{BA6EC9B4-7750-42F7-9614-97EFA75D79B1}"/>
    <cellStyle name="ส่วนที่ถูกเน้น4 3" xfId="6079" xr:uid="{D88C79E9-8F6D-47F8-99D6-AF24BF17015F}"/>
    <cellStyle name="ส่วนที่ถูกเน้น4 4" xfId="6080" xr:uid="{1812B790-BAF9-4D05-8897-E3CFBC11E469}"/>
    <cellStyle name="ส่วนที่ถูกเน้น4 5" xfId="4791" xr:uid="{337FD16B-ADAC-4801-AD80-B20F6EBCED90}"/>
    <cellStyle name="ส่วนที่ถูกเน้น5" xfId="3850" xr:uid="{4AE5B28B-E999-48F0-A77C-448E9EE03A8A}"/>
    <cellStyle name="ส่วนที่ถูกเน้น5 2" xfId="1219" xr:uid="{00000000-0005-0000-0000-0000D4040000}"/>
    <cellStyle name="ส่วนที่ถูกเน้น5 2 2" xfId="8462" xr:uid="{A43399B8-FD8C-4E81-B104-9959B37687F9}"/>
    <cellStyle name="ส่วนที่ถูกเน้น5 2 3" xfId="8463" xr:uid="{A107140F-0B09-4EAF-BC86-4350FB784BD1}"/>
    <cellStyle name="ส่วนที่ถูกเน้น5 2 4" xfId="8461" xr:uid="{33FA8796-7F7E-4A13-81E7-89681464AB92}"/>
    <cellStyle name="ส่วนที่ถูกเน้น5 2 5" xfId="3851" xr:uid="{6E7D576F-B5E6-4C54-9E24-F648CEF099CE}"/>
    <cellStyle name="ส่วนที่ถูกเน้น6" xfId="3852" xr:uid="{008C733F-E1C2-4BB1-8630-008D06B38385}"/>
    <cellStyle name="ส่วนที่ถูกเน้น6 2" xfId="1220" xr:uid="{00000000-0005-0000-0000-0000D5040000}"/>
    <cellStyle name="ส่วนที่ถูกเน้น6 2 2" xfId="8465" xr:uid="{21EA006E-0377-4023-AB1B-BDB2B3179FAD}"/>
    <cellStyle name="ส่วนที่ถูกเน้น6 2 3" xfId="8466" xr:uid="{A2C91F87-7B51-47E0-B78B-93B4BFB1C995}"/>
    <cellStyle name="ส่วนที่ถูกเน้น6 2 4" xfId="8464" xr:uid="{8041640D-C2CD-4A19-836D-DA675C7869F8}"/>
    <cellStyle name="ส่วนที่ถูกเน้น6 2 5" xfId="3853" xr:uid="{E8BF9E80-646A-46CB-833C-5CF4BA498F6D}"/>
    <cellStyle name="หมายเหตุ" xfId="3854" xr:uid="{067521E8-D342-4A4B-A6A6-D5DF0C1C9947}"/>
    <cellStyle name="หมายเหตุ 10" xfId="3855" xr:uid="{EC266751-753A-4898-B529-B3096CB567B9}"/>
    <cellStyle name="หมายเหตุ 10 2" xfId="10021" xr:uid="{BEFE0AE1-9E69-4F94-BB41-E73A91A01E2D}"/>
    <cellStyle name="หมายเหตุ 10 2 2" xfId="15310" xr:uid="{93C7D72A-51B1-4F7A-BA90-F3D217E3E7B5}"/>
    <cellStyle name="หมายเหตุ 10 2 3" xfId="17242" xr:uid="{B187115E-B981-478D-B750-F9FCB02CBA48}"/>
    <cellStyle name="หมายเหตุ 10 2 4" xfId="14209" xr:uid="{6CC8B7A7-01C4-4598-8D12-9ECD2219F321}"/>
    <cellStyle name="หมายเหตุ 10 3" xfId="11540" xr:uid="{DDE2334F-8310-4BDD-BB7F-8FFC3518D784}"/>
    <cellStyle name="หมายเหตุ 10 3 2" xfId="16573" xr:uid="{87CB356E-3352-4B05-962F-B9CC0CD5FA39}"/>
    <cellStyle name="หมายเหตุ 10 3 3" xfId="17662" xr:uid="{2C093D53-F976-4CB6-AB27-E25AD5BC5632}"/>
    <cellStyle name="หมายเหตุ 10 3 4" xfId="18019" xr:uid="{BF326D0C-8AB7-4392-887C-D15CDCD1B58B}"/>
    <cellStyle name="หมายเหตุ 10 4" xfId="14447" xr:uid="{8053F38E-0D26-4F44-95F1-0F723D502A5B}"/>
    <cellStyle name="หมายเหตุ 10 5" xfId="13859" xr:uid="{41C2CBFD-135D-46D6-A664-A23A5B0DE0EE}"/>
    <cellStyle name="หมายเหตุ 11" xfId="3856" xr:uid="{1A441C46-DB06-4FA4-A076-240C9B3EF307}"/>
    <cellStyle name="หมายเหตุ 11 2" xfId="10022" xr:uid="{564B7F2E-A71D-4547-8DE2-C2DED8307950}"/>
    <cellStyle name="หมายเหตุ 11 2 2" xfId="15311" xr:uid="{DDF301D0-6F17-400D-BE4F-A2CE7951A566}"/>
    <cellStyle name="หมายเหตุ 11 2 3" xfId="17243" xr:uid="{81B82B3E-4CE8-4A13-A3E6-E60C985B0C50}"/>
    <cellStyle name="หมายเหตุ 11 2 4" xfId="14210" xr:uid="{0B89FB88-65B9-4AC9-BDE5-F22BF1AFEE92}"/>
    <cellStyle name="หมายเหตุ 11 3" xfId="11541" xr:uid="{D4A38F31-81B1-4C70-AB4F-9A36A802291A}"/>
    <cellStyle name="หมายเหตุ 11 3 2" xfId="16574" xr:uid="{9C743EE8-7E17-49BD-AC8E-5065617E6AE6}"/>
    <cellStyle name="หมายเหตุ 11 3 3" xfId="17663" xr:uid="{C6F31DB7-D097-4E13-8CC3-8A473FC871B3}"/>
    <cellStyle name="หมายเหตุ 11 3 4" xfId="18020" xr:uid="{023575AD-6679-4E79-94EB-68BC931F3F92}"/>
    <cellStyle name="หมายเหตุ 11 4" xfId="12156" xr:uid="{D96CF0A8-16BD-45D2-9168-9A8C11299622}"/>
    <cellStyle name="หมายเหตุ 11 5" xfId="12212" xr:uid="{43EC074A-CB5F-4FE3-A387-8A1AF1BFD4D7}"/>
    <cellStyle name="หมายเหตุ 12" xfId="13809" xr:uid="{375EC8F6-A5A4-46F5-B79A-B7FDC57578E4}"/>
    <cellStyle name="หมายเหตุ 13" xfId="16852" xr:uid="{2C38BDC2-DCFB-48F6-B601-F1F4116AB0B9}"/>
    <cellStyle name="หมายเหตุ 2" xfId="1221" xr:uid="{00000000-0005-0000-0000-0000D6040000}"/>
    <cellStyle name="หมายเหตุ 2 2" xfId="3858" xr:uid="{759F722A-7A23-495F-B450-DB3F5EE11981}"/>
    <cellStyle name="หมายเหตุ 2 2 2" xfId="8665" xr:uid="{B4F12835-2FB8-4B76-AD6C-93ED1CEEF2E5}"/>
    <cellStyle name="หมายเหตุ 2 2 2 2" xfId="9873" xr:uid="{1B46FD83-7E4B-4571-A70F-9FB8F33182D9}"/>
    <cellStyle name="หมายเหตุ 2 2 2 2 2" xfId="15170" xr:uid="{16015CA0-2660-451A-9ADA-C29201ECB7EC}"/>
    <cellStyle name="หมายเหตุ 2 2 2 2 3" xfId="17131" xr:uid="{7A21AE68-6BF5-4EA1-BB21-AE0EB6135120}"/>
    <cellStyle name="หมายเหตุ 2 2 2 2 4" xfId="13784" xr:uid="{0159A80B-4CA4-41EE-831A-1E76FBE9FE1E}"/>
    <cellStyle name="หมายเหตุ 2 2 2 3" xfId="10625" xr:uid="{FCFE2D5E-36B5-461E-90EE-99D4EA82FD29}"/>
    <cellStyle name="หมายเหตุ 2 2 2 3 2" xfId="15853" xr:uid="{183C0A4D-ABBB-47C3-A606-584DA1996439}"/>
    <cellStyle name="หมายเหตุ 2 2 2 3 3" xfId="17451" xr:uid="{51BEDB16-8DD9-4175-8060-EE815E2E8D82}"/>
    <cellStyle name="หมายเหตุ 2 2 2 3 4" xfId="17830" xr:uid="{A3860B7E-A215-4002-B0AC-A280A9B84A99}"/>
    <cellStyle name="หมายเหตุ 2 2 2 4" xfId="16823" xr:uid="{3E961119-4F1A-4569-B7A7-4F29153D6800}"/>
    <cellStyle name="หมายเหตุ 2 2 2 5" xfId="12509" xr:uid="{0CA0F5CD-7A0F-4D40-BDA9-54484A927A0F}"/>
    <cellStyle name="หมายเหตุ 2 2 3" xfId="8584" xr:uid="{5EE1F7C6-E3A0-47CF-900E-47B6AFF51F81}"/>
    <cellStyle name="หมายเหตุ 2 2 3 2" xfId="9799" xr:uid="{8BFDA303-C0E4-4664-84DB-4DE6E3916088}"/>
    <cellStyle name="หมายเหตุ 2 2 3 2 2" xfId="15096" xr:uid="{0CEA4642-BE7B-4FD5-8C21-EDEE651662BA}"/>
    <cellStyle name="หมายเหตุ 2 2 3 2 3" xfId="17057" xr:uid="{5D12DE9D-D064-4743-98A0-9ACBACC5FA29}"/>
    <cellStyle name="หมายเหตุ 2 2 3 2 4" xfId="11759" xr:uid="{8677B5E7-AE98-492A-B254-95CEA6DE8A52}"/>
    <cellStyle name="หมายเหตุ 2 2 3 3" xfId="10548" xr:uid="{3A454163-8ECE-491A-BCE1-1B1EDADC6E6E}"/>
    <cellStyle name="หมายเหตุ 2 2 3 3 2" xfId="15781" xr:uid="{4ABFFB8F-76B4-4E85-8D32-C2E05C529617}"/>
    <cellStyle name="หมายเหตุ 2 2 3 3 3" xfId="17374" xr:uid="{39EF1176-640D-4C4A-82F2-C55773AE0452}"/>
    <cellStyle name="หมายเหตุ 2 2 3 3 4" xfId="17753" xr:uid="{4D2DB776-A0F2-47F3-976B-F0E26305B403}"/>
    <cellStyle name="หมายเหตุ 2 2 3 4" xfId="16744" xr:uid="{4928033E-CF3F-489F-93C2-AE9F1F2EFDE9}"/>
    <cellStyle name="หมายเหตุ 2 2 3 5" xfId="12557" xr:uid="{634809B8-62AB-43BC-9B9A-4796EC5A48E7}"/>
    <cellStyle name="หมายเหตุ 2 2 4" xfId="8472" xr:uid="{BE829148-6665-4DCC-A6F4-F44058FD4B17}"/>
    <cellStyle name="หมายเหตุ 2 2 4 2" xfId="14224" xr:uid="{53718F5E-C20F-46DB-A622-FC46DF9C1BE6}"/>
    <cellStyle name="หมายเหตุ 2 2 4 3" xfId="16663" xr:uid="{4E71BE5F-1B42-4FC9-BB17-8C4CB864A797}"/>
    <cellStyle name="หมายเหตุ 2 2 4 4" xfId="12857" xr:uid="{CE4F0F6C-7018-4F57-AF4E-45A7E1F5968D}"/>
    <cellStyle name="หมายเหตุ 2 2 5" xfId="12306" xr:uid="{5EA07114-4AE3-49A5-9636-72644003880B}"/>
    <cellStyle name="หมายเหตุ 2 2 6" xfId="13808" xr:uid="{87B67365-6A5A-411C-ADF2-366B8C12584A}"/>
    <cellStyle name="หมายเหตุ 2 2 7" xfId="13267" xr:uid="{A494B932-EE35-434F-8583-EDF2283BE284}"/>
    <cellStyle name="หมายเหตุ 2 3" xfId="3859" xr:uid="{9D1203B1-8530-410B-821D-ACD9F15272FC}"/>
    <cellStyle name="หมายเหตุ 2 3 2" xfId="8664" xr:uid="{BCE725B5-7813-4A83-85F8-17449400C4C1}"/>
    <cellStyle name="หมายเหตุ 2 3 2 2" xfId="14298" xr:uid="{717A9736-5AC8-46B0-B5C6-47AA19D321BF}"/>
    <cellStyle name="หมายเหตุ 2 3 2 3" xfId="16822" xr:uid="{26C1B014-FCC2-401A-9D8C-C63FFC411932}"/>
    <cellStyle name="หมายเหตุ 2 3 2 4" xfId="12123" xr:uid="{A4435461-82A4-4964-8CC2-78241E827238}"/>
    <cellStyle name="หมายเหตุ 2 3 3" xfId="9872" xr:uid="{74E8B39F-95DB-4053-AFFF-0C7815682764}"/>
    <cellStyle name="หมายเหตุ 2 3 3 2" xfId="15169" xr:uid="{2BA16CB2-2C03-431E-A31C-B3585B345765}"/>
    <cellStyle name="หมายเหตุ 2 3 3 3" xfId="17130" xr:uid="{D9191E44-504A-40BD-BC4E-05AEDE1930C3}"/>
    <cellStyle name="หมายเหตุ 2 3 3 4" xfId="14364" xr:uid="{B35A2316-252A-4E26-A841-227A793A9C2E}"/>
    <cellStyle name="หมายเหตุ 2 3 4" xfId="10624" xr:uid="{D3C65A12-327B-468E-AB27-BF827F0B1C73}"/>
    <cellStyle name="หมายเหตุ 2 3 4 2" xfId="15852" xr:uid="{8685EDE0-5E62-49A4-BE3D-7B90EBF888E2}"/>
    <cellStyle name="หมายเหตุ 2 3 4 3" xfId="17450" xr:uid="{EDA8E4A3-07DC-44ED-BFBE-A4816A074846}"/>
    <cellStyle name="หมายเหตุ 2 3 4 4" xfId="17829" xr:uid="{766D1425-D320-4B11-B165-4ED46EB71F6A}"/>
    <cellStyle name="หมายเหตุ 2 3 5" xfId="14445" xr:uid="{F2D65A1A-F03B-4E19-B7CC-832D0F0B3A37}"/>
    <cellStyle name="หมายเหตุ 2 3 6" xfId="16851" xr:uid="{272B32C6-7C35-4228-9624-D441FD474872}"/>
    <cellStyle name="หมายเหตุ 2 4" xfId="8583" xr:uid="{673E80FF-8CDB-4979-BAFA-7AE81033E187}"/>
    <cellStyle name="หมายเหตุ 2 4 2" xfId="9798" xr:uid="{94E26772-929A-4891-8FF5-9C0D23780E17}"/>
    <cellStyle name="หมายเหตุ 2 4 2 2" xfId="15095" xr:uid="{91E50FCD-BB1A-4C95-938B-96A8A9CD7B8C}"/>
    <cellStyle name="หมายเหตุ 2 4 2 3" xfId="17056" xr:uid="{198D817C-E942-497B-83BE-83FCBC80F0E2}"/>
    <cellStyle name="หมายเหตุ 2 4 2 4" xfId="13630" xr:uid="{2E4F0D5D-8699-459B-9C9F-DD9FC74B0246}"/>
    <cellStyle name="หมายเหตุ 2 4 3" xfId="10547" xr:uid="{A7C868C5-45F3-4F93-8424-A606CD8FFBD7}"/>
    <cellStyle name="หมายเหตุ 2 4 3 2" xfId="15780" xr:uid="{9322A3D9-E6A7-49EB-84BE-D9958D98CDBE}"/>
    <cellStyle name="หมายเหตุ 2 4 3 3" xfId="17373" xr:uid="{E082F94E-633E-44CB-B153-D9586A76FA13}"/>
    <cellStyle name="หมายเหตุ 2 4 3 4" xfId="17752" xr:uid="{291C0E6F-0AFB-4A2A-A54B-896D3A32B9D2}"/>
    <cellStyle name="หมายเหตุ 2 4 4" xfId="16743" xr:uid="{E671E266-D103-431A-8F50-8544EEA2E792}"/>
    <cellStyle name="หมายเหตุ 2 4 5" xfId="12867" xr:uid="{34841FBE-E417-4CDE-AE89-3348B330203E}"/>
    <cellStyle name="หมายเหตุ 2 5" xfId="9052" xr:uid="{9FCDFC36-BB4C-43AB-8919-FC50C3324F25}"/>
    <cellStyle name="หมายเหตุ 2 5 2" xfId="10765" xr:uid="{98D4B467-8A21-49E5-84E2-483C75EE4EF7}"/>
    <cellStyle name="หมายเหตุ 2 5 2 2" xfId="15930" xr:uid="{FA3CF6A9-7A30-4E77-9B9D-4D8449292D69}"/>
    <cellStyle name="หมายเหตุ 2 5 2 3" xfId="17483" xr:uid="{C022C2BC-7240-4ADE-BAE7-D1DE13277E48}"/>
    <cellStyle name="หมายเหตุ 2 5 2 4" xfId="17859" xr:uid="{4F774DE0-D8C6-4456-991A-79BFDF1A58AC}"/>
    <cellStyle name="หมายเหตุ 2 5 3" xfId="14440" xr:uid="{33D50803-A037-464A-92C4-D81DF5ED078D}"/>
    <cellStyle name="หมายเหตุ 2 5 4" xfId="16895" xr:uid="{C33D7958-5616-44EC-A13E-BD901C748CA5}"/>
    <cellStyle name="หมายเหตุ 2 5 5" xfId="12561" xr:uid="{814DD537-82E7-4CCB-96B9-4004B28C79E0}"/>
    <cellStyle name="หมายเหตุ 2 6" xfId="12305" xr:uid="{5FEB20D4-E409-4DFC-9788-A1F5ECC81E70}"/>
    <cellStyle name="หมายเหตุ 2 7" xfId="12155" xr:uid="{A3497A9A-BFBC-4F16-92AF-5AAA794601B2}"/>
    <cellStyle name="หมายเหตุ 2 8" xfId="13715" xr:uid="{BBFE0941-354C-4386-8407-6648C74BB6FC}"/>
    <cellStyle name="หมายเหตุ 2 9" xfId="3857" xr:uid="{E700D12B-6542-4DF4-A772-C9E63E3B60A6}"/>
    <cellStyle name="หมายเหตุ 3" xfId="3860" xr:uid="{79B59155-B19E-48F8-BA68-CF1A01D30837}"/>
    <cellStyle name="หมายเหตุ 3 2" xfId="3861" xr:uid="{35DAAC1D-7669-41DC-831B-9F23E01616D3}"/>
    <cellStyle name="หมายเหตุ 3 2 2" xfId="8666" xr:uid="{1936645B-B139-4299-B73C-1605FB1821B6}"/>
    <cellStyle name="หมายเหตุ 3 2 2 2" xfId="14299" xr:uid="{186416AE-150F-4ACF-ABC1-A4F915B3091A}"/>
    <cellStyle name="หมายเหตุ 3 2 2 3" xfId="16824" xr:uid="{6C8FCDC5-37FA-4D12-AFFA-E9B39553F453}"/>
    <cellStyle name="หมายเหตุ 3 2 2 4" xfId="14342" xr:uid="{861B08C8-07B5-483F-AC4E-2C6B9C97991C}"/>
    <cellStyle name="หมายเหตุ 3 2 3" xfId="9874" xr:uid="{8AB7D209-002F-4A5D-BFA2-948BB3F70197}"/>
    <cellStyle name="หมายเหตุ 3 2 3 2" xfId="15171" xr:uid="{98E10EE9-06EC-4FF5-B0B2-7E6CECAC905E}"/>
    <cellStyle name="หมายเหตุ 3 2 3 3" xfId="17132" xr:uid="{BF22B010-9FE5-4AB0-A75B-7F20885C5878}"/>
    <cellStyle name="หมายเหตุ 3 2 3 4" xfId="12136" xr:uid="{69BE99FE-B6D6-41CC-9EE8-8B0A95A11379}"/>
    <cellStyle name="หมายเหตุ 3 2 4" xfId="10626" xr:uid="{2781EBF8-4522-418A-80E2-F3A9256D9920}"/>
    <cellStyle name="หมายเหตุ 3 2 4 2" xfId="15854" xr:uid="{55DDFB2E-A2AE-4BDA-B129-4DB7C964E758}"/>
    <cellStyle name="หมายเหตุ 3 2 4 3" xfId="17452" xr:uid="{20E8D00B-4D4A-41A4-8653-8C62792CAAA4}"/>
    <cellStyle name="หมายเหตุ 3 2 4 4" xfId="17831" xr:uid="{529DA78C-75A7-4515-B693-DF9E23846956}"/>
    <cellStyle name="หมายเหตุ 3 2 5" xfId="12153" xr:uid="{638C980D-C6D3-473A-A5D1-AAA71AAB2485}"/>
    <cellStyle name="หมายเหตุ 3 2 6" xfId="16850" xr:uid="{EB0EEF53-96C8-43F1-9546-75BC3007AA22}"/>
    <cellStyle name="หมายเหตุ 3 3" xfId="3862" xr:uid="{9F93D12B-01E8-4D74-9B42-545BB11C547F}"/>
    <cellStyle name="หมายเหตุ 3 3 2" xfId="8585" xr:uid="{30E97DC9-9C80-4C21-BA40-EE10A315F50A}"/>
    <cellStyle name="หมายเหตุ 3 3 2 2" xfId="14264" xr:uid="{C1DAB28C-2EDE-4055-8697-4994794D2EC9}"/>
    <cellStyle name="หมายเหตุ 3 3 2 3" xfId="16745" xr:uid="{935F92BC-88EE-44A1-91B0-F73591C350D3}"/>
    <cellStyle name="หมายเหตุ 3 3 2 4" xfId="12356" xr:uid="{975B14DD-4B73-4C35-A9A8-FA19697C6D36}"/>
    <cellStyle name="หมายเหตุ 3 3 3" xfId="9800" xr:uid="{EAE98595-B092-474D-A5BC-034C1C6EE467}"/>
    <cellStyle name="หมายเหตุ 3 3 3 2" xfId="15097" xr:uid="{C30E7279-2BE9-4ADA-AD57-20E8271C32C5}"/>
    <cellStyle name="หมายเหตุ 3 3 3 3" xfId="17058" xr:uid="{01BF5586-BA70-4D82-BDA7-6754B69FB971}"/>
    <cellStyle name="หมายเหตุ 3 3 3 4" xfId="13775" xr:uid="{7B174CE0-86FC-44CC-8EF7-114E1C726BE9}"/>
    <cellStyle name="หมายเหตุ 3 3 4" xfId="10549" xr:uid="{2A065FDE-6DCD-4530-88EC-57C5AA4E46D5}"/>
    <cellStyle name="หมายเหตุ 3 3 4 2" xfId="15782" xr:uid="{B2C63BE8-A594-480B-BC39-2703F986149F}"/>
    <cellStyle name="หมายเหตุ 3 3 4 3" xfId="17375" xr:uid="{5867D096-F659-41F5-9E5A-96F76788F9D9}"/>
    <cellStyle name="หมายเหตุ 3 3 4 4" xfId="17754" xr:uid="{1BC10942-2F4B-4D0E-BBC2-BEB0CAAEAAC6}"/>
    <cellStyle name="หมายเหตุ 3 3 5" xfId="12308" xr:uid="{B8904BC3-FA5F-4BD7-964E-42E3CAFA4FC2}"/>
    <cellStyle name="หมายเหตุ 3 3 6" xfId="12564" xr:uid="{87380BB1-D1F4-422B-96DB-4714CD0AD23F}"/>
    <cellStyle name="หมายเหตุ 3 3 7" xfId="14417" xr:uid="{1F2BD1E6-AC2C-4B82-8766-68DD3BA59146}"/>
    <cellStyle name="หมายเหตุ 3 4" xfId="3863" xr:uid="{6719234B-6CDE-41DF-85DD-4B00BD47DC34}"/>
    <cellStyle name="หมายเหตุ 3 4 2" xfId="10023" xr:uid="{7BDFA731-02CC-4C13-81BC-29BEFFE2E5C2}"/>
    <cellStyle name="หมายเหตุ 3 4 2 2" xfId="15312" xr:uid="{F0E98425-04DC-490A-803A-46024F721E23}"/>
    <cellStyle name="หมายเหตุ 3 4 2 3" xfId="17244" xr:uid="{5A1B396D-1F6E-4141-B963-24F52CC98381}"/>
    <cellStyle name="หมายเหตุ 3 4 2 4" xfId="14211" xr:uid="{1487989D-016E-4484-BD15-300238F8A12C}"/>
    <cellStyle name="หมายเหตุ 3 4 3" xfId="11542" xr:uid="{46447DB1-1C52-43EC-AA3D-E666B65DCB93}"/>
    <cellStyle name="หมายเหตุ 3 4 3 2" xfId="16575" xr:uid="{C2E2BAA8-45BB-4BE7-B662-D062C8CF88A9}"/>
    <cellStyle name="หมายเหตุ 3 4 3 3" xfId="17664" xr:uid="{34B791BB-C7F2-4B7C-8AE3-81AAAD88BB45}"/>
    <cellStyle name="หมายเหตุ 3 4 3 4" xfId="18021" xr:uid="{9C1F1C0C-065B-4805-9CCE-7E67ECC867C9}"/>
    <cellStyle name="หมายเหตุ 3 4 4" xfId="13289" xr:uid="{BAA4398E-7FB4-4F23-AE17-87B98D77407F}"/>
    <cellStyle name="หมายเหตุ 3 4 5" xfId="16849" xr:uid="{36A6DE6A-3059-4C3C-9DA1-8E35514695AE}"/>
    <cellStyle name="หมายเหตุ 3 5" xfId="12307" xr:uid="{B01C386F-02B6-48D4-A114-A544871BB231}"/>
    <cellStyle name="หมายเหตุ 3 6" xfId="12154" xr:uid="{2458F7C8-79E0-4D4E-8103-A3ECA7663A73}"/>
    <cellStyle name="หมายเหตุ 3 7" xfId="14951" xr:uid="{4BD387F8-AB6B-4A8A-8146-D7D077793485}"/>
    <cellStyle name="หมายเหตุ 4" xfId="3864" xr:uid="{A7C9503A-B64E-4019-AC45-E3DB3941E8DB}"/>
    <cellStyle name="หมายเหตุ 4 2" xfId="8667" xr:uid="{3E59FD9D-1EC2-427A-B237-3CFD650B6A91}"/>
    <cellStyle name="หมายเหตุ 4 2 2" xfId="9875" xr:uid="{E25AFA42-C8FA-4AD3-89C5-58535932239B}"/>
    <cellStyle name="หมายเหตุ 4 2 2 2" xfId="15172" xr:uid="{BAE36A85-8B3A-46AD-BBAC-C875AEC78670}"/>
    <cellStyle name="หมายเหตุ 4 2 2 3" xfId="17133" xr:uid="{ACFA565D-FB1A-4AEF-9C69-38FC2D864DD5}"/>
    <cellStyle name="หมายเหตุ 4 2 2 4" xfId="12137" xr:uid="{90030D02-9041-478E-A7A2-E638B6B964D6}"/>
    <cellStyle name="หมายเหตุ 4 2 3" xfId="10627" xr:uid="{D3C36235-21E4-4228-8DEC-E8DBD5E4FA0B}"/>
    <cellStyle name="หมายเหตุ 4 2 3 2" xfId="15855" xr:uid="{811A963C-8926-471C-9A5E-3C540FCF890B}"/>
    <cellStyle name="หมายเหตุ 4 2 3 3" xfId="17453" xr:uid="{2D3E7147-6E4D-4CD1-8800-374865A22459}"/>
    <cellStyle name="หมายเหตุ 4 2 3 4" xfId="17832" xr:uid="{8553DD63-2376-464F-8D53-0368873E53FE}"/>
    <cellStyle name="หมายเหตุ 4 2 4" xfId="16825" xr:uid="{9458A218-CD42-40AB-B3C9-B0B0953087BF}"/>
    <cellStyle name="หมายเหตุ 4 2 5" xfId="13333" xr:uid="{4B2B61DD-FF61-4BBC-A02F-B0DB73397C3A}"/>
    <cellStyle name="หมายเหตุ 4 3" xfId="8586" xr:uid="{3E2F2B20-F654-4AE4-A12F-33DAB41CC931}"/>
    <cellStyle name="หมายเหตุ 4 3 2" xfId="9801" xr:uid="{594BD9B7-55C0-4E5D-BE50-4C8184321568}"/>
    <cellStyle name="หมายเหตุ 4 3 2 2" xfId="15098" xr:uid="{14D35179-7CF3-48FB-827B-605895DE4187}"/>
    <cellStyle name="หมายเหตุ 4 3 2 3" xfId="17059" xr:uid="{4A314286-CD2A-4E1D-9AC2-A7974F2CC536}"/>
    <cellStyle name="หมายเหตุ 4 3 2 4" xfId="13776" xr:uid="{6BBB8021-0539-4EF4-8ADB-2AB2E032C4AA}"/>
    <cellStyle name="หมายเหตุ 4 3 3" xfId="10550" xr:uid="{16FF54C1-B45E-4160-B6AB-90882F8F0161}"/>
    <cellStyle name="หมายเหตุ 4 3 3 2" xfId="15783" xr:uid="{186F2091-B560-445E-BC3C-7C52BDC40D44}"/>
    <cellStyle name="หมายเหตุ 4 3 3 3" xfId="17376" xr:uid="{81366D44-960E-45D3-B33A-C61CFE4ACC39}"/>
    <cellStyle name="หมายเหตุ 4 3 3 4" xfId="17755" xr:uid="{510CCE52-6101-4343-9CE8-04CB792611D5}"/>
    <cellStyle name="หมายเหตุ 4 3 4" xfId="16746" xr:uid="{4E09D141-26A1-4BC8-BA13-2B8D870CD930}"/>
    <cellStyle name="หมายเหตุ 4 3 5" xfId="17267" xr:uid="{AC9C5234-D3B6-4D7D-A456-7F1A09A95E29}"/>
    <cellStyle name="หมายเหตุ 4 4" xfId="8473" xr:uid="{5B02BFC6-391E-4E27-88F3-6B0B1CBDED50}"/>
    <cellStyle name="หมายเหตุ 4 4 2" xfId="14225" xr:uid="{CC2ABFC5-4FBF-42BB-B2EF-FC0ABDCC9475}"/>
    <cellStyle name="หมายเหตุ 4 4 3" xfId="16664" xr:uid="{D1E60825-7CDD-45FB-8898-C1418A82206B}"/>
    <cellStyle name="หมายเหตุ 4 4 4" xfId="17517" xr:uid="{D2015DB2-8490-4A87-B143-2048C77E6E7B}"/>
    <cellStyle name="หมายเหตุ 4 5" xfId="12309" xr:uid="{07C9A66B-40D1-4713-A375-DC6BD68A10D9}"/>
    <cellStyle name="หมายเหตุ 4 6" xfId="15903" xr:uid="{9F688DD0-6772-49A7-9610-1D217E3553F9}"/>
    <cellStyle name="หมายเหตุ 4 7" xfId="15915" xr:uid="{267FC503-C1C6-496D-97DD-048465B1D5BA}"/>
    <cellStyle name="หมายเหตุ 5" xfId="3865" xr:uid="{13187458-CA46-4DB7-BC6D-2F2651F5C63C}"/>
    <cellStyle name="หมายเหตุ 5 2" xfId="9051" xr:uid="{6C3010C0-4FF8-43C3-BDD6-9465897B2E47}"/>
    <cellStyle name="หมายเหตุ 5 2 2" xfId="14439" xr:uid="{89A96D22-D381-4D09-BED1-2916F449E6A8}"/>
    <cellStyle name="หมายเหตุ 5 2 3" xfId="16894" xr:uid="{CFA7BEA0-F6AE-48D7-8C98-C083E08F9BF2}"/>
    <cellStyle name="หมายเหตุ 5 2 4" xfId="12560" xr:uid="{885F3AC8-B647-47EF-A653-69B9BB88E3F1}"/>
    <cellStyle name="หมายเหตุ 5 3" xfId="10764" xr:uid="{EE119CD2-A4CA-4FEA-A5E2-87C8E026C7DC}"/>
    <cellStyle name="หมายเหตุ 5 3 2" xfId="15929" xr:uid="{A237F715-D228-4F19-81CA-58B317981B3E}"/>
    <cellStyle name="หมายเหตุ 5 3 3" xfId="17482" xr:uid="{8D8C0832-9A13-4EE1-A71F-DB2B5D27B5C8}"/>
    <cellStyle name="หมายเหตุ 5 3 4" xfId="17858" xr:uid="{FADA356B-B0F3-4246-B50B-D024A65D2EDB}"/>
    <cellStyle name="หมายเหตุ 5 4" xfId="14406" xr:uid="{7FE7EDD8-6C86-444E-BA11-4952A7714CCF}"/>
    <cellStyle name="หมายเหตุ 5 5" xfId="16848" xr:uid="{F65013EB-D925-430D-AC24-196B956580E7}"/>
    <cellStyle name="หมายเหตุ 6" xfId="3866" xr:uid="{9FFE7BF7-21E1-4328-92C9-1E9F165A078B}"/>
    <cellStyle name="หมายเหตุ 6 2" xfId="10024" xr:uid="{6B2587EA-CF04-408D-B2F4-315AF783A1C7}"/>
    <cellStyle name="หมายเหตุ 6 2 2" xfId="15313" xr:uid="{69A5E943-B525-4EE1-9E9C-C25B78C78C4C}"/>
    <cellStyle name="หมายเหตุ 6 2 3" xfId="17245" xr:uid="{2396C825-3922-447F-9222-136962B31F3E}"/>
    <cellStyle name="หมายเหตุ 6 2 4" xfId="17486" xr:uid="{E7DE65CF-734B-4207-BEF8-86E429881D3E}"/>
    <cellStyle name="หมายเหตุ 6 3" xfId="11543" xr:uid="{44173386-DD03-464B-99A4-B449295F01CA}"/>
    <cellStyle name="หมายเหตุ 6 3 2" xfId="16576" xr:uid="{D48B2188-A907-4B8C-9B5A-1D40D1D8B343}"/>
    <cellStyle name="หมายเหตุ 6 3 3" xfId="17665" xr:uid="{B6ED21EF-2DFD-4916-B2B2-7E7593F7548A}"/>
    <cellStyle name="หมายเหตุ 6 3 4" xfId="18022" xr:uid="{B334876F-25D7-40B1-9F58-F750AF73ACF0}"/>
    <cellStyle name="หมายเหตุ 6 4" xfId="13288" xr:uid="{301BFDE9-9A3D-4C9E-8259-A60E4295D0D5}"/>
    <cellStyle name="หมายเหตุ 6 5" xfId="13860" xr:uid="{7AFE5C1C-8889-4601-B138-FECAE7E0A29E}"/>
    <cellStyle name="หมายเหตุ 7" xfId="3867" xr:uid="{D6770542-1A0A-41B5-8DB6-FEF399E396E2}"/>
    <cellStyle name="หมายเหตุ 7 2" xfId="10025" xr:uid="{EA0A004A-0346-4C1A-A542-8336C7DBF8C4}"/>
    <cellStyle name="หมายเหตุ 7 2 2" xfId="15314" xr:uid="{1530BAA7-A50C-4159-AAF8-0A41F81B609F}"/>
    <cellStyle name="หมายเหตุ 7 2 3" xfId="17246" xr:uid="{C1B0510A-9D0F-4F46-AD00-3C1846807211}"/>
    <cellStyle name="หมายเหตุ 7 2 4" xfId="16899" xr:uid="{490E068B-BE2C-430F-A3A9-3EEF4284E74E}"/>
    <cellStyle name="หมายเหตุ 7 3" xfId="11544" xr:uid="{75429D4D-9B8A-4703-8E14-318DFF24B401}"/>
    <cellStyle name="หมายเหตุ 7 3 2" xfId="16577" xr:uid="{F18BE79E-5E63-4DF1-AEF1-4C570DB53E2E}"/>
    <cellStyle name="หมายเหตุ 7 3 3" xfId="17666" xr:uid="{CAEC43CD-5216-4ECF-8111-24295A20FA67}"/>
    <cellStyle name="หมายเหตุ 7 3 4" xfId="18023" xr:uid="{AD1C4AF7-9CBB-4E3E-A327-F6F71D081811}"/>
    <cellStyle name="หมายเหตุ 7 4" xfId="13807" xr:uid="{5906F107-AC94-4BBB-8E7F-3E5338BA3733}"/>
    <cellStyle name="หมายเหตุ 7 5" xfId="12213" xr:uid="{3B58E212-CBCF-4649-A638-5449C02C53A6}"/>
    <cellStyle name="หมายเหตุ 8" xfId="3868" xr:uid="{D61BAC98-502E-493E-ABF4-FE4464FD7CB0}"/>
    <cellStyle name="หมายเหตุ 8 2" xfId="10026" xr:uid="{A7FEE3FD-953F-48F4-9709-FFDFC7FEC375}"/>
    <cellStyle name="หมายเหตุ 8 2 2" xfId="15315" xr:uid="{F4878246-FC7A-4E4D-B875-4860F685B40D}"/>
    <cellStyle name="หมายเหตุ 8 2 3" xfId="17247" xr:uid="{554B2A25-DD99-4DEB-986F-D723818EB98D}"/>
    <cellStyle name="หมายเหตุ 8 2 4" xfId="13287" xr:uid="{8BBB47EB-019A-4C8A-B854-F8A8F5A5EE78}"/>
    <cellStyle name="หมายเหตุ 8 3" xfId="11545" xr:uid="{8D22BBA2-A976-4321-ABFF-93AA07DD93FF}"/>
    <cellStyle name="หมายเหตุ 8 3 2" xfId="16578" xr:uid="{6FA28EE1-FC08-423F-84B7-0B1065B35843}"/>
    <cellStyle name="หมายเหตุ 8 3 3" xfId="17667" xr:uid="{0C0ADB53-1A27-40AD-9A3A-78E2DE1E8ACF}"/>
    <cellStyle name="หมายเหตุ 8 3 4" xfId="18024" xr:uid="{FD0E5E0C-4C18-42FA-A75F-61792D2FC2D4}"/>
    <cellStyle name="หมายเหตุ 8 4" xfId="12152" xr:uid="{0EF10308-09CF-4E26-B193-AE5FC93622AE}"/>
    <cellStyle name="หมายเหตุ 8 5" xfId="11573" xr:uid="{E49DC514-B84B-403F-9B4B-9D6B8F22D3F1}"/>
    <cellStyle name="หมายเหตุ 9" xfId="3869" xr:uid="{495E772B-4CFA-4A62-AD58-D12C8EFBFFA8}"/>
    <cellStyle name="หมายเหตุ 9 2" xfId="10027" xr:uid="{FBEF1931-DE32-463D-B5AE-1BB9E77C39DD}"/>
    <cellStyle name="หมายเหตุ 9 2 2" xfId="15316" xr:uid="{B8BEF820-48AE-425A-828A-6CC30FBDE868}"/>
    <cellStyle name="หมายเหตุ 9 2 3" xfId="17248" xr:uid="{D18DFEF5-DBB3-4E8F-98F1-EA548A08F890}"/>
    <cellStyle name="หมายเหตุ 9 2 4" xfId="13797" xr:uid="{FBC51A5B-2217-4B4C-860C-44CB773EDBE1}"/>
    <cellStyle name="หมายเหตุ 9 3" xfId="11546" xr:uid="{9C6EDC2F-BA5E-44E9-AD41-7CF25DDEB615}"/>
    <cellStyle name="หมายเหตุ 9 3 2" xfId="16579" xr:uid="{C7D80DEF-E174-4465-B5FA-59FE6304FE05}"/>
    <cellStyle name="หมายเหตุ 9 3 3" xfId="17668" xr:uid="{1D7B6AEE-FD8F-4D97-8EBF-54BE6B39911F}"/>
    <cellStyle name="หมายเหตุ 9 3 4" xfId="18025" xr:uid="{A36F265B-57F8-42B1-B297-D06815097B33}"/>
    <cellStyle name="หมายเหตุ 9 4" xfId="13806" xr:uid="{EE868357-DA2F-4197-9A97-A0881AF7DA53}"/>
    <cellStyle name="หมายเหตุ 9 5" xfId="14418" xr:uid="{CFF08BC8-8E6D-4D85-93E4-3A0784748936}"/>
    <cellStyle name="หัวเรื่อง 1" xfId="3870" xr:uid="{8BEF9A91-ABEB-46ED-9DCF-A1D46748F40B}"/>
    <cellStyle name="หัวเรื่อง 1 2" xfId="1222" xr:uid="{00000000-0005-0000-0000-0000D7040000}"/>
    <cellStyle name="หัวเรื่อง 1 2 2" xfId="8475" xr:uid="{DA85BA48-13DA-4E52-8D0D-16F627F88316}"/>
    <cellStyle name="หัวเรื่อง 1 2 2 2" xfId="8476" xr:uid="{167973B0-E4FE-467C-B4C8-8E0E32E6035E}"/>
    <cellStyle name="หัวเรื่อง 1 2 3" xfId="8477" xr:uid="{87EF4F2F-50E1-40AD-9BC7-63330C2B7A1E}"/>
    <cellStyle name="หัวเรื่อง 1 2 4" xfId="8478" xr:uid="{0B30BDFC-3655-4DCA-B4B4-D0EB1389814C}"/>
    <cellStyle name="หัวเรื่อง 1 2 5" xfId="8474" xr:uid="{B060D6F8-1BAC-45E9-B466-0B80260B8A65}"/>
    <cellStyle name="หัวเรื่อง 1 2 6" xfId="3871" xr:uid="{7CEEAF5B-921F-4E0E-947E-5E268A6C5548}"/>
    <cellStyle name="หัวเรื่อง 1 3" xfId="6083" xr:uid="{8008BCB1-2B6D-45F9-9662-11FB94C99461}"/>
    <cellStyle name="หัวเรื่อง 1 4" xfId="6084" xr:uid="{A21CD2DC-FCF1-4A15-A88E-E222BBD615E4}"/>
    <cellStyle name="หัวเรื่อง 1 5" xfId="4792" xr:uid="{AFFFADBA-FF5B-48DB-A653-9C287330574E}"/>
    <cellStyle name="หัวเรื่อง 2" xfId="3872" xr:uid="{801A135C-DF9C-4875-98BC-0490545DBE46}"/>
    <cellStyle name="หัวเรื่อง 2 2" xfId="1223" xr:uid="{00000000-0005-0000-0000-0000D8040000}"/>
    <cellStyle name="หัวเรื่อง 2 2 2" xfId="8480" xr:uid="{1C8CB7DB-1582-46B9-B8B9-EDE6537D9596}"/>
    <cellStyle name="หัวเรื่อง 2 2 2 2" xfId="8481" xr:uid="{0D71A1DA-2BC9-49B4-9952-C0D8C8EEA89D}"/>
    <cellStyle name="หัวเรื่อง 2 2 3" xfId="8482" xr:uid="{02C54E63-BA9F-412F-9F50-00D472A2FCC5}"/>
    <cellStyle name="หัวเรื่อง 2 2 4" xfId="8483" xr:uid="{C0C53B46-4CC7-4167-B934-E89BB4B9DDCA}"/>
    <cellStyle name="หัวเรื่อง 2 2 5" xfId="8479" xr:uid="{94901FDC-B67B-4676-9442-E2C2252E0327}"/>
    <cellStyle name="หัวเรื่อง 2 2 6" xfId="3873" xr:uid="{7C348BE3-FE10-42E2-810D-856E3374B509}"/>
    <cellStyle name="หัวเรื่อง 2 3" xfId="6085" xr:uid="{A4F56784-E5E8-4DF9-913E-F0084AAC6584}"/>
    <cellStyle name="หัวเรื่อง 2 4" xfId="6086" xr:uid="{686C0C75-4141-4797-8728-843A47777CAB}"/>
    <cellStyle name="หัวเรื่อง 2 5" xfId="4793" xr:uid="{0639D851-EAED-4E97-8A81-D21329EE1AA1}"/>
    <cellStyle name="หัวเรื่อง 3" xfId="3874" xr:uid="{8D2840B2-9359-4FE1-88BD-313211A02599}"/>
    <cellStyle name="หัวเรื่อง 3 2" xfId="1224" xr:uid="{00000000-0005-0000-0000-0000D9040000}"/>
    <cellStyle name="หัวเรื่อง 3 2 2" xfId="8485" xr:uid="{1459DA1D-53F5-4E56-B9F4-D223AD39F519}"/>
    <cellStyle name="หัวเรื่อง 3 2 2 2" xfId="8486" xr:uid="{F121A952-A5B3-4C42-9AEF-E45F36BC621D}"/>
    <cellStyle name="หัวเรื่อง 3 2 2 2 2" xfId="10468" xr:uid="{CE06BA58-3B27-477F-8501-6D239A0A4952}"/>
    <cellStyle name="หัวเรื่อง 3 2 2 3" xfId="10467" xr:uid="{A660EC55-B356-49C8-900D-48D8C8C04CA8}"/>
    <cellStyle name="หัวเรื่อง 3 2 3" xfId="8487" xr:uid="{866DA2E5-576B-41F7-B7D1-EDF179F94450}"/>
    <cellStyle name="หัวเรื่อง 3 2 3 2" xfId="10469" xr:uid="{4EA7D4A8-7CCF-476D-B493-141963F063C4}"/>
    <cellStyle name="หัวเรื่อง 3 2 4" xfId="8488" xr:uid="{C1B71902-7343-4CB2-9B06-52709438F0C7}"/>
    <cellStyle name="หัวเรื่อง 3 2 4 2" xfId="10470" xr:uid="{2DFF2722-D30B-49E2-B2CA-DF2D855666AC}"/>
    <cellStyle name="หัวเรื่อง 3 2 5" xfId="9054" xr:uid="{70921906-C040-465A-950D-7A91513E5329}"/>
    <cellStyle name="หัวเรื่อง 3 2 6" xfId="8484" xr:uid="{DDD7C3A5-4F98-40DB-8D70-C4C9A990A04A}"/>
    <cellStyle name="หัวเรื่อง 3 2 7" xfId="10466" xr:uid="{60B268F0-A1F6-48C6-BCF4-D2F95FA82DDE}"/>
    <cellStyle name="หัวเรื่อง 3 2 8" xfId="3875" xr:uid="{7EE77DF2-C388-4388-9064-32563A48D9E3}"/>
    <cellStyle name="หัวเรื่อง 3 3" xfId="3876" xr:uid="{0B0D42DD-6B21-4CB0-BE65-7DEC97899256}"/>
    <cellStyle name="หัวเรื่อง 3 3 2" xfId="9053" xr:uid="{ACDF82AF-61BF-44C5-A14D-D3A82B3BAF8C}"/>
    <cellStyle name="หัวเรื่อง 3 4" xfId="3877" xr:uid="{245F2C6F-72F8-4CC2-A0CB-CE5424F2DBD6}"/>
    <cellStyle name="หัวเรื่อง 3 4 2" xfId="9718" xr:uid="{256A403D-B1FE-44AF-A3E3-CF096BC8EB5C}"/>
    <cellStyle name="หัวเรื่อง 3 5" xfId="6087" xr:uid="{127F2F4A-FB97-4887-BBFE-26342C02FF54}"/>
    <cellStyle name="หัวเรื่อง 3 5 2" xfId="9719" xr:uid="{739501E9-B1F0-4062-9D2A-E6766CC03206}"/>
    <cellStyle name="หัวเรื่อง 3 6" xfId="6088" xr:uid="{99A7EFCC-9343-4F4B-828E-B2786A6CAEF6}"/>
    <cellStyle name="หัวเรื่อง 3 6 2" xfId="9720" xr:uid="{43847C0C-4A81-47BC-A06D-5CC15AF5C8F9}"/>
    <cellStyle name="หัวเรื่อง 3 7" xfId="4794" xr:uid="{E3D86025-061F-435E-94CD-1D794989D7CF}"/>
    <cellStyle name="หัวเรื่อง 4" xfId="3878" xr:uid="{42236C3B-C6A5-4398-827D-EB307978C52E}"/>
    <cellStyle name="หัวเรื่อง 4 2" xfId="1225" xr:uid="{00000000-0005-0000-0000-0000DA040000}"/>
    <cellStyle name="หัวเรื่อง 4 2 2" xfId="8490" xr:uid="{7074AC38-E1C5-428D-A948-FF483BAD66D3}"/>
    <cellStyle name="หัวเรื่อง 4 2 2 2" xfId="8491" xr:uid="{46C67B18-A8EF-4FB9-81AC-A701F3243B61}"/>
    <cellStyle name="หัวเรื่อง 4 2 3" xfId="8492" xr:uid="{C40CCAAE-4354-4308-ACBE-01AABC49A06C}"/>
    <cellStyle name="หัวเรื่อง 4 2 4" xfId="8493" xr:uid="{9F14642C-36BC-4EE4-A08E-5E5483749970}"/>
    <cellStyle name="หัวเรื่อง 4 2 5" xfId="8489" xr:uid="{DDAC1B1A-D7F6-45C8-8C42-FEF6A14ADE5F}"/>
    <cellStyle name="หัวเรื่อง 4 2 6" xfId="3879" xr:uid="{8CBF8986-0155-4019-A160-927E86043162}"/>
    <cellStyle name="หัวเรื่อง 4 3" xfId="6089" xr:uid="{F11AE5F8-C3ED-44D4-AFB5-3141478FBC1C}"/>
    <cellStyle name="หัวเรื่อง 4 4" xfId="6090" xr:uid="{F0C8597E-1A90-4656-8248-9FA0C310BAEA}"/>
    <cellStyle name="หัวเรื่อง 4 5" xfId="4795" xr:uid="{72313057-0D57-4052-9AF4-12358F2B95D7}"/>
    <cellStyle name="ơ᪒＀＀＀＀＀＀＀＀＀＀＀＀＀＀＀＀＀＀＀＀＀＀＀＀＀＀＀＀ma_QTR94_95_1ฟ๙ศธบ๑ณปฟช (2)" xfId="4796" xr:uid="{5165650A-B8B4-4750-B8BC-BEA628ED2DC0}"/>
    <cellStyle name="…_x000e__x000a_ธ๎_x000c_U_x0001_ฅ_x0005_ด_x000a__x0007__x0001__x0001_" xfId="4797" xr:uid="{524C825A-2CCD-41C8-8A45-B79D13D0EF20}"/>
    <cellStyle name="_x001d_๐7_x000c_๎_x0017__x000d_เU_x0001_า_x0006_|!_x0007__x0001__x0001_" xfId="4798" xr:uid="{B09E1BEE-47BD-4BE5-B518-D5076B884418}"/>
    <cellStyle name="_x001d_๐7_x000c_๎_x0017__x000d_เU_x0001_า_x0006_!_x0007__x0001__x0001_" xfId="4799" xr:uid="{FDF7E1AA-FC71-4CEC-B79A-7157E62271B9}"/>
    <cellStyle name="_xddb0_̟ᩒb_xdddc_̟ᩢb_xde1c_̟ᩲbơ᪂bơ᪒＀＀＀＀＀＀＀＀＀＀＀＀＀＀＀＀＀＀＀＀＀＀＀＀＀＀＀＀ma_QTR94_95_1ฟ๙ศธบ๑ณปฟช (2)" xfId="4800" xr:uid="{2672A288-E241-4489-903F-262EF57717CA}"/>
    <cellStyle name="강조색1" xfId="3880" xr:uid="{5AE296F2-ECF0-4030-A129-2B985D8A24A7}"/>
    <cellStyle name="강조색2" xfId="3881" xr:uid="{419928C4-8CDD-486B-AF71-0AD4DEFE2989}"/>
    <cellStyle name="강조색3" xfId="3882" xr:uid="{79423CBA-5652-4E4B-8E9F-75399F546ACB}"/>
    <cellStyle name="강조색4" xfId="3883" xr:uid="{E209A116-56FE-46A6-9B28-1C6BACA4D311}"/>
    <cellStyle name="강조색5" xfId="3884" xr:uid="{450BB0D9-ED61-43CC-8056-4FE85B79188A}"/>
    <cellStyle name="강조색6" xfId="3885" xr:uid="{4AACD3E7-6877-40E1-BB61-F89BFBFC295C}"/>
    <cellStyle name="경고문" xfId="3886" xr:uid="{5F7B4767-8BEA-40A1-A2C7-93188AE59B01}"/>
    <cellStyle name="계산" xfId="3887" xr:uid="{016344CE-BB0F-4E64-A15A-FEFE54F63C0C}"/>
    <cellStyle name="계산 2" xfId="9721" xr:uid="{28AD54E1-2953-4F56-B1CA-38F3DBDB04B1}"/>
    <cellStyle name="계산 2 2" xfId="15022" xr:uid="{BCE44D46-47D0-46D2-903D-A811A742A66B}"/>
    <cellStyle name="계산 2 3" xfId="16990" xr:uid="{B17FE446-5C9F-43EF-A914-654C8B50BAED}"/>
    <cellStyle name="계산 2 4" xfId="14147" xr:uid="{4449771B-606C-4DE6-8409-8B5CCEF5DE06}"/>
    <cellStyle name="계산 3" xfId="11547" xr:uid="{07F5EAF0-EB79-470C-9DEC-FC9D7A3FA8B7}"/>
    <cellStyle name="계산 3 2" xfId="16580" xr:uid="{DDB6F9B9-4A07-4FAC-B89A-B6CE8B8B56CB}"/>
    <cellStyle name="계산 3 3" xfId="17669" xr:uid="{9EE838B3-F2D8-4C88-A657-5C8497366951}"/>
    <cellStyle name="계산 3 4" xfId="18026" xr:uid="{088DCFED-C1AC-41C8-923D-34268ECCDDA9}"/>
    <cellStyle name="계산 4" xfId="14446" xr:uid="{6B30731A-16C5-4EFE-87F0-5D2079B73072}"/>
    <cellStyle name="계산 5" xfId="11575" xr:uid="{AF05461E-C84A-43AA-97EF-D0B305AEE121}"/>
    <cellStyle name="나쁨" xfId="3888" xr:uid="{4C0D6F2B-B554-4EA3-9A05-F8C3956C9C79}"/>
    <cellStyle name="똿뗦먛귟 [0.00]_PRODUCT DETAIL Q1" xfId="9056" xr:uid="{D90A4899-9259-46C1-BBE5-64A07B4DA5E4}"/>
    <cellStyle name="똿뗦먛귟_PRODUCT DETAIL Q1" xfId="9057" xr:uid="{DA220318-D842-4179-9C3D-E1CF9C041EDB}"/>
    <cellStyle name="메모" xfId="3889" xr:uid="{B29EF0E8-4235-4F70-B2C2-9ED08334002A}"/>
    <cellStyle name="메모 2" xfId="10028" xr:uid="{71147479-E026-42B1-A71A-541CF003A855}"/>
    <cellStyle name="메모 2 2" xfId="15317" xr:uid="{9CE0D9F7-17DD-4482-9211-658505DA7844}"/>
    <cellStyle name="메모 2 3" xfId="17249" xr:uid="{92C07B5C-A949-4EBC-8E62-411FD741E4EA}"/>
    <cellStyle name="메모 2 4" xfId="14212" xr:uid="{7A3A7395-E1FE-4909-94EF-FCA6EB9D002B}"/>
    <cellStyle name="메모 3" xfId="11548" xr:uid="{9BE3317B-B1B5-49D3-AB4C-B7CB95CB42CD}"/>
    <cellStyle name="메모 3 2" xfId="16581" xr:uid="{A933222F-DD0D-42B8-A6F2-C6B452271024}"/>
    <cellStyle name="메모 3 3" xfId="17670" xr:uid="{F1542BB4-76A0-4CE6-BAC0-0372C1994640}"/>
    <cellStyle name="메모 3 4" xfId="18027" xr:uid="{D9C147A6-B19F-41D9-B54B-9EB72F3246BC}"/>
    <cellStyle name="메모 4" xfId="12151" xr:uid="{2918534F-0AED-4AAF-B21A-EAA6303CF12E}"/>
    <cellStyle name="메모 5" xfId="16881" xr:uid="{BA29E65F-3641-479A-A363-C9DBDB65C7D5}"/>
    <cellStyle name="믅됞 [0.00]_PRODUCT DETAIL Q1" xfId="9058" xr:uid="{9FC183E2-81F3-4C4D-89DD-56E5E523A6CF}"/>
    <cellStyle name="믅됞_PRODUCT DETAIL Q1" xfId="9059" xr:uid="{E5B45BCF-96AA-49C2-AB0C-77BE4CDA9D33}"/>
    <cellStyle name="백분율_HOBONG" xfId="9060" xr:uid="{B214D2FA-409D-4B1C-8A86-21BD283AAD91}"/>
    <cellStyle name="보통" xfId="3890" xr:uid="{9E7B5382-441D-41F0-9683-E845F59CBBA0}"/>
    <cellStyle name="뷭?_BOOKSHIP" xfId="9061" xr:uid="{B8FF21BE-9EDD-4C9D-88AE-4191FF6BED27}"/>
    <cellStyle name="설명 텍스트" xfId="3891" xr:uid="{0982E3B9-D8AE-41EE-AF7C-70240948A7F6}"/>
    <cellStyle name="셀 확인" xfId="3892" xr:uid="{A8176EC4-19A0-4FCA-B821-3C105B77A6A6}"/>
    <cellStyle name="연결된 셀" xfId="3893" xr:uid="{3E7B6351-5C7B-46A0-9BAA-EC9CC4A66C32}"/>
    <cellStyle name="요약" xfId="3894" xr:uid="{1B9F69E1-3033-46A5-9F20-6179A575BD14}"/>
    <cellStyle name="요약 2" xfId="10029" xr:uid="{C1167F03-0646-4F29-856A-5D27846796C7}"/>
    <cellStyle name="요약 2 2" xfId="15318" xr:uid="{4F37FF6B-E369-41B5-8A2E-C631546AD944}"/>
    <cellStyle name="요약 2 3" xfId="17250" xr:uid="{9644F791-FDED-44A9-87B5-2394C333C8D5}"/>
    <cellStyle name="요약 2 4" xfId="14207" xr:uid="{5662F7C7-3530-4DE0-8AD0-F5C2E5696B08}"/>
    <cellStyle name="요약 3" xfId="11549" xr:uid="{009DDA50-8F38-4BE0-AE4A-5A71790007CD}"/>
    <cellStyle name="요약 3 2" xfId="16582" xr:uid="{055B7F2C-7391-4635-84FF-73B6C1C644CF}"/>
    <cellStyle name="요약 3 3" xfId="17671" xr:uid="{A4B92170-AB75-4F81-AAB8-5AEEC1AD65FE}"/>
    <cellStyle name="요약 3 4" xfId="18028" xr:uid="{FBCE5E6D-15B0-4961-9132-050B2D208977}"/>
    <cellStyle name="요약 4" xfId="13805" xr:uid="{0999551F-2AB7-441E-B167-83BA8DEDE049}"/>
    <cellStyle name="요약 5" xfId="12214" xr:uid="{0DE16FF9-B4B2-4762-8012-724FF68310BA}"/>
    <cellStyle name="입력" xfId="3895" xr:uid="{2E04D503-E1B4-4BAB-A71B-21BCE5B6EFDC}"/>
    <cellStyle name="입력 2" xfId="9722" xr:uid="{F11BDD6F-5DDB-4D4A-98CF-7811A1768671}"/>
    <cellStyle name="입력 2 2" xfId="15023" xr:uid="{BD7AFDC8-D5F3-447B-B296-8886F52D9B56}"/>
    <cellStyle name="입력 2 3" xfId="16991" xr:uid="{FD74B898-EC7E-4277-A61C-020DE52EA516}"/>
    <cellStyle name="입력 2 4" xfId="13758" xr:uid="{F744FC86-29F7-4981-9AB0-0374E0129FBF}"/>
    <cellStyle name="입력 3" xfId="11550" xr:uid="{9602144F-3FFB-4257-8DC7-C9BACF9E881C}"/>
    <cellStyle name="입력 3 2" xfId="16583" xr:uid="{CE32E48B-1EAE-40E6-871A-0F9D3E2C034C}"/>
    <cellStyle name="입력 3 3" xfId="17672" xr:uid="{D43060FB-F8B3-4619-998F-3FA156EE3CC6}"/>
    <cellStyle name="입력 3 4" xfId="18029" xr:uid="{43D984FD-58B3-4AAB-9BC6-99AE5CD63EC2}"/>
    <cellStyle name="입력 4" xfId="13804" xr:uid="{7A6B86AA-11FD-4169-8BD7-40AF77AE865D}"/>
    <cellStyle name="입력 5" xfId="12215" xr:uid="{5880542F-94F3-465A-9DC7-750248BC9570}"/>
    <cellStyle name="제목" xfId="3896" xr:uid="{8BE1E547-4616-499A-A2D9-4941AC7AE2E8}"/>
    <cellStyle name="제목 1" xfId="3897" xr:uid="{937B8161-15C4-4F61-B982-943E2298A0D3}"/>
    <cellStyle name="제목 2" xfId="3898" xr:uid="{D3E8A9B7-D00D-4A78-AFF2-3278F61AB3E1}"/>
    <cellStyle name="제목 3" xfId="3899" xr:uid="{5F478E7B-79DA-4D96-850C-5A418EEB1761}"/>
    <cellStyle name="제목 3 2" xfId="9723" xr:uid="{6572624B-486B-415C-A86A-7A5353FF59B5}"/>
    <cellStyle name="제목 4" xfId="3900" xr:uid="{0893B72D-F679-4A3D-AC1F-81A597402D83}"/>
    <cellStyle name="좋음" xfId="3901" xr:uid="{4E21BAAD-DC89-4E10-B23B-09D9361683D3}"/>
    <cellStyle name="출력" xfId="3902" xr:uid="{93F43996-D8F2-4946-818C-1B1A00F332E2}"/>
    <cellStyle name="출력 2" xfId="10030" xr:uid="{ADE51D38-1B5A-4EC6-A11D-E5DCA5F1454A}"/>
    <cellStyle name="출력 2 2" xfId="15319" xr:uid="{10D53782-EB86-4317-A467-4E3C2A3F85BC}"/>
    <cellStyle name="출력 2 3" xfId="17251" xr:uid="{75D14F4A-ABF3-4AC4-BF14-8F667FD2DFB3}"/>
    <cellStyle name="출력 2 4" xfId="12563" xr:uid="{0D2D2B2E-A108-4360-9054-337FA4A8F60D}"/>
    <cellStyle name="출력 3" xfId="11551" xr:uid="{3DA7CC85-66A5-477A-9E2C-7651E59E86EE}"/>
    <cellStyle name="출력 3 2" xfId="16584" xr:uid="{B9479BC4-CEA7-4B38-A524-5716B21B353C}"/>
    <cellStyle name="출력 3 3" xfId="17673" xr:uid="{4A1E7F5B-8E35-4309-BA28-8AE32E099C2B}"/>
    <cellStyle name="출력 3 4" xfId="18030" xr:uid="{7C186B20-6628-43AE-9332-2AF5D76F229D}"/>
    <cellStyle name="출력 4" xfId="12150" xr:uid="{09C8C371-7225-4C8C-A96F-6921C147DD17}"/>
    <cellStyle name="출력 5" xfId="14419" xr:uid="{8F02E696-8800-4159-82E7-B27053FDC785}"/>
    <cellStyle name="콤마 [0]_1202" xfId="9062" xr:uid="{84EA5EBC-CAB2-49F3-B9F4-B5E89B077140}"/>
    <cellStyle name="콤마_1202" xfId="9063" xr:uid="{10256760-52E6-43C2-AE62-6656DA30537E}"/>
    <cellStyle name="통화 [0]_1202" xfId="9064" xr:uid="{862AE03D-BDA0-4C32-B5B1-84E5C7C8FF5F}"/>
    <cellStyle name="통화_1202" xfId="9065" xr:uid="{C2B3685A-A0CE-44FF-8069-D57EC389F3A6}"/>
    <cellStyle name="표준_(정보부문)월별인원계획" xfId="9066" xr:uid="{4EFA433D-9BA0-434E-9195-80BAC58988FD}"/>
    <cellStyle name="一般_0006(1)" xfId="4801" xr:uid="{C79BB118-6B56-4C1C-BFA6-A92F9B8B5B01}"/>
    <cellStyle name="千分位[0]_LC (2)" xfId="4802" xr:uid="{BC309DD9-10C8-4554-98B7-383526CE363A}"/>
    <cellStyle name="千分位_LC (2)" xfId="4803" xr:uid="{96630D7E-9DA4-4965-81E3-2ACA1F157F32}"/>
    <cellStyle name="未定義" xfId="4804" xr:uid="{90976C75-329E-45ED-AAE3-94196045C448}"/>
    <cellStyle name="桁区切り [0.00]_DLCT Revenue Budgeting 2001" xfId="6091" xr:uid="{C8A59FB4-E6F0-4711-BB2A-DC2B14014EB5}"/>
    <cellStyle name="桁区切り_part price" xfId="4805" xr:uid="{FA4FA961-F692-42E0-9E71-DFB5B9A05EED}"/>
    <cellStyle name="標準_AR562売上出来高確認表印刷_帳票レイアウト" xfId="4806" xr:uid="{BB36D252-0EFD-4109-878B-9387475AE80C}"/>
    <cellStyle name="爼ﾗ靉ﾁ篦ｧﾋﾅﾒﾂﾁﾔｵﾔ" xfId="4807" xr:uid="{93CA7429-BD67-4AD2-9730-123D7AB8E051}"/>
    <cellStyle name="貨幣 [0]_liz-ss" xfId="4808" xr:uid="{7E7CFF12-4490-4D1B-B1FE-A2538E6C1BA5}"/>
    <cellStyle name="貨幣[0]_LC (2)" xfId="4809" xr:uid="{200BE8B3-689C-408F-BB71-54126406113F}"/>
    <cellStyle name="貨幣_LC (2)" xfId="4810" xr:uid="{B8E6AE12-FA52-4141-85FE-FBF4B9743D23}"/>
    <cellStyle name="通貨 [0.00]_part price" xfId="4811" xr:uid="{4460CFA9-86FB-45B8-A2D1-6A46079A278E}"/>
    <cellStyle name="通貨_part price" xfId="4812" xr:uid="{6BDAB834-0B3D-4144-A44A-9453E546D7CB}"/>
  </cellStyles>
  <dxfs count="0"/>
  <tableStyles count="0" defaultTableStyle="TableStyleMedium9" defaultPivotStyle="PivotStyleLight16"/>
  <colors>
    <mruColors>
      <color rgb="FFCCFF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Pln_Pdt"/>
      <sheetName val="Sale0309"/>
      <sheetName val="2549"/>
      <sheetName val="Pln_Pdt1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>
        <row r="1">
          <cell r="A1" t="str">
            <v>INVOICE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กระทบ_CESS6"/>
      <sheetName val="Sale_04046"/>
      <sheetName val="CESS_04046"/>
      <sheetName val="Dtl_Adv_04046"/>
      <sheetName val="Dtl_Adv_04036"/>
      <sheetName val="Workdone_2"/>
      <sheetName val="Sale_0401"/>
      <sheetName val="2549"/>
      <sheetName val="Workdone_21"/>
      <sheetName val="Sale_04011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Sale 0407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"/>
      <sheetName val="Chart_of_Acc__"/>
      <sheetName val="Cover_PC_Report"/>
      <sheetName val="Sale 0404"/>
      <sheetName val="Sale_04081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 refreshError="1"/>
      <sheetData sheetId="140">
        <row r="1">
          <cell r="A1" t="str">
            <v>Summary on June 25, 2019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C1272-B877-48A8-8115-8BA584A1E5B9}">
  <dimension ref="A1:N96"/>
  <sheetViews>
    <sheetView showGridLines="0" topLeftCell="A48" zoomScaleNormal="100" zoomScaleSheetLayoutView="85" workbookViewId="0">
      <selection activeCell="P76" sqref="P76"/>
    </sheetView>
  </sheetViews>
  <sheetFormatPr defaultColWidth="9" defaultRowHeight="21.5"/>
  <cols>
    <col min="1" max="4" width="1.54296875" style="25" customWidth="1"/>
    <col min="5" max="5" width="41.6328125" style="25" customWidth="1"/>
    <col min="6" max="6" width="8.36328125" style="26" customWidth="1"/>
    <col min="7" max="7" width="0.81640625" style="27" customWidth="1"/>
    <col min="8" max="8" width="13" style="5" customWidth="1"/>
    <col min="9" max="9" width="0.81640625" style="5" customWidth="1"/>
    <col min="10" max="10" width="12.81640625" style="5" customWidth="1"/>
    <col min="11" max="11" width="0.81640625" style="5" customWidth="1"/>
    <col min="12" max="12" width="13" style="4" customWidth="1"/>
    <col min="13" max="13" width="0.81640625" style="4" customWidth="1"/>
    <col min="14" max="14" width="13" style="4" customWidth="1"/>
    <col min="15" max="16384" width="9" style="29"/>
  </cols>
  <sheetData>
    <row r="1" spans="1:14" s="37" customFormat="1" ht="22.5" customHeight="1">
      <c r="A1" s="14" t="s">
        <v>40</v>
      </c>
      <c r="B1" s="200"/>
      <c r="C1" s="200"/>
      <c r="D1" s="200"/>
      <c r="E1" s="200"/>
      <c r="F1" s="200"/>
      <c r="G1" s="200"/>
      <c r="H1" s="38"/>
      <c r="I1" s="38"/>
      <c r="J1" s="38"/>
      <c r="K1" s="38"/>
      <c r="L1" s="38"/>
      <c r="M1" s="38"/>
      <c r="N1" s="38"/>
    </row>
    <row r="2" spans="1:14" s="19" customFormat="1" ht="22.5" customHeight="1">
      <c r="A2" s="14" t="s">
        <v>48</v>
      </c>
      <c r="B2" s="200"/>
      <c r="C2" s="200"/>
      <c r="D2" s="200"/>
      <c r="E2" s="200"/>
      <c r="F2" s="200"/>
      <c r="G2" s="200"/>
      <c r="H2" s="38"/>
      <c r="I2" s="38"/>
      <c r="J2" s="38"/>
      <c r="K2" s="38"/>
      <c r="L2" s="38"/>
      <c r="M2" s="38"/>
      <c r="N2" s="38"/>
    </row>
    <row r="3" spans="1:14" s="19" customFormat="1" ht="22.5" customHeight="1">
      <c r="A3" s="16"/>
      <c r="B3" s="16"/>
      <c r="C3" s="16"/>
      <c r="D3" s="16"/>
      <c r="E3" s="16"/>
      <c r="F3" s="17"/>
      <c r="G3" s="197"/>
      <c r="H3" s="117"/>
      <c r="I3" s="117"/>
      <c r="J3" s="117"/>
      <c r="K3" s="117"/>
      <c r="L3" s="117"/>
      <c r="M3" s="117"/>
      <c r="N3" s="117"/>
    </row>
    <row r="4" spans="1:14" s="19" customFormat="1" ht="22.5" customHeight="1">
      <c r="A4" s="16"/>
      <c r="B4" s="16"/>
      <c r="C4" s="16"/>
      <c r="D4" s="16"/>
      <c r="E4" s="16"/>
      <c r="F4" s="17"/>
      <c r="G4" s="197"/>
      <c r="H4" s="239" t="s">
        <v>14</v>
      </c>
      <c r="I4" s="239"/>
      <c r="J4" s="239"/>
      <c r="K4" s="117"/>
      <c r="L4" s="239" t="s">
        <v>15</v>
      </c>
      <c r="M4" s="239"/>
      <c r="N4" s="239"/>
    </row>
    <row r="5" spans="1:14" s="19" customFormat="1" ht="22.5" customHeight="1">
      <c r="G5" s="20"/>
      <c r="H5" s="185" t="s">
        <v>174</v>
      </c>
      <c r="I5" s="185"/>
      <c r="J5" s="185" t="s">
        <v>109</v>
      </c>
      <c r="K5" s="201"/>
      <c r="L5" s="185" t="s">
        <v>174</v>
      </c>
      <c r="M5" s="185"/>
      <c r="N5" s="185" t="s">
        <v>109</v>
      </c>
    </row>
    <row r="6" spans="1:14" s="19" customFormat="1" ht="22.5" customHeight="1">
      <c r="A6" s="184" t="s">
        <v>0</v>
      </c>
      <c r="B6" s="21"/>
      <c r="C6" s="21"/>
      <c r="D6" s="21"/>
      <c r="E6" s="21"/>
      <c r="F6" s="22" t="s">
        <v>1</v>
      </c>
      <c r="G6" s="20"/>
      <c r="H6" s="186" t="s">
        <v>191</v>
      </c>
      <c r="I6" s="186"/>
      <c r="J6" s="186" t="s">
        <v>168</v>
      </c>
      <c r="K6" s="202"/>
      <c r="L6" s="186" t="s">
        <v>191</v>
      </c>
      <c r="M6" s="186"/>
      <c r="N6" s="186" t="s">
        <v>168</v>
      </c>
    </row>
    <row r="7" spans="1:14" s="19" customFormat="1" ht="22.5" customHeight="1">
      <c r="A7" s="184"/>
      <c r="B7" s="21"/>
      <c r="C7" s="21"/>
      <c r="D7" s="21"/>
      <c r="E7" s="21"/>
      <c r="F7" s="22"/>
      <c r="G7" s="20"/>
      <c r="H7" s="186" t="s">
        <v>61</v>
      </c>
      <c r="I7" s="186"/>
      <c r="J7" s="186"/>
      <c r="K7" s="202"/>
      <c r="L7" s="186" t="s">
        <v>61</v>
      </c>
      <c r="M7" s="186"/>
      <c r="N7" s="186"/>
    </row>
    <row r="8" spans="1:14" s="19" customFormat="1" ht="22.5" customHeight="1">
      <c r="A8" s="23"/>
      <c r="B8" s="21"/>
      <c r="C8" s="21"/>
      <c r="D8" s="21"/>
      <c r="E8" s="21"/>
      <c r="F8" s="22"/>
      <c r="G8" s="20"/>
      <c r="H8" s="240" t="s">
        <v>49</v>
      </c>
      <c r="I8" s="240"/>
      <c r="J8" s="240"/>
      <c r="K8" s="240"/>
      <c r="L8" s="240"/>
      <c r="M8" s="240"/>
      <c r="N8" s="240"/>
    </row>
    <row r="9" spans="1:14" ht="22.5" customHeight="1">
      <c r="A9" s="24" t="s">
        <v>2</v>
      </c>
      <c r="B9" s="203"/>
      <c r="L9" s="204"/>
      <c r="M9" s="28"/>
      <c r="N9" s="204"/>
    </row>
    <row r="10" spans="1:14" ht="22.5" customHeight="1">
      <c r="A10" s="25" t="s">
        <v>3</v>
      </c>
      <c r="F10" s="39"/>
      <c r="H10" s="247">
        <v>1928538</v>
      </c>
      <c r="I10" s="247"/>
      <c r="J10" s="247">
        <v>1876736</v>
      </c>
      <c r="K10" s="247"/>
      <c r="L10" s="248">
        <v>790176</v>
      </c>
      <c r="M10" s="249"/>
      <c r="N10" s="248">
        <v>794823</v>
      </c>
    </row>
    <row r="11" spans="1:14" ht="22.5" customHeight="1">
      <c r="A11" s="25" t="s">
        <v>139</v>
      </c>
      <c r="F11" s="205">
        <v>8</v>
      </c>
      <c r="H11" s="247">
        <v>663587</v>
      </c>
      <c r="I11" s="247"/>
      <c r="J11" s="247">
        <v>783389</v>
      </c>
      <c r="K11" s="247"/>
      <c r="L11" s="248">
        <v>663587</v>
      </c>
      <c r="M11" s="249"/>
      <c r="N11" s="248">
        <v>783389</v>
      </c>
    </row>
    <row r="12" spans="1:14" ht="22.5" customHeight="1">
      <c r="A12" s="25" t="s">
        <v>98</v>
      </c>
      <c r="F12" s="30" t="s">
        <v>186</v>
      </c>
      <c r="H12" s="247">
        <v>282485</v>
      </c>
      <c r="I12" s="247"/>
      <c r="J12" s="247">
        <v>285542</v>
      </c>
      <c r="K12" s="247"/>
      <c r="L12" s="247">
        <v>36624</v>
      </c>
      <c r="M12" s="249"/>
      <c r="N12" s="247">
        <v>35678</v>
      </c>
    </row>
    <row r="13" spans="1:14" ht="22.5" customHeight="1">
      <c r="A13" s="25" t="s">
        <v>169</v>
      </c>
      <c r="F13" s="39">
        <v>2</v>
      </c>
      <c r="H13" s="247">
        <v>38439</v>
      </c>
      <c r="I13" s="247"/>
      <c r="J13" s="247">
        <v>34932</v>
      </c>
      <c r="K13" s="247"/>
      <c r="L13" s="247">
        <v>80993</v>
      </c>
      <c r="M13" s="249"/>
      <c r="N13" s="247">
        <v>5102</v>
      </c>
    </row>
    <row r="14" spans="1:14" ht="22.5" customHeight="1">
      <c r="A14" s="25" t="s">
        <v>140</v>
      </c>
      <c r="F14" s="30"/>
      <c r="H14" s="247"/>
      <c r="I14" s="247"/>
      <c r="J14" s="247"/>
      <c r="K14" s="247"/>
      <c r="L14" s="247"/>
      <c r="M14" s="249"/>
      <c r="N14" s="247"/>
    </row>
    <row r="15" spans="1:14" ht="22.5" customHeight="1">
      <c r="B15" s="25" t="s">
        <v>192</v>
      </c>
      <c r="F15" s="30"/>
      <c r="H15" s="247"/>
      <c r="I15" s="247"/>
      <c r="J15" s="247"/>
      <c r="K15" s="247"/>
      <c r="L15" s="247"/>
      <c r="M15" s="249"/>
      <c r="N15" s="247"/>
    </row>
    <row r="16" spans="1:14" ht="22.5" customHeight="1">
      <c r="B16" s="25" t="s">
        <v>111</v>
      </c>
      <c r="F16" s="30" t="s">
        <v>193</v>
      </c>
      <c r="H16" s="247">
        <v>5205</v>
      </c>
      <c r="I16" s="247"/>
      <c r="J16" s="247">
        <v>5207</v>
      </c>
      <c r="K16" s="247"/>
      <c r="L16" s="247">
        <v>0</v>
      </c>
      <c r="M16" s="249"/>
      <c r="N16" s="247">
        <v>0</v>
      </c>
    </row>
    <row r="17" spans="1:14" ht="22.5" customHeight="1">
      <c r="A17" s="25" t="s">
        <v>43</v>
      </c>
      <c r="F17" s="39"/>
      <c r="H17" s="247">
        <v>67620</v>
      </c>
      <c r="I17" s="247"/>
      <c r="J17" s="247">
        <v>58161</v>
      </c>
      <c r="K17" s="247"/>
      <c r="L17" s="248">
        <v>1655</v>
      </c>
      <c r="M17" s="249"/>
      <c r="N17" s="248">
        <v>1687</v>
      </c>
    </row>
    <row r="18" spans="1:14" ht="22.5" customHeight="1">
      <c r="A18" s="25" t="s">
        <v>100</v>
      </c>
      <c r="F18" s="30"/>
      <c r="H18" s="247">
        <v>3060</v>
      </c>
      <c r="I18" s="247"/>
      <c r="J18" s="247">
        <v>3245</v>
      </c>
      <c r="K18" s="247"/>
      <c r="L18" s="247">
        <v>0</v>
      </c>
      <c r="M18" s="249"/>
      <c r="N18" s="247">
        <v>0</v>
      </c>
    </row>
    <row r="19" spans="1:14" s="37" customFormat="1" ht="22.5" customHeight="1">
      <c r="A19" s="32" t="s">
        <v>4</v>
      </c>
      <c r="B19" s="32"/>
      <c r="C19" s="32"/>
      <c r="D19" s="32"/>
      <c r="E19" s="32"/>
      <c r="F19" s="33"/>
      <c r="G19" s="34"/>
      <c r="H19" s="250">
        <f>SUM(H10:H18)</f>
        <v>2988934</v>
      </c>
      <c r="I19" s="251"/>
      <c r="J19" s="250">
        <f>SUM(J10:J18)</f>
        <v>3047212</v>
      </c>
      <c r="K19" s="251"/>
      <c r="L19" s="250">
        <f>SUM(L10:L18)</f>
        <v>1573035</v>
      </c>
      <c r="M19" s="252"/>
      <c r="N19" s="250">
        <f>SUM(N10:N18)</f>
        <v>1620679</v>
      </c>
    </row>
    <row r="20" spans="1:14" s="37" customFormat="1" ht="22.5" customHeight="1">
      <c r="A20" s="32"/>
      <c r="B20" s="32"/>
      <c r="C20" s="32"/>
      <c r="D20" s="32"/>
      <c r="E20" s="32"/>
      <c r="F20" s="33"/>
      <c r="G20" s="34"/>
      <c r="H20" s="253"/>
      <c r="I20" s="251"/>
      <c r="J20" s="253"/>
      <c r="K20" s="251"/>
      <c r="L20" s="253"/>
      <c r="M20" s="252"/>
      <c r="N20" s="253"/>
    </row>
    <row r="21" spans="1:14" ht="22.5" customHeight="1">
      <c r="A21" s="24" t="s">
        <v>5</v>
      </c>
      <c r="H21" s="247"/>
      <c r="I21" s="247"/>
      <c r="J21" s="247"/>
      <c r="K21" s="247"/>
      <c r="L21" s="97"/>
      <c r="M21" s="249"/>
      <c r="N21" s="97"/>
    </row>
    <row r="22" spans="1:14" ht="22.5" hidden="1" customHeight="1">
      <c r="A22" s="25" t="s">
        <v>134</v>
      </c>
      <c r="F22" s="39">
        <v>6</v>
      </c>
      <c r="H22" s="247"/>
      <c r="I22" s="247"/>
      <c r="J22" s="247">
        <v>0</v>
      </c>
      <c r="K22" s="247"/>
      <c r="L22" s="97">
        <v>0</v>
      </c>
      <c r="M22" s="249"/>
      <c r="N22" s="97">
        <v>0</v>
      </c>
    </row>
    <row r="23" spans="1:14" ht="22.5" customHeight="1">
      <c r="A23" s="25" t="s">
        <v>57</v>
      </c>
      <c r="F23" s="39"/>
      <c r="H23" s="180">
        <v>0</v>
      </c>
      <c r="I23" s="247"/>
      <c r="J23" s="180">
        <v>0</v>
      </c>
      <c r="K23" s="247"/>
      <c r="L23" s="177">
        <v>2217245</v>
      </c>
      <c r="M23" s="249"/>
      <c r="N23" s="177">
        <v>2220724</v>
      </c>
    </row>
    <row r="24" spans="1:14" ht="22.5" customHeight="1">
      <c r="A24" s="25" t="s">
        <v>58</v>
      </c>
      <c r="F24" s="39">
        <v>4</v>
      </c>
      <c r="H24" s="247">
        <v>131351</v>
      </c>
      <c r="I24" s="247"/>
      <c r="J24" s="247">
        <v>149288</v>
      </c>
      <c r="K24" s="247"/>
      <c r="L24" s="97">
        <v>0</v>
      </c>
      <c r="M24" s="177"/>
      <c r="N24" s="177">
        <v>450</v>
      </c>
    </row>
    <row r="25" spans="1:14" ht="22.5" customHeight="1">
      <c r="A25" s="25" t="s">
        <v>141</v>
      </c>
      <c r="F25" s="30" t="s">
        <v>206</v>
      </c>
      <c r="H25" s="247">
        <v>25801</v>
      </c>
      <c r="I25" s="247"/>
      <c r="J25" s="247">
        <v>45461</v>
      </c>
      <c r="K25" s="247"/>
      <c r="L25" s="177">
        <v>0</v>
      </c>
      <c r="M25" s="177"/>
      <c r="N25" s="177">
        <v>0</v>
      </c>
    </row>
    <row r="26" spans="1:14" ht="22.5" customHeight="1">
      <c r="A26" s="25" t="s">
        <v>110</v>
      </c>
      <c r="F26" s="39"/>
      <c r="H26" s="180"/>
      <c r="I26" s="247"/>
      <c r="J26" s="180"/>
      <c r="K26" s="247"/>
      <c r="L26" s="177"/>
      <c r="M26" s="177"/>
      <c r="N26" s="177"/>
    </row>
    <row r="27" spans="1:14" ht="22.5" customHeight="1">
      <c r="B27" s="25" t="s">
        <v>111</v>
      </c>
      <c r="C27" s="29"/>
      <c r="F27" s="30" t="s">
        <v>193</v>
      </c>
      <c r="H27" s="180">
        <v>11850</v>
      </c>
      <c r="I27" s="247"/>
      <c r="J27" s="180">
        <v>11850</v>
      </c>
      <c r="K27" s="247"/>
      <c r="L27" s="177">
        <v>0</v>
      </c>
      <c r="M27" s="177"/>
      <c r="N27" s="177">
        <v>0</v>
      </c>
    </row>
    <row r="28" spans="1:14" ht="22.5" customHeight="1">
      <c r="A28" s="25" t="s">
        <v>59</v>
      </c>
      <c r="F28" s="39"/>
      <c r="H28" s="247">
        <v>871407</v>
      </c>
      <c r="I28" s="247"/>
      <c r="J28" s="247">
        <v>895589</v>
      </c>
      <c r="K28" s="247"/>
      <c r="L28" s="248">
        <v>634218</v>
      </c>
      <c r="M28" s="249"/>
      <c r="N28" s="248">
        <v>641983</v>
      </c>
    </row>
    <row r="29" spans="1:14" ht="22.25" customHeight="1">
      <c r="A29" s="25" t="s">
        <v>86</v>
      </c>
      <c r="F29" s="39"/>
      <c r="H29" s="247">
        <v>182962</v>
      </c>
      <c r="I29" s="247"/>
      <c r="J29" s="247">
        <v>194267</v>
      </c>
      <c r="K29" s="247"/>
      <c r="L29" s="180">
        <v>0</v>
      </c>
      <c r="M29" s="180"/>
      <c r="N29" s="180">
        <v>0</v>
      </c>
    </row>
    <row r="30" spans="1:14" ht="22.25" customHeight="1">
      <c r="A30" s="25" t="s">
        <v>142</v>
      </c>
      <c r="F30" s="39"/>
      <c r="H30" s="247">
        <v>156835</v>
      </c>
      <c r="I30" s="247"/>
      <c r="J30" s="247">
        <v>146948</v>
      </c>
      <c r="K30" s="247"/>
      <c r="L30" s="254">
        <v>7917</v>
      </c>
      <c r="M30" s="180"/>
      <c r="N30" s="248">
        <v>7075</v>
      </c>
    </row>
    <row r="31" spans="1:14" ht="22.5" customHeight="1">
      <c r="A31" s="25" t="s">
        <v>143</v>
      </c>
      <c r="C31" s="29"/>
      <c r="F31" s="39"/>
      <c r="H31" s="247">
        <v>405994</v>
      </c>
      <c r="I31" s="247"/>
      <c r="J31" s="247">
        <v>435697</v>
      </c>
      <c r="K31" s="247"/>
      <c r="L31" s="180">
        <v>0</v>
      </c>
      <c r="M31" s="180"/>
      <c r="N31" s="180">
        <v>0</v>
      </c>
    </row>
    <row r="32" spans="1:14" ht="22.5" customHeight="1">
      <c r="A32" s="25" t="s">
        <v>60</v>
      </c>
      <c r="F32" s="39"/>
      <c r="H32" s="247">
        <v>226644</v>
      </c>
      <c r="I32" s="247"/>
      <c r="J32" s="247">
        <v>129237</v>
      </c>
      <c r="K32" s="247"/>
      <c r="L32" s="180">
        <v>39214</v>
      </c>
      <c r="M32" s="249"/>
      <c r="N32" s="180">
        <v>36829</v>
      </c>
    </row>
    <row r="33" spans="1:14" ht="22.25" customHeight="1">
      <c r="A33" s="25" t="s">
        <v>39</v>
      </c>
      <c r="F33" s="30"/>
      <c r="H33" s="247">
        <v>71939</v>
      </c>
      <c r="I33" s="247"/>
      <c r="J33" s="247">
        <v>80997</v>
      </c>
      <c r="K33" s="247"/>
      <c r="L33" s="180">
        <v>0</v>
      </c>
      <c r="M33" s="249"/>
      <c r="N33" s="180">
        <v>0</v>
      </c>
    </row>
    <row r="34" spans="1:14" ht="22.5" customHeight="1">
      <c r="A34" s="25" t="s">
        <v>44</v>
      </c>
      <c r="H34" s="247">
        <v>119683</v>
      </c>
      <c r="I34" s="247"/>
      <c r="J34" s="247">
        <v>114014</v>
      </c>
      <c r="K34" s="247"/>
      <c r="L34" s="248">
        <v>9402</v>
      </c>
      <c r="M34" s="249"/>
      <c r="N34" s="248">
        <v>22128</v>
      </c>
    </row>
    <row r="35" spans="1:14" s="37" customFormat="1" ht="22.5" customHeight="1">
      <c r="A35" s="32" t="s">
        <v>6</v>
      </c>
      <c r="B35" s="32"/>
      <c r="C35" s="32"/>
      <c r="D35" s="32"/>
      <c r="E35" s="32"/>
      <c r="F35" s="33"/>
      <c r="G35" s="34"/>
      <c r="H35" s="250">
        <f>SUM(H22:H34)</f>
        <v>2204466</v>
      </c>
      <c r="I35" s="251"/>
      <c r="J35" s="250">
        <f>SUM(J22:J34)</f>
        <v>2203348</v>
      </c>
      <c r="K35" s="251"/>
      <c r="L35" s="250">
        <f>SUM(L22:L34)</f>
        <v>2907996</v>
      </c>
      <c r="M35" s="252"/>
      <c r="N35" s="250">
        <f>SUM(N22:N34)</f>
        <v>2929189</v>
      </c>
    </row>
    <row r="36" spans="1:14" s="37" customFormat="1" ht="22.5" customHeight="1">
      <c r="A36" s="32"/>
      <c r="B36" s="32"/>
      <c r="C36" s="32"/>
      <c r="D36" s="32"/>
      <c r="E36" s="32"/>
      <c r="F36" s="33"/>
      <c r="G36" s="34"/>
      <c r="H36" s="253"/>
      <c r="I36" s="255"/>
      <c r="J36" s="253"/>
      <c r="K36" s="255"/>
      <c r="L36" s="253"/>
      <c r="M36" s="253"/>
      <c r="N36" s="253"/>
    </row>
    <row r="37" spans="1:14" s="37" customFormat="1" ht="22.5" customHeight="1" thickBot="1">
      <c r="A37" s="32" t="s">
        <v>7</v>
      </c>
      <c r="B37" s="32"/>
      <c r="C37" s="32"/>
      <c r="D37" s="32"/>
      <c r="E37" s="32"/>
      <c r="F37" s="33"/>
      <c r="G37" s="34"/>
      <c r="H37" s="256">
        <f>SUM(H19+H35)</f>
        <v>5193400</v>
      </c>
      <c r="I37" s="251"/>
      <c r="J37" s="256">
        <f>SUM(J19+J35)</f>
        <v>5250560</v>
      </c>
      <c r="K37" s="251"/>
      <c r="L37" s="256">
        <f>SUM(L19+L35)</f>
        <v>4481031</v>
      </c>
      <c r="M37" s="252"/>
      <c r="N37" s="256">
        <f>SUM(N19+N35)</f>
        <v>4549868</v>
      </c>
    </row>
    <row r="38" spans="1:14" s="37" customFormat="1" ht="22.5" customHeight="1" thickTop="1">
      <c r="A38" s="32"/>
      <c r="B38" s="32"/>
      <c r="C38" s="32"/>
      <c r="D38" s="32"/>
      <c r="E38" s="32"/>
      <c r="F38" s="33"/>
      <c r="G38" s="34"/>
      <c r="H38" s="38"/>
      <c r="I38" s="195"/>
      <c r="J38" s="38"/>
      <c r="K38" s="195"/>
      <c r="L38" s="38"/>
      <c r="M38" s="206"/>
      <c r="N38" s="38"/>
    </row>
    <row r="39" spans="1:14" s="15" customFormat="1" ht="22.5" customHeight="1">
      <c r="A39" s="14" t="s">
        <v>40</v>
      </c>
      <c r="B39" s="14"/>
      <c r="C39" s="14"/>
      <c r="D39" s="14"/>
      <c r="E39" s="14"/>
      <c r="F39" s="14"/>
      <c r="G39" s="14"/>
      <c r="H39" s="209"/>
      <c r="I39" s="209"/>
      <c r="J39" s="209"/>
      <c r="K39" s="209"/>
      <c r="L39" s="209"/>
      <c r="M39" s="209"/>
      <c r="N39" s="209"/>
    </row>
    <row r="40" spans="1:14" s="210" customFormat="1" ht="22.5" customHeight="1">
      <c r="A40" s="14" t="s">
        <v>48</v>
      </c>
      <c r="B40" s="14"/>
      <c r="C40" s="14"/>
      <c r="D40" s="14"/>
      <c r="E40" s="14"/>
      <c r="F40" s="14"/>
      <c r="G40" s="14"/>
      <c r="H40" s="209"/>
      <c r="I40" s="209"/>
      <c r="J40" s="209"/>
      <c r="K40" s="209"/>
      <c r="L40" s="209"/>
      <c r="M40" s="209"/>
      <c r="N40" s="209"/>
    </row>
    <row r="41" spans="1:14" s="19" customFormat="1" ht="22.5" customHeight="1">
      <c r="A41" s="16"/>
      <c r="B41" s="16"/>
      <c r="C41" s="16"/>
      <c r="D41" s="16"/>
      <c r="E41" s="16"/>
      <c r="F41" s="17"/>
      <c r="G41" s="197"/>
      <c r="H41" s="117"/>
      <c r="I41" s="117"/>
      <c r="J41" s="117"/>
      <c r="K41" s="117"/>
      <c r="L41" s="117"/>
      <c r="M41" s="117"/>
      <c r="N41" s="117"/>
    </row>
    <row r="42" spans="1:14" s="19" customFormat="1" ht="22.5" customHeight="1">
      <c r="A42" s="16"/>
      <c r="B42" s="16"/>
      <c r="C42" s="16"/>
      <c r="D42" s="16"/>
      <c r="E42" s="16"/>
      <c r="F42" s="17"/>
      <c r="G42" s="197"/>
      <c r="H42" s="239" t="s">
        <v>14</v>
      </c>
      <c r="I42" s="239"/>
      <c r="J42" s="239"/>
      <c r="K42" s="117"/>
      <c r="L42" s="239" t="s">
        <v>15</v>
      </c>
      <c r="M42" s="239"/>
      <c r="N42" s="239"/>
    </row>
    <row r="43" spans="1:14" s="19" customFormat="1" ht="22.5" customHeight="1">
      <c r="G43" s="20"/>
      <c r="H43" s="185" t="s">
        <v>174</v>
      </c>
      <c r="I43" s="185"/>
      <c r="J43" s="185" t="s">
        <v>109</v>
      </c>
      <c r="K43" s="201"/>
      <c r="L43" s="185" t="s">
        <v>174</v>
      </c>
      <c r="M43" s="185"/>
      <c r="N43" s="185" t="s">
        <v>109</v>
      </c>
    </row>
    <row r="44" spans="1:14" s="19" customFormat="1" ht="22.5" customHeight="1">
      <c r="A44" s="211" t="s">
        <v>8</v>
      </c>
      <c r="B44" s="21"/>
      <c r="C44" s="21"/>
      <c r="D44" s="21"/>
      <c r="E44" s="21"/>
      <c r="F44" s="22" t="s">
        <v>1</v>
      </c>
      <c r="G44" s="20"/>
      <c r="H44" s="186" t="s">
        <v>191</v>
      </c>
      <c r="I44" s="186"/>
      <c r="J44" s="186" t="s">
        <v>168</v>
      </c>
      <c r="K44" s="202"/>
      <c r="L44" s="186" t="s">
        <v>191</v>
      </c>
      <c r="M44" s="186"/>
      <c r="N44" s="186" t="s">
        <v>168</v>
      </c>
    </row>
    <row r="45" spans="1:14" s="19" customFormat="1" ht="22.5" customHeight="1">
      <c r="A45" s="211"/>
      <c r="B45" s="21"/>
      <c r="C45" s="21"/>
      <c r="D45" s="21"/>
      <c r="E45" s="21"/>
      <c r="F45" s="22"/>
      <c r="G45" s="20"/>
      <c r="H45" s="186" t="s">
        <v>61</v>
      </c>
      <c r="I45" s="186"/>
      <c r="J45" s="186"/>
      <c r="K45" s="202"/>
      <c r="L45" s="186" t="s">
        <v>61</v>
      </c>
      <c r="M45" s="186"/>
      <c r="N45" s="186"/>
    </row>
    <row r="46" spans="1:14" s="19" customFormat="1" ht="22.5" customHeight="1">
      <c r="A46" s="23"/>
      <c r="B46" s="21"/>
      <c r="C46" s="21"/>
      <c r="D46" s="21"/>
      <c r="E46" s="21"/>
      <c r="F46" s="22"/>
      <c r="G46" s="20"/>
      <c r="H46" s="240" t="s">
        <v>49</v>
      </c>
      <c r="I46" s="240"/>
      <c r="J46" s="240"/>
      <c r="K46" s="240"/>
      <c r="L46" s="240"/>
      <c r="M46" s="240"/>
      <c r="N46" s="240"/>
    </row>
    <row r="47" spans="1:14" ht="22.5" customHeight="1">
      <c r="A47" s="24" t="s">
        <v>9</v>
      </c>
      <c r="L47" s="204"/>
      <c r="M47" s="28"/>
      <c r="N47" s="204"/>
    </row>
    <row r="48" spans="1:14" ht="22.5" customHeight="1">
      <c r="A48" s="25" t="s">
        <v>99</v>
      </c>
      <c r="F48" s="30" t="s">
        <v>193</v>
      </c>
      <c r="H48" s="247">
        <v>123281</v>
      </c>
      <c r="I48" s="247"/>
      <c r="J48" s="247">
        <v>95958</v>
      </c>
      <c r="K48" s="247"/>
      <c r="L48" s="248">
        <v>74</v>
      </c>
      <c r="M48" s="249"/>
      <c r="N48" s="248">
        <v>220</v>
      </c>
    </row>
    <row r="49" spans="1:14" ht="22.5" customHeight="1">
      <c r="A49" s="25" t="s">
        <v>170</v>
      </c>
      <c r="F49" s="30" t="s">
        <v>193</v>
      </c>
      <c r="H49" s="247">
        <v>153003</v>
      </c>
      <c r="I49" s="247"/>
      <c r="J49" s="247">
        <v>127700</v>
      </c>
      <c r="K49" s="247"/>
      <c r="L49" s="248">
        <v>18896</v>
      </c>
      <c r="M49" s="249"/>
      <c r="N49" s="248">
        <v>20231</v>
      </c>
    </row>
    <row r="50" spans="1:14" ht="22.5" customHeight="1">
      <c r="A50" s="25" t="s">
        <v>171</v>
      </c>
      <c r="F50" s="30"/>
      <c r="H50" s="248">
        <v>0</v>
      </c>
      <c r="I50" s="247"/>
      <c r="J50" s="247">
        <v>6184</v>
      </c>
      <c r="K50" s="247"/>
      <c r="L50" s="248">
        <v>0</v>
      </c>
      <c r="M50" s="249"/>
      <c r="N50" s="248">
        <v>0</v>
      </c>
    </row>
    <row r="51" spans="1:14" ht="22.5" customHeight="1">
      <c r="A51" s="25" t="s">
        <v>144</v>
      </c>
      <c r="H51" s="247">
        <v>14975</v>
      </c>
      <c r="I51" s="247"/>
      <c r="J51" s="247">
        <v>12312</v>
      </c>
      <c r="K51" s="247"/>
      <c r="L51" s="248">
        <v>2423</v>
      </c>
      <c r="M51" s="249"/>
      <c r="N51" s="248">
        <v>2424</v>
      </c>
    </row>
    <row r="52" spans="1:14" ht="22.5" customHeight="1">
      <c r="A52" s="25" t="s">
        <v>145</v>
      </c>
      <c r="H52" s="247">
        <v>3639</v>
      </c>
      <c r="I52" s="247"/>
      <c r="J52" s="247">
        <v>25451</v>
      </c>
      <c r="K52" s="247"/>
      <c r="L52" s="248">
        <v>1888</v>
      </c>
      <c r="M52" s="180"/>
      <c r="N52" s="248">
        <v>0</v>
      </c>
    </row>
    <row r="53" spans="1:14" ht="22.5" customHeight="1">
      <c r="A53" s="25" t="s">
        <v>101</v>
      </c>
      <c r="F53" s="39">
        <v>2</v>
      </c>
      <c r="H53" s="247">
        <v>21491</v>
      </c>
      <c r="I53" s="247"/>
      <c r="J53" s="247">
        <v>34759</v>
      </c>
      <c r="K53" s="247"/>
      <c r="L53" s="248">
        <v>5675</v>
      </c>
      <c r="M53" s="249"/>
      <c r="N53" s="180">
        <v>9069</v>
      </c>
    </row>
    <row r="54" spans="1:14" s="37" customFormat="1" ht="22.5" customHeight="1">
      <c r="A54" s="32" t="s">
        <v>10</v>
      </c>
      <c r="B54" s="32"/>
      <c r="C54" s="32"/>
      <c r="D54" s="32"/>
      <c r="E54" s="32"/>
      <c r="F54" s="26"/>
      <c r="G54" s="34"/>
      <c r="H54" s="250">
        <f>SUM(H48:H53)</f>
        <v>316389</v>
      </c>
      <c r="I54" s="251"/>
      <c r="J54" s="250">
        <f>SUM(J48:J53)</f>
        <v>302364</v>
      </c>
      <c r="K54" s="251"/>
      <c r="L54" s="250">
        <f>SUM(L48:L53)</f>
        <v>28956</v>
      </c>
      <c r="M54" s="252"/>
      <c r="N54" s="250">
        <f>SUM(N48:N53)</f>
        <v>31944</v>
      </c>
    </row>
    <row r="55" spans="1:14" s="37" customFormat="1" ht="22.5" customHeight="1">
      <c r="A55" s="32"/>
      <c r="B55" s="32"/>
      <c r="C55" s="32"/>
      <c r="D55" s="32"/>
      <c r="E55" s="32"/>
      <c r="F55" s="26"/>
      <c r="G55" s="34"/>
      <c r="H55" s="253"/>
      <c r="I55" s="251"/>
      <c r="J55" s="253"/>
      <c r="K55" s="251"/>
      <c r="L55" s="253"/>
      <c r="M55" s="252"/>
      <c r="N55" s="253"/>
    </row>
    <row r="56" spans="1:14" ht="22.5" customHeight="1">
      <c r="A56" s="24" t="s">
        <v>26</v>
      </c>
      <c r="H56" s="247"/>
      <c r="I56" s="247"/>
      <c r="J56" s="247"/>
      <c r="K56" s="247"/>
      <c r="L56" s="97"/>
      <c r="M56" s="249"/>
      <c r="N56" s="97"/>
    </row>
    <row r="57" spans="1:14" ht="22.5" customHeight="1">
      <c r="A57" s="25" t="s">
        <v>146</v>
      </c>
      <c r="H57" s="247">
        <v>175643</v>
      </c>
      <c r="I57" s="247"/>
      <c r="J57" s="247">
        <v>166101</v>
      </c>
      <c r="K57" s="247"/>
      <c r="L57" s="180">
        <v>6867</v>
      </c>
      <c r="M57" s="249"/>
      <c r="N57" s="180">
        <v>6049</v>
      </c>
    </row>
    <row r="58" spans="1:14" ht="22.5" customHeight="1">
      <c r="A58" s="25" t="s">
        <v>112</v>
      </c>
      <c r="F58" s="30"/>
      <c r="H58" s="247">
        <v>25278</v>
      </c>
      <c r="I58" s="247"/>
      <c r="J58" s="247">
        <v>23625</v>
      </c>
      <c r="K58" s="247"/>
      <c r="L58" s="180">
        <v>25278</v>
      </c>
      <c r="M58" s="249"/>
      <c r="N58" s="180">
        <v>23625</v>
      </c>
    </row>
    <row r="59" spans="1:14" ht="22.5" customHeight="1">
      <c r="A59" s="25" t="s">
        <v>172</v>
      </c>
      <c r="F59" s="39"/>
      <c r="H59" s="247">
        <v>114883</v>
      </c>
      <c r="I59" s="247"/>
      <c r="J59" s="247">
        <v>133520</v>
      </c>
      <c r="K59" s="247"/>
      <c r="L59" s="180">
        <v>23876</v>
      </c>
      <c r="M59" s="249"/>
      <c r="N59" s="180">
        <v>26327</v>
      </c>
    </row>
    <row r="60" spans="1:14" s="37" customFormat="1" ht="22.5" customHeight="1">
      <c r="A60" s="32" t="s">
        <v>28</v>
      </c>
      <c r="B60" s="32"/>
      <c r="C60" s="32"/>
      <c r="D60" s="32"/>
      <c r="E60" s="32"/>
      <c r="F60" s="26"/>
      <c r="G60" s="34"/>
      <c r="H60" s="250">
        <f>SUM(H57:H59)</f>
        <v>315804</v>
      </c>
      <c r="I60" s="251"/>
      <c r="J60" s="250">
        <f>SUM(J57:J59)</f>
        <v>323246</v>
      </c>
      <c r="K60" s="251"/>
      <c r="L60" s="250">
        <f>SUM(L57:L59)</f>
        <v>56021</v>
      </c>
      <c r="M60" s="252"/>
      <c r="N60" s="250">
        <f>SUM(N57:N59)</f>
        <v>56001</v>
      </c>
    </row>
    <row r="61" spans="1:14" s="37" customFormat="1" ht="22.5" customHeight="1">
      <c r="A61" s="32"/>
      <c r="B61" s="32"/>
      <c r="C61" s="32"/>
      <c r="D61" s="32"/>
      <c r="E61" s="32"/>
      <c r="F61" s="26"/>
      <c r="G61" s="34"/>
      <c r="H61" s="253"/>
      <c r="I61" s="255"/>
      <c r="J61" s="253"/>
      <c r="K61" s="255"/>
      <c r="L61" s="253"/>
      <c r="M61" s="253"/>
      <c r="N61" s="253"/>
    </row>
    <row r="62" spans="1:14" s="37" customFormat="1" ht="22.5" customHeight="1">
      <c r="A62" s="32" t="s">
        <v>27</v>
      </c>
      <c r="B62" s="32"/>
      <c r="C62" s="32"/>
      <c r="D62" s="32"/>
      <c r="E62" s="32"/>
      <c r="F62" s="26"/>
      <c r="G62" s="34"/>
      <c r="H62" s="257">
        <f>SUM(H54+H60)</f>
        <v>632193</v>
      </c>
      <c r="I62" s="251"/>
      <c r="J62" s="257">
        <f>SUM(J54+J60)</f>
        <v>625610</v>
      </c>
      <c r="K62" s="251"/>
      <c r="L62" s="257">
        <f>SUM(L54+L60)</f>
        <v>84977</v>
      </c>
      <c r="M62" s="252"/>
      <c r="N62" s="257">
        <f>SUM(N54+N60)</f>
        <v>87945</v>
      </c>
    </row>
    <row r="63" spans="1:14" s="37" customFormat="1" ht="22.5" customHeight="1">
      <c r="A63" s="32"/>
      <c r="B63" s="32"/>
      <c r="C63" s="32"/>
      <c r="D63" s="32"/>
      <c r="E63" s="32"/>
      <c r="F63" s="26"/>
      <c r="G63" s="34"/>
      <c r="H63" s="38"/>
      <c r="I63" s="195"/>
      <c r="J63" s="38"/>
      <c r="K63" s="195"/>
      <c r="L63" s="38"/>
      <c r="M63" s="206"/>
      <c r="N63" s="38"/>
    </row>
    <row r="64" spans="1:14" s="37" customFormat="1" ht="22.5" customHeight="1">
      <c r="A64" s="14" t="s">
        <v>40</v>
      </c>
      <c r="B64" s="213"/>
      <c r="C64" s="213"/>
      <c r="D64" s="213"/>
      <c r="E64" s="213"/>
      <c r="F64" s="213"/>
      <c r="G64" s="213"/>
      <c r="H64" s="38"/>
      <c r="I64" s="38"/>
      <c r="J64" s="38"/>
      <c r="K64" s="38"/>
      <c r="L64" s="38"/>
      <c r="M64" s="38"/>
      <c r="N64" s="38"/>
    </row>
    <row r="65" spans="1:14" s="19" customFormat="1" ht="22.5" customHeight="1">
      <c r="A65" s="14" t="s">
        <v>48</v>
      </c>
      <c r="B65" s="213"/>
      <c r="C65" s="213"/>
      <c r="D65" s="213"/>
      <c r="E65" s="213"/>
      <c r="F65" s="213"/>
      <c r="G65" s="213"/>
      <c r="H65" s="38"/>
      <c r="I65" s="38"/>
      <c r="J65" s="38"/>
      <c r="K65" s="38"/>
      <c r="L65" s="38"/>
      <c r="M65" s="38"/>
      <c r="N65" s="38"/>
    </row>
    <row r="66" spans="1:14" s="19" customFormat="1" ht="22.5" customHeight="1">
      <c r="A66" s="16"/>
      <c r="B66" s="16"/>
      <c r="C66" s="16"/>
      <c r="D66" s="16"/>
      <c r="E66" s="16"/>
      <c r="F66" s="17"/>
      <c r="G66" s="197"/>
      <c r="H66" s="117"/>
      <c r="I66" s="117"/>
      <c r="J66" s="117"/>
      <c r="K66" s="117"/>
      <c r="L66" s="117"/>
      <c r="M66" s="117"/>
      <c r="N66" s="117"/>
    </row>
    <row r="67" spans="1:14" s="19" customFormat="1" ht="22.5" customHeight="1">
      <c r="A67" s="16"/>
      <c r="B67" s="16"/>
      <c r="C67" s="16"/>
      <c r="D67" s="16"/>
      <c r="E67" s="16"/>
      <c r="F67" s="17"/>
      <c r="G67" s="197"/>
      <c r="H67" s="239" t="s">
        <v>14</v>
      </c>
      <c r="I67" s="239"/>
      <c r="J67" s="239"/>
      <c r="K67" s="117"/>
      <c r="L67" s="239" t="s">
        <v>15</v>
      </c>
      <c r="M67" s="239"/>
      <c r="N67" s="239"/>
    </row>
    <row r="68" spans="1:14" s="19" customFormat="1" ht="22.5" customHeight="1">
      <c r="G68" s="20"/>
      <c r="H68" s="185" t="s">
        <v>174</v>
      </c>
      <c r="I68" s="185"/>
      <c r="J68" s="185" t="s">
        <v>109</v>
      </c>
      <c r="K68" s="201"/>
      <c r="L68" s="185" t="s">
        <v>174</v>
      </c>
      <c r="M68" s="185"/>
      <c r="N68" s="185" t="s">
        <v>109</v>
      </c>
    </row>
    <row r="69" spans="1:14" s="19" customFormat="1" ht="22.5" customHeight="1">
      <c r="A69" s="211" t="s">
        <v>8</v>
      </c>
      <c r="B69" s="21"/>
      <c r="C69" s="21"/>
      <c r="D69" s="21"/>
      <c r="E69" s="21"/>
      <c r="F69" s="22"/>
      <c r="G69" s="20"/>
      <c r="H69" s="186" t="s">
        <v>191</v>
      </c>
      <c r="I69" s="186"/>
      <c r="J69" s="186" t="s">
        <v>168</v>
      </c>
      <c r="K69" s="202"/>
      <c r="L69" s="186" t="s">
        <v>191</v>
      </c>
      <c r="M69" s="186"/>
      <c r="N69" s="186" t="s">
        <v>168</v>
      </c>
    </row>
    <row r="70" spans="1:14" s="19" customFormat="1" ht="22.5" customHeight="1">
      <c r="A70" s="211"/>
      <c r="B70" s="21"/>
      <c r="C70" s="21"/>
      <c r="D70" s="21"/>
      <c r="E70" s="21"/>
      <c r="F70" s="22"/>
      <c r="G70" s="20"/>
      <c r="H70" s="186" t="s">
        <v>61</v>
      </c>
      <c r="I70" s="186"/>
      <c r="J70" s="186"/>
      <c r="K70" s="202"/>
      <c r="L70" s="186" t="s">
        <v>61</v>
      </c>
      <c r="M70" s="186"/>
      <c r="N70" s="186"/>
    </row>
    <row r="71" spans="1:14" s="19" customFormat="1" ht="22.5" customHeight="1">
      <c r="A71" s="23"/>
      <c r="B71" s="21"/>
      <c r="C71" s="21"/>
      <c r="D71" s="21"/>
      <c r="E71" s="21"/>
      <c r="F71" s="22"/>
      <c r="G71" s="20"/>
      <c r="H71" s="240" t="s">
        <v>49</v>
      </c>
      <c r="I71" s="240"/>
      <c r="J71" s="240"/>
      <c r="K71" s="240"/>
      <c r="L71" s="240"/>
      <c r="M71" s="240"/>
      <c r="N71" s="240"/>
    </row>
    <row r="72" spans="1:14" ht="22.5" customHeight="1">
      <c r="A72" s="24" t="s">
        <v>11</v>
      </c>
      <c r="L72" s="204"/>
      <c r="M72" s="28"/>
      <c r="N72" s="204"/>
    </row>
    <row r="73" spans="1:14" ht="22.5" customHeight="1">
      <c r="A73" s="25" t="s">
        <v>12</v>
      </c>
      <c r="F73" s="39"/>
      <c r="L73" s="204"/>
      <c r="M73" s="28"/>
      <c r="N73" s="204"/>
    </row>
    <row r="74" spans="1:14" ht="22.5" customHeight="1">
      <c r="B74" s="25" t="s">
        <v>32</v>
      </c>
      <c r="F74" s="39"/>
      <c r="L74" s="204"/>
      <c r="M74" s="28"/>
      <c r="N74" s="204"/>
    </row>
    <row r="75" spans="1:14" ht="22.5" customHeight="1" thickBot="1">
      <c r="B75" s="214" t="s">
        <v>173</v>
      </c>
      <c r="H75" s="187">
        <v>452094</v>
      </c>
      <c r="J75" s="187">
        <v>452094</v>
      </c>
      <c r="L75" s="187">
        <v>452094</v>
      </c>
      <c r="M75" s="5"/>
      <c r="N75" s="187">
        <v>452094</v>
      </c>
    </row>
    <row r="76" spans="1:14" ht="22.5" customHeight="1" thickTop="1">
      <c r="B76" s="25" t="s">
        <v>33</v>
      </c>
      <c r="H76" s="31"/>
      <c r="J76" s="31"/>
      <c r="L76" s="31"/>
      <c r="M76" s="5"/>
      <c r="N76" s="31"/>
    </row>
    <row r="77" spans="1:14" ht="22.5" customHeight="1">
      <c r="B77" s="214" t="s">
        <v>147</v>
      </c>
      <c r="C77" s="29"/>
      <c r="H77" s="31">
        <v>441560</v>
      </c>
      <c r="I77" s="31"/>
      <c r="J77" s="31">
        <v>441560</v>
      </c>
      <c r="K77" s="31"/>
      <c r="L77" s="28">
        <v>441560</v>
      </c>
      <c r="M77" s="204"/>
      <c r="N77" s="28">
        <v>441560</v>
      </c>
    </row>
    <row r="78" spans="1:14" ht="22.5" customHeight="1">
      <c r="A78" s="25" t="s">
        <v>69</v>
      </c>
      <c r="B78" s="29"/>
      <c r="H78" s="5">
        <v>2832156</v>
      </c>
      <c r="J78" s="5">
        <v>2832156</v>
      </c>
      <c r="L78" s="4">
        <v>2832156</v>
      </c>
      <c r="N78" s="4">
        <v>2832156</v>
      </c>
    </row>
    <row r="79" spans="1:14" ht="22.5" customHeight="1">
      <c r="A79" s="25" t="s">
        <v>131</v>
      </c>
      <c r="H79" s="44">
        <v>0</v>
      </c>
      <c r="I79" s="198"/>
      <c r="J79" s="44">
        <v>0</v>
      </c>
      <c r="K79" s="31"/>
      <c r="L79" s="41">
        <v>3805</v>
      </c>
      <c r="M79" s="28"/>
      <c r="N79" s="41">
        <v>3805</v>
      </c>
    </row>
    <row r="80" spans="1:14" ht="22.5" customHeight="1">
      <c r="A80" s="25" t="s">
        <v>16</v>
      </c>
      <c r="B80" s="29"/>
      <c r="H80" s="31"/>
      <c r="J80" s="31"/>
      <c r="L80" s="204"/>
      <c r="M80" s="204"/>
      <c r="N80" s="204"/>
    </row>
    <row r="81" spans="1:14" ht="22.5" customHeight="1">
      <c r="B81" s="25" t="s">
        <v>34</v>
      </c>
      <c r="D81" s="29"/>
      <c r="H81" s="31"/>
      <c r="J81" s="31"/>
      <c r="L81" s="204"/>
      <c r="M81" s="204"/>
      <c r="N81" s="204"/>
    </row>
    <row r="82" spans="1:14" ht="22.5" customHeight="1">
      <c r="C82" s="25" t="s">
        <v>35</v>
      </c>
      <c r="D82" s="29"/>
      <c r="F82" s="215"/>
      <c r="G82" s="198"/>
      <c r="H82" s="5">
        <v>45209</v>
      </c>
      <c r="I82" s="31"/>
      <c r="J82" s="5">
        <v>45209</v>
      </c>
      <c r="K82" s="31"/>
      <c r="L82" s="41">
        <v>45209</v>
      </c>
      <c r="M82" s="41"/>
      <c r="N82" s="41">
        <v>45209</v>
      </c>
    </row>
    <row r="83" spans="1:14" ht="22.5" customHeight="1">
      <c r="B83" s="25" t="s">
        <v>18</v>
      </c>
      <c r="D83" s="29"/>
      <c r="F83" s="22"/>
      <c r="G83" s="198"/>
      <c r="H83" s="31">
        <v>1228241</v>
      </c>
      <c r="I83" s="31"/>
      <c r="J83" s="31">
        <v>1305334</v>
      </c>
      <c r="K83" s="31"/>
      <c r="L83" s="41">
        <v>1073324</v>
      </c>
      <c r="M83" s="28"/>
      <c r="N83" s="41">
        <v>1139193</v>
      </c>
    </row>
    <row r="84" spans="1:14" ht="22.5" customHeight="1">
      <c r="A84" s="25" t="s">
        <v>62</v>
      </c>
      <c r="D84" s="29"/>
      <c r="H84" s="5">
        <v>-6914</v>
      </c>
      <c r="J84" s="5">
        <v>-2909</v>
      </c>
      <c r="L84" s="46">
        <v>0</v>
      </c>
      <c r="M84" s="212"/>
      <c r="N84" s="46">
        <v>0</v>
      </c>
    </row>
    <row r="85" spans="1:14" s="37" customFormat="1" ht="22.5" customHeight="1">
      <c r="A85" s="32" t="s">
        <v>47</v>
      </c>
      <c r="B85" s="32"/>
      <c r="C85" s="32"/>
      <c r="D85" s="32"/>
      <c r="E85" s="32"/>
      <c r="F85" s="33"/>
      <c r="G85" s="34"/>
      <c r="H85" s="188">
        <f>SUM(H77:H84)</f>
        <v>4540252</v>
      </c>
      <c r="I85" s="195"/>
      <c r="J85" s="188">
        <f>SUM(J77:J84)</f>
        <v>4621350</v>
      </c>
      <c r="K85" s="195"/>
      <c r="L85" s="188">
        <f>SUM(L77:L84)</f>
        <v>4396054</v>
      </c>
      <c r="M85" s="42">
        <v>0</v>
      </c>
      <c r="N85" s="188">
        <f>SUM(N77:N84)</f>
        <v>4461923</v>
      </c>
    </row>
    <row r="86" spans="1:14" ht="22.5" customHeight="1">
      <c r="A86" s="25" t="s">
        <v>102</v>
      </c>
      <c r="D86" s="32"/>
      <c r="F86" s="205"/>
      <c r="H86" s="31">
        <v>20955</v>
      </c>
      <c r="J86" s="31">
        <v>3600</v>
      </c>
      <c r="L86" s="44">
        <v>0</v>
      </c>
      <c r="M86" s="44" t="s">
        <v>194</v>
      </c>
      <c r="N86" s="44">
        <v>0</v>
      </c>
    </row>
    <row r="87" spans="1:14" s="37" customFormat="1" ht="22.5" customHeight="1">
      <c r="A87" s="32" t="s">
        <v>17</v>
      </c>
      <c r="B87" s="32"/>
      <c r="C87" s="32"/>
      <c r="D87" s="32"/>
      <c r="E87" s="32"/>
      <c r="F87" s="33"/>
      <c r="G87" s="34"/>
      <c r="H87" s="35">
        <f>SUM(H85:H86)</f>
        <v>4561207</v>
      </c>
      <c r="I87" s="195"/>
      <c r="J87" s="35">
        <f>SUM(J85:J86)</f>
        <v>4624950</v>
      </c>
      <c r="K87" s="195"/>
      <c r="L87" s="35">
        <f>SUM(L85:L86)</f>
        <v>4396054</v>
      </c>
      <c r="M87" s="206"/>
      <c r="N87" s="35">
        <f>SUM(N85:N86)</f>
        <v>4461923</v>
      </c>
    </row>
    <row r="88" spans="1:14" s="37" customFormat="1" ht="15" customHeight="1">
      <c r="A88" s="32"/>
      <c r="B88" s="32"/>
      <c r="C88" s="32"/>
      <c r="D88" s="32"/>
      <c r="E88" s="32"/>
      <c r="F88" s="33"/>
      <c r="G88" s="34"/>
      <c r="H88" s="38"/>
      <c r="I88" s="117"/>
      <c r="J88" s="38"/>
      <c r="K88" s="117"/>
      <c r="L88" s="38"/>
      <c r="M88" s="38"/>
      <c r="N88" s="38"/>
    </row>
    <row r="89" spans="1:14" s="37" customFormat="1" ht="22.5" customHeight="1" thickBot="1">
      <c r="A89" s="32" t="s">
        <v>13</v>
      </c>
      <c r="B89" s="32"/>
      <c r="C89" s="32"/>
      <c r="D89" s="32"/>
      <c r="E89" s="32"/>
      <c r="F89" s="33"/>
      <c r="G89" s="34"/>
      <c r="H89" s="208">
        <f>SUM(H62+H87)</f>
        <v>5193400</v>
      </c>
      <c r="I89" s="195"/>
      <c r="J89" s="208">
        <f>SUM(J62+J87)</f>
        <v>5250560</v>
      </c>
      <c r="K89" s="195"/>
      <c r="L89" s="208">
        <f>SUM(L62+L87)</f>
        <v>4481031</v>
      </c>
      <c r="M89" s="206"/>
      <c r="N89" s="208">
        <f>SUM(N62+N87)</f>
        <v>4549868</v>
      </c>
    </row>
    <row r="90" spans="1:14" ht="22.5" customHeight="1" thickTop="1">
      <c r="H90" s="27"/>
      <c r="J90" s="27"/>
      <c r="L90" s="27"/>
      <c r="N90" s="27"/>
    </row>
    <row r="91" spans="1:14" ht="22.5" customHeight="1">
      <c r="A91" s="25" t="s">
        <v>104</v>
      </c>
      <c r="H91" s="219"/>
      <c r="J91" s="219"/>
      <c r="L91" s="219"/>
      <c r="N91" s="219"/>
    </row>
    <row r="92" spans="1:14" ht="22.5" customHeight="1"/>
    <row r="93" spans="1:14" ht="22.5" customHeight="1"/>
    <row r="94" spans="1:14" ht="22.5" customHeight="1"/>
    <row r="95" spans="1:14" ht="22.5" customHeight="1"/>
    <row r="96" spans="1:14" ht="22.5" customHeight="1"/>
  </sheetData>
  <mergeCells count="9">
    <mergeCell ref="H67:J67"/>
    <mergeCell ref="L67:N67"/>
    <mergeCell ref="H71:N71"/>
    <mergeCell ref="H4:J4"/>
    <mergeCell ref="L4:N4"/>
    <mergeCell ref="H8:N8"/>
    <mergeCell ref="H42:J42"/>
    <mergeCell ref="L42:N42"/>
    <mergeCell ref="H46:N46"/>
  </mergeCells>
  <pageMargins left="0.7" right="0.7" top="0.48" bottom="0.5" header="0.5" footer="0.5"/>
  <pageSetup paperSize="9" scale="78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2" manualBreakCount="2">
    <brk id="38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49"/>
  <sheetViews>
    <sheetView topLeftCell="A139" zoomScaleNormal="100" zoomScaleSheetLayoutView="85" workbookViewId="0">
      <selection activeCell="O147" sqref="O147"/>
    </sheetView>
  </sheetViews>
  <sheetFormatPr defaultColWidth="9" defaultRowHeight="22.5" customHeight="1"/>
  <cols>
    <col min="1" max="4" width="1.453125" style="25" customWidth="1"/>
    <col min="5" max="5" width="39.90625" style="25" customWidth="1"/>
    <col min="6" max="6" width="4.81640625" style="26" customWidth="1"/>
    <col min="7" max="7" width="2.1796875" style="27" customWidth="1"/>
    <col min="8" max="8" width="11.6328125" style="27" customWidth="1"/>
    <col min="9" max="9" width="1.08984375" style="27" customWidth="1"/>
    <col min="10" max="10" width="11.6328125" style="27" customWidth="1"/>
    <col min="11" max="11" width="1.08984375" style="27" customWidth="1"/>
    <col min="12" max="12" width="11.6328125" style="29" customWidth="1"/>
    <col min="13" max="13" width="1.08984375" style="29" customWidth="1"/>
    <col min="14" max="14" width="11.6328125" style="29" customWidth="1"/>
    <col min="15" max="16384" width="9" style="29"/>
  </cols>
  <sheetData>
    <row r="1" spans="1:14" s="54" customFormat="1" ht="22.5" customHeight="1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s="54" customFormat="1" ht="22.5" customHeight="1">
      <c r="A2" s="14" t="s">
        <v>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54" customFormat="1" ht="2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s="19" customFormat="1" ht="22">
      <c r="A4" s="55"/>
      <c r="B4" s="21"/>
      <c r="C4" s="21"/>
      <c r="D4" s="21"/>
      <c r="E4" s="21"/>
      <c r="F4" s="56"/>
      <c r="G4" s="57"/>
      <c r="H4" s="241" t="s">
        <v>14</v>
      </c>
      <c r="I4" s="241"/>
      <c r="J4" s="241"/>
      <c r="K4" s="57"/>
      <c r="L4" s="241" t="s">
        <v>15</v>
      </c>
      <c r="M4" s="241"/>
      <c r="N4" s="241"/>
    </row>
    <row r="5" spans="1:14" s="19" customFormat="1" ht="22">
      <c r="A5" s="55"/>
      <c r="B5" s="21"/>
      <c r="C5" s="21"/>
      <c r="D5" s="21"/>
      <c r="E5" s="21"/>
      <c r="F5" s="56"/>
      <c r="G5" s="57"/>
      <c r="H5" s="242" t="s">
        <v>51</v>
      </c>
      <c r="I5" s="242"/>
      <c r="J5" s="242"/>
      <c r="K5" s="20"/>
      <c r="L5" s="242" t="s">
        <v>51</v>
      </c>
      <c r="M5" s="242"/>
      <c r="N5" s="242"/>
    </row>
    <row r="6" spans="1:14" s="19" customFormat="1" ht="22">
      <c r="A6" s="55"/>
      <c r="B6" s="21"/>
      <c r="C6" s="21"/>
      <c r="D6" s="21"/>
      <c r="E6" s="21"/>
      <c r="G6" s="20"/>
      <c r="H6" s="243" t="s">
        <v>116</v>
      </c>
      <c r="I6" s="243"/>
      <c r="J6" s="243"/>
      <c r="K6" s="20"/>
      <c r="L6" s="243" t="s">
        <v>116</v>
      </c>
      <c r="M6" s="243"/>
      <c r="N6" s="243"/>
    </row>
    <row r="7" spans="1:14" s="60" customFormat="1" ht="22">
      <c r="A7" s="23"/>
      <c r="B7" s="23"/>
      <c r="C7" s="23"/>
      <c r="D7" s="23"/>
      <c r="E7" s="23"/>
      <c r="F7" s="58"/>
      <c r="G7" s="59"/>
      <c r="H7" s="186" t="s">
        <v>191</v>
      </c>
      <c r="I7" s="186"/>
      <c r="J7" s="186" t="s">
        <v>168</v>
      </c>
      <c r="K7" s="186"/>
      <c r="L7" s="186" t="s">
        <v>191</v>
      </c>
      <c r="M7" s="186"/>
      <c r="N7" s="186" t="s">
        <v>168</v>
      </c>
    </row>
    <row r="8" spans="1:14" s="63" customFormat="1" ht="22">
      <c r="A8" s="61"/>
      <c r="B8" s="61"/>
      <c r="C8" s="61"/>
      <c r="D8" s="61"/>
      <c r="E8" s="61"/>
      <c r="F8" s="62"/>
      <c r="G8" s="59"/>
      <c r="H8" s="240" t="s">
        <v>49</v>
      </c>
      <c r="I8" s="240"/>
      <c r="J8" s="240"/>
      <c r="K8" s="240"/>
      <c r="L8" s="240"/>
      <c r="M8" s="240"/>
      <c r="N8" s="240"/>
    </row>
    <row r="9" spans="1:14" s="66" customFormat="1" ht="22">
      <c r="A9" s="64" t="s">
        <v>50</v>
      </c>
      <c r="B9" s="64"/>
      <c r="C9" s="64"/>
      <c r="D9" s="64"/>
      <c r="E9" s="64"/>
      <c r="F9" s="79"/>
      <c r="G9" s="65"/>
      <c r="H9" s="3"/>
      <c r="I9" s="3"/>
      <c r="J9" s="3"/>
      <c r="K9" s="3"/>
      <c r="L9" s="3"/>
      <c r="M9" s="3"/>
      <c r="N9" s="3"/>
    </row>
    <row r="10" spans="1:14" ht="21.5">
      <c r="A10" s="25" t="s">
        <v>19</v>
      </c>
      <c r="F10" s="79"/>
      <c r="H10" s="4">
        <v>524023</v>
      </c>
      <c r="I10" s="5"/>
      <c r="J10" s="4">
        <f>558099-22357</f>
        <v>535742</v>
      </c>
      <c r="K10" s="5"/>
      <c r="L10" s="4">
        <v>90</v>
      </c>
      <c r="M10" s="68"/>
      <c r="N10" s="4">
        <v>343</v>
      </c>
    </row>
    <row r="11" spans="1:14" ht="21.5">
      <c r="A11" s="25" t="s">
        <v>89</v>
      </c>
      <c r="F11" s="71"/>
      <c r="H11" s="4">
        <v>2530</v>
      </c>
      <c r="I11" s="5"/>
      <c r="J11" s="4">
        <v>987</v>
      </c>
      <c r="K11" s="5"/>
      <c r="L11" s="1">
        <v>0</v>
      </c>
      <c r="M11" s="68"/>
      <c r="N11" s="1">
        <v>0</v>
      </c>
    </row>
    <row r="12" spans="1:14" ht="21.5">
      <c r="A12" s="25" t="s">
        <v>20</v>
      </c>
      <c r="F12" s="71"/>
      <c r="H12" s="4">
        <v>53172</v>
      </c>
      <c r="I12" s="5"/>
      <c r="J12" s="4">
        <v>496</v>
      </c>
      <c r="K12" s="5"/>
      <c r="L12" s="1">
        <v>0</v>
      </c>
      <c r="M12" s="4"/>
      <c r="N12" s="1">
        <v>0</v>
      </c>
    </row>
    <row r="13" spans="1:14" ht="21.5">
      <c r="A13" s="25" t="s">
        <v>113</v>
      </c>
      <c r="F13" s="79"/>
      <c r="H13" s="4">
        <v>279</v>
      </c>
      <c r="I13" s="5"/>
      <c r="J13" s="4">
        <v>128</v>
      </c>
      <c r="K13" s="5"/>
      <c r="L13" s="4">
        <v>53923</v>
      </c>
      <c r="M13" s="4"/>
      <c r="N13" s="4">
        <v>53092</v>
      </c>
    </row>
    <row r="14" spans="1:14" ht="21.5">
      <c r="A14" s="25" t="s">
        <v>105</v>
      </c>
      <c r="F14" s="79"/>
      <c r="H14" s="4">
        <v>6787</v>
      </c>
      <c r="I14" s="5"/>
      <c r="J14" s="4">
        <v>16088</v>
      </c>
      <c r="K14" s="5"/>
      <c r="L14" s="4">
        <v>46049</v>
      </c>
      <c r="M14" s="4"/>
      <c r="N14" s="4">
        <v>41896</v>
      </c>
    </row>
    <row r="15" spans="1:14" s="37" customFormat="1" ht="22">
      <c r="A15" s="32" t="s">
        <v>37</v>
      </c>
      <c r="B15" s="32"/>
      <c r="C15" s="32"/>
      <c r="D15" s="32"/>
      <c r="E15" s="32"/>
      <c r="F15" s="67"/>
      <c r="G15" s="34"/>
      <c r="H15" s="69">
        <f>SUM(H10:H14)</f>
        <v>586791</v>
      </c>
      <c r="I15" s="36"/>
      <c r="J15" s="69">
        <f>SUM(J10:J14)</f>
        <v>553441</v>
      </c>
      <c r="K15" s="36"/>
      <c r="L15" s="69">
        <f>SUM(L10:L14)</f>
        <v>100062</v>
      </c>
      <c r="M15" s="42"/>
      <c r="N15" s="69">
        <f>SUM(N10:N14)</f>
        <v>95331</v>
      </c>
    </row>
    <row r="16" spans="1:14" s="37" customFormat="1" ht="12" customHeight="1">
      <c r="A16" s="32"/>
      <c r="B16" s="32"/>
      <c r="C16" s="32"/>
      <c r="D16" s="32"/>
      <c r="E16" s="32"/>
      <c r="F16" s="67"/>
      <c r="G16" s="34"/>
      <c r="H16" s="70"/>
      <c r="I16" s="36"/>
      <c r="J16" s="70"/>
      <c r="K16" s="36"/>
      <c r="L16" s="70"/>
      <c r="M16" s="42"/>
      <c r="N16" s="70"/>
    </row>
    <row r="17" spans="1:14" s="66" customFormat="1" ht="22">
      <c r="A17" s="24" t="s">
        <v>63</v>
      </c>
      <c r="B17" s="24"/>
      <c r="C17" s="24"/>
      <c r="D17" s="24"/>
      <c r="E17" s="24"/>
      <c r="F17" s="71"/>
      <c r="G17" s="72"/>
      <c r="H17" s="73"/>
      <c r="I17" s="74"/>
      <c r="J17" s="73"/>
      <c r="K17" s="74"/>
      <c r="L17" s="73"/>
      <c r="M17" s="75"/>
      <c r="N17" s="73"/>
    </row>
    <row r="18" spans="1:14" ht="21.5">
      <c r="A18" s="25" t="s">
        <v>22</v>
      </c>
      <c r="F18" s="79"/>
      <c r="H18" s="4">
        <v>-347318</v>
      </c>
      <c r="I18" s="31"/>
      <c r="J18" s="4">
        <v>-256966</v>
      </c>
      <c r="K18" s="31"/>
      <c r="L18" s="4">
        <v>-357</v>
      </c>
      <c r="M18" s="41"/>
      <c r="N18" s="4">
        <v>-353</v>
      </c>
    </row>
    <row r="19" spans="1:14" ht="21.5">
      <c r="A19" s="25" t="s">
        <v>90</v>
      </c>
      <c r="H19" s="4">
        <v>-1618</v>
      </c>
      <c r="I19" s="5"/>
      <c r="J19" s="4">
        <v>-5745</v>
      </c>
      <c r="K19" s="5"/>
      <c r="L19" s="1">
        <v>0</v>
      </c>
      <c r="M19" s="4"/>
      <c r="N19" s="1">
        <v>0</v>
      </c>
    </row>
    <row r="20" spans="1:14" ht="21.5">
      <c r="A20" s="25" t="s">
        <v>23</v>
      </c>
      <c r="H20" s="4">
        <v>-45740</v>
      </c>
      <c r="I20" s="31"/>
      <c r="J20" s="4">
        <v>-3521</v>
      </c>
      <c r="K20" s="41"/>
      <c r="L20" s="1">
        <v>0</v>
      </c>
      <c r="M20" s="41"/>
      <c r="N20" s="1">
        <v>0</v>
      </c>
    </row>
    <row r="21" spans="1:14" ht="21.5">
      <c r="A21" s="25" t="s">
        <v>114</v>
      </c>
      <c r="H21" s="1">
        <v>0</v>
      </c>
      <c r="I21" s="31"/>
      <c r="J21" s="1">
        <v>0</v>
      </c>
      <c r="K21" s="41"/>
      <c r="L21" s="4">
        <v>-29646</v>
      </c>
      <c r="M21" s="41"/>
      <c r="N21" s="4">
        <v>-29646</v>
      </c>
    </row>
    <row r="22" spans="1:14" ht="21.5">
      <c r="A22" s="25" t="s">
        <v>117</v>
      </c>
      <c r="F22" s="79"/>
      <c r="H22" s="4">
        <v>-4576</v>
      </c>
      <c r="I22" s="5"/>
      <c r="J22" s="4">
        <v>-7201</v>
      </c>
      <c r="K22" s="5"/>
      <c r="L22" s="4">
        <v>-12338</v>
      </c>
      <c r="M22" s="4"/>
      <c r="N22" s="4">
        <v>-10217</v>
      </c>
    </row>
    <row r="23" spans="1:14" s="37" customFormat="1" ht="22">
      <c r="A23" s="32" t="s">
        <v>38</v>
      </c>
      <c r="B23" s="32"/>
      <c r="C23" s="32"/>
      <c r="D23" s="32"/>
      <c r="E23" s="32"/>
      <c r="F23" s="33"/>
      <c r="G23" s="34"/>
      <c r="H23" s="76">
        <f>SUM(H18:H22)</f>
        <v>-399252</v>
      </c>
      <c r="I23" s="8"/>
      <c r="J23" s="76">
        <f>SUM(J18:J22)</f>
        <v>-273433</v>
      </c>
      <c r="K23" s="8"/>
      <c r="L23" s="76">
        <f>SUM(L18:L22)</f>
        <v>-42341</v>
      </c>
      <c r="M23" s="8"/>
      <c r="N23" s="76">
        <f>SUM(N18:N22)</f>
        <v>-40216</v>
      </c>
    </row>
    <row r="24" spans="1:14" s="37" customFormat="1" ht="12" customHeight="1">
      <c r="A24" s="32"/>
      <c r="B24" s="32"/>
      <c r="C24" s="32"/>
      <c r="D24" s="32"/>
      <c r="E24" s="32"/>
      <c r="F24" s="67"/>
      <c r="G24" s="34"/>
      <c r="H24" s="70"/>
      <c r="I24" s="36"/>
      <c r="J24" s="70"/>
      <c r="K24" s="36"/>
      <c r="L24" s="70"/>
      <c r="M24" s="42"/>
      <c r="N24" s="70"/>
    </row>
    <row r="25" spans="1:14" s="37" customFormat="1" ht="22">
      <c r="A25" s="106" t="s">
        <v>31</v>
      </c>
      <c r="B25" s="32"/>
      <c r="C25" s="32"/>
      <c r="D25" s="32"/>
      <c r="E25" s="32"/>
      <c r="F25" s="67"/>
      <c r="G25" s="34"/>
      <c r="H25" s="77">
        <f>H15+H23</f>
        <v>187539</v>
      </c>
      <c r="I25" s="40"/>
      <c r="J25" s="77">
        <f>J15+J23</f>
        <v>280008</v>
      </c>
      <c r="K25" s="40"/>
      <c r="L25" s="77">
        <f>L15+L23</f>
        <v>57721</v>
      </c>
      <c r="M25" s="78"/>
      <c r="N25" s="77">
        <f>N15+N23</f>
        <v>55115</v>
      </c>
    </row>
    <row r="26" spans="1:14" s="37" customFormat="1" ht="12" customHeight="1">
      <c r="A26" s="32"/>
      <c r="B26" s="32"/>
      <c r="C26" s="32"/>
      <c r="D26" s="32"/>
      <c r="E26" s="32"/>
      <c r="F26" s="67"/>
      <c r="G26" s="34"/>
      <c r="H26" s="77"/>
      <c r="I26" s="40"/>
      <c r="J26" s="77"/>
      <c r="K26" s="40"/>
      <c r="L26" s="77"/>
      <c r="M26" s="78"/>
      <c r="N26" s="77"/>
    </row>
    <row r="27" spans="1:14" ht="21.5">
      <c r="A27" s="25" t="s">
        <v>87</v>
      </c>
      <c r="F27" s="79"/>
      <c r="H27" s="1">
        <v>0</v>
      </c>
      <c r="I27" s="5"/>
      <c r="J27" s="1">
        <v>0</v>
      </c>
      <c r="K27" s="5"/>
      <c r="L27" s="4">
        <v>70000</v>
      </c>
      <c r="M27" s="4"/>
      <c r="N27" s="1">
        <v>0</v>
      </c>
    </row>
    <row r="28" spans="1:14" s="37" customFormat="1" ht="22">
      <c r="A28" s="25" t="s">
        <v>21</v>
      </c>
      <c r="B28" s="25"/>
      <c r="C28" s="25"/>
      <c r="D28" s="25"/>
      <c r="E28" s="25"/>
      <c r="F28" s="79"/>
      <c r="G28" s="27"/>
      <c r="H28" s="4">
        <v>23248</v>
      </c>
      <c r="I28" s="5"/>
      <c r="J28" s="4">
        <v>16474</v>
      </c>
      <c r="K28" s="5"/>
      <c r="L28" s="4">
        <v>1023</v>
      </c>
      <c r="M28" s="4"/>
      <c r="N28" s="4">
        <v>2611</v>
      </c>
    </row>
    <row r="29" spans="1:14" ht="21.5">
      <c r="A29" s="25" t="s">
        <v>24</v>
      </c>
      <c r="F29" s="79"/>
      <c r="H29" s="4">
        <v>-33319</v>
      </c>
      <c r="I29" s="5"/>
      <c r="J29" s="4">
        <f>-58878+22357</f>
        <v>-36521</v>
      </c>
      <c r="K29" s="5"/>
      <c r="L29" s="4">
        <v>-55</v>
      </c>
      <c r="M29" s="4"/>
      <c r="N29" s="4">
        <v>-41</v>
      </c>
    </row>
    <row r="30" spans="1:14" ht="21.5">
      <c r="A30" s="25" t="s">
        <v>25</v>
      </c>
      <c r="F30" s="79"/>
      <c r="H30" s="175">
        <v>-111996</v>
      </c>
      <c r="I30" s="5"/>
      <c r="J30" s="175">
        <v>-62741</v>
      </c>
      <c r="K30" s="5"/>
      <c r="L30" s="175">
        <v>-40441</v>
      </c>
      <c r="M30" s="4"/>
      <c r="N30" s="7">
        <v>-29530</v>
      </c>
    </row>
    <row r="31" spans="1:14" ht="12" customHeight="1">
      <c r="H31" s="68"/>
      <c r="I31" s="5"/>
      <c r="J31" s="68"/>
      <c r="K31" s="5"/>
      <c r="L31" s="6"/>
      <c r="M31" s="4"/>
      <c r="N31" s="6"/>
    </row>
    <row r="32" spans="1:14" ht="22">
      <c r="A32" s="32" t="s">
        <v>156</v>
      </c>
      <c r="H32" s="170">
        <f>SUM(H25:H30)</f>
        <v>65472</v>
      </c>
      <c r="I32" s="5"/>
      <c r="J32" s="170">
        <f>SUM(J25:J30)</f>
        <v>197220</v>
      </c>
      <c r="K32" s="5"/>
      <c r="L32" s="170">
        <f>SUM(L25:L30)</f>
        <v>88248</v>
      </c>
      <c r="M32" s="4"/>
      <c r="N32" s="170">
        <f>SUM(N25:N30)</f>
        <v>28155</v>
      </c>
    </row>
    <row r="33" spans="1:14" ht="21.5">
      <c r="A33" s="25" t="s">
        <v>29</v>
      </c>
      <c r="H33" s="4">
        <v>-2192</v>
      </c>
      <c r="I33" s="5"/>
      <c r="J33" s="4">
        <v>-1923</v>
      </c>
      <c r="K33" s="5"/>
      <c r="L33" s="4">
        <v>-71</v>
      </c>
      <c r="M33" s="4"/>
      <c r="N33" s="4">
        <v>-88</v>
      </c>
    </row>
    <row r="34" spans="1:14" ht="21.5">
      <c r="A34" s="25" t="s">
        <v>188</v>
      </c>
      <c r="H34" s="4"/>
      <c r="I34" s="5"/>
      <c r="J34" s="4"/>
      <c r="K34" s="5"/>
      <c r="L34" s="4"/>
      <c r="M34" s="4"/>
      <c r="N34" s="4"/>
    </row>
    <row r="35" spans="1:14" ht="21.5">
      <c r="B35" s="25" t="s">
        <v>178</v>
      </c>
      <c r="F35" s="79"/>
      <c r="H35" s="4">
        <v>683</v>
      </c>
      <c r="I35" s="5"/>
      <c r="J35" s="4">
        <v>-4290</v>
      </c>
      <c r="K35" s="5"/>
      <c r="L35" s="4">
        <v>-19</v>
      </c>
      <c r="M35" s="4"/>
      <c r="N35" s="4">
        <v>-44</v>
      </c>
    </row>
    <row r="36" spans="1:14" ht="21.5">
      <c r="A36" s="25" t="s">
        <v>217</v>
      </c>
      <c r="H36" s="6"/>
      <c r="I36" s="5"/>
      <c r="J36" s="68"/>
      <c r="K36" s="5"/>
      <c r="L36" s="6"/>
      <c r="M36" s="4"/>
      <c r="N36" s="6"/>
    </row>
    <row r="37" spans="1:14" ht="21.5">
      <c r="A37" s="29"/>
      <c r="B37" s="25" t="s">
        <v>157</v>
      </c>
      <c r="F37" s="79"/>
      <c r="H37" s="175">
        <v>-12408</v>
      </c>
      <c r="I37" s="4"/>
      <c r="J37" s="175">
        <v>4068</v>
      </c>
      <c r="K37" s="5"/>
      <c r="L37" s="173">
        <v>0</v>
      </c>
      <c r="M37" s="1"/>
      <c r="N37" s="173">
        <v>0</v>
      </c>
    </row>
    <row r="38" spans="1:14" ht="12" customHeight="1">
      <c r="A38" s="29"/>
      <c r="F38" s="79"/>
      <c r="H38" s="6"/>
      <c r="I38" s="4"/>
      <c r="J38" s="6"/>
      <c r="K38" s="5"/>
      <c r="L38" s="47"/>
      <c r="M38" s="1"/>
      <c r="N38" s="47"/>
    </row>
    <row r="39" spans="1:14" s="37" customFormat="1" ht="22">
      <c r="A39" s="32" t="s">
        <v>118</v>
      </c>
      <c r="B39" s="32"/>
      <c r="C39" s="32"/>
      <c r="D39" s="32"/>
      <c r="E39" s="32"/>
      <c r="F39" s="33"/>
      <c r="G39" s="34"/>
      <c r="H39" s="2">
        <f>SUM(H32:H37)</f>
        <v>51555</v>
      </c>
      <c r="I39" s="40"/>
      <c r="J39" s="2">
        <f>SUM(J32:J37)</f>
        <v>195075</v>
      </c>
      <c r="K39" s="40"/>
      <c r="L39" s="2">
        <f>SUM(L32:L37)</f>
        <v>88158</v>
      </c>
      <c r="M39" s="78"/>
      <c r="N39" s="2">
        <f>SUM(N32:N37)</f>
        <v>28023</v>
      </c>
    </row>
    <row r="40" spans="1:14" ht="21.5">
      <c r="A40" s="25" t="s">
        <v>103</v>
      </c>
      <c r="F40" s="39"/>
      <c r="H40" s="175">
        <v>-12185</v>
      </c>
      <c r="I40" s="8"/>
      <c r="J40" s="175">
        <v>-41249</v>
      </c>
      <c r="K40" s="8"/>
      <c r="L40" s="4">
        <v>-4742</v>
      </c>
      <c r="M40" s="8"/>
      <c r="N40" s="4">
        <v>-5827</v>
      </c>
    </row>
    <row r="41" spans="1:14" s="37" customFormat="1" thickBot="1">
      <c r="A41" s="32" t="s">
        <v>119</v>
      </c>
      <c r="B41" s="32"/>
      <c r="C41" s="32"/>
      <c r="D41" s="32"/>
      <c r="E41" s="32"/>
      <c r="F41" s="33"/>
      <c r="G41" s="34"/>
      <c r="H41" s="9">
        <f>SUM(H39:H40)</f>
        <v>39370</v>
      </c>
      <c r="I41" s="40"/>
      <c r="J41" s="9">
        <f>SUM(J39:J40)</f>
        <v>153826</v>
      </c>
      <c r="K41" s="40"/>
      <c r="L41" s="9">
        <f>SUM(L39:L40)</f>
        <v>83416</v>
      </c>
      <c r="M41" s="40"/>
      <c r="N41" s="9">
        <f>SUM(N39:N40)</f>
        <v>22196</v>
      </c>
    </row>
    <row r="42" spans="1:14" s="80" customFormat="1" ht="22.5" customHeight="1" thickTop="1">
      <c r="A42" s="14" t="s">
        <v>40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s="80" customFormat="1" ht="22.5" customHeight="1">
      <c r="A43" s="14" t="s">
        <v>64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s="80" customFormat="1" ht="21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s="19" customFormat="1" ht="21.9" customHeight="1">
      <c r="A45" s="55"/>
      <c r="B45" s="21"/>
      <c r="C45" s="21"/>
      <c r="D45" s="21"/>
      <c r="E45" s="21"/>
      <c r="F45" s="56"/>
      <c r="G45" s="57"/>
      <c r="H45" s="241" t="s">
        <v>14</v>
      </c>
      <c r="I45" s="241"/>
      <c r="J45" s="241"/>
      <c r="K45" s="57"/>
      <c r="L45" s="241" t="s">
        <v>15</v>
      </c>
      <c r="M45" s="241"/>
      <c r="N45" s="241"/>
    </row>
    <row r="46" spans="1:14" s="19" customFormat="1" ht="21.9" customHeight="1">
      <c r="A46" s="55"/>
      <c r="B46" s="21"/>
      <c r="C46" s="21"/>
      <c r="D46" s="21"/>
      <c r="E46" s="21"/>
      <c r="F46" s="56"/>
      <c r="G46" s="57"/>
      <c r="H46" s="242" t="s">
        <v>51</v>
      </c>
      <c r="I46" s="242"/>
      <c r="J46" s="242"/>
      <c r="K46" s="20"/>
      <c r="L46" s="242" t="s">
        <v>51</v>
      </c>
      <c r="M46" s="242"/>
      <c r="N46" s="242"/>
    </row>
    <row r="47" spans="1:14" s="19" customFormat="1" ht="21.9" customHeight="1">
      <c r="A47" s="55"/>
      <c r="B47" s="21"/>
      <c r="C47" s="21"/>
      <c r="D47" s="21"/>
      <c r="E47" s="21"/>
      <c r="G47" s="20"/>
      <c r="H47" s="243" t="s">
        <v>116</v>
      </c>
      <c r="I47" s="243"/>
      <c r="J47" s="243"/>
      <c r="K47" s="20"/>
      <c r="L47" s="243" t="s">
        <v>116</v>
      </c>
      <c r="M47" s="243"/>
      <c r="N47" s="243"/>
    </row>
    <row r="48" spans="1:14" s="60" customFormat="1" ht="22.5" customHeight="1">
      <c r="A48" s="23"/>
      <c r="B48" s="23"/>
      <c r="C48" s="23"/>
      <c r="D48" s="23"/>
      <c r="E48" s="23"/>
      <c r="F48" s="58"/>
      <c r="G48" s="59"/>
      <c r="H48" s="186" t="s">
        <v>191</v>
      </c>
      <c r="I48" s="186"/>
      <c r="J48" s="186" t="s">
        <v>168</v>
      </c>
      <c r="K48" s="186"/>
      <c r="L48" s="186" t="s">
        <v>191</v>
      </c>
      <c r="M48" s="186"/>
      <c r="N48" s="186" t="s">
        <v>168</v>
      </c>
    </row>
    <row r="49" spans="1:14" s="63" customFormat="1" ht="22.5" customHeight="1">
      <c r="A49" s="61"/>
      <c r="B49" s="61"/>
      <c r="C49" s="61"/>
      <c r="D49" s="61"/>
      <c r="E49" s="61"/>
      <c r="F49" s="62"/>
      <c r="G49" s="59"/>
      <c r="H49" s="240" t="s">
        <v>49</v>
      </c>
      <c r="I49" s="240"/>
      <c r="J49" s="240"/>
      <c r="K49" s="240"/>
      <c r="L49" s="240"/>
      <c r="M49" s="240"/>
      <c r="N49" s="240"/>
    </row>
    <row r="50" spans="1:14" s="63" customFormat="1" ht="21" customHeight="1">
      <c r="A50" s="32" t="s">
        <v>119</v>
      </c>
      <c r="B50" s="61"/>
      <c r="C50" s="61"/>
      <c r="D50" s="61"/>
      <c r="E50" s="61"/>
      <c r="F50" s="62"/>
      <c r="G50" s="59"/>
      <c r="H50" s="172">
        <v>39370</v>
      </c>
      <c r="I50" s="12"/>
      <c r="J50" s="172">
        <f>J41</f>
        <v>153826</v>
      </c>
      <c r="K50" s="12"/>
      <c r="L50" s="172">
        <v>83416</v>
      </c>
      <c r="M50" s="12"/>
      <c r="N50" s="172">
        <f>N41</f>
        <v>22196</v>
      </c>
    </row>
    <row r="51" spans="1:14" s="63" customFormat="1" ht="22.5" customHeight="1">
      <c r="A51" s="32"/>
      <c r="B51" s="61"/>
      <c r="C51" s="61"/>
      <c r="D51" s="61"/>
      <c r="E51" s="61"/>
      <c r="F51" s="62"/>
      <c r="G51" s="59"/>
      <c r="H51" s="12"/>
      <c r="I51" s="12"/>
      <c r="J51" s="196"/>
      <c r="K51" s="12"/>
      <c r="L51" s="12"/>
      <c r="M51" s="12"/>
      <c r="N51" s="196"/>
    </row>
    <row r="52" spans="1:14" s="63" customFormat="1" ht="21" customHeight="1">
      <c r="A52" s="45" t="s">
        <v>223</v>
      </c>
      <c r="B52" s="61"/>
      <c r="C52" s="61"/>
      <c r="D52" s="61"/>
      <c r="E52" s="61"/>
      <c r="F52" s="62"/>
      <c r="G52" s="59"/>
      <c r="H52" s="108"/>
      <c r="I52" s="118"/>
      <c r="J52" s="108"/>
      <c r="K52" s="118"/>
      <c r="L52" s="118"/>
      <c r="M52" s="118"/>
      <c r="N52" s="196"/>
    </row>
    <row r="53" spans="1:14" s="63" customFormat="1" ht="21" customHeight="1">
      <c r="A53" s="64" t="s">
        <v>163</v>
      </c>
      <c r="B53" s="64"/>
      <c r="C53" s="61"/>
      <c r="D53" s="61"/>
      <c r="E53" s="61"/>
      <c r="F53" s="62"/>
      <c r="G53" s="59"/>
      <c r="H53" s="108"/>
      <c r="I53" s="107"/>
      <c r="J53" s="108"/>
      <c r="K53" s="107"/>
      <c r="L53" s="107"/>
      <c r="M53" s="107"/>
      <c r="N53" s="196"/>
    </row>
    <row r="54" spans="1:14" s="63" customFormat="1" ht="21" customHeight="1">
      <c r="A54" s="51" t="s">
        <v>212</v>
      </c>
      <c r="B54" s="51"/>
      <c r="C54" s="109"/>
      <c r="D54" s="61"/>
      <c r="E54" s="61"/>
      <c r="F54" s="62"/>
      <c r="G54" s="59"/>
      <c r="H54" s="108"/>
      <c r="I54" s="118"/>
      <c r="J54" s="108"/>
      <c r="K54" s="118"/>
      <c r="L54" s="118"/>
      <c r="M54" s="118"/>
      <c r="N54" s="196"/>
    </row>
    <row r="55" spans="1:14" s="63" customFormat="1" ht="21" customHeight="1">
      <c r="A55" s="51"/>
      <c r="B55" s="51" t="s">
        <v>160</v>
      </c>
      <c r="C55" s="109"/>
      <c r="D55" s="61"/>
      <c r="E55" s="61"/>
      <c r="F55" s="62"/>
      <c r="G55" s="59"/>
      <c r="H55" s="4">
        <v>-1448</v>
      </c>
      <c r="I55" s="104"/>
      <c r="J55" s="4">
        <v>-3678</v>
      </c>
      <c r="K55" s="104"/>
      <c r="L55" s="1">
        <v>0</v>
      </c>
      <c r="M55" s="104"/>
      <c r="N55" s="104">
        <v>0</v>
      </c>
    </row>
    <row r="56" spans="1:14" s="63" customFormat="1" ht="21" customHeight="1">
      <c r="A56" s="51" t="s">
        <v>220</v>
      </c>
      <c r="B56" s="64"/>
      <c r="C56" s="61"/>
      <c r="D56" s="61"/>
      <c r="E56" s="61"/>
      <c r="F56" s="62"/>
      <c r="G56" s="59"/>
      <c r="H56" s="48"/>
      <c r="I56" s="107"/>
      <c r="J56" s="108"/>
      <c r="K56" s="48"/>
      <c r="L56" s="48"/>
      <c r="M56" s="48"/>
      <c r="N56" s="48"/>
    </row>
    <row r="57" spans="1:14" s="63" customFormat="1" ht="21" customHeight="1">
      <c r="A57" s="64"/>
      <c r="B57" s="51" t="s">
        <v>221</v>
      </c>
      <c r="C57" s="61"/>
      <c r="D57" s="61"/>
      <c r="E57" s="61"/>
      <c r="F57" s="62"/>
      <c r="G57" s="59"/>
      <c r="H57" s="4">
        <v>289</v>
      </c>
      <c r="I57" s="107"/>
      <c r="J57" s="41">
        <v>736</v>
      </c>
      <c r="K57" s="48"/>
      <c r="L57" s="174">
        <v>0</v>
      </c>
      <c r="M57" s="48"/>
      <c r="N57" s="110">
        <v>0</v>
      </c>
    </row>
    <row r="58" spans="1:14" s="63" customFormat="1" ht="21" customHeight="1">
      <c r="A58" s="45" t="s">
        <v>222</v>
      </c>
      <c r="B58" s="111"/>
      <c r="C58" s="61"/>
      <c r="D58" s="61"/>
      <c r="E58" s="61"/>
      <c r="F58" s="62"/>
      <c r="G58" s="59"/>
      <c r="H58" s="227">
        <f>SUM(H55:H57)</f>
        <v>-1159</v>
      </c>
      <c r="I58" s="107"/>
      <c r="J58" s="227">
        <f>SUM(J55:J57)</f>
        <v>-2942</v>
      </c>
      <c r="K58" s="107"/>
      <c r="L58" s="112">
        <v>0</v>
      </c>
      <c r="M58" s="107"/>
      <c r="N58" s="112">
        <f>SUM(N55:N57)</f>
        <v>0</v>
      </c>
    </row>
    <row r="59" spans="1:14" s="63" customFormat="1" ht="21" customHeight="1" thickBot="1">
      <c r="A59" s="32" t="s">
        <v>92</v>
      </c>
      <c r="B59" s="61"/>
      <c r="C59" s="61"/>
      <c r="D59" s="61"/>
      <c r="E59" s="61"/>
      <c r="F59" s="62"/>
      <c r="G59" s="59"/>
      <c r="H59" s="52">
        <f>H58+H50</f>
        <v>38211</v>
      </c>
      <c r="I59" s="12"/>
      <c r="J59" s="52">
        <f>J58+J50</f>
        <v>150884</v>
      </c>
      <c r="K59" s="12"/>
      <c r="L59" s="52">
        <f>L58+L50</f>
        <v>83416</v>
      </c>
      <c r="M59" s="12"/>
      <c r="N59" s="52">
        <f>N58+N50</f>
        <v>22196</v>
      </c>
    </row>
    <row r="60" spans="1:14" s="63" customFormat="1" thickTop="1">
      <c r="A60" s="61"/>
      <c r="B60" s="61"/>
      <c r="C60" s="61"/>
      <c r="D60" s="61"/>
      <c r="E60" s="61"/>
      <c r="F60" s="62"/>
      <c r="G60" s="59"/>
      <c r="H60" s="12"/>
      <c r="I60" s="12"/>
      <c r="J60" s="196"/>
      <c r="K60" s="12"/>
      <c r="L60" s="12"/>
      <c r="M60" s="12"/>
      <c r="N60" s="196"/>
    </row>
    <row r="61" spans="1:14" s="63" customFormat="1" ht="22">
      <c r="A61" s="45" t="s">
        <v>158</v>
      </c>
      <c r="B61" s="61"/>
      <c r="C61" s="61"/>
      <c r="D61" s="61"/>
      <c r="E61" s="61"/>
      <c r="F61" s="62"/>
      <c r="G61" s="59"/>
      <c r="H61" s="12"/>
      <c r="I61" s="12"/>
      <c r="J61" s="196"/>
      <c r="K61" s="12"/>
      <c r="L61" s="12"/>
      <c r="M61" s="12"/>
      <c r="N61" s="196"/>
    </row>
    <row r="62" spans="1:14" s="63" customFormat="1" ht="22">
      <c r="A62" s="51"/>
      <c r="B62" s="51" t="s">
        <v>36</v>
      </c>
      <c r="C62" s="61"/>
      <c r="D62" s="61"/>
      <c r="E62" s="61"/>
      <c r="F62" s="62"/>
      <c r="G62" s="59"/>
      <c r="H62" s="4">
        <v>37323</v>
      </c>
      <c r="I62" s="12"/>
      <c r="J62" s="4">
        <v>154158</v>
      </c>
      <c r="K62" s="12"/>
      <c r="L62" s="220">
        <v>83416</v>
      </c>
      <c r="M62" s="12"/>
      <c r="N62" s="4">
        <v>22196</v>
      </c>
    </row>
    <row r="63" spans="1:14" s="37" customFormat="1" ht="22">
      <c r="A63" s="25"/>
      <c r="B63" s="25" t="s">
        <v>30</v>
      </c>
      <c r="C63" s="32"/>
      <c r="D63" s="32"/>
      <c r="E63" s="32"/>
      <c r="F63" s="33"/>
      <c r="G63" s="34"/>
      <c r="H63" s="4">
        <v>2047</v>
      </c>
      <c r="I63" s="40"/>
      <c r="J63" s="175">
        <v>-332</v>
      </c>
      <c r="K63" s="40"/>
      <c r="L63" s="1">
        <v>0</v>
      </c>
      <c r="M63" s="102"/>
      <c r="N63" s="1">
        <v>0</v>
      </c>
    </row>
    <row r="64" spans="1:14" s="37" customFormat="1" thickBot="1">
      <c r="A64" s="32"/>
      <c r="B64" s="32"/>
      <c r="C64" s="32"/>
      <c r="D64" s="32"/>
      <c r="E64" s="32"/>
      <c r="F64" s="33"/>
      <c r="G64" s="34"/>
      <c r="H64" s="9">
        <f>SUM(H62:H63)</f>
        <v>39370</v>
      </c>
      <c r="I64" s="40"/>
      <c r="J64" s="9">
        <f>SUM(J62:J63)</f>
        <v>153826</v>
      </c>
      <c r="K64" s="40"/>
      <c r="L64" s="9">
        <f>SUM(L62:L63)</f>
        <v>83416</v>
      </c>
      <c r="M64" s="40"/>
      <c r="N64" s="9">
        <f>SUM(N62:N63)</f>
        <v>22196</v>
      </c>
    </row>
    <row r="65" spans="1:14" s="37" customFormat="1" thickTop="1">
      <c r="A65" s="25"/>
      <c r="B65" s="32"/>
      <c r="C65" s="32"/>
      <c r="D65" s="32"/>
      <c r="E65" s="32"/>
      <c r="F65" s="33"/>
      <c r="G65" s="34"/>
      <c r="H65" s="2"/>
      <c r="I65" s="40"/>
      <c r="J65" s="2"/>
      <c r="K65" s="40"/>
      <c r="L65" s="2"/>
      <c r="M65" s="40"/>
      <c r="N65" s="2"/>
    </row>
    <row r="66" spans="1:14" s="37" customFormat="1" ht="22">
      <c r="A66" s="45" t="s">
        <v>159</v>
      </c>
      <c r="B66" s="61"/>
      <c r="C66" s="61"/>
      <c r="D66" s="61"/>
      <c r="E66" s="61"/>
      <c r="F66" s="62"/>
      <c r="G66" s="59"/>
      <c r="H66" s="12"/>
      <c r="I66" s="12"/>
      <c r="J66" s="196"/>
      <c r="K66" s="12"/>
      <c r="L66" s="12"/>
      <c r="M66" s="12"/>
      <c r="N66" s="196"/>
    </row>
    <row r="67" spans="1:14" s="37" customFormat="1" ht="22">
      <c r="B67" s="51" t="s">
        <v>36</v>
      </c>
      <c r="C67" s="61"/>
      <c r="D67" s="61"/>
      <c r="E67" s="61"/>
      <c r="F67" s="62"/>
      <c r="G67" s="59"/>
      <c r="H67" s="4">
        <v>36164</v>
      </c>
      <c r="I67" s="12"/>
      <c r="J67" s="4">
        <v>151216</v>
      </c>
      <c r="K67" s="12"/>
      <c r="L67" s="220">
        <v>83416</v>
      </c>
      <c r="M67" s="12"/>
      <c r="N67" s="4">
        <v>22196</v>
      </c>
    </row>
    <row r="68" spans="1:14" s="37" customFormat="1" ht="22">
      <c r="B68" s="25" t="s">
        <v>30</v>
      </c>
      <c r="C68" s="32"/>
      <c r="D68" s="32"/>
      <c r="E68" s="32"/>
      <c r="F68" s="33"/>
      <c r="G68" s="34"/>
      <c r="H68" s="4">
        <v>2047</v>
      </c>
      <c r="I68" s="40"/>
      <c r="J68" s="175">
        <v>-332</v>
      </c>
      <c r="K68" s="40"/>
      <c r="L68" s="1">
        <v>0</v>
      </c>
      <c r="M68" s="102"/>
      <c r="N68" s="1">
        <v>0</v>
      </c>
    </row>
    <row r="69" spans="1:14" s="63" customFormat="1" thickBot="1">
      <c r="A69" s="32"/>
      <c r="B69" s="32"/>
      <c r="C69" s="32"/>
      <c r="D69" s="32"/>
      <c r="E69" s="32"/>
      <c r="F69" s="33"/>
      <c r="G69" s="34"/>
      <c r="H69" s="9">
        <f>SUM(H67:H68)</f>
        <v>38211</v>
      </c>
      <c r="I69" s="40"/>
      <c r="J69" s="9">
        <f>SUM(J67:J68)</f>
        <v>150884</v>
      </c>
      <c r="K69" s="40"/>
      <c r="L69" s="9">
        <f>SUM(L67:L68)</f>
        <v>83416</v>
      </c>
      <c r="M69" s="40"/>
      <c r="N69" s="9">
        <f>SUM(N67:N68)</f>
        <v>22196</v>
      </c>
    </row>
    <row r="70" spans="1:14" s="19" customFormat="1" thickTop="1">
      <c r="A70" s="81"/>
      <c r="B70" s="81"/>
      <c r="C70" s="81"/>
      <c r="D70" s="81"/>
      <c r="E70" s="81"/>
      <c r="F70" s="17"/>
      <c r="G70" s="18"/>
      <c r="H70" s="82"/>
      <c r="I70" s="40"/>
      <c r="J70" s="82"/>
      <c r="K70" s="40"/>
      <c r="L70" s="82"/>
      <c r="M70" s="82"/>
      <c r="N70" s="82"/>
    </row>
    <row r="71" spans="1:14" s="19" customFormat="1" ht="22">
      <c r="A71" s="81" t="s">
        <v>179</v>
      </c>
      <c r="B71" s="81"/>
      <c r="C71" s="81"/>
      <c r="D71" s="81"/>
      <c r="E71" s="81"/>
      <c r="F71" s="17"/>
      <c r="G71" s="183"/>
      <c r="H71" s="82"/>
      <c r="I71" s="117"/>
      <c r="J71" s="82"/>
      <c r="K71" s="117"/>
      <c r="L71" s="82"/>
      <c r="M71" s="82"/>
      <c r="N71" s="82"/>
    </row>
    <row r="72" spans="1:14" ht="27" customHeight="1" thickBot="1">
      <c r="A72" s="51" t="s">
        <v>180</v>
      </c>
      <c r="H72" s="194">
        <v>8.5000000000000006E-2</v>
      </c>
      <c r="I72" s="235"/>
      <c r="J72" s="194">
        <v>0.34899999999999998</v>
      </c>
      <c r="K72" s="235"/>
      <c r="L72" s="194">
        <v>0.188</v>
      </c>
      <c r="M72" s="235"/>
      <c r="N72" s="194">
        <v>0.05</v>
      </c>
    </row>
    <row r="73" spans="1:14" ht="22.5" customHeight="1" thickTop="1">
      <c r="H73" s="89"/>
      <c r="I73" s="83"/>
      <c r="J73" s="89"/>
      <c r="K73" s="83"/>
      <c r="L73" s="89"/>
      <c r="M73" s="83"/>
      <c r="N73" s="89"/>
    </row>
    <row r="74" spans="1:14" s="54" customFormat="1" ht="22.5" customHeight="1">
      <c r="A74" s="14" t="s">
        <v>40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1:14" s="54" customFormat="1" ht="22.5" customHeight="1">
      <c r="A75" s="14" t="s">
        <v>64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1:14" s="54" customFormat="1" ht="21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s="19" customFormat="1" ht="22">
      <c r="A77" s="55"/>
      <c r="B77" s="21"/>
      <c r="C77" s="21"/>
      <c r="D77" s="21"/>
      <c r="E77" s="21"/>
      <c r="F77" s="56"/>
      <c r="G77" s="57"/>
      <c r="H77" s="241" t="s">
        <v>14</v>
      </c>
      <c r="I77" s="241"/>
      <c r="J77" s="241"/>
      <c r="K77" s="57"/>
      <c r="L77" s="241" t="s">
        <v>15</v>
      </c>
      <c r="M77" s="241"/>
      <c r="N77" s="241"/>
    </row>
    <row r="78" spans="1:14" s="19" customFormat="1" ht="22">
      <c r="A78" s="55"/>
      <c r="B78" s="21"/>
      <c r="C78" s="21"/>
      <c r="D78" s="21"/>
      <c r="E78" s="21"/>
      <c r="F78" s="56"/>
      <c r="G78" s="57"/>
      <c r="H78" s="242" t="s">
        <v>120</v>
      </c>
      <c r="I78" s="242"/>
      <c r="J78" s="242"/>
      <c r="K78" s="20"/>
      <c r="L78" s="242" t="s">
        <v>120</v>
      </c>
      <c r="M78" s="242"/>
      <c r="N78" s="242"/>
    </row>
    <row r="79" spans="1:14" s="19" customFormat="1" ht="22">
      <c r="A79" s="55"/>
      <c r="B79" s="21"/>
      <c r="C79" s="21"/>
      <c r="D79" s="21"/>
      <c r="E79" s="21"/>
      <c r="G79" s="20"/>
      <c r="H79" s="243" t="s">
        <v>116</v>
      </c>
      <c r="I79" s="243"/>
      <c r="J79" s="243"/>
      <c r="K79" s="20"/>
      <c r="L79" s="243" t="s">
        <v>116</v>
      </c>
      <c r="M79" s="243"/>
      <c r="N79" s="243"/>
    </row>
    <row r="80" spans="1:14" s="60" customFormat="1" ht="22">
      <c r="A80" s="23"/>
      <c r="B80" s="23"/>
      <c r="C80" s="23"/>
      <c r="D80" s="23"/>
      <c r="E80" s="23"/>
      <c r="F80" s="58" t="s">
        <v>1</v>
      </c>
      <c r="G80" s="59"/>
      <c r="H80" s="186" t="s">
        <v>191</v>
      </c>
      <c r="I80" s="186"/>
      <c r="J80" s="186" t="s">
        <v>168</v>
      </c>
      <c r="K80" s="186"/>
      <c r="L80" s="186" t="s">
        <v>191</v>
      </c>
      <c r="M80" s="186"/>
      <c r="N80" s="186" t="s">
        <v>168</v>
      </c>
    </row>
    <row r="81" spans="1:14" s="63" customFormat="1" ht="22">
      <c r="A81" s="61"/>
      <c r="B81" s="61"/>
      <c r="C81" s="61"/>
      <c r="D81" s="61"/>
      <c r="E81" s="61"/>
      <c r="F81" s="62"/>
      <c r="G81" s="59"/>
      <c r="H81" s="240" t="s">
        <v>49</v>
      </c>
      <c r="I81" s="240"/>
      <c r="J81" s="240"/>
      <c r="K81" s="240"/>
      <c r="L81" s="240"/>
      <c r="M81" s="240"/>
      <c r="N81" s="240"/>
    </row>
    <row r="82" spans="1:14" s="66" customFormat="1" ht="22">
      <c r="A82" s="64" t="s">
        <v>50</v>
      </c>
      <c r="B82" s="64"/>
      <c r="C82" s="64"/>
      <c r="D82" s="64"/>
      <c r="E82" s="64"/>
      <c r="F82" s="79">
        <v>5</v>
      </c>
      <c r="G82" s="65"/>
      <c r="H82" s="3"/>
      <c r="I82" s="3"/>
      <c r="J82" s="3"/>
      <c r="K82" s="3"/>
      <c r="L82" s="3"/>
      <c r="M82" s="3"/>
      <c r="N82" s="3"/>
    </row>
    <row r="83" spans="1:14" ht="21.5">
      <c r="A83" s="25" t="s">
        <v>19</v>
      </c>
      <c r="F83" s="79">
        <v>2</v>
      </c>
      <c r="H83" s="68">
        <v>1002134</v>
      </c>
      <c r="I83" s="5"/>
      <c r="J83" s="68">
        <f>1113937-45184</f>
        <v>1068753</v>
      </c>
      <c r="K83" s="5"/>
      <c r="L83" s="4">
        <v>195</v>
      </c>
      <c r="M83" s="68"/>
      <c r="N83" s="4">
        <v>487</v>
      </c>
    </row>
    <row r="84" spans="1:14" ht="21.5">
      <c r="A84" s="25" t="s">
        <v>89</v>
      </c>
      <c r="F84" s="71"/>
      <c r="H84" s="68">
        <v>6921</v>
      </c>
      <c r="I84" s="5"/>
      <c r="J84" s="68">
        <v>3820</v>
      </c>
      <c r="K84" s="5"/>
      <c r="L84" s="47">
        <v>0</v>
      </c>
      <c r="M84" s="99"/>
      <c r="N84" s="47">
        <v>0</v>
      </c>
    </row>
    <row r="85" spans="1:14" ht="21.5">
      <c r="A85" s="25" t="s">
        <v>20</v>
      </c>
      <c r="F85" s="79">
        <v>2</v>
      </c>
      <c r="H85" s="68">
        <v>61038</v>
      </c>
      <c r="I85" s="5"/>
      <c r="J85" s="68">
        <v>8446</v>
      </c>
      <c r="K85" s="5"/>
      <c r="L85" s="47">
        <v>0</v>
      </c>
      <c r="M85" s="1"/>
      <c r="N85" s="47">
        <v>0</v>
      </c>
    </row>
    <row r="86" spans="1:14" ht="21.5">
      <c r="A86" s="25" t="s">
        <v>113</v>
      </c>
      <c r="F86" s="79">
        <v>2</v>
      </c>
      <c r="H86" s="43">
        <v>507</v>
      </c>
      <c r="I86" s="5"/>
      <c r="J86" s="43">
        <v>256</v>
      </c>
      <c r="K86" s="5"/>
      <c r="L86" s="43">
        <v>107794</v>
      </c>
      <c r="M86" s="4"/>
      <c r="N86" s="43">
        <v>106183</v>
      </c>
    </row>
    <row r="87" spans="1:14" ht="21.5">
      <c r="A87" s="25" t="s">
        <v>105</v>
      </c>
      <c r="F87" s="79">
        <v>2</v>
      </c>
      <c r="H87" s="68">
        <v>11576</v>
      </c>
      <c r="I87" s="5"/>
      <c r="J87" s="68">
        <v>28979</v>
      </c>
      <c r="K87" s="5"/>
      <c r="L87" s="4">
        <v>91487</v>
      </c>
      <c r="M87" s="68"/>
      <c r="N87" s="4">
        <v>86840</v>
      </c>
    </row>
    <row r="88" spans="1:14" s="37" customFormat="1" ht="22">
      <c r="A88" s="32" t="s">
        <v>37</v>
      </c>
      <c r="B88" s="32"/>
      <c r="C88" s="32"/>
      <c r="D88" s="32"/>
      <c r="E88" s="32"/>
      <c r="F88" s="67"/>
      <c r="G88" s="34"/>
      <c r="H88" s="69">
        <f>SUM(H83:H87)</f>
        <v>1082176</v>
      </c>
      <c r="I88" s="36"/>
      <c r="J88" s="69">
        <f>SUM(J83:J87)</f>
        <v>1110254</v>
      </c>
      <c r="K88" s="36"/>
      <c r="L88" s="69">
        <f>SUM(L83:L87)</f>
        <v>199476</v>
      </c>
      <c r="M88" s="42"/>
      <c r="N88" s="69">
        <f>SUM(N83:N87)</f>
        <v>193510</v>
      </c>
    </row>
    <row r="89" spans="1:14" s="37" customFormat="1" ht="12" customHeight="1">
      <c r="A89" s="32"/>
      <c r="B89" s="32"/>
      <c r="C89" s="32"/>
      <c r="D89" s="32"/>
      <c r="E89" s="32"/>
      <c r="F89" s="67"/>
      <c r="G89" s="34"/>
      <c r="H89" s="70"/>
      <c r="I89" s="36"/>
      <c r="J89" s="70"/>
      <c r="K89" s="36"/>
      <c r="L89" s="70"/>
      <c r="M89" s="42"/>
      <c r="N89" s="70"/>
    </row>
    <row r="90" spans="1:14" s="66" customFormat="1" ht="22">
      <c r="A90" s="24" t="s">
        <v>63</v>
      </c>
      <c r="B90" s="24"/>
      <c r="C90" s="24"/>
      <c r="D90" s="24"/>
      <c r="E90" s="24"/>
      <c r="F90" s="71"/>
      <c r="G90" s="72"/>
      <c r="H90" s="73"/>
      <c r="I90" s="74"/>
      <c r="J90" s="73"/>
      <c r="K90" s="74"/>
      <c r="L90" s="73"/>
      <c r="M90" s="75"/>
      <c r="N90" s="73"/>
    </row>
    <row r="91" spans="1:14" ht="21.5">
      <c r="A91" s="25" t="s">
        <v>22</v>
      </c>
      <c r="F91" s="79">
        <v>2</v>
      </c>
      <c r="H91" s="6">
        <v>-652623</v>
      </c>
      <c r="I91" s="31"/>
      <c r="J91" s="6">
        <v>-543544</v>
      </c>
      <c r="K91" s="31"/>
      <c r="L91" s="6">
        <v>-699</v>
      </c>
      <c r="M91" s="41"/>
      <c r="N91" s="6">
        <v>-679</v>
      </c>
    </row>
    <row r="92" spans="1:14" ht="21.5">
      <c r="A92" s="25" t="s">
        <v>90</v>
      </c>
      <c r="F92" s="79"/>
      <c r="H92" s="6">
        <v>-3921</v>
      </c>
      <c r="I92" s="5"/>
      <c r="J92" s="6">
        <v>-15766</v>
      </c>
      <c r="K92" s="5"/>
      <c r="L92" s="47">
        <v>0</v>
      </c>
      <c r="M92" s="1"/>
      <c r="N92" s="47">
        <v>0</v>
      </c>
    </row>
    <row r="93" spans="1:14" ht="21.5">
      <c r="A93" s="25" t="s">
        <v>23</v>
      </c>
      <c r="H93" s="6">
        <v>-53916</v>
      </c>
      <c r="I93" s="31"/>
      <c r="J93" s="6">
        <v>-10385</v>
      </c>
      <c r="K93" s="41"/>
      <c r="L93" s="47">
        <v>0</v>
      </c>
      <c r="M93" s="103"/>
      <c r="N93" s="47">
        <v>0</v>
      </c>
    </row>
    <row r="94" spans="1:14" ht="21.5">
      <c r="A94" s="25" t="s">
        <v>114</v>
      </c>
      <c r="H94" s="47">
        <v>0</v>
      </c>
      <c r="I94" s="104"/>
      <c r="J94" s="47">
        <v>0</v>
      </c>
      <c r="K94" s="41"/>
      <c r="L94" s="43">
        <v>-59292</v>
      </c>
      <c r="M94" s="41"/>
      <c r="N94" s="43">
        <v>-59292</v>
      </c>
    </row>
    <row r="95" spans="1:14" ht="21.5">
      <c r="A95" s="25" t="s">
        <v>117</v>
      </c>
      <c r="F95" s="79">
        <v>2</v>
      </c>
      <c r="H95" s="6">
        <v>-7889</v>
      </c>
      <c r="I95" s="5"/>
      <c r="J95" s="6">
        <v>-9850</v>
      </c>
      <c r="K95" s="5"/>
      <c r="L95" s="41">
        <v>-26334</v>
      </c>
      <c r="M95" s="4"/>
      <c r="N95" s="41">
        <v>-21942</v>
      </c>
    </row>
    <row r="96" spans="1:14" s="37" customFormat="1" ht="22">
      <c r="A96" s="32" t="s">
        <v>38</v>
      </c>
      <c r="B96" s="32"/>
      <c r="C96" s="32"/>
      <c r="D96" s="32"/>
      <c r="E96" s="32"/>
      <c r="F96" s="33"/>
      <c r="G96" s="34"/>
      <c r="H96" s="76">
        <f>SUM(H91:H95)</f>
        <v>-718349</v>
      </c>
      <c r="I96" s="8"/>
      <c r="J96" s="76">
        <f>SUM(J91:J95)</f>
        <v>-579545</v>
      </c>
      <c r="K96" s="8"/>
      <c r="L96" s="76">
        <f>SUM(L91:L95)</f>
        <v>-86325</v>
      </c>
      <c r="M96" s="8"/>
      <c r="N96" s="76">
        <f>SUM(N91:N95)</f>
        <v>-81913</v>
      </c>
    </row>
    <row r="97" spans="1:14" s="37" customFormat="1" ht="12" customHeight="1">
      <c r="A97" s="32"/>
      <c r="B97" s="32"/>
      <c r="C97" s="32"/>
      <c r="D97" s="32"/>
      <c r="E97" s="32"/>
      <c r="F97" s="33"/>
      <c r="G97" s="34"/>
      <c r="H97" s="2"/>
      <c r="I97" s="8"/>
      <c r="J97" s="2"/>
      <c r="K97" s="8"/>
      <c r="L97" s="2"/>
      <c r="M97" s="8"/>
      <c r="N97" s="2"/>
    </row>
    <row r="98" spans="1:14" s="37" customFormat="1" ht="22">
      <c r="A98" s="106" t="s">
        <v>31</v>
      </c>
      <c r="B98" s="32"/>
      <c r="C98" s="32"/>
      <c r="D98" s="32"/>
      <c r="E98" s="32"/>
      <c r="F98" s="67"/>
      <c r="G98" s="34"/>
      <c r="H98" s="77">
        <f>H88+H96</f>
        <v>363827</v>
      </c>
      <c r="I98" s="40"/>
      <c r="J98" s="77">
        <f>J88+J96</f>
        <v>530709</v>
      </c>
      <c r="K98" s="40"/>
      <c r="L98" s="77">
        <f>L88+L96</f>
        <v>113151</v>
      </c>
      <c r="M98" s="78"/>
      <c r="N98" s="77">
        <f>N88+N96</f>
        <v>111597</v>
      </c>
    </row>
    <row r="99" spans="1:14" s="37" customFormat="1" ht="12" customHeight="1">
      <c r="A99" s="106"/>
      <c r="B99" s="32"/>
      <c r="C99" s="32"/>
      <c r="D99" s="32"/>
      <c r="E99" s="32"/>
      <c r="F99" s="67"/>
      <c r="G99" s="34"/>
      <c r="H99" s="84"/>
      <c r="I99" s="40"/>
      <c r="J99" s="84"/>
      <c r="K99" s="40"/>
      <c r="L99" s="77"/>
      <c r="M99" s="78"/>
      <c r="N99" s="77"/>
    </row>
    <row r="100" spans="1:14" ht="21.5">
      <c r="A100" s="25" t="s">
        <v>87</v>
      </c>
      <c r="F100" s="79">
        <v>2</v>
      </c>
      <c r="H100" s="176">
        <v>0</v>
      </c>
      <c r="I100" s="13"/>
      <c r="J100" s="176">
        <v>0</v>
      </c>
      <c r="K100" s="5"/>
      <c r="L100" s="176">
        <v>70000</v>
      </c>
      <c r="M100" s="4"/>
      <c r="N100" s="176">
        <v>46590</v>
      </c>
    </row>
    <row r="101" spans="1:14" s="37" customFormat="1" ht="22">
      <c r="A101" s="25" t="s">
        <v>21</v>
      </c>
      <c r="B101" s="25"/>
      <c r="C101" s="25"/>
      <c r="D101" s="25"/>
      <c r="E101" s="25"/>
      <c r="F101" s="79">
        <v>2</v>
      </c>
      <c r="G101" s="27"/>
      <c r="H101" s="6">
        <v>38136</v>
      </c>
      <c r="I101" s="5"/>
      <c r="J101" s="6">
        <v>35906</v>
      </c>
      <c r="K101" s="5"/>
      <c r="L101" s="5">
        <v>2095</v>
      </c>
      <c r="M101" s="4"/>
      <c r="N101" s="5">
        <v>4558</v>
      </c>
    </row>
    <row r="102" spans="1:14" ht="21.5">
      <c r="A102" s="25" t="s">
        <v>24</v>
      </c>
      <c r="F102" s="79">
        <v>2</v>
      </c>
      <c r="H102" s="6">
        <v>-61827</v>
      </c>
      <c r="I102" s="5"/>
      <c r="J102" s="6">
        <f>-112028+45184</f>
        <v>-66844</v>
      </c>
      <c r="K102" s="5"/>
      <c r="L102" s="6">
        <v>-193</v>
      </c>
      <c r="M102" s="4"/>
      <c r="N102" s="6">
        <v>-126</v>
      </c>
    </row>
    <row r="103" spans="1:14" ht="21.5">
      <c r="A103" s="25" t="s">
        <v>25</v>
      </c>
      <c r="F103" s="79">
        <v>2</v>
      </c>
      <c r="H103" s="7">
        <v>-226214</v>
      </c>
      <c r="I103" s="5"/>
      <c r="J103" s="7">
        <v>-162403</v>
      </c>
      <c r="K103" s="5"/>
      <c r="L103" s="7">
        <f>-78568+19</f>
        <v>-78549</v>
      </c>
      <c r="M103" s="4"/>
      <c r="N103" s="7">
        <v>-59377</v>
      </c>
    </row>
    <row r="104" spans="1:14" ht="12" customHeight="1">
      <c r="H104" s="68"/>
      <c r="I104" s="5"/>
      <c r="J104" s="68"/>
      <c r="K104" s="5"/>
      <c r="L104" s="6"/>
      <c r="M104" s="4"/>
      <c r="N104" s="6"/>
    </row>
    <row r="105" spans="1:14" ht="22">
      <c r="A105" s="32" t="s">
        <v>156</v>
      </c>
      <c r="H105" s="170">
        <f>SUM(H98:H103)</f>
        <v>113922</v>
      </c>
      <c r="I105" s="5"/>
      <c r="J105" s="170">
        <f>SUM(J98:J103)</f>
        <v>337368</v>
      </c>
      <c r="K105" s="5"/>
      <c r="L105" s="170">
        <f>SUM(L98:L103)</f>
        <v>106504</v>
      </c>
      <c r="M105" s="4"/>
      <c r="N105" s="170">
        <f>SUM(N98:N103)</f>
        <v>103242</v>
      </c>
    </row>
    <row r="106" spans="1:14" ht="21.5">
      <c r="A106" s="25" t="s">
        <v>29</v>
      </c>
      <c r="H106" s="6">
        <v>-4159</v>
      </c>
      <c r="I106" s="5"/>
      <c r="J106" s="6">
        <v>-3862</v>
      </c>
      <c r="K106" s="5"/>
      <c r="L106" s="6">
        <v>-148</v>
      </c>
      <c r="M106" s="4"/>
      <c r="N106" s="6">
        <v>-176</v>
      </c>
    </row>
    <row r="107" spans="1:14" ht="21.5">
      <c r="A107" s="25" t="s">
        <v>188</v>
      </c>
      <c r="H107" s="6"/>
      <c r="I107" s="5"/>
      <c r="J107" s="6"/>
      <c r="K107" s="5"/>
      <c r="L107" s="6"/>
      <c r="M107" s="4"/>
      <c r="N107" s="6"/>
    </row>
    <row r="108" spans="1:14" ht="21.5">
      <c r="B108" s="25" t="s">
        <v>178</v>
      </c>
      <c r="F108" s="79"/>
      <c r="H108" s="6">
        <v>9742</v>
      </c>
      <c r="I108" s="5"/>
      <c r="J108" s="6">
        <v>-3341</v>
      </c>
      <c r="K108" s="5"/>
      <c r="L108" s="6">
        <v>-19</v>
      </c>
      <c r="M108" s="4"/>
      <c r="N108" s="6">
        <v>-39</v>
      </c>
    </row>
    <row r="109" spans="1:14" ht="21.5">
      <c r="A109" s="25" t="s">
        <v>217</v>
      </c>
      <c r="H109" s="6"/>
      <c r="I109" s="5"/>
      <c r="J109" s="6"/>
      <c r="K109" s="5"/>
      <c r="L109" s="6"/>
      <c r="M109" s="4"/>
      <c r="N109" s="6"/>
    </row>
    <row r="110" spans="1:14" ht="21.5">
      <c r="B110" s="25" t="s">
        <v>157</v>
      </c>
      <c r="F110" s="79">
        <v>4</v>
      </c>
      <c r="H110" s="7">
        <v>-17834</v>
      </c>
      <c r="I110" s="4"/>
      <c r="J110" s="7">
        <v>6865</v>
      </c>
      <c r="K110" s="5"/>
      <c r="L110" s="173">
        <v>0</v>
      </c>
      <c r="M110" s="1"/>
      <c r="N110" s="173">
        <v>0</v>
      </c>
    </row>
    <row r="111" spans="1:14" ht="12" customHeight="1">
      <c r="F111" s="79"/>
      <c r="H111" s="6"/>
      <c r="I111" s="4"/>
      <c r="J111" s="6"/>
      <c r="K111" s="5"/>
      <c r="L111" s="47"/>
      <c r="M111" s="1"/>
      <c r="N111" s="47"/>
    </row>
    <row r="112" spans="1:14" s="37" customFormat="1" ht="22">
      <c r="A112" s="32" t="s">
        <v>118</v>
      </c>
      <c r="B112" s="32"/>
      <c r="C112" s="32"/>
      <c r="D112" s="32"/>
      <c r="E112" s="32"/>
      <c r="F112" s="33"/>
      <c r="G112" s="34"/>
      <c r="H112" s="2">
        <f>SUM(H104:H110)</f>
        <v>101671</v>
      </c>
      <c r="I112" s="117"/>
      <c r="J112" s="2">
        <f>SUM(J104:J110)</f>
        <v>337030</v>
      </c>
      <c r="K112" s="117"/>
      <c r="L112" s="2">
        <f>SUM(L104:L110)</f>
        <v>106337</v>
      </c>
      <c r="M112" s="78"/>
      <c r="N112" s="2">
        <f>SUM(N104:N110)</f>
        <v>103027</v>
      </c>
    </row>
    <row r="113" spans="1:14" ht="21.5">
      <c r="A113" s="25" t="s">
        <v>103</v>
      </c>
      <c r="F113" s="39">
        <v>6</v>
      </c>
      <c r="H113" s="8">
        <v>-23339</v>
      </c>
      <c r="I113" s="8"/>
      <c r="J113" s="8">
        <v>-64096</v>
      </c>
      <c r="K113" s="8"/>
      <c r="L113" s="7">
        <v>-8997</v>
      </c>
      <c r="M113" s="8"/>
      <c r="N113" s="7">
        <v>-11327</v>
      </c>
    </row>
    <row r="114" spans="1:14" s="37" customFormat="1" thickBot="1">
      <c r="A114" s="32" t="s">
        <v>119</v>
      </c>
      <c r="B114" s="32"/>
      <c r="C114" s="32"/>
      <c r="D114" s="32"/>
      <c r="E114" s="32"/>
      <c r="F114" s="33"/>
      <c r="G114" s="34"/>
      <c r="H114" s="9">
        <f>SUM(H112:H113)</f>
        <v>78332</v>
      </c>
      <c r="I114" s="40"/>
      <c r="J114" s="9">
        <f>SUM(J112:J113)</f>
        <v>272934</v>
      </c>
      <c r="K114" s="40"/>
      <c r="L114" s="9">
        <f>SUM(L112:L113)</f>
        <v>97340</v>
      </c>
      <c r="M114" s="40"/>
      <c r="N114" s="9">
        <f>SUM(N112:N113)</f>
        <v>91700</v>
      </c>
    </row>
    <row r="115" spans="1:14" s="80" customFormat="1" ht="22.5" customHeight="1" thickTop="1">
      <c r="A115" s="14" t="s">
        <v>40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80" customFormat="1" ht="22.5" customHeight="1">
      <c r="A116" s="14" t="s">
        <v>64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s="80" customFormat="1" ht="22.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s="19" customFormat="1" ht="21.9" customHeight="1">
      <c r="A118" s="55"/>
      <c r="B118" s="21"/>
      <c r="C118" s="21"/>
      <c r="D118" s="21"/>
      <c r="E118" s="21"/>
      <c r="F118" s="56"/>
      <c r="G118" s="57"/>
      <c r="H118" s="241" t="s">
        <v>14</v>
      </c>
      <c r="I118" s="241"/>
      <c r="J118" s="241"/>
      <c r="K118" s="57"/>
      <c r="L118" s="241" t="s">
        <v>15</v>
      </c>
      <c r="M118" s="241"/>
      <c r="N118" s="241"/>
    </row>
    <row r="119" spans="1:14" s="19" customFormat="1" ht="21.9" customHeight="1">
      <c r="A119" s="55"/>
      <c r="B119" s="21"/>
      <c r="C119" s="21"/>
      <c r="D119" s="21"/>
      <c r="E119" s="21"/>
      <c r="F119" s="56"/>
      <c r="G119" s="57"/>
      <c r="H119" s="242" t="s">
        <v>120</v>
      </c>
      <c r="I119" s="242"/>
      <c r="J119" s="242"/>
      <c r="K119" s="20"/>
      <c r="L119" s="242" t="s">
        <v>120</v>
      </c>
      <c r="M119" s="242"/>
      <c r="N119" s="242"/>
    </row>
    <row r="120" spans="1:14" s="19" customFormat="1" ht="21.9" customHeight="1">
      <c r="A120" s="55"/>
      <c r="B120" s="21"/>
      <c r="C120" s="21"/>
      <c r="D120" s="21"/>
      <c r="E120" s="21"/>
      <c r="G120" s="20"/>
      <c r="H120" s="243" t="s">
        <v>116</v>
      </c>
      <c r="I120" s="243"/>
      <c r="J120" s="243"/>
      <c r="K120" s="20"/>
      <c r="L120" s="243" t="s">
        <v>116</v>
      </c>
      <c r="M120" s="243"/>
      <c r="N120" s="243"/>
    </row>
    <row r="121" spans="1:14" s="60" customFormat="1" ht="22.5" customHeight="1">
      <c r="A121" s="23"/>
      <c r="B121" s="23"/>
      <c r="C121" s="23"/>
      <c r="D121" s="23"/>
      <c r="E121" s="23"/>
      <c r="F121" s="58"/>
      <c r="G121" s="59"/>
      <c r="H121" s="186" t="s">
        <v>191</v>
      </c>
      <c r="I121" s="186"/>
      <c r="J121" s="186" t="s">
        <v>168</v>
      </c>
      <c r="K121" s="186"/>
      <c r="L121" s="186" t="s">
        <v>191</v>
      </c>
      <c r="M121" s="186"/>
      <c r="N121" s="186" t="s">
        <v>168</v>
      </c>
    </row>
    <row r="122" spans="1:14" s="63" customFormat="1" ht="22.5" customHeight="1">
      <c r="A122" s="61"/>
      <c r="B122" s="61"/>
      <c r="C122" s="61"/>
      <c r="D122" s="61"/>
      <c r="E122" s="61"/>
      <c r="F122" s="62"/>
      <c r="G122" s="59"/>
      <c r="H122" s="240" t="s">
        <v>49</v>
      </c>
      <c r="I122" s="240"/>
      <c r="J122" s="240"/>
      <c r="K122" s="240"/>
      <c r="L122" s="240"/>
      <c r="M122" s="240"/>
      <c r="N122" s="240"/>
    </row>
    <row r="123" spans="1:14" s="63" customFormat="1" ht="22.5" customHeight="1">
      <c r="A123" s="32" t="s">
        <v>119</v>
      </c>
      <c r="B123" s="61"/>
      <c r="C123" s="61"/>
      <c r="D123" s="61"/>
      <c r="E123" s="61"/>
      <c r="F123" s="62"/>
      <c r="G123" s="59"/>
      <c r="H123" s="117">
        <f>H114</f>
        <v>78332</v>
      </c>
      <c r="I123" s="12"/>
      <c r="J123" s="117">
        <f>J114</f>
        <v>272934</v>
      </c>
      <c r="K123" s="12"/>
      <c r="L123" s="117">
        <f>L114</f>
        <v>97340</v>
      </c>
      <c r="M123" s="12"/>
      <c r="N123" s="117">
        <f>N114</f>
        <v>91700</v>
      </c>
    </row>
    <row r="124" spans="1:14" s="63" customFormat="1" ht="22.5" customHeight="1">
      <c r="A124" s="32"/>
      <c r="B124" s="61"/>
      <c r="C124" s="61"/>
      <c r="D124" s="61"/>
      <c r="E124" s="61"/>
      <c r="F124" s="62"/>
      <c r="G124" s="59"/>
      <c r="H124" s="12"/>
      <c r="I124" s="12"/>
      <c r="J124" s="196"/>
      <c r="K124" s="12"/>
      <c r="L124" s="12"/>
      <c r="M124" s="12"/>
      <c r="N124" s="196"/>
    </row>
    <row r="125" spans="1:14" s="63" customFormat="1" ht="22.5" customHeight="1">
      <c r="A125" s="32" t="s">
        <v>121</v>
      </c>
      <c r="B125" s="61"/>
      <c r="C125" s="61"/>
      <c r="D125" s="61"/>
      <c r="E125" s="61"/>
      <c r="F125" s="58"/>
      <c r="G125" s="59"/>
      <c r="H125" s="12"/>
      <c r="I125" s="12"/>
      <c r="J125" s="196"/>
      <c r="K125" s="12"/>
      <c r="L125" s="12"/>
      <c r="M125" s="12"/>
      <c r="N125" s="196"/>
    </row>
    <row r="126" spans="1:14" s="63" customFormat="1" ht="22.5" customHeight="1">
      <c r="A126" s="24" t="s">
        <v>163</v>
      </c>
      <c r="B126" s="61"/>
      <c r="C126" s="61"/>
      <c r="D126" s="61"/>
      <c r="E126" s="61"/>
      <c r="F126" s="58"/>
      <c r="G126" s="59"/>
      <c r="H126" s="12"/>
      <c r="I126" s="12"/>
      <c r="J126" s="196"/>
      <c r="K126" s="12"/>
      <c r="L126" s="12"/>
      <c r="M126" s="12"/>
      <c r="N126" s="196"/>
    </row>
    <row r="127" spans="1:14" s="63" customFormat="1" ht="22.5" customHeight="1">
      <c r="A127" s="171" t="s">
        <v>213</v>
      </c>
      <c r="B127" s="51"/>
      <c r="C127" s="61"/>
      <c r="D127" s="61"/>
      <c r="E127" s="61"/>
      <c r="F127" s="58"/>
      <c r="G127" s="59"/>
      <c r="H127" s="118"/>
      <c r="I127" s="118"/>
      <c r="J127" s="196"/>
      <c r="K127" s="118"/>
      <c r="L127" s="118"/>
      <c r="M127" s="118"/>
      <c r="N127" s="196"/>
    </row>
    <row r="128" spans="1:14" s="63" customFormat="1" ht="22.5" customHeight="1">
      <c r="A128" s="171"/>
      <c r="B128" s="51" t="s">
        <v>189</v>
      </c>
      <c r="C128" s="61"/>
      <c r="D128" s="61"/>
      <c r="E128" s="61"/>
      <c r="F128" s="58"/>
      <c r="G128" s="59"/>
      <c r="H128" s="226">
        <v>-5006</v>
      </c>
      <c r="I128" s="104"/>
      <c r="J128" s="177">
        <v>818</v>
      </c>
      <c r="K128" s="104"/>
      <c r="L128" s="104">
        <v>0</v>
      </c>
      <c r="M128" s="104"/>
      <c r="N128" s="104">
        <v>0</v>
      </c>
    </row>
    <row r="129" spans="1:14" s="63" customFormat="1" ht="22.5" customHeight="1">
      <c r="A129" s="51" t="s">
        <v>198</v>
      </c>
      <c r="B129" s="51"/>
      <c r="C129" s="61"/>
      <c r="D129" s="61"/>
      <c r="E129" s="61"/>
      <c r="F129" s="62"/>
      <c r="G129" s="59"/>
      <c r="H129" s="31"/>
      <c r="I129" s="216"/>
      <c r="J129" s="31"/>
      <c r="K129" s="216"/>
      <c r="L129" s="48"/>
      <c r="M129" s="216"/>
      <c r="N129" s="48"/>
    </row>
    <row r="130" spans="1:14" s="63" customFormat="1" ht="22.5" customHeight="1">
      <c r="A130" s="64"/>
      <c r="B130" s="51" t="s">
        <v>199</v>
      </c>
      <c r="C130" s="61"/>
      <c r="D130" s="61"/>
      <c r="E130" s="61"/>
      <c r="F130" s="62"/>
      <c r="G130" s="59"/>
      <c r="H130" s="31">
        <v>27149</v>
      </c>
      <c r="I130" s="216"/>
      <c r="J130" s="104">
        <v>0</v>
      </c>
      <c r="K130" s="216"/>
      <c r="L130" s="31">
        <v>5729</v>
      </c>
      <c r="M130" s="216"/>
      <c r="N130" s="48">
        <v>0</v>
      </c>
    </row>
    <row r="131" spans="1:14" s="63" customFormat="1" ht="22.5" customHeight="1">
      <c r="A131" s="85" t="s">
        <v>132</v>
      </c>
      <c r="B131" s="61"/>
      <c r="C131" s="61"/>
      <c r="D131" s="61"/>
      <c r="E131" s="61"/>
      <c r="F131" s="58"/>
      <c r="G131" s="59"/>
      <c r="H131" s="6"/>
      <c r="I131" s="12"/>
      <c r="J131" s="6"/>
      <c r="K131" s="12"/>
      <c r="L131" s="103"/>
      <c r="M131" s="12"/>
      <c r="N131" s="103"/>
    </row>
    <row r="132" spans="1:14" s="63" customFormat="1" ht="22.5" customHeight="1">
      <c r="A132" s="85"/>
      <c r="B132" s="51" t="s">
        <v>133</v>
      </c>
      <c r="C132" s="61"/>
      <c r="D132" s="61"/>
      <c r="E132" s="61"/>
      <c r="F132" s="58"/>
      <c r="G132" s="59"/>
      <c r="H132" s="113">
        <v>-4429</v>
      </c>
      <c r="I132" s="12"/>
      <c r="J132" s="113">
        <v>-163</v>
      </c>
      <c r="K132" s="12"/>
      <c r="L132" s="113">
        <v>-1146</v>
      </c>
      <c r="M132" s="12"/>
      <c r="N132" s="174">
        <v>0</v>
      </c>
    </row>
    <row r="133" spans="1:14" s="63" customFormat="1" ht="22.5" customHeight="1">
      <c r="A133" s="32" t="s">
        <v>190</v>
      </c>
      <c r="B133" s="45"/>
      <c r="C133" s="61"/>
      <c r="D133" s="61"/>
      <c r="E133" s="61"/>
      <c r="F133" s="62"/>
      <c r="G133" s="59"/>
      <c r="H133" s="116">
        <f>SUM(H128:H132)</f>
        <v>17714</v>
      </c>
      <c r="I133" s="114"/>
      <c r="J133" s="116">
        <f>SUM(J128:J132)</f>
        <v>655</v>
      </c>
      <c r="K133" s="114"/>
      <c r="L133" s="116">
        <f>SUM(L128:L132)</f>
        <v>4583</v>
      </c>
      <c r="M133" s="114"/>
      <c r="N133" s="116">
        <f>SUM(N128:N132)</f>
        <v>0</v>
      </c>
    </row>
    <row r="134" spans="1:14" s="63" customFormat="1" ht="22.5" customHeight="1" thickBot="1">
      <c r="A134" s="32" t="s">
        <v>92</v>
      </c>
      <c r="B134" s="61"/>
      <c r="C134" s="61"/>
      <c r="D134" s="61"/>
      <c r="E134" s="61"/>
      <c r="F134" s="62"/>
      <c r="G134" s="59"/>
      <c r="H134" s="53">
        <f>+H123+H133</f>
        <v>96046</v>
      </c>
      <c r="I134" s="12"/>
      <c r="J134" s="53">
        <f>+J123+J133</f>
        <v>273589</v>
      </c>
      <c r="K134" s="12"/>
      <c r="L134" s="53">
        <f>+L123+L133</f>
        <v>101923</v>
      </c>
      <c r="M134" s="12"/>
      <c r="N134" s="53">
        <f>+N123+N133</f>
        <v>91700</v>
      </c>
    </row>
    <row r="135" spans="1:14" s="63" customFormat="1" thickTop="1">
      <c r="A135" s="61"/>
      <c r="B135" s="61"/>
      <c r="C135" s="61"/>
      <c r="D135" s="61"/>
      <c r="E135" s="61"/>
      <c r="F135" s="62"/>
      <c r="G135" s="59"/>
      <c r="H135" s="12"/>
      <c r="I135" s="12"/>
      <c r="J135" s="196"/>
      <c r="K135" s="12"/>
      <c r="L135" s="12"/>
      <c r="M135" s="12"/>
      <c r="N135" s="196"/>
    </row>
    <row r="136" spans="1:14" s="63" customFormat="1" ht="22.5" customHeight="1">
      <c r="A136" s="45" t="s">
        <v>158</v>
      </c>
      <c r="B136" s="61"/>
      <c r="C136" s="61"/>
      <c r="D136" s="61"/>
      <c r="E136" s="61"/>
      <c r="F136" s="62"/>
      <c r="G136" s="59"/>
      <c r="H136" s="12"/>
      <c r="I136" s="12"/>
      <c r="J136" s="196"/>
      <c r="K136" s="12"/>
      <c r="L136" s="12"/>
      <c r="M136" s="12"/>
      <c r="N136" s="196"/>
    </row>
    <row r="137" spans="1:14" s="63" customFormat="1" ht="22.5" customHeight="1">
      <c r="A137" s="51"/>
      <c r="B137" s="51" t="s">
        <v>36</v>
      </c>
      <c r="C137" s="61"/>
      <c r="D137" s="61"/>
      <c r="E137" s="61"/>
      <c r="F137" s="62"/>
      <c r="G137" s="59"/>
      <c r="H137" s="6">
        <v>69653</v>
      </c>
      <c r="I137" s="12"/>
      <c r="J137" s="6">
        <v>271997</v>
      </c>
      <c r="K137" s="12"/>
      <c r="L137" s="31">
        <f>L114</f>
        <v>97340</v>
      </c>
      <c r="M137" s="12"/>
      <c r="N137" s="31">
        <f>N114</f>
        <v>91700</v>
      </c>
    </row>
    <row r="138" spans="1:14" s="37" customFormat="1" ht="22.5" customHeight="1">
      <c r="A138" s="25"/>
      <c r="B138" s="25" t="s">
        <v>30</v>
      </c>
      <c r="C138" s="32"/>
      <c r="D138" s="32"/>
      <c r="E138" s="32"/>
      <c r="F138" s="33"/>
      <c r="G138" s="34"/>
      <c r="H138" s="6">
        <v>8679</v>
      </c>
      <c r="I138" s="40"/>
      <c r="J138" s="6">
        <v>937</v>
      </c>
      <c r="K138" s="40"/>
      <c r="L138" s="47">
        <v>0</v>
      </c>
      <c r="M138" s="102"/>
      <c r="N138" s="47">
        <v>0</v>
      </c>
    </row>
    <row r="139" spans="1:14" s="37" customFormat="1" ht="22.5" customHeight="1" thickBot="1">
      <c r="A139" s="32"/>
      <c r="B139" s="32"/>
      <c r="C139" s="32"/>
      <c r="D139" s="32"/>
      <c r="E139" s="32"/>
      <c r="F139" s="33"/>
      <c r="G139" s="34"/>
      <c r="H139" s="86">
        <f>SUM(H137:H138)</f>
        <v>78332</v>
      </c>
      <c r="I139" s="40"/>
      <c r="J139" s="86">
        <f>SUM(J137:J138)</f>
        <v>272934</v>
      </c>
      <c r="K139" s="40"/>
      <c r="L139" s="86">
        <f>SUM(L137:L138)</f>
        <v>97340</v>
      </c>
      <c r="M139" s="40"/>
      <c r="N139" s="86">
        <f>SUM(N137:N138)</f>
        <v>91700</v>
      </c>
    </row>
    <row r="140" spans="1:14" s="37" customFormat="1" thickTop="1">
      <c r="A140" s="25"/>
      <c r="B140" s="32"/>
      <c r="C140" s="32"/>
      <c r="D140" s="32"/>
      <c r="E140" s="32"/>
      <c r="F140" s="33"/>
      <c r="G140" s="34"/>
      <c r="H140" s="2"/>
      <c r="I140" s="40"/>
      <c r="J140" s="2"/>
      <c r="K140" s="40"/>
      <c r="L140" s="2"/>
      <c r="M140" s="40"/>
      <c r="N140" s="2"/>
    </row>
    <row r="141" spans="1:14" s="37" customFormat="1" ht="22.5" customHeight="1">
      <c r="A141" s="45" t="s">
        <v>159</v>
      </c>
      <c r="B141" s="61"/>
      <c r="C141" s="61"/>
      <c r="D141" s="61"/>
      <c r="E141" s="61"/>
      <c r="F141" s="62"/>
      <c r="G141" s="59"/>
      <c r="H141" s="12"/>
      <c r="I141" s="12"/>
      <c r="J141" s="196"/>
      <c r="K141" s="12"/>
      <c r="L141" s="12"/>
      <c r="M141" s="12"/>
      <c r="N141" s="196"/>
    </row>
    <row r="142" spans="1:14" s="37" customFormat="1" ht="22.5" customHeight="1">
      <c r="B142" s="51" t="s">
        <v>36</v>
      </c>
      <c r="C142" s="61"/>
      <c r="D142" s="61"/>
      <c r="E142" s="61"/>
      <c r="F142" s="62"/>
      <c r="G142" s="59"/>
      <c r="H142" s="6">
        <v>86694</v>
      </c>
      <c r="I142" s="12"/>
      <c r="J142" s="6">
        <v>272652</v>
      </c>
      <c r="K142" s="12"/>
      <c r="L142" s="31">
        <v>101923</v>
      </c>
      <c r="M142" s="12"/>
      <c r="N142" s="31">
        <f>N114</f>
        <v>91700</v>
      </c>
    </row>
    <row r="143" spans="1:14" s="37" customFormat="1" ht="22.5" customHeight="1">
      <c r="B143" s="25" t="s">
        <v>30</v>
      </c>
      <c r="C143" s="32"/>
      <c r="D143" s="32"/>
      <c r="E143" s="32"/>
      <c r="F143" s="33"/>
      <c r="G143" s="34"/>
      <c r="H143" s="6">
        <v>9352</v>
      </c>
      <c r="I143" s="40"/>
      <c r="J143" s="6">
        <v>937</v>
      </c>
      <c r="K143" s="40"/>
      <c r="L143" s="47">
        <v>0</v>
      </c>
      <c r="M143" s="102"/>
      <c r="N143" s="47">
        <v>0</v>
      </c>
    </row>
    <row r="144" spans="1:14" s="63" customFormat="1" ht="22.5" customHeight="1" thickBot="1">
      <c r="A144" s="32"/>
      <c r="B144" s="32"/>
      <c r="C144" s="32"/>
      <c r="D144" s="32"/>
      <c r="E144" s="32"/>
      <c r="F144" s="33"/>
      <c r="G144" s="34"/>
      <c r="H144" s="86">
        <f>SUM(H142:H143)</f>
        <v>96046</v>
      </c>
      <c r="I144" s="40"/>
      <c r="J144" s="86">
        <f>SUM(J142:J143)</f>
        <v>273589</v>
      </c>
      <c r="K144" s="40"/>
      <c r="L144" s="86">
        <f>SUM(L142:L143)</f>
        <v>101923</v>
      </c>
      <c r="M144" s="40"/>
      <c r="N144" s="86">
        <f>SUM(N142:N143)</f>
        <v>91700</v>
      </c>
    </row>
    <row r="145" spans="1:14" s="19" customFormat="1" thickTop="1">
      <c r="A145" s="81"/>
      <c r="B145" s="81"/>
      <c r="C145" s="81"/>
      <c r="D145" s="81"/>
      <c r="E145" s="81"/>
      <c r="F145" s="17"/>
      <c r="G145" s="18"/>
      <c r="H145" s="82"/>
      <c r="I145" s="40"/>
      <c r="J145" s="82"/>
      <c r="K145" s="40"/>
      <c r="L145" s="82"/>
      <c r="M145" s="82"/>
      <c r="N145" s="82"/>
    </row>
    <row r="146" spans="1:14" s="19" customFormat="1" ht="22">
      <c r="A146" s="81" t="s">
        <v>179</v>
      </c>
      <c r="B146" s="81"/>
      <c r="C146" s="81"/>
      <c r="D146" s="81"/>
      <c r="E146" s="81"/>
      <c r="F146" s="17"/>
      <c r="G146" s="183"/>
      <c r="H146" s="82"/>
      <c r="I146" s="117"/>
      <c r="J146" s="82"/>
      <c r="K146" s="117"/>
      <c r="L146" s="82"/>
      <c r="M146" s="82"/>
      <c r="N146" s="82"/>
    </row>
    <row r="147" spans="1:14" ht="27" customHeight="1" thickBot="1">
      <c r="A147" s="25" t="s">
        <v>180</v>
      </c>
      <c r="H147" s="193">
        <f>ROUND(H137/'BS 3-5'!H77,3)</f>
        <v>0.158</v>
      </c>
      <c r="I147" s="236"/>
      <c r="J147" s="193">
        <v>0.61599999999999999</v>
      </c>
      <c r="K147" s="237"/>
      <c r="L147" s="193">
        <f>ROUND(L137/'BS 3-5'!L77,3)</f>
        <v>0.22</v>
      </c>
      <c r="M147" s="238"/>
      <c r="N147" s="193">
        <v>0.20799999999999999</v>
      </c>
    </row>
    <row r="148" spans="1:14" ht="22.5" customHeight="1" thickTop="1">
      <c r="H148" s="87"/>
      <c r="I148" s="83"/>
      <c r="J148" s="87"/>
      <c r="K148" s="88"/>
      <c r="L148" s="87"/>
      <c r="M148" s="83"/>
      <c r="N148" s="87"/>
    </row>
    <row r="149" spans="1:14" ht="22.5" customHeight="1">
      <c r="H149" s="234"/>
      <c r="J149" s="234"/>
      <c r="L149" s="234"/>
      <c r="N149" s="234"/>
    </row>
  </sheetData>
  <mergeCells count="28">
    <mergeCell ref="H5:J5"/>
    <mergeCell ref="L5:N5"/>
    <mergeCell ref="H6:J6"/>
    <mergeCell ref="L6:N6"/>
    <mergeCell ref="H4:J4"/>
    <mergeCell ref="L4:N4"/>
    <mergeCell ref="H8:N8"/>
    <mergeCell ref="H45:J45"/>
    <mergeCell ref="L45:N45"/>
    <mergeCell ref="H49:N49"/>
    <mergeCell ref="H46:J46"/>
    <mergeCell ref="L46:N46"/>
    <mergeCell ref="H47:J47"/>
    <mergeCell ref="L47:N47"/>
    <mergeCell ref="H77:J77"/>
    <mergeCell ref="L77:N77"/>
    <mergeCell ref="H78:J78"/>
    <mergeCell ref="L78:N78"/>
    <mergeCell ref="H79:J79"/>
    <mergeCell ref="L79:N79"/>
    <mergeCell ref="H122:N122"/>
    <mergeCell ref="H81:N81"/>
    <mergeCell ref="H118:J118"/>
    <mergeCell ref="L118:N118"/>
    <mergeCell ref="H119:J119"/>
    <mergeCell ref="L119:N119"/>
    <mergeCell ref="H120:J120"/>
    <mergeCell ref="L120:N120"/>
  </mergeCells>
  <pageMargins left="0.7" right="0.7" top="0.48" bottom="0.5" header="0.5" footer="0.5"/>
  <pageSetup paperSize="9" scale="8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3" manualBreakCount="3">
    <brk id="41" max="16383" man="1"/>
    <brk id="73" max="16383" man="1"/>
    <brk id="11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E9E36-807C-41E7-9239-4DE39F4AA9B8}">
  <dimension ref="A1:Z26"/>
  <sheetViews>
    <sheetView showGridLines="0" zoomScale="78" zoomScaleNormal="78" zoomScaleSheetLayoutView="85" workbookViewId="0">
      <selection activeCell="AA27" sqref="AA27"/>
    </sheetView>
  </sheetViews>
  <sheetFormatPr defaultColWidth="3.453125" defaultRowHeight="22.5" customHeight="1"/>
  <cols>
    <col min="1" max="4" width="1.81640625" style="127" customWidth="1"/>
    <col min="5" max="5" width="35.81640625" style="127" customWidth="1"/>
    <col min="6" max="6" width="8.1796875" style="132" customWidth="1"/>
    <col min="7" max="7" width="1.1796875" style="132" customWidth="1"/>
    <col min="8" max="8" width="11.90625" style="132" customWidth="1"/>
    <col min="9" max="9" width="1.1796875" style="132" customWidth="1"/>
    <col min="10" max="10" width="12" style="132" customWidth="1"/>
    <col min="11" max="11" width="1.1796875" style="137" customWidth="1"/>
    <col min="12" max="12" width="12.08984375" style="132" customWidth="1"/>
    <col min="13" max="13" width="1.1796875" style="132" customWidth="1"/>
    <col min="14" max="14" width="12.453125" style="132" customWidth="1"/>
    <col min="15" max="15" width="1.1796875" style="132" customWidth="1"/>
    <col min="16" max="16" width="13.1796875" style="132" customWidth="1"/>
    <col min="17" max="17" width="1.1796875" style="132" customWidth="1"/>
    <col min="18" max="18" width="13.1796875" style="132" customWidth="1"/>
    <col min="19" max="19" width="1.1796875" style="132" customWidth="1"/>
    <col min="20" max="20" width="13.1796875" style="132" customWidth="1"/>
    <col min="21" max="21" width="1.1796875" style="132" customWidth="1"/>
    <col min="22" max="22" width="12.08984375" style="137" customWidth="1"/>
    <col min="23" max="23" width="1.1796875" style="137" customWidth="1"/>
    <col min="24" max="24" width="12.1796875" style="137" customWidth="1"/>
    <col min="25" max="25" width="1.1796875" style="137" customWidth="1"/>
    <col min="26" max="26" width="11.90625" style="137" customWidth="1"/>
    <col min="27" max="16384" width="3.453125" style="137"/>
  </cols>
  <sheetData>
    <row r="1" spans="1:26" ht="22.5" customHeight="1">
      <c r="A1" s="119" t="s">
        <v>40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</row>
    <row r="2" spans="1:26" ht="22.5" customHeight="1">
      <c r="A2" s="119" t="s">
        <v>65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</row>
    <row r="3" spans="1:26" ht="22.5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</row>
    <row r="4" spans="1:26" ht="22.5" customHeight="1">
      <c r="A4" s="133"/>
      <c r="B4" s="133"/>
      <c r="C4" s="133"/>
      <c r="D4" s="133"/>
      <c r="E4" s="133"/>
      <c r="F4" s="139"/>
      <c r="G4" s="140"/>
      <c r="H4" s="244" t="s">
        <v>14</v>
      </c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26" ht="22.5" customHeight="1">
      <c r="A5" s="122"/>
      <c r="B5" s="122"/>
      <c r="C5" s="122"/>
      <c r="D5" s="122"/>
      <c r="E5" s="122"/>
      <c r="F5" s="124"/>
      <c r="G5" s="141"/>
      <c r="H5" s="137"/>
      <c r="J5" s="137"/>
      <c r="K5" s="132"/>
      <c r="L5" s="245" t="s">
        <v>16</v>
      </c>
      <c r="M5" s="245"/>
      <c r="N5" s="245"/>
      <c r="P5" s="245" t="s">
        <v>62</v>
      </c>
      <c r="Q5" s="245"/>
      <c r="R5" s="245"/>
      <c r="S5" s="245"/>
      <c r="T5" s="245"/>
      <c r="U5" s="137"/>
      <c r="V5" s="132"/>
      <c r="W5" s="132"/>
      <c r="X5" s="142"/>
      <c r="Y5" s="132"/>
      <c r="Z5" s="142"/>
    </row>
    <row r="6" spans="1:26" ht="22.5" customHeight="1">
      <c r="A6" s="122"/>
      <c r="B6" s="122"/>
      <c r="C6" s="122"/>
      <c r="D6" s="122"/>
      <c r="E6" s="122"/>
      <c r="F6" s="124"/>
      <c r="G6" s="141"/>
      <c r="H6" s="137"/>
      <c r="J6" s="137"/>
      <c r="K6" s="132"/>
      <c r="T6" s="132" t="s">
        <v>148</v>
      </c>
      <c r="U6" s="137"/>
      <c r="V6" s="132"/>
      <c r="W6" s="132"/>
      <c r="X6" s="142"/>
      <c r="Y6" s="132"/>
      <c r="Z6" s="142"/>
    </row>
    <row r="7" spans="1:26" ht="22.5" customHeight="1">
      <c r="A7" s="122"/>
      <c r="B7" s="122"/>
      <c r="C7" s="122"/>
      <c r="D7" s="122"/>
      <c r="E7" s="122"/>
      <c r="F7" s="124"/>
      <c r="G7" s="141"/>
      <c r="H7" s="137"/>
      <c r="J7" s="137"/>
      <c r="K7" s="132"/>
      <c r="P7" s="132" t="s">
        <v>70</v>
      </c>
      <c r="T7" s="132" t="s">
        <v>149</v>
      </c>
      <c r="U7" s="143"/>
      <c r="V7" s="143"/>
      <c r="W7" s="143"/>
      <c r="X7" s="143" t="s">
        <v>74</v>
      </c>
      <c r="Y7" s="143"/>
      <c r="Z7" s="143"/>
    </row>
    <row r="8" spans="1:26" ht="22.5" customHeight="1">
      <c r="A8" s="122"/>
      <c r="B8" s="122"/>
      <c r="C8" s="122"/>
      <c r="D8" s="122"/>
      <c r="E8" s="122"/>
      <c r="F8" s="124"/>
      <c r="G8" s="141"/>
      <c r="H8" s="132" t="s">
        <v>12</v>
      </c>
      <c r="K8" s="132"/>
      <c r="P8" s="132" t="s">
        <v>71</v>
      </c>
      <c r="R8" s="132" t="s">
        <v>214</v>
      </c>
      <c r="T8" s="132" t="s">
        <v>150</v>
      </c>
      <c r="U8" s="143"/>
      <c r="V8" s="143" t="s">
        <v>52</v>
      </c>
      <c r="W8" s="143"/>
      <c r="X8" s="143" t="s">
        <v>73</v>
      </c>
      <c r="Y8" s="143"/>
      <c r="Z8" s="143"/>
    </row>
    <row r="9" spans="1:26" ht="22.5" customHeight="1">
      <c r="A9" s="122"/>
      <c r="B9" s="122"/>
      <c r="C9" s="122"/>
      <c r="D9" s="122"/>
      <c r="E9" s="122"/>
      <c r="F9" s="124"/>
      <c r="G9" s="141"/>
      <c r="H9" s="132" t="s">
        <v>66</v>
      </c>
      <c r="J9" s="132" t="s">
        <v>54</v>
      </c>
      <c r="K9" s="132"/>
      <c r="L9" s="132" t="s">
        <v>55</v>
      </c>
      <c r="N9" s="143"/>
      <c r="P9" s="132" t="s">
        <v>73</v>
      </c>
      <c r="R9" s="132" t="s">
        <v>215</v>
      </c>
      <c r="T9" s="132" t="s">
        <v>74</v>
      </c>
      <c r="U9" s="143"/>
      <c r="V9" s="143" t="s">
        <v>53</v>
      </c>
      <c r="W9" s="143"/>
      <c r="X9" s="143" t="s">
        <v>75</v>
      </c>
      <c r="Y9" s="143"/>
      <c r="Z9" s="143" t="s">
        <v>52</v>
      </c>
    </row>
    <row r="10" spans="1:26" ht="22.5" customHeight="1">
      <c r="A10" s="122"/>
      <c r="B10" s="122"/>
      <c r="C10" s="122"/>
      <c r="D10" s="122"/>
      <c r="E10" s="122"/>
      <c r="F10" s="124" t="s">
        <v>1</v>
      </c>
      <c r="G10" s="141"/>
      <c r="H10" s="132" t="s">
        <v>67</v>
      </c>
      <c r="J10" s="132" t="s">
        <v>68</v>
      </c>
      <c r="K10" s="132"/>
      <c r="L10" s="132" t="s">
        <v>56</v>
      </c>
      <c r="N10" s="143" t="s">
        <v>18</v>
      </c>
      <c r="P10" s="132" t="s">
        <v>72</v>
      </c>
      <c r="R10" s="132" t="s">
        <v>216</v>
      </c>
      <c r="T10" s="132" t="s">
        <v>53</v>
      </c>
      <c r="U10" s="143"/>
      <c r="V10" s="143" t="s">
        <v>187</v>
      </c>
      <c r="W10" s="143"/>
      <c r="X10" s="143" t="s">
        <v>76</v>
      </c>
      <c r="Y10" s="143"/>
      <c r="Z10" s="143" t="s">
        <v>53</v>
      </c>
    </row>
    <row r="11" spans="1:26" ht="22.5" customHeight="1">
      <c r="A11" s="122"/>
      <c r="B11" s="122"/>
      <c r="C11" s="122"/>
      <c r="D11" s="122"/>
      <c r="E11" s="122"/>
      <c r="F11" s="124"/>
      <c r="G11" s="141"/>
      <c r="H11" s="246" t="s">
        <v>49</v>
      </c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</row>
    <row r="12" spans="1:26" ht="22.5" customHeight="1">
      <c r="A12" s="144" t="s">
        <v>175</v>
      </c>
      <c r="B12" s="144"/>
      <c r="C12" s="144"/>
      <c r="D12" s="144"/>
      <c r="E12" s="144"/>
      <c r="F12" s="124"/>
      <c r="G12" s="141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25"/>
      <c r="W12" s="145"/>
      <c r="X12" s="145"/>
      <c r="Y12" s="145"/>
      <c r="Z12" s="145"/>
    </row>
    <row r="13" spans="1:26" ht="22.5" customHeight="1">
      <c r="A13" s="144" t="s">
        <v>176</v>
      </c>
      <c r="B13" s="144"/>
      <c r="C13" s="144"/>
      <c r="D13" s="144"/>
      <c r="E13" s="144"/>
      <c r="F13" s="131"/>
      <c r="G13" s="141"/>
      <c r="H13" s="189">
        <v>441560</v>
      </c>
      <c r="I13" s="190"/>
      <c r="J13" s="189">
        <v>2832156</v>
      </c>
      <c r="K13" s="190"/>
      <c r="L13" s="189">
        <v>45209</v>
      </c>
      <c r="M13" s="190"/>
      <c r="N13" s="189">
        <v>1193070</v>
      </c>
      <c r="O13" s="190"/>
      <c r="P13" s="189">
        <v>-1735</v>
      </c>
      <c r="Q13" s="190"/>
      <c r="R13" s="189">
        <v>-4555</v>
      </c>
      <c r="S13" s="190"/>
      <c r="T13" s="189">
        <f t="shared" ref="T13" si="0">SUM(P13:S13)</f>
        <v>-6290</v>
      </c>
      <c r="U13" s="190"/>
      <c r="V13" s="189">
        <f>SUM(H13:O13,T13)</f>
        <v>4505705</v>
      </c>
      <c r="W13" s="190"/>
      <c r="X13" s="189">
        <v>-1255</v>
      </c>
      <c r="Y13" s="190"/>
      <c r="Z13" s="191">
        <f>SUM(V13:Y13)</f>
        <v>4504450</v>
      </c>
    </row>
    <row r="14" spans="1:26" ht="10.75" customHeight="1">
      <c r="A14" s="144"/>
      <c r="B14" s="144"/>
      <c r="C14" s="144"/>
      <c r="D14" s="144"/>
      <c r="E14" s="144"/>
      <c r="F14" s="131"/>
      <c r="G14" s="141"/>
      <c r="H14" s="121"/>
      <c r="I14" s="129"/>
      <c r="J14" s="121"/>
      <c r="K14" s="129"/>
      <c r="L14" s="121"/>
      <c r="M14" s="129"/>
      <c r="N14" s="121"/>
      <c r="O14" s="129"/>
      <c r="P14" s="121"/>
      <c r="Q14" s="129"/>
      <c r="R14" s="121"/>
      <c r="S14" s="129"/>
      <c r="T14" s="121"/>
      <c r="U14" s="129"/>
      <c r="V14" s="121"/>
      <c r="W14" s="129"/>
      <c r="X14" s="121"/>
      <c r="Y14" s="129"/>
      <c r="Z14" s="121"/>
    </row>
    <row r="15" spans="1:26" ht="22.5" customHeight="1">
      <c r="A15" s="144" t="s">
        <v>77</v>
      </c>
      <c r="B15" s="144"/>
      <c r="C15" s="144"/>
      <c r="D15" s="144"/>
      <c r="E15" s="144"/>
      <c r="F15" s="131"/>
      <c r="G15" s="141"/>
      <c r="H15" s="121"/>
      <c r="I15" s="129"/>
      <c r="J15" s="121"/>
      <c r="K15" s="129"/>
      <c r="L15" s="121"/>
      <c r="M15" s="129"/>
      <c r="N15" s="121"/>
      <c r="O15" s="129"/>
      <c r="P15" s="121"/>
      <c r="Q15" s="129"/>
      <c r="R15" s="121"/>
      <c r="S15" s="129"/>
      <c r="T15" s="121"/>
      <c r="U15" s="129"/>
      <c r="V15" s="121"/>
      <c r="W15" s="129"/>
      <c r="X15" s="121"/>
      <c r="Y15" s="129"/>
      <c r="Z15" s="121"/>
    </row>
    <row r="16" spans="1:26" ht="22.5" customHeight="1">
      <c r="A16" s="137"/>
      <c r="B16" s="147" t="s">
        <v>201</v>
      </c>
      <c r="C16" s="144"/>
      <c r="D16" s="144"/>
      <c r="E16" s="144"/>
      <c r="F16" s="131"/>
      <c r="G16" s="141"/>
      <c r="H16" s="121"/>
      <c r="I16" s="129"/>
      <c r="J16" s="121"/>
      <c r="K16" s="129"/>
      <c r="L16" s="121"/>
      <c r="M16" s="129"/>
      <c r="N16" s="121"/>
      <c r="O16" s="129"/>
      <c r="P16" s="121"/>
      <c r="Q16" s="129"/>
      <c r="R16" s="121"/>
      <c r="S16" s="129"/>
      <c r="T16" s="121"/>
      <c r="U16" s="129"/>
      <c r="V16" s="121"/>
      <c r="W16" s="129"/>
      <c r="X16" s="121"/>
      <c r="Y16" s="129"/>
      <c r="Z16" s="121"/>
    </row>
    <row r="17" spans="1:26" ht="22.5" customHeight="1">
      <c r="A17" s="144"/>
      <c r="B17" s="126" t="s">
        <v>152</v>
      </c>
      <c r="C17" s="144"/>
      <c r="D17" s="144"/>
      <c r="E17" s="144"/>
      <c r="F17" s="79">
        <v>7</v>
      </c>
      <c r="G17" s="141"/>
      <c r="H17" s="130">
        <v>0</v>
      </c>
      <c r="I17" s="130"/>
      <c r="J17" s="130">
        <v>0</v>
      </c>
      <c r="K17" s="130"/>
      <c r="L17" s="130">
        <v>0</v>
      </c>
      <c r="M17" s="129"/>
      <c r="N17" s="129">
        <v>-123633</v>
      </c>
      <c r="O17" s="129"/>
      <c r="P17" s="130">
        <v>0</v>
      </c>
      <c r="Q17" s="129"/>
      <c r="R17" s="130">
        <v>0</v>
      </c>
      <c r="S17" s="129"/>
      <c r="T17" s="128">
        <f t="shared" ref="T17:T18" si="1">SUM(P17:S17)</f>
        <v>0</v>
      </c>
      <c r="U17" s="129"/>
      <c r="V17" s="129">
        <f>SUM(H17:O17,T17)</f>
        <v>-123633</v>
      </c>
      <c r="W17" s="129"/>
      <c r="X17" s="130">
        <v>0</v>
      </c>
      <c r="Y17" s="130"/>
      <c r="Z17" s="148">
        <f>SUM(V17:Y17)</f>
        <v>-123633</v>
      </c>
    </row>
    <row r="18" spans="1:26" ht="22.25" customHeight="1">
      <c r="A18" s="137"/>
      <c r="B18" s="147" t="s">
        <v>202</v>
      </c>
      <c r="C18" s="144"/>
      <c r="D18" s="144"/>
      <c r="E18" s="144"/>
      <c r="F18" s="131"/>
      <c r="G18" s="141"/>
      <c r="H18" s="146">
        <f>SUM(H17)</f>
        <v>0</v>
      </c>
      <c r="I18" s="129"/>
      <c r="J18" s="146">
        <f>SUM(J17)</f>
        <v>0</v>
      </c>
      <c r="K18" s="129"/>
      <c r="L18" s="146">
        <f>SUM(L17)</f>
        <v>0</v>
      </c>
      <c r="M18" s="129"/>
      <c r="N18" s="134">
        <f>SUM(N17)</f>
        <v>-123633</v>
      </c>
      <c r="O18" s="129"/>
      <c r="P18" s="146">
        <f>SUM(P17)</f>
        <v>0</v>
      </c>
      <c r="Q18" s="129"/>
      <c r="R18" s="146">
        <f>SUM(R17)</f>
        <v>0</v>
      </c>
      <c r="S18" s="129"/>
      <c r="T18" s="146">
        <f t="shared" si="1"/>
        <v>0</v>
      </c>
      <c r="U18" s="129"/>
      <c r="V18" s="134">
        <f>SUM(H18:O18,T18)</f>
        <v>-123633</v>
      </c>
      <c r="W18" s="129"/>
      <c r="X18" s="146">
        <f>SUM(X17)</f>
        <v>0</v>
      </c>
      <c r="Y18" s="129"/>
      <c r="Z18" s="149">
        <f>SUM(V18:Y18)</f>
        <v>-123633</v>
      </c>
    </row>
    <row r="19" spans="1:26" ht="10.75" customHeight="1">
      <c r="A19" s="144"/>
      <c r="B19" s="144"/>
      <c r="C19" s="144"/>
      <c r="D19" s="144"/>
      <c r="E19" s="144"/>
      <c r="F19" s="131"/>
      <c r="G19" s="141"/>
      <c r="H19" s="120"/>
      <c r="I19" s="129"/>
      <c r="J19" s="120"/>
      <c r="K19" s="129"/>
      <c r="L19" s="120"/>
      <c r="M19" s="129"/>
      <c r="N19" s="121"/>
      <c r="O19" s="129"/>
      <c r="P19" s="120"/>
      <c r="Q19" s="129"/>
      <c r="R19" s="120"/>
      <c r="S19" s="129"/>
      <c r="T19" s="120"/>
      <c r="U19" s="129"/>
      <c r="V19" s="150"/>
      <c r="W19" s="129"/>
      <c r="X19" s="120"/>
      <c r="Y19" s="129"/>
      <c r="Z19" s="120"/>
    </row>
    <row r="20" spans="1:26" ht="22.5" customHeight="1">
      <c r="A20" s="144" t="s">
        <v>78</v>
      </c>
      <c r="B20" s="126"/>
      <c r="C20" s="126"/>
      <c r="D20" s="126"/>
      <c r="E20" s="126"/>
      <c r="F20" s="135"/>
      <c r="G20" s="141"/>
      <c r="H20" s="129"/>
      <c r="I20" s="129"/>
      <c r="J20" s="129"/>
      <c r="K20" s="129"/>
      <c r="L20" s="130"/>
      <c r="M20" s="129"/>
      <c r="N20" s="137"/>
      <c r="O20" s="129"/>
      <c r="P20" s="130"/>
      <c r="Q20" s="129"/>
      <c r="R20" s="130"/>
      <c r="S20" s="129"/>
      <c r="T20" s="130"/>
      <c r="U20" s="129"/>
      <c r="V20" s="129"/>
      <c r="W20" s="129"/>
      <c r="X20" s="129"/>
      <c r="Y20" s="129"/>
      <c r="Z20" s="130"/>
    </row>
    <row r="21" spans="1:26" ht="22.5" customHeight="1">
      <c r="B21" s="126" t="s">
        <v>155</v>
      </c>
      <c r="C21" s="126"/>
      <c r="D21" s="126"/>
      <c r="E21" s="126"/>
      <c r="F21" s="135"/>
      <c r="G21" s="141"/>
      <c r="H21" s="136">
        <v>0</v>
      </c>
      <c r="I21" s="136"/>
      <c r="J21" s="136">
        <v>0</v>
      </c>
      <c r="K21" s="136"/>
      <c r="L21" s="136">
        <v>0</v>
      </c>
      <c r="M21" s="136"/>
      <c r="N21" s="129">
        <v>271997</v>
      </c>
      <c r="O21" s="129"/>
      <c r="P21" s="136">
        <v>0</v>
      </c>
      <c r="Q21" s="129"/>
      <c r="R21" s="136">
        <v>0</v>
      </c>
      <c r="S21" s="129"/>
      <c r="T21" s="128">
        <f t="shared" ref="T21:T23" si="2">SUM(P21:S21)</f>
        <v>0</v>
      </c>
      <c r="U21" s="129"/>
      <c r="V21" s="137">
        <f>SUM(H21:P21)</f>
        <v>271997</v>
      </c>
      <c r="W21" s="129"/>
      <c r="X21" s="129">
        <v>937</v>
      </c>
      <c r="Y21" s="129"/>
      <c r="Z21" s="137">
        <f>SUM(V21:X21)</f>
        <v>272934</v>
      </c>
    </row>
    <row r="22" spans="1:26" ht="22.5" customHeight="1">
      <c r="B22" s="126" t="s">
        <v>121</v>
      </c>
      <c r="C22" s="126"/>
      <c r="D22" s="126"/>
      <c r="E22" s="126"/>
      <c r="F22" s="135"/>
      <c r="G22" s="141"/>
      <c r="H22" s="152">
        <v>0</v>
      </c>
      <c r="I22" s="136"/>
      <c r="J22" s="152">
        <v>0</v>
      </c>
      <c r="K22" s="136"/>
      <c r="L22" s="152">
        <v>0</v>
      </c>
      <c r="M22" s="136"/>
      <c r="N22" s="152">
        <v>0</v>
      </c>
      <c r="O22" s="129"/>
      <c r="P22" s="152">
        <v>0</v>
      </c>
      <c r="Q22" s="129"/>
      <c r="R22" s="153">
        <v>655</v>
      </c>
      <c r="S22" s="129"/>
      <c r="T22" s="153">
        <f t="shared" si="2"/>
        <v>655</v>
      </c>
      <c r="U22" s="129"/>
      <c r="V22" s="129">
        <f>SUM(H22:O22,T22)</f>
        <v>655</v>
      </c>
      <c r="W22" s="129"/>
      <c r="X22" s="154">
        <v>0</v>
      </c>
      <c r="Y22" s="129"/>
      <c r="Z22" s="155">
        <f>SUM(V22:X22)</f>
        <v>655</v>
      </c>
    </row>
    <row r="23" spans="1:26" ht="22.5" customHeight="1">
      <c r="A23" s="144" t="s">
        <v>79</v>
      </c>
      <c r="B23" s="126"/>
      <c r="C23" s="126"/>
      <c r="D23" s="126"/>
      <c r="E23" s="126"/>
      <c r="F23" s="135"/>
      <c r="G23" s="141"/>
      <c r="H23" s="156">
        <f>SUM(H21:H22)</f>
        <v>0</v>
      </c>
      <c r="I23" s="120"/>
      <c r="J23" s="156">
        <f>SUM(J21:J22)</f>
        <v>0</v>
      </c>
      <c r="K23" s="121"/>
      <c r="L23" s="156">
        <f>SUM(L21:L22)</f>
        <v>0</v>
      </c>
      <c r="M23" s="121"/>
      <c r="N23" s="157">
        <f>SUM(N21:N22)</f>
        <v>271997</v>
      </c>
      <c r="O23" s="121"/>
      <c r="P23" s="156">
        <f>SUM(P21:P22)</f>
        <v>0</v>
      </c>
      <c r="Q23" s="121"/>
      <c r="R23" s="158">
        <f>SUM(R21:R22)</f>
        <v>655</v>
      </c>
      <c r="S23" s="121"/>
      <c r="T23" s="158">
        <f t="shared" si="2"/>
        <v>655</v>
      </c>
      <c r="U23" s="121"/>
      <c r="V23" s="134">
        <f>SUM(H23:O23,T23)</f>
        <v>272652</v>
      </c>
      <c r="W23" s="121"/>
      <c r="X23" s="134">
        <f>SUM(X21:X22)</f>
        <v>937</v>
      </c>
      <c r="Y23" s="121"/>
      <c r="Z23" s="157">
        <f>SUM(Z21:Z22)</f>
        <v>273589</v>
      </c>
    </row>
    <row r="24" spans="1:26" ht="10.75" customHeight="1">
      <c r="F24" s="124"/>
      <c r="K24" s="132"/>
      <c r="R24" s="159"/>
      <c r="V24" s="132"/>
      <c r="W24" s="132"/>
    </row>
    <row r="25" spans="1:26" ht="22.5" customHeight="1" thickBot="1">
      <c r="A25" s="144" t="s">
        <v>177</v>
      </c>
      <c r="B25" s="144"/>
      <c r="C25" s="144"/>
      <c r="D25" s="144"/>
      <c r="E25" s="144"/>
      <c r="F25" s="124"/>
      <c r="G25" s="141"/>
      <c r="H25" s="160">
        <f>+H13+H23+H18</f>
        <v>441560</v>
      </c>
      <c r="I25" s="121"/>
      <c r="J25" s="160">
        <f>+J13+J23+J18</f>
        <v>2832156</v>
      </c>
      <c r="K25" s="123"/>
      <c r="L25" s="160">
        <f>+L13+L23+L18</f>
        <v>45209</v>
      </c>
      <c r="M25" s="121"/>
      <c r="N25" s="160">
        <f>+N13+N23+N18</f>
        <v>1341434</v>
      </c>
      <c r="O25" s="121"/>
      <c r="P25" s="160">
        <f>+P13+P23+P18</f>
        <v>-1735</v>
      </c>
      <c r="Q25" s="121"/>
      <c r="R25" s="160">
        <f>+R13+R23+R18</f>
        <v>-3900</v>
      </c>
      <c r="S25" s="121"/>
      <c r="T25" s="160">
        <f>+T13+T23+T18</f>
        <v>-5635</v>
      </c>
      <c r="U25" s="123"/>
      <c r="V25" s="160">
        <f>+V13+V23+V18</f>
        <v>4654724</v>
      </c>
      <c r="W25" s="121"/>
      <c r="X25" s="160">
        <f>+X13+X23+X18</f>
        <v>-318</v>
      </c>
      <c r="Y25" s="123"/>
      <c r="Z25" s="160">
        <f>+Z13+Z23+Z18</f>
        <v>4654406</v>
      </c>
    </row>
    <row r="26" spans="1:26" ht="22.5" customHeight="1" thickTop="1"/>
  </sheetData>
  <mergeCells count="4">
    <mergeCell ref="H4:Z4"/>
    <mergeCell ref="L5:N5"/>
    <mergeCell ref="P5:T5"/>
    <mergeCell ref="H11:Z11"/>
  </mergeCells>
  <pageMargins left="0.7" right="0.7" top="0.48" bottom="0.5" header="0.5" footer="0.5"/>
  <pageSetup paperSize="9" scale="6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8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A4587-7417-4195-93DD-C3D6A0533B28}">
  <dimension ref="A1:Z33"/>
  <sheetViews>
    <sheetView showGridLines="0" topLeftCell="A10" zoomScale="77" zoomScaleNormal="77" zoomScaleSheetLayoutView="85" workbookViewId="0">
      <selection activeCell="N25" sqref="N25"/>
    </sheetView>
  </sheetViews>
  <sheetFormatPr defaultColWidth="3.453125" defaultRowHeight="21.5"/>
  <cols>
    <col min="1" max="4" width="1.81640625" style="127" customWidth="1"/>
    <col min="5" max="5" width="41.08984375" style="127" customWidth="1"/>
    <col min="6" max="6" width="8.1796875" style="132" customWidth="1"/>
    <col min="7" max="7" width="1.1796875" style="132" customWidth="1"/>
    <col min="8" max="8" width="11.90625" style="132" customWidth="1"/>
    <col min="9" max="9" width="1.1796875" style="132" customWidth="1"/>
    <col min="10" max="10" width="12" style="132" customWidth="1"/>
    <col min="11" max="11" width="1.1796875" style="137" customWidth="1"/>
    <col min="12" max="12" width="12.08984375" style="132" customWidth="1"/>
    <col min="13" max="13" width="1.1796875" style="132" customWidth="1"/>
    <col min="14" max="14" width="12.453125" style="132" customWidth="1"/>
    <col min="15" max="15" width="1.1796875" style="132" customWidth="1"/>
    <col min="16" max="16" width="13.1796875" style="132" customWidth="1"/>
    <col min="17" max="17" width="1.1796875" style="132" customWidth="1"/>
    <col min="18" max="18" width="13.1796875" style="132" customWidth="1"/>
    <col min="19" max="19" width="1.1796875" style="132" customWidth="1"/>
    <col min="20" max="20" width="13.1796875" style="132" customWidth="1"/>
    <col min="21" max="21" width="1.1796875" style="132" customWidth="1"/>
    <col min="22" max="22" width="12.08984375" style="137" customWidth="1"/>
    <col min="23" max="23" width="1.1796875" style="137" customWidth="1"/>
    <col min="24" max="24" width="12.1796875" style="137" customWidth="1"/>
    <col min="25" max="25" width="1.1796875" style="137" customWidth="1"/>
    <col min="26" max="26" width="11.90625" style="137" customWidth="1"/>
    <col min="27" max="16384" width="3.453125" style="137"/>
  </cols>
  <sheetData>
    <row r="1" spans="1:26" ht="22.5" customHeight="1">
      <c r="A1" s="119" t="s">
        <v>40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</row>
    <row r="2" spans="1:26" ht="22.5" customHeight="1">
      <c r="A2" s="119" t="s">
        <v>65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</row>
    <row r="3" spans="1:26" ht="22.5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</row>
    <row r="4" spans="1:26" ht="22.5" customHeight="1">
      <c r="A4" s="133"/>
      <c r="B4" s="133"/>
      <c r="C4" s="133"/>
      <c r="D4" s="133"/>
      <c r="E4" s="133"/>
      <c r="F4" s="139"/>
      <c r="G4" s="140"/>
      <c r="H4" s="244" t="s">
        <v>14</v>
      </c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26" ht="22.5" customHeight="1">
      <c r="A5" s="122"/>
      <c r="B5" s="122"/>
      <c r="C5" s="122"/>
      <c r="D5" s="122"/>
      <c r="E5" s="122"/>
      <c r="F5" s="124"/>
      <c r="G5" s="199"/>
      <c r="H5" s="137"/>
      <c r="J5" s="137"/>
      <c r="K5" s="132"/>
      <c r="L5" s="245" t="s">
        <v>16</v>
      </c>
      <c r="M5" s="245"/>
      <c r="N5" s="245"/>
      <c r="P5" s="245" t="s">
        <v>62</v>
      </c>
      <c r="Q5" s="245"/>
      <c r="R5" s="245"/>
      <c r="S5" s="245"/>
      <c r="T5" s="245"/>
      <c r="U5" s="137"/>
      <c r="V5" s="132"/>
      <c r="W5" s="132"/>
      <c r="X5" s="142"/>
      <c r="Y5" s="132"/>
      <c r="Z5" s="142"/>
    </row>
    <row r="6" spans="1:26" ht="22.5" customHeight="1">
      <c r="A6" s="122"/>
      <c r="B6" s="122"/>
      <c r="C6" s="122"/>
      <c r="D6" s="122"/>
      <c r="E6" s="122"/>
      <c r="F6" s="124"/>
      <c r="G6" s="199"/>
      <c r="H6" s="137"/>
      <c r="J6" s="137"/>
      <c r="K6" s="132"/>
      <c r="T6" s="132" t="s">
        <v>148</v>
      </c>
      <c r="U6" s="137"/>
      <c r="V6" s="132"/>
      <c r="W6" s="132"/>
      <c r="X6" s="142"/>
      <c r="Y6" s="132"/>
      <c r="Z6" s="142"/>
    </row>
    <row r="7" spans="1:26" ht="22.5" customHeight="1">
      <c r="A7" s="122"/>
      <c r="B7" s="122"/>
      <c r="C7" s="122"/>
      <c r="D7" s="122"/>
      <c r="E7" s="122"/>
      <c r="F7" s="124"/>
      <c r="G7" s="199"/>
      <c r="H7" s="137"/>
      <c r="J7" s="137"/>
      <c r="K7" s="132"/>
      <c r="P7" s="132" t="s">
        <v>70</v>
      </c>
      <c r="T7" s="132" t="s">
        <v>149</v>
      </c>
      <c r="U7" s="143"/>
      <c r="V7" s="143"/>
      <c r="W7" s="143"/>
      <c r="X7" s="143" t="s">
        <v>74</v>
      </c>
      <c r="Y7" s="143"/>
      <c r="Z7" s="143"/>
    </row>
    <row r="8" spans="1:26" ht="22.5" customHeight="1">
      <c r="A8" s="122"/>
      <c r="B8" s="122"/>
      <c r="C8" s="122"/>
      <c r="D8" s="122"/>
      <c r="E8" s="122"/>
      <c r="F8" s="124"/>
      <c r="G8" s="199"/>
      <c r="H8" s="132" t="s">
        <v>12</v>
      </c>
      <c r="K8" s="132"/>
      <c r="P8" s="132" t="s">
        <v>71</v>
      </c>
      <c r="R8" s="132" t="s">
        <v>214</v>
      </c>
      <c r="T8" s="132" t="s">
        <v>150</v>
      </c>
      <c r="U8" s="143"/>
      <c r="V8" s="143" t="s">
        <v>52</v>
      </c>
      <c r="W8" s="143"/>
      <c r="X8" s="143" t="s">
        <v>73</v>
      </c>
      <c r="Y8" s="143"/>
      <c r="Z8" s="143"/>
    </row>
    <row r="9" spans="1:26" ht="22.5" customHeight="1">
      <c r="A9" s="122"/>
      <c r="B9" s="122"/>
      <c r="C9" s="122"/>
      <c r="D9" s="122"/>
      <c r="E9" s="122"/>
      <c r="F9" s="124"/>
      <c r="G9" s="199"/>
      <c r="H9" s="132" t="s">
        <v>66</v>
      </c>
      <c r="J9" s="132" t="s">
        <v>54</v>
      </c>
      <c r="K9" s="132"/>
      <c r="L9" s="132" t="s">
        <v>55</v>
      </c>
      <c r="N9" s="143"/>
      <c r="P9" s="132" t="s">
        <v>73</v>
      </c>
      <c r="R9" s="132" t="s">
        <v>215</v>
      </c>
      <c r="T9" s="132" t="s">
        <v>74</v>
      </c>
      <c r="U9" s="143"/>
      <c r="V9" s="143" t="s">
        <v>53</v>
      </c>
      <c r="W9" s="143"/>
      <c r="X9" s="143" t="s">
        <v>75</v>
      </c>
      <c r="Y9" s="143"/>
      <c r="Z9" s="143" t="s">
        <v>52</v>
      </c>
    </row>
    <row r="10" spans="1:26" ht="22.5" customHeight="1">
      <c r="A10" s="122"/>
      <c r="B10" s="122"/>
      <c r="C10" s="122"/>
      <c r="D10" s="122"/>
      <c r="E10" s="122"/>
      <c r="F10" s="124" t="s">
        <v>1</v>
      </c>
      <c r="G10" s="199"/>
      <c r="H10" s="132" t="s">
        <v>67</v>
      </c>
      <c r="J10" s="132" t="s">
        <v>68</v>
      </c>
      <c r="K10" s="132"/>
      <c r="L10" s="132" t="s">
        <v>56</v>
      </c>
      <c r="N10" s="143" t="s">
        <v>18</v>
      </c>
      <c r="P10" s="132" t="s">
        <v>72</v>
      </c>
      <c r="R10" s="132" t="s">
        <v>216</v>
      </c>
      <c r="T10" s="132" t="s">
        <v>53</v>
      </c>
      <c r="U10" s="143"/>
      <c r="V10" s="143" t="s">
        <v>187</v>
      </c>
      <c r="W10" s="143"/>
      <c r="X10" s="143" t="s">
        <v>76</v>
      </c>
      <c r="Y10" s="143"/>
      <c r="Z10" s="143" t="s">
        <v>53</v>
      </c>
    </row>
    <row r="11" spans="1:26" ht="22.5" customHeight="1">
      <c r="A11" s="122"/>
      <c r="B11" s="122"/>
      <c r="C11" s="122"/>
      <c r="D11" s="122"/>
      <c r="E11" s="122"/>
      <c r="F11" s="124"/>
      <c r="G11" s="199"/>
      <c r="H11" s="246" t="s">
        <v>49</v>
      </c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</row>
    <row r="12" spans="1:26" ht="22.5" customHeight="1">
      <c r="A12" s="144" t="s">
        <v>195</v>
      </c>
      <c r="B12" s="144"/>
      <c r="C12" s="144"/>
      <c r="D12" s="144"/>
      <c r="E12" s="144"/>
      <c r="F12" s="124"/>
      <c r="G12" s="199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81"/>
      <c r="W12" s="145"/>
      <c r="X12" s="145"/>
      <c r="Y12" s="145"/>
      <c r="Z12" s="145"/>
    </row>
    <row r="13" spans="1:26" ht="22.5" customHeight="1">
      <c r="A13" s="144" t="s">
        <v>196</v>
      </c>
      <c r="B13" s="144"/>
      <c r="C13" s="144"/>
      <c r="D13" s="144"/>
      <c r="E13" s="144"/>
      <c r="F13" s="131"/>
      <c r="G13" s="199"/>
      <c r="H13" s="189">
        <f>'BS 3-5'!J77</f>
        <v>441560</v>
      </c>
      <c r="I13" s="190"/>
      <c r="J13" s="189">
        <f>'BS 3-5'!J78</f>
        <v>2832156</v>
      </c>
      <c r="K13" s="190"/>
      <c r="L13" s="189">
        <f>'BS 3-5'!J82</f>
        <v>45209</v>
      </c>
      <c r="M13" s="190"/>
      <c r="N13" s="189">
        <f>'BS 3-5'!J83</f>
        <v>1305334</v>
      </c>
      <c r="O13" s="190"/>
      <c r="P13" s="38">
        <v>-1735</v>
      </c>
      <c r="Q13" s="28"/>
      <c r="R13" s="38">
        <v>-1174</v>
      </c>
      <c r="S13" s="28"/>
      <c r="T13" s="38">
        <f>SUM(P13:S13)</f>
        <v>-2909</v>
      </c>
      <c r="U13" s="190"/>
      <c r="V13" s="189">
        <f>SUM(H13:O13,T13)</f>
        <v>4621350</v>
      </c>
      <c r="W13" s="190"/>
      <c r="X13" s="189">
        <f>'BS 3-5'!J86</f>
        <v>3600</v>
      </c>
      <c r="Y13" s="190"/>
      <c r="Z13" s="191">
        <f>SUM(V13:Y13)</f>
        <v>4624950</v>
      </c>
    </row>
    <row r="14" spans="1:26" ht="10.75" customHeight="1">
      <c r="A14" s="144"/>
      <c r="B14" s="144"/>
      <c r="C14" s="144"/>
      <c r="D14" s="144"/>
      <c r="E14" s="144"/>
      <c r="F14" s="131"/>
      <c r="G14" s="199"/>
      <c r="H14" s="121"/>
      <c r="I14" s="129"/>
      <c r="J14" s="121"/>
      <c r="K14" s="129"/>
      <c r="L14" s="121"/>
      <c r="M14" s="129"/>
      <c r="N14" s="121"/>
      <c r="O14" s="129"/>
      <c r="P14" s="121"/>
      <c r="Q14" s="129"/>
      <c r="R14" s="121"/>
      <c r="S14" s="129"/>
      <c r="T14" s="121"/>
      <c r="U14" s="129"/>
      <c r="V14" s="121"/>
      <c r="W14" s="129"/>
      <c r="X14" s="121"/>
      <c r="Y14" s="129"/>
      <c r="Z14" s="121"/>
    </row>
    <row r="15" spans="1:26" ht="22.5" customHeight="1">
      <c r="A15" s="144" t="s">
        <v>77</v>
      </c>
      <c r="B15" s="144"/>
      <c r="C15" s="144"/>
      <c r="D15" s="144"/>
      <c r="E15" s="144"/>
      <c r="F15" s="131"/>
      <c r="G15" s="199"/>
      <c r="H15" s="121"/>
      <c r="I15" s="129"/>
      <c r="J15" s="121"/>
      <c r="K15" s="129"/>
      <c r="L15" s="121"/>
      <c r="M15" s="129"/>
      <c r="N15" s="121"/>
      <c r="O15" s="129"/>
      <c r="P15" s="121"/>
      <c r="Q15" s="129"/>
      <c r="R15" s="121"/>
      <c r="S15" s="129"/>
      <c r="T15" s="121"/>
      <c r="U15" s="129"/>
      <c r="V15" s="121"/>
      <c r="W15" s="129"/>
      <c r="X15" s="121"/>
      <c r="Y15" s="129"/>
      <c r="Z15" s="121"/>
    </row>
    <row r="16" spans="1:26" ht="22.5" customHeight="1">
      <c r="A16" s="144"/>
      <c r="B16" s="147" t="s">
        <v>201</v>
      </c>
      <c r="C16" s="144"/>
      <c r="D16" s="144"/>
      <c r="E16" s="144"/>
      <c r="F16" s="131"/>
      <c r="G16" s="218"/>
      <c r="H16" s="121"/>
      <c r="I16" s="129"/>
      <c r="J16" s="121"/>
      <c r="K16" s="129"/>
      <c r="L16" s="121"/>
      <c r="M16" s="129"/>
      <c r="N16" s="121"/>
      <c r="O16" s="129"/>
      <c r="P16" s="121"/>
      <c r="Q16" s="129"/>
      <c r="R16" s="121"/>
      <c r="S16" s="129"/>
      <c r="T16" s="121"/>
      <c r="U16" s="129"/>
      <c r="V16" s="121"/>
      <c r="W16" s="129"/>
      <c r="X16" s="121"/>
      <c r="Y16" s="129"/>
      <c r="Z16" s="121"/>
    </row>
    <row r="17" spans="1:26" ht="22.5" customHeight="1">
      <c r="A17" s="144"/>
      <c r="B17" s="126" t="s">
        <v>152</v>
      </c>
      <c r="C17" s="144"/>
      <c r="D17" s="144"/>
      <c r="E17" s="144"/>
      <c r="F17" s="79">
        <v>7</v>
      </c>
      <c r="G17" s="218"/>
      <c r="H17" s="130">
        <v>0</v>
      </c>
      <c r="I17" s="130"/>
      <c r="J17" s="130">
        <v>0</v>
      </c>
      <c r="K17" s="130"/>
      <c r="L17" s="130">
        <v>0</v>
      </c>
      <c r="M17" s="129"/>
      <c r="N17" s="129">
        <v>-167792</v>
      </c>
      <c r="O17" s="129"/>
      <c r="P17" s="130">
        <v>0</v>
      </c>
      <c r="Q17" s="129"/>
      <c r="R17" s="130">
        <v>0</v>
      </c>
      <c r="S17" s="129"/>
      <c r="T17" s="128">
        <f t="shared" ref="T17:T18" si="0">SUM(P17:S17)</f>
        <v>0</v>
      </c>
      <c r="U17" s="129"/>
      <c r="V17" s="129">
        <f>SUM(H17:O17,T17)</f>
        <v>-167792</v>
      </c>
      <c r="W17" s="129"/>
      <c r="X17" s="130">
        <v>0</v>
      </c>
      <c r="Y17" s="130"/>
      <c r="Z17" s="148">
        <f>SUM(V17:Y17)</f>
        <v>-167792</v>
      </c>
    </row>
    <row r="18" spans="1:26" ht="22.5" customHeight="1">
      <c r="A18" s="144"/>
      <c r="B18" s="147" t="s">
        <v>202</v>
      </c>
      <c r="C18" s="144"/>
      <c r="D18" s="144"/>
      <c r="E18" s="144"/>
      <c r="F18" s="131"/>
      <c r="G18" s="218"/>
      <c r="H18" s="146">
        <f>SUM(H17)</f>
        <v>0</v>
      </c>
      <c r="I18" s="129"/>
      <c r="J18" s="146">
        <f>SUM(J17)</f>
        <v>0</v>
      </c>
      <c r="K18" s="129"/>
      <c r="L18" s="146">
        <f>SUM(L17)</f>
        <v>0</v>
      </c>
      <c r="M18" s="129"/>
      <c r="N18" s="134">
        <f>SUM(N17)</f>
        <v>-167792</v>
      </c>
      <c r="O18" s="129"/>
      <c r="P18" s="146">
        <f>SUM(P17)</f>
        <v>0</v>
      </c>
      <c r="Q18" s="129"/>
      <c r="R18" s="146">
        <f>SUM(R17)</f>
        <v>0</v>
      </c>
      <c r="S18" s="129"/>
      <c r="T18" s="146">
        <f t="shared" si="0"/>
        <v>0</v>
      </c>
      <c r="U18" s="129"/>
      <c r="V18" s="134">
        <f>SUM(H18:O18,T18)</f>
        <v>-167792</v>
      </c>
      <c r="W18" s="129"/>
      <c r="X18" s="146">
        <f>SUM(X17)</f>
        <v>0</v>
      </c>
      <c r="Y18" s="129"/>
      <c r="Z18" s="149">
        <f>SUM(V18:Y18)</f>
        <v>-167792</v>
      </c>
    </row>
    <row r="19" spans="1:26" ht="10.75" customHeight="1">
      <c r="A19" s="144"/>
      <c r="B19" s="144"/>
      <c r="C19" s="144"/>
      <c r="D19" s="144"/>
      <c r="E19" s="144"/>
      <c r="F19" s="131"/>
      <c r="G19" s="218"/>
      <c r="H19" s="120"/>
      <c r="I19" s="129"/>
      <c r="J19" s="120"/>
      <c r="K19" s="129"/>
      <c r="L19" s="120"/>
      <c r="M19" s="129"/>
      <c r="N19" s="121"/>
      <c r="O19" s="129"/>
      <c r="P19" s="120"/>
      <c r="Q19" s="129"/>
      <c r="R19" s="120"/>
      <c r="S19" s="129"/>
      <c r="T19" s="120"/>
      <c r="U19" s="129"/>
      <c r="V19" s="150"/>
      <c r="W19" s="129"/>
      <c r="X19" s="120"/>
      <c r="Y19" s="129"/>
      <c r="Z19" s="120"/>
    </row>
    <row r="20" spans="1:26" ht="22.5" customHeight="1">
      <c r="A20" s="137"/>
      <c r="B20" s="147" t="s">
        <v>122</v>
      </c>
      <c r="C20" s="144"/>
      <c r="D20" s="144"/>
      <c r="E20" s="144"/>
      <c r="F20" s="131"/>
      <c r="G20" s="199"/>
      <c r="H20" s="121"/>
      <c r="I20" s="129"/>
      <c r="J20" s="121"/>
      <c r="K20" s="129"/>
      <c r="L20" s="121"/>
      <c r="M20" s="129"/>
      <c r="N20" s="121"/>
      <c r="O20" s="129"/>
      <c r="P20" s="121"/>
      <c r="Q20" s="129"/>
      <c r="R20" s="121"/>
      <c r="S20" s="129"/>
      <c r="T20" s="121"/>
      <c r="U20" s="129"/>
      <c r="V20" s="121"/>
      <c r="W20" s="129"/>
      <c r="X20" s="121"/>
      <c r="Y20" s="129"/>
      <c r="Z20" s="121"/>
    </row>
    <row r="21" spans="1:26" ht="22.25" customHeight="1">
      <c r="A21" s="144"/>
      <c r="B21" s="126" t="s">
        <v>200</v>
      </c>
      <c r="C21" s="144"/>
      <c r="D21" s="144"/>
      <c r="E21" s="144"/>
      <c r="F21" s="79"/>
      <c r="G21" s="199"/>
      <c r="H21" s="207">
        <v>0</v>
      </c>
      <c r="I21" s="28"/>
      <c r="J21" s="207">
        <v>0</v>
      </c>
      <c r="K21" s="28"/>
      <c r="L21" s="207">
        <v>0</v>
      </c>
      <c r="M21" s="28"/>
      <c r="N21" s="207">
        <v>0</v>
      </c>
      <c r="O21" s="28"/>
      <c r="P21" s="207">
        <v>0</v>
      </c>
      <c r="Q21" s="28"/>
      <c r="R21" s="207">
        <v>0</v>
      </c>
      <c r="S21" s="28"/>
      <c r="T21" s="207">
        <f t="shared" ref="T21:T23" si="1">SUM(P21:S21)</f>
        <v>0</v>
      </c>
      <c r="U21" s="28"/>
      <c r="V21" s="228">
        <f>SUM(H21:O21,T21)</f>
        <v>0</v>
      </c>
      <c r="W21" s="28"/>
      <c r="X21" s="228">
        <v>8550</v>
      </c>
      <c r="Y21" s="28"/>
      <c r="Z21" s="229">
        <f>SUM(V21:Y21)</f>
        <v>8550</v>
      </c>
    </row>
    <row r="22" spans="1:26" ht="22.25" customHeight="1">
      <c r="A22" s="144"/>
      <c r="B22" s="126" t="s">
        <v>154</v>
      </c>
      <c r="C22" s="144"/>
      <c r="D22" s="144"/>
      <c r="E22" s="144"/>
      <c r="F22" s="79"/>
      <c r="G22" s="218"/>
      <c r="H22" s="207">
        <v>0</v>
      </c>
      <c r="I22" s="28"/>
      <c r="J22" s="207">
        <v>0</v>
      </c>
      <c r="K22" s="28"/>
      <c r="L22" s="207">
        <v>0</v>
      </c>
      <c r="M22" s="28"/>
      <c r="N22" s="207">
        <v>0</v>
      </c>
      <c r="O22" s="28"/>
      <c r="P22" s="207">
        <v>0</v>
      </c>
      <c r="Q22" s="28"/>
      <c r="R22" s="207">
        <v>0</v>
      </c>
      <c r="S22" s="28"/>
      <c r="T22" s="217">
        <f t="shared" si="1"/>
        <v>0</v>
      </c>
      <c r="U22" s="28"/>
      <c r="V22" s="207">
        <f>SUM(H22:O22,T22)</f>
        <v>0</v>
      </c>
      <c r="W22" s="28"/>
      <c r="X22" s="228">
        <f>-547</f>
        <v>-547</v>
      </c>
      <c r="Y22" s="28"/>
      <c r="Z22" s="228">
        <f>SUM(V22:Y22)</f>
        <v>-547</v>
      </c>
    </row>
    <row r="23" spans="1:26" ht="22.25" customHeight="1">
      <c r="A23" s="137"/>
      <c r="B23" s="147" t="s">
        <v>123</v>
      </c>
      <c r="C23" s="144"/>
      <c r="D23" s="144"/>
      <c r="E23" s="144"/>
      <c r="F23" s="131"/>
      <c r="G23" s="199"/>
      <c r="H23" s="230">
        <f>SUM(H22)</f>
        <v>0</v>
      </c>
      <c r="I23" s="28"/>
      <c r="J23" s="230">
        <f>SUM(J22)</f>
        <v>0</v>
      </c>
      <c r="K23" s="28"/>
      <c r="L23" s="230">
        <f>SUM(L22)</f>
        <v>0</v>
      </c>
      <c r="M23" s="28"/>
      <c r="N23" s="230">
        <f>SUM(N22)</f>
        <v>0</v>
      </c>
      <c r="O23" s="28"/>
      <c r="P23" s="230">
        <f>SUM(P22)</f>
        <v>0</v>
      </c>
      <c r="Q23" s="28"/>
      <c r="R23" s="230">
        <f>SUM(R22)</f>
        <v>0</v>
      </c>
      <c r="S23" s="28"/>
      <c r="T23" s="230">
        <f t="shared" si="1"/>
        <v>0</v>
      </c>
      <c r="U23" s="28"/>
      <c r="V23" s="230">
        <f>SUM(H23:O23,T23)</f>
        <v>0</v>
      </c>
      <c r="W23" s="28"/>
      <c r="X23" s="231">
        <f>SUM(X21:X22)</f>
        <v>8003</v>
      </c>
      <c r="Y23" s="28"/>
      <c r="Z23" s="231">
        <f>SUM(V23:Y23)</f>
        <v>8003</v>
      </c>
    </row>
    <row r="24" spans="1:26" ht="10.75" customHeight="1">
      <c r="A24" s="144"/>
      <c r="B24" s="147"/>
      <c r="C24" s="144"/>
      <c r="D24" s="144"/>
      <c r="E24" s="144"/>
      <c r="F24" s="131"/>
      <c r="G24" s="199"/>
      <c r="H24" s="120"/>
      <c r="I24" s="129"/>
      <c r="J24" s="120"/>
      <c r="K24" s="129"/>
      <c r="L24" s="120"/>
      <c r="M24" s="129"/>
      <c r="N24" s="121"/>
      <c r="O24" s="129"/>
      <c r="P24" s="120"/>
      <c r="Q24" s="129"/>
      <c r="R24" s="120"/>
      <c r="S24" s="129"/>
      <c r="T24" s="120"/>
      <c r="U24" s="129"/>
      <c r="V24" s="150"/>
      <c r="W24" s="129"/>
      <c r="X24" s="120"/>
      <c r="Y24" s="129"/>
      <c r="Z24" s="120"/>
    </row>
    <row r="25" spans="1:26" ht="22.5" customHeight="1">
      <c r="A25" s="144" t="s">
        <v>84</v>
      </c>
      <c r="B25" s="144"/>
      <c r="C25" s="144"/>
      <c r="D25" s="144"/>
      <c r="E25" s="144"/>
      <c r="F25" s="131"/>
      <c r="G25" s="199"/>
      <c r="H25" s="151">
        <f>H18+H23</f>
        <v>0</v>
      </c>
      <c r="I25" s="121"/>
      <c r="J25" s="151">
        <f>J18+J23</f>
        <v>0</v>
      </c>
      <c r="K25" s="121"/>
      <c r="L25" s="151">
        <f>L18+L23</f>
        <v>0</v>
      </c>
      <c r="M25" s="121"/>
      <c r="N25" s="138">
        <f>N18+N23</f>
        <v>-167792</v>
      </c>
      <c r="O25" s="121"/>
      <c r="P25" s="151">
        <f>P18+P23</f>
        <v>0</v>
      </c>
      <c r="Q25" s="121"/>
      <c r="R25" s="151">
        <f>R18+R23</f>
        <v>0</v>
      </c>
      <c r="S25" s="121"/>
      <c r="T25" s="151">
        <f>SUM(P25:S25)</f>
        <v>0</v>
      </c>
      <c r="U25" s="121"/>
      <c r="V25" s="138">
        <f>SUM(H25:O25,T25)</f>
        <v>-167792</v>
      </c>
      <c r="W25" s="121"/>
      <c r="X25" s="138">
        <f>X18+X23</f>
        <v>8003</v>
      </c>
      <c r="Y25" s="121"/>
      <c r="Z25" s="138">
        <f>SUM(V25:Y25)</f>
        <v>-159789</v>
      </c>
    </row>
    <row r="26" spans="1:26" ht="10.75" customHeight="1">
      <c r="A26" s="144"/>
      <c r="B26" s="144"/>
      <c r="C26" s="144"/>
      <c r="D26" s="144"/>
      <c r="E26" s="144"/>
      <c r="F26" s="131"/>
      <c r="G26" s="199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</row>
    <row r="27" spans="1:26" ht="22.5" customHeight="1">
      <c r="A27" s="144" t="s">
        <v>78</v>
      </c>
      <c r="B27" s="126"/>
      <c r="C27" s="126"/>
      <c r="D27" s="126"/>
      <c r="E27" s="126"/>
      <c r="F27" s="135"/>
      <c r="G27" s="199"/>
      <c r="H27" s="129"/>
      <c r="I27" s="129"/>
      <c r="J27" s="129"/>
      <c r="K27" s="129"/>
      <c r="L27" s="130"/>
      <c r="M27" s="129"/>
      <c r="N27" s="137"/>
      <c r="O27" s="129"/>
      <c r="P27" s="130"/>
      <c r="Q27" s="129"/>
      <c r="R27" s="130"/>
      <c r="S27" s="129"/>
      <c r="T27" s="130"/>
      <c r="U27" s="129"/>
      <c r="V27" s="129"/>
      <c r="W27" s="129"/>
      <c r="X27" s="129"/>
      <c r="Y27" s="129"/>
      <c r="Z27" s="130"/>
    </row>
    <row r="28" spans="1:26" ht="22.5" customHeight="1">
      <c r="B28" s="126" t="s">
        <v>155</v>
      </c>
      <c r="C28" s="126"/>
      <c r="D28" s="126"/>
      <c r="E28" s="126"/>
      <c r="F28" s="135"/>
      <c r="G28" s="199"/>
      <c r="H28" s="136">
        <v>0</v>
      </c>
      <c r="I28" s="136"/>
      <c r="J28" s="136">
        <v>0</v>
      </c>
      <c r="K28" s="136"/>
      <c r="L28" s="136">
        <v>0</v>
      </c>
      <c r="M28" s="136"/>
      <c r="N28" s="129">
        <f>'PL6-9'!H137</f>
        <v>69653</v>
      </c>
      <c r="O28" s="129"/>
      <c r="P28" s="136">
        <v>0</v>
      </c>
      <c r="Q28" s="129"/>
      <c r="R28" s="136">
        <v>0</v>
      </c>
      <c r="S28" s="129"/>
      <c r="T28" s="128">
        <f t="shared" ref="T28:T30" si="2">SUM(P28:S28)</f>
        <v>0</v>
      </c>
      <c r="U28" s="129"/>
      <c r="V28" s="137">
        <f>SUM(H28:P28)</f>
        <v>69653</v>
      </c>
      <c r="W28" s="129"/>
      <c r="X28" s="129">
        <f>'PL6-9'!H138</f>
        <v>8679</v>
      </c>
      <c r="Y28" s="129"/>
      <c r="Z28" s="137">
        <f>SUM(V28:X28)</f>
        <v>78332</v>
      </c>
    </row>
    <row r="29" spans="1:26" ht="22.5" customHeight="1">
      <c r="B29" s="126" t="s">
        <v>121</v>
      </c>
      <c r="C29" s="126"/>
      <c r="D29" s="126"/>
      <c r="E29" s="126"/>
      <c r="F29" s="135"/>
      <c r="G29" s="199"/>
      <c r="H29" s="152">
        <v>0</v>
      </c>
      <c r="I29" s="136"/>
      <c r="J29" s="152">
        <v>0</v>
      </c>
      <c r="K29" s="136"/>
      <c r="L29" s="152">
        <v>0</v>
      </c>
      <c r="M29" s="136"/>
      <c r="N29" s="129">
        <v>21046</v>
      </c>
      <c r="O29" s="129"/>
      <c r="P29" s="152">
        <v>0</v>
      </c>
      <c r="Q29" s="129"/>
      <c r="R29" s="153">
        <v>-4005</v>
      </c>
      <c r="S29" s="129"/>
      <c r="T29" s="153">
        <f t="shared" si="2"/>
        <v>-4005</v>
      </c>
      <c r="U29" s="129"/>
      <c r="V29" s="129">
        <f>SUM(H29:O29,T29)</f>
        <v>17041</v>
      </c>
      <c r="W29" s="129"/>
      <c r="X29" s="129">
        <v>673</v>
      </c>
      <c r="Y29" s="129"/>
      <c r="Z29" s="155">
        <f>SUM(V29:X29)</f>
        <v>17714</v>
      </c>
    </row>
    <row r="30" spans="1:26" ht="22.5" customHeight="1">
      <c r="A30" s="144" t="s">
        <v>79</v>
      </c>
      <c r="B30" s="126"/>
      <c r="C30" s="126"/>
      <c r="D30" s="126"/>
      <c r="E30" s="126"/>
      <c r="F30" s="135"/>
      <c r="G30" s="199"/>
      <c r="H30" s="156">
        <f>SUM(H28:H29)</f>
        <v>0</v>
      </c>
      <c r="I30" s="120"/>
      <c r="J30" s="156">
        <f>SUM(J28:J29)</f>
        <v>0</v>
      </c>
      <c r="K30" s="121"/>
      <c r="L30" s="156">
        <f>SUM(L28:L29)</f>
        <v>0</v>
      </c>
      <c r="M30" s="121"/>
      <c r="N30" s="134">
        <f>SUM(N28:N29)</f>
        <v>90699</v>
      </c>
      <c r="O30" s="121"/>
      <c r="P30" s="156">
        <f>SUM(P28:P29)</f>
        <v>0</v>
      </c>
      <c r="Q30" s="121"/>
      <c r="R30" s="158">
        <f>SUM(R28:R29)</f>
        <v>-4005</v>
      </c>
      <c r="S30" s="121"/>
      <c r="T30" s="158">
        <f t="shared" si="2"/>
        <v>-4005</v>
      </c>
      <c r="U30" s="121"/>
      <c r="V30" s="134">
        <f>SUM(H30:O30,T30)</f>
        <v>86694</v>
      </c>
      <c r="W30" s="121"/>
      <c r="X30" s="134">
        <f>SUM(X28:X29)</f>
        <v>9352</v>
      </c>
      <c r="Y30" s="121"/>
      <c r="Z30" s="157">
        <f>SUM(Z28:Z29)</f>
        <v>96046</v>
      </c>
    </row>
    <row r="31" spans="1:26" ht="10.75" customHeight="1">
      <c r="F31" s="124"/>
      <c r="K31" s="132"/>
      <c r="R31" s="159"/>
      <c r="V31" s="132"/>
      <c r="W31" s="132"/>
    </row>
    <row r="32" spans="1:26" ht="22.5" customHeight="1" thickBot="1">
      <c r="A32" s="144" t="s">
        <v>197</v>
      </c>
      <c r="B32" s="144"/>
      <c r="C32" s="144"/>
      <c r="D32" s="144"/>
      <c r="E32" s="144"/>
      <c r="F32" s="124"/>
      <c r="G32" s="199"/>
      <c r="H32" s="160">
        <f>+H13+H30+H25</f>
        <v>441560</v>
      </c>
      <c r="I32" s="121"/>
      <c r="J32" s="160">
        <f>+J13+J30+J25</f>
        <v>2832156</v>
      </c>
      <c r="K32" s="182"/>
      <c r="L32" s="160">
        <f>+L13+L30+L25</f>
        <v>45209</v>
      </c>
      <c r="M32" s="121"/>
      <c r="N32" s="160">
        <f>+N13+N30+N25</f>
        <v>1228241</v>
      </c>
      <c r="O32" s="121"/>
      <c r="P32" s="160">
        <f>+P13+P30+P25</f>
        <v>-1735</v>
      </c>
      <c r="Q32" s="121"/>
      <c r="R32" s="161">
        <f>+R13+R30+R25</f>
        <v>-5179</v>
      </c>
      <c r="S32" s="121"/>
      <c r="T32" s="161">
        <f t="shared" ref="T32" si="3">SUM(P32:S32)</f>
        <v>-6914</v>
      </c>
      <c r="U32" s="182"/>
      <c r="V32" s="160">
        <f>SUM(H32:O32,T32)</f>
        <v>4540252</v>
      </c>
      <c r="W32" s="121"/>
      <c r="X32" s="160">
        <f>+X13+X30+X25</f>
        <v>20955</v>
      </c>
      <c r="Y32" s="182"/>
      <c r="Z32" s="160">
        <f>SUM(V32:X32)</f>
        <v>4561207</v>
      </c>
    </row>
    <row r="33" spans="8:26" ht="22.5" customHeight="1" thickTop="1">
      <c r="H33" s="49"/>
      <c r="I33" s="48"/>
      <c r="J33" s="49"/>
      <c r="K33" s="229"/>
      <c r="L33" s="49"/>
      <c r="M33" s="48"/>
      <c r="N33" s="49"/>
      <c r="O33" s="48"/>
      <c r="P33" s="49"/>
      <c r="Q33" s="48"/>
      <c r="R33" s="49"/>
      <c r="S33" s="48"/>
      <c r="T33" s="49"/>
      <c r="U33" s="48"/>
      <c r="V33" s="232"/>
      <c r="W33" s="232"/>
      <c r="X33" s="232"/>
      <c r="Y33" s="232"/>
      <c r="Z33" s="232"/>
    </row>
  </sheetData>
  <mergeCells count="4">
    <mergeCell ref="H4:Z4"/>
    <mergeCell ref="L5:N5"/>
    <mergeCell ref="P5:T5"/>
    <mergeCell ref="H11:Z11"/>
  </mergeCells>
  <pageMargins left="0.7" right="0.7" top="0.48" bottom="0.5" header="0.5" footer="0.5"/>
  <pageSetup paperSize="9" scale="67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59C85-E152-45AD-9D59-D878D68B9467}">
  <dimension ref="A1:S24"/>
  <sheetViews>
    <sheetView showGridLines="0" zoomScale="85" zoomScaleNormal="85" zoomScaleSheetLayoutView="85" workbookViewId="0">
      <selection activeCell="P25" sqref="P25"/>
    </sheetView>
  </sheetViews>
  <sheetFormatPr defaultColWidth="3.453125" defaultRowHeight="22.5" customHeight="1"/>
  <cols>
    <col min="1" max="4" width="1.81640625" style="127" customWidth="1"/>
    <col min="5" max="5" width="35.90625" style="127" customWidth="1"/>
    <col min="6" max="6" width="9.36328125" style="132" customWidth="1"/>
    <col min="7" max="7" width="1.1796875" style="132" customWidth="1"/>
    <col min="8" max="8" width="12.81640625" style="132" customWidth="1"/>
    <col min="9" max="9" width="1.1796875" style="132" customWidth="1"/>
    <col min="10" max="10" width="12.81640625" style="132" customWidth="1"/>
    <col min="11" max="11" width="1.1796875" style="132" customWidth="1"/>
    <col min="12" max="12" width="13.6328125" style="132" customWidth="1"/>
    <col min="13" max="13" width="1.1796875" style="132" customWidth="1"/>
    <col min="14" max="14" width="12.81640625" style="132" customWidth="1"/>
    <col min="15" max="15" width="1.1796875" style="132" customWidth="1"/>
    <col min="16" max="16" width="12.81640625" style="132" customWidth="1"/>
    <col min="17" max="17" width="1.1796875" style="132" customWidth="1"/>
    <col min="18" max="18" width="13.6328125" style="137" customWidth="1"/>
    <col min="19" max="19" width="14.81640625" style="137" bestFit="1" customWidth="1"/>
    <col min="20" max="20" width="3.453125" style="137"/>
    <col min="21" max="22" width="10.453125" style="137" bestFit="1" customWidth="1"/>
    <col min="23" max="16384" width="3.453125" style="137"/>
  </cols>
  <sheetData>
    <row r="1" spans="1:19" s="162" customFormat="1" ht="22.5" customHeight="1">
      <c r="A1" s="119" t="s">
        <v>40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40"/>
    </row>
    <row r="2" spans="1:19" s="162" customFormat="1" ht="22.5" customHeight="1">
      <c r="A2" s="119" t="s">
        <v>65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63"/>
    </row>
    <row r="3" spans="1:19" s="162" customFormat="1" ht="22.5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63"/>
    </row>
    <row r="4" spans="1:19" s="140" customFormat="1" ht="22.5" customHeight="1">
      <c r="A4" s="133"/>
      <c r="H4" s="244" t="s">
        <v>15</v>
      </c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163"/>
    </row>
    <row r="5" spans="1:19" s="140" customFormat="1" ht="22.5" customHeight="1">
      <c r="A5" s="133"/>
      <c r="H5" s="141"/>
      <c r="I5" s="141"/>
      <c r="J5" s="141"/>
      <c r="K5" s="141"/>
      <c r="L5" s="141"/>
      <c r="M5" s="141"/>
      <c r="N5" s="245" t="s">
        <v>16</v>
      </c>
      <c r="O5" s="245"/>
      <c r="P5" s="245"/>
      <c r="Q5" s="141"/>
      <c r="R5" s="141"/>
      <c r="S5" s="163"/>
    </row>
    <row r="6" spans="1:19" s="140" customFormat="1" ht="22.5" customHeight="1">
      <c r="A6" s="122"/>
      <c r="H6" s="137"/>
      <c r="I6" s="132"/>
      <c r="J6" s="137"/>
      <c r="K6" s="132"/>
      <c r="L6" s="132" t="s">
        <v>93</v>
      </c>
      <c r="M6" s="132"/>
      <c r="N6" s="132"/>
      <c r="O6" s="132"/>
      <c r="P6" s="132"/>
      <c r="Q6" s="143"/>
      <c r="R6" s="143"/>
      <c r="S6" s="163"/>
    </row>
    <row r="7" spans="1:19" s="140" customFormat="1" ht="22.5" customHeight="1">
      <c r="A7" s="122"/>
      <c r="B7" s="122"/>
      <c r="C7" s="122"/>
      <c r="D7" s="122"/>
      <c r="E7" s="122"/>
      <c r="H7" s="132" t="s">
        <v>12</v>
      </c>
      <c r="I7" s="132"/>
      <c r="J7" s="132"/>
      <c r="K7" s="132"/>
      <c r="L7" s="132" t="s">
        <v>94</v>
      </c>
      <c r="M7" s="132"/>
      <c r="Q7" s="143"/>
      <c r="R7" s="143"/>
    </row>
    <row r="8" spans="1:19" s="140" customFormat="1" ht="22.5" customHeight="1">
      <c r="A8" s="122"/>
      <c r="B8" s="122"/>
      <c r="C8" s="122"/>
      <c r="D8" s="122"/>
      <c r="E8" s="122"/>
      <c r="H8" s="132" t="s">
        <v>66</v>
      </c>
      <c r="I8" s="132"/>
      <c r="J8" s="132" t="s">
        <v>54</v>
      </c>
      <c r="K8" s="132"/>
      <c r="L8" s="132" t="s">
        <v>95</v>
      </c>
      <c r="M8" s="132"/>
      <c r="N8" s="132" t="s">
        <v>55</v>
      </c>
      <c r="O8" s="132"/>
      <c r="P8" s="143"/>
      <c r="Q8" s="143"/>
      <c r="R8" s="143" t="s">
        <v>52</v>
      </c>
      <c r="S8" s="137"/>
    </row>
    <row r="9" spans="1:19" s="140" customFormat="1" ht="22.5" customHeight="1">
      <c r="A9" s="122"/>
      <c r="B9" s="122"/>
      <c r="C9" s="122"/>
      <c r="D9" s="122"/>
      <c r="E9" s="122"/>
      <c r="F9" s="124" t="s">
        <v>1</v>
      </c>
      <c r="H9" s="132" t="s">
        <v>67</v>
      </c>
      <c r="I9" s="132"/>
      <c r="J9" s="132" t="s">
        <v>68</v>
      </c>
      <c r="K9" s="132"/>
      <c r="L9" s="132" t="s">
        <v>96</v>
      </c>
      <c r="M9" s="132"/>
      <c r="N9" s="132" t="s">
        <v>56</v>
      </c>
      <c r="O9" s="132"/>
      <c r="P9" s="143" t="s">
        <v>18</v>
      </c>
      <c r="Q9" s="143"/>
      <c r="R9" s="143" t="s">
        <v>53</v>
      </c>
    </row>
    <row r="10" spans="1:19" s="140" customFormat="1" ht="22.5" customHeight="1">
      <c r="A10" s="122"/>
      <c r="B10" s="122"/>
      <c r="C10" s="122"/>
      <c r="D10" s="122"/>
      <c r="E10" s="122"/>
      <c r="F10" s="124"/>
      <c r="G10" s="164"/>
      <c r="H10" s="246" t="s">
        <v>49</v>
      </c>
      <c r="I10" s="246"/>
      <c r="J10" s="246"/>
      <c r="K10" s="246"/>
      <c r="L10" s="246"/>
      <c r="M10" s="246"/>
      <c r="N10" s="246"/>
      <c r="O10" s="246"/>
      <c r="P10" s="246"/>
      <c r="Q10" s="246"/>
      <c r="R10" s="246"/>
    </row>
    <row r="11" spans="1:19" ht="22.5" customHeight="1">
      <c r="A11" s="144" t="s">
        <v>175</v>
      </c>
      <c r="B11" s="144"/>
      <c r="C11" s="144"/>
      <c r="D11" s="144"/>
      <c r="E11" s="144"/>
      <c r="F11" s="124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</row>
    <row r="12" spans="1:19" ht="22.5" customHeight="1">
      <c r="A12" s="144" t="s">
        <v>176</v>
      </c>
      <c r="B12" s="144"/>
      <c r="C12" s="144"/>
      <c r="D12" s="144"/>
      <c r="E12" s="144"/>
      <c r="F12" s="131"/>
      <c r="G12" s="140"/>
      <c r="H12" s="189">
        <v>441560</v>
      </c>
      <c r="I12" s="189"/>
      <c r="J12" s="189">
        <v>2832156</v>
      </c>
      <c r="K12" s="189"/>
      <c r="L12" s="189">
        <v>3805</v>
      </c>
      <c r="M12" s="189"/>
      <c r="N12" s="189">
        <v>45209</v>
      </c>
      <c r="O12" s="189"/>
      <c r="P12" s="189">
        <v>1093979</v>
      </c>
      <c r="Q12" s="189"/>
      <c r="R12" s="189">
        <f>SUM(H12:P12)</f>
        <v>4416709</v>
      </c>
    </row>
    <row r="13" spans="1:19" ht="11" customHeight="1">
      <c r="A13" s="144"/>
      <c r="B13" s="144"/>
      <c r="C13" s="144"/>
      <c r="D13" s="144"/>
      <c r="E13" s="144"/>
      <c r="F13" s="131"/>
      <c r="G13" s="140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</row>
    <row r="14" spans="1:19" ht="22">
      <c r="A14" s="144" t="s">
        <v>77</v>
      </c>
      <c r="B14" s="144"/>
      <c r="C14" s="144"/>
      <c r="D14" s="144"/>
      <c r="E14" s="144"/>
      <c r="F14" s="131"/>
      <c r="G14" s="140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9" ht="22">
      <c r="A15" s="144"/>
      <c r="B15" s="147" t="s">
        <v>151</v>
      </c>
      <c r="C15" s="144"/>
      <c r="D15" s="144"/>
      <c r="E15" s="144"/>
      <c r="F15" s="131"/>
      <c r="G15" s="140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9" ht="22">
      <c r="A16" s="144"/>
      <c r="B16" s="126" t="s">
        <v>152</v>
      </c>
      <c r="C16" s="144"/>
      <c r="D16" s="144"/>
      <c r="E16" s="144"/>
      <c r="F16" s="79">
        <v>7</v>
      </c>
      <c r="G16" s="140"/>
      <c r="H16" s="152">
        <v>0</v>
      </c>
      <c r="I16" s="136"/>
      <c r="J16" s="152">
        <v>0</v>
      </c>
      <c r="K16" s="136"/>
      <c r="L16" s="152">
        <v>0</v>
      </c>
      <c r="M16" s="136"/>
      <c r="N16" s="152">
        <v>0</v>
      </c>
      <c r="O16" s="121"/>
      <c r="P16" s="165">
        <v>-123633</v>
      </c>
      <c r="Q16" s="121"/>
      <c r="R16" s="159">
        <f>SUM(H16:P16)</f>
        <v>-123633</v>
      </c>
    </row>
    <row r="17" spans="1:18" ht="22">
      <c r="A17" s="144"/>
      <c r="B17" s="147" t="s">
        <v>153</v>
      </c>
      <c r="C17" s="144"/>
      <c r="D17" s="144"/>
      <c r="E17" s="144"/>
      <c r="F17" s="131"/>
      <c r="G17" s="140"/>
      <c r="H17" s="157">
        <f ca="1">SUM(H16:H17)</f>
        <v>0</v>
      </c>
      <c r="I17" s="166"/>
      <c r="J17" s="157">
        <f ca="1">SUM(J16:J17)</f>
        <v>0</v>
      </c>
      <c r="K17" s="166"/>
      <c r="L17" s="157">
        <f ca="1">SUM(L16:L17)</f>
        <v>0</v>
      </c>
      <c r="M17" s="166"/>
      <c r="N17" s="157">
        <f ca="1">SUM(N16:N17)</f>
        <v>0</v>
      </c>
      <c r="O17" s="121"/>
      <c r="P17" s="138">
        <f>SUM(P16)</f>
        <v>-123633</v>
      </c>
      <c r="Q17" s="121"/>
      <c r="R17" s="134">
        <f>SUM(R16)</f>
        <v>-123633</v>
      </c>
    </row>
    <row r="18" spans="1:18" ht="11" customHeight="1">
      <c r="A18" s="144"/>
      <c r="B18" s="144"/>
      <c r="C18" s="144"/>
      <c r="D18" s="144"/>
      <c r="E18" s="144"/>
      <c r="F18" s="131"/>
      <c r="G18" s="140"/>
      <c r="H18" s="137"/>
      <c r="I18" s="137"/>
      <c r="J18" s="137"/>
      <c r="K18" s="137"/>
      <c r="L18" s="137"/>
      <c r="M18" s="137"/>
      <c r="N18" s="137"/>
      <c r="O18" s="121"/>
      <c r="P18" s="121"/>
      <c r="Q18" s="121"/>
      <c r="R18" s="121"/>
    </row>
    <row r="19" spans="1:18" ht="22.5" customHeight="1">
      <c r="A19" s="144" t="s">
        <v>78</v>
      </c>
      <c r="B19" s="126"/>
      <c r="C19" s="126"/>
      <c r="D19" s="126"/>
      <c r="E19" s="126"/>
      <c r="F19" s="129"/>
      <c r="G19" s="140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</row>
    <row r="20" spans="1:18" ht="22.5" customHeight="1">
      <c r="A20" s="126"/>
      <c r="B20" s="126" t="s">
        <v>155</v>
      </c>
      <c r="C20" s="126"/>
      <c r="D20" s="126"/>
      <c r="E20" s="126"/>
      <c r="F20" s="129"/>
      <c r="G20" s="140"/>
      <c r="H20" s="152">
        <v>0</v>
      </c>
      <c r="I20" s="136"/>
      <c r="J20" s="152">
        <v>0</v>
      </c>
      <c r="K20" s="136"/>
      <c r="L20" s="152">
        <v>0</v>
      </c>
      <c r="M20" s="136"/>
      <c r="N20" s="152">
        <v>0</v>
      </c>
      <c r="O20" s="167"/>
      <c r="P20" s="168">
        <f>'PL6-9'!N134</f>
        <v>91700</v>
      </c>
      <c r="Q20" s="167"/>
      <c r="R20" s="169">
        <f>SUM(H20:P20)</f>
        <v>91700</v>
      </c>
    </row>
    <row r="21" spans="1:18" ht="22.5" customHeight="1">
      <c r="A21" s="144" t="s">
        <v>79</v>
      </c>
      <c r="B21" s="126"/>
      <c r="C21" s="126"/>
      <c r="D21" s="126"/>
      <c r="E21" s="126"/>
      <c r="F21" s="140"/>
      <c r="G21" s="140"/>
      <c r="H21" s="157">
        <f>SUM(H20:H20)</f>
        <v>0</v>
      </c>
      <c r="I21" s="166"/>
      <c r="J21" s="157">
        <f>SUM(J20:J20)</f>
        <v>0</v>
      </c>
      <c r="K21" s="166"/>
      <c r="L21" s="157">
        <f>SUM(L20:L20)</f>
        <v>0</v>
      </c>
      <c r="M21" s="166"/>
      <c r="N21" s="157">
        <f>SUM(N20:N20)</f>
        <v>0</v>
      </c>
      <c r="O21" s="166"/>
      <c r="P21" s="157">
        <f>SUM(P20:P20)</f>
        <v>91700</v>
      </c>
      <c r="Q21" s="166"/>
      <c r="R21" s="134">
        <f>SUM(H21:P21)</f>
        <v>91700</v>
      </c>
    </row>
    <row r="22" spans="1:18" ht="11" customHeight="1">
      <c r="A22" s="147"/>
      <c r="B22" s="126"/>
      <c r="C22" s="126"/>
      <c r="D22" s="126"/>
      <c r="E22" s="126"/>
      <c r="F22" s="140"/>
      <c r="G22" s="140"/>
      <c r="H22" s="121"/>
      <c r="I22" s="129"/>
      <c r="J22" s="121"/>
      <c r="K22" s="129"/>
      <c r="L22" s="121"/>
      <c r="M22" s="129"/>
      <c r="N22" s="121"/>
      <c r="O22" s="129"/>
      <c r="P22" s="121"/>
      <c r="Q22" s="129"/>
      <c r="R22" s="121"/>
    </row>
    <row r="23" spans="1:18" ht="22.5" customHeight="1" thickBot="1">
      <c r="A23" s="144" t="s">
        <v>177</v>
      </c>
      <c r="B23" s="144"/>
      <c r="C23" s="144"/>
      <c r="D23" s="144"/>
      <c r="E23" s="144"/>
      <c r="F23" s="140"/>
      <c r="G23" s="140"/>
      <c r="H23" s="160">
        <f>SUM(H12,H21)</f>
        <v>441560</v>
      </c>
      <c r="I23" s="121"/>
      <c r="J23" s="160">
        <f>SUM(J12,J21)</f>
        <v>2832156</v>
      </c>
      <c r="K23" s="123"/>
      <c r="L23" s="160">
        <f>SUM(L12,L21)</f>
        <v>3805</v>
      </c>
      <c r="M23" s="123"/>
      <c r="N23" s="160">
        <f>SUM(N12,N21)</f>
        <v>45209</v>
      </c>
      <c r="O23" s="123"/>
      <c r="P23" s="160">
        <f>SUM(P12,P17,P21)</f>
        <v>1062046</v>
      </c>
      <c r="Q23" s="123"/>
      <c r="R23" s="160">
        <f>SUM(R12,R17,R21)</f>
        <v>4384776</v>
      </c>
    </row>
    <row r="24" spans="1:18" ht="22.5" customHeight="1" thickTop="1"/>
  </sheetData>
  <mergeCells count="3">
    <mergeCell ref="H4:R4"/>
    <mergeCell ref="N5:P5"/>
    <mergeCell ref="H10:R10"/>
  </mergeCells>
  <pageMargins left="0.7" right="0.7" top="0.48" bottom="0.5" header="0.5" footer="0.5"/>
  <pageSetup paperSize="9" scale="94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6F55E-7C11-40E3-896E-C5E8F4B679DB}">
  <dimension ref="A1:S25"/>
  <sheetViews>
    <sheetView showGridLines="0" topLeftCell="A4" zoomScale="77" zoomScaleNormal="77" zoomScaleSheetLayoutView="80" workbookViewId="0">
      <selection activeCell="H12" sqref="H12:R24"/>
    </sheetView>
  </sheetViews>
  <sheetFormatPr defaultColWidth="3.453125" defaultRowHeight="21.5"/>
  <cols>
    <col min="1" max="4" width="1.81640625" style="127" customWidth="1"/>
    <col min="5" max="5" width="36" style="127" customWidth="1"/>
    <col min="6" max="6" width="9.36328125" style="132" customWidth="1"/>
    <col min="7" max="7" width="1.1796875" style="132" customWidth="1"/>
    <col min="8" max="8" width="12.81640625" style="132" customWidth="1"/>
    <col min="9" max="9" width="1.1796875" style="132" customWidth="1"/>
    <col min="10" max="10" width="12.81640625" style="132" customWidth="1"/>
    <col min="11" max="11" width="1.1796875" style="132" customWidth="1"/>
    <col min="12" max="12" width="13.6328125" style="132" customWidth="1"/>
    <col min="13" max="13" width="1.1796875" style="132" customWidth="1"/>
    <col min="14" max="14" width="12.81640625" style="132" customWidth="1"/>
    <col min="15" max="15" width="1.1796875" style="132" customWidth="1"/>
    <col min="16" max="16" width="12.81640625" style="132" customWidth="1"/>
    <col min="17" max="17" width="1.1796875" style="132" customWidth="1"/>
    <col min="18" max="18" width="13.6328125" style="137" customWidth="1"/>
    <col min="19" max="19" width="14.81640625" style="137" bestFit="1" customWidth="1"/>
    <col min="20" max="20" width="3.453125" style="137"/>
    <col min="21" max="22" width="10.453125" style="137" bestFit="1" customWidth="1"/>
    <col min="23" max="16384" width="3.453125" style="137"/>
  </cols>
  <sheetData>
    <row r="1" spans="1:19" s="162" customFormat="1" ht="22.5" customHeight="1">
      <c r="A1" s="119" t="s">
        <v>40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40"/>
    </row>
    <row r="2" spans="1:19" s="162" customFormat="1" ht="22.5" customHeight="1">
      <c r="A2" s="119" t="s">
        <v>65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63"/>
    </row>
    <row r="3" spans="1:19" s="162" customFormat="1" ht="22.5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63"/>
    </row>
    <row r="4" spans="1:19" s="140" customFormat="1" ht="22.5" customHeight="1">
      <c r="A4" s="133"/>
      <c r="H4" s="244" t="s">
        <v>15</v>
      </c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163"/>
    </row>
    <row r="5" spans="1:19" s="140" customFormat="1" ht="22.5" customHeight="1">
      <c r="A5" s="133"/>
      <c r="H5" s="199"/>
      <c r="I5" s="199"/>
      <c r="J5" s="199"/>
      <c r="K5" s="199"/>
      <c r="L5" s="199"/>
      <c r="M5" s="199"/>
      <c r="N5" s="245" t="s">
        <v>16</v>
      </c>
      <c r="O5" s="245"/>
      <c r="P5" s="245"/>
      <c r="Q5" s="199"/>
      <c r="R5" s="199"/>
      <c r="S5" s="163"/>
    </row>
    <row r="6" spans="1:19" s="140" customFormat="1" ht="22.5" customHeight="1">
      <c r="A6" s="122"/>
      <c r="H6" s="137"/>
      <c r="I6" s="132"/>
      <c r="J6" s="137"/>
      <c r="K6" s="132"/>
      <c r="L6" s="132" t="s">
        <v>93</v>
      </c>
      <c r="M6" s="132"/>
      <c r="N6" s="132"/>
      <c r="O6" s="132"/>
      <c r="P6" s="132"/>
      <c r="Q6" s="143"/>
      <c r="R6" s="143"/>
      <c r="S6" s="163"/>
    </row>
    <row r="7" spans="1:19" s="140" customFormat="1" ht="22.5" customHeight="1">
      <c r="A7" s="122"/>
      <c r="B7" s="122"/>
      <c r="C7" s="122"/>
      <c r="D7" s="122"/>
      <c r="E7" s="122"/>
      <c r="H7" s="132" t="s">
        <v>12</v>
      </c>
      <c r="I7" s="132"/>
      <c r="J7" s="132"/>
      <c r="K7" s="132"/>
      <c r="L7" s="132" t="s">
        <v>94</v>
      </c>
      <c r="M7" s="132"/>
      <c r="Q7" s="143"/>
      <c r="R7" s="143"/>
    </row>
    <row r="8" spans="1:19" s="140" customFormat="1" ht="22.5" customHeight="1">
      <c r="A8" s="122"/>
      <c r="B8" s="122"/>
      <c r="C8" s="122"/>
      <c r="D8" s="122"/>
      <c r="E8" s="122"/>
      <c r="H8" s="132" t="s">
        <v>66</v>
      </c>
      <c r="I8" s="132"/>
      <c r="J8" s="132" t="s">
        <v>54</v>
      </c>
      <c r="K8" s="132"/>
      <c r="L8" s="132" t="s">
        <v>95</v>
      </c>
      <c r="M8" s="132"/>
      <c r="N8" s="132" t="s">
        <v>55</v>
      </c>
      <c r="O8" s="132"/>
      <c r="P8" s="143"/>
      <c r="Q8" s="143"/>
      <c r="R8" s="143" t="s">
        <v>52</v>
      </c>
      <c r="S8" s="137"/>
    </row>
    <row r="9" spans="1:19" s="140" customFormat="1" ht="22.5" customHeight="1">
      <c r="A9" s="122"/>
      <c r="B9" s="122"/>
      <c r="C9" s="122"/>
      <c r="D9" s="122"/>
      <c r="E9" s="122"/>
      <c r="F9" s="124" t="s">
        <v>1</v>
      </c>
      <c r="H9" s="132" t="s">
        <v>67</v>
      </c>
      <c r="I9" s="132"/>
      <c r="J9" s="132" t="s">
        <v>68</v>
      </c>
      <c r="K9" s="132"/>
      <c r="L9" s="132" t="s">
        <v>96</v>
      </c>
      <c r="M9" s="132"/>
      <c r="N9" s="132" t="s">
        <v>56</v>
      </c>
      <c r="O9" s="132"/>
      <c r="P9" s="143" t="s">
        <v>18</v>
      </c>
      <c r="Q9" s="143"/>
      <c r="R9" s="143" t="s">
        <v>53</v>
      </c>
    </row>
    <row r="10" spans="1:19" s="140" customFormat="1" ht="22.5" customHeight="1">
      <c r="A10" s="122"/>
      <c r="B10" s="122"/>
      <c r="C10" s="122"/>
      <c r="D10" s="122"/>
      <c r="E10" s="122"/>
      <c r="F10" s="124"/>
      <c r="G10" s="164"/>
      <c r="H10" s="246" t="s">
        <v>49</v>
      </c>
      <c r="I10" s="246"/>
      <c r="J10" s="246"/>
      <c r="K10" s="246"/>
      <c r="L10" s="246"/>
      <c r="M10" s="246"/>
      <c r="N10" s="246"/>
      <c r="O10" s="246"/>
      <c r="P10" s="246"/>
      <c r="Q10" s="246"/>
      <c r="R10" s="246"/>
    </row>
    <row r="11" spans="1:19" ht="22.5" customHeight="1">
      <c r="A11" s="144" t="s">
        <v>195</v>
      </c>
      <c r="B11" s="144"/>
      <c r="C11" s="144"/>
      <c r="D11" s="144"/>
      <c r="E11" s="144"/>
      <c r="F11" s="124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</row>
    <row r="12" spans="1:19" ht="22.5" customHeight="1">
      <c r="A12" s="144" t="s">
        <v>196</v>
      </c>
      <c r="B12" s="144"/>
      <c r="C12" s="144"/>
      <c r="D12" s="144"/>
      <c r="E12" s="144"/>
      <c r="F12" s="131"/>
      <c r="G12" s="140"/>
      <c r="H12" s="189">
        <f>'BS 3-5'!N77</f>
        <v>441560</v>
      </c>
      <c r="I12" s="189"/>
      <c r="J12" s="189">
        <f>'BS 3-5'!N78</f>
        <v>2832156</v>
      </c>
      <c r="K12" s="189"/>
      <c r="L12" s="189">
        <f>'BS 3-5'!N79</f>
        <v>3805</v>
      </c>
      <c r="M12" s="189"/>
      <c r="N12" s="189">
        <f>'BS 3-5'!N82</f>
        <v>45209</v>
      </c>
      <c r="O12" s="189"/>
      <c r="P12" s="189">
        <f>'BS 3-5'!N83</f>
        <v>1139193</v>
      </c>
      <c r="Q12" s="189"/>
      <c r="R12" s="189">
        <f>SUM(H12:P12)</f>
        <v>4461923</v>
      </c>
    </row>
    <row r="13" spans="1:19" ht="11" customHeight="1">
      <c r="A13" s="144"/>
      <c r="B13" s="144"/>
      <c r="C13" s="144"/>
      <c r="D13" s="144"/>
      <c r="E13" s="144"/>
      <c r="F13" s="131"/>
      <c r="G13" s="140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</row>
    <row r="14" spans="1:19" ht="22">
      <c r="A14" s="144" t="s">
        <v>77</v>
      </c>
      <c r="B14" s="144"/>
      <c r="C14" s="144"/>
      <c r="D14" s="144"/>
      <c r="E14" s="144"/>
      <c r="F14" s="131"/>
      <c r="G14" s="140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9" ht="22">
      <c r="A15" s="144"/>
      <c r="B15" s="147" t="s">
        <v>151</v>
      </c>
      <c r="C15" s="144"/>
      <c r="D15" s="144"/>
      <c r="E15" s="144"/>
      <c r="F15" s="131"/>
      <c r="G15" s="140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9" ht="22">
      <c r="A16" s="144"/>
      <c r="B16" s="126" t="s">
        <v>152</v>
      </c>
      <c r="C16" s="144"/>
      <c r="D16" s="144"/>
      <c r="E16" s="144"/>
      <c r="F16" s="79">
        <v>7</v>
      </c>
      <c r="G16" s="140"/>
      <c r="H16" s="152">
        <v>0</v>
      </c>
      <c r="I16" s="136"/>
      <c r="J16" s="152">
        <v>0</v>
      </c>
      <c r="K16" s="136"/>
      <c r="L16" s="152">
        <v>0</v>
      </c>
      <c r="M16" s="136"/>
      <c r="N16" s="152">
        <v>0</v>
      </c>
      <c r="O16" s="121"/>
      <c r="P16" s="165">
        <v>-167792</v>
      </c>
      <c r="Q16" s="121"/>
      <c r="R16" s="159">
        <f>SUM(H16:P16)</f>
        <v>-167792</v>
      </c>
    </row>
    <row r="17" spans="1:18" ht="22">
      <c r="A17" s="144"/>
      <c r="B17" s="147" t="s">
        <v>153</v>
      </c>
      <c r="C17" s="144"/>
      <c r="D17" s="144"/>
      <c r="E17" s="144"/>
      <c r="F17" s="131"/>
      <c r="G17" s="140"/>
      <c r="H17" s="157">
        <f ca="1">SUM(H16:H17)</f>
        <v>0</v>
      </c>
      <c r="I17" s="166"/>
      <c r="J17" s="157">
        <f ca="1">SUM(J16:J17)</f>
        <v>0</v>
      </c>
      <c r="K17" s="166"/>
      <c r="L17" s="157">
        <f ca="1">SUM(L16:L17)</f>
        <v>0</v>
      </c>
      <c r="M17" s="166"/>
      <c r="N17" s="157">
        <f ca="1">SUM(N16:N17)</f>
        <v>0</v>
      </c>
      <c r="O17" s="121"/>
      <c r="P17" s="138">
        <f>SUM(P16)</f>
        <v>-167792</v>
      </c>
      <c r="Q17" s="121"/>
      <c r="R17" s="134">
        <f>SUM(R16)</f>
        <v>-167792</v>
      </c>
    </row>
    <row r="18" spans="1:18" ht="11" customHeight="1">
      <c r="A18" s="144"/>
      <c r="B18" s="144"/>
      <c r="C18" s="144"/>
      <c r="D18" s="144"/>
      <c r="E18" s="144"/>
      <c r="F18" s="131"/>
      <c r="G18" s="140"/>
      <c r="H18" s="137"/>
      <c r="I18" s="137"/>
      <c r="J18" s="137"/>
      <c r="K18" s="137"/>
      <c r="L18" s="137"/>
      <c r="M18" s="137"/>
      <c r="N18" s="137"/>
      <c r="O18" s="121"/>
      <c r="P18" s="121"/>
      <c r="Q18" s="121"/>
      <c r="R18" s="121"/>
    </row>
    <row r="19" spans="1:18" ht="22.5" customHeight="1">
      <c r="A19" s="144" t="s">
        <v>78</v>
      </c>
      <c r="B19" s="126"/>
      <c r="C19" s="126"/>
      <c r="D19" s="126"/>
      <c r="E19" s="126"/>
      <c r="F19" s="129"/>
      <c r="G19" s="140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</row>
    <row r="20" spans="1:18" ht="22.5" customHeight="1">
      <c r="A20" s="126"/>
      <c r="B20" s="126" t="s">
        <v>155</v>
      </c>
      <c r="C20" s="126"/>
      <c r="D20" s="126"/>
      <c r="E20" s="126"/>
      <c r="F20" s="129"/>
      <c r="G20" s="140"/>
      <c r="H20" s="221">
        <v>0</v>
      </c>
      <c r="I20" s="221"/>
      <c r="J20" s="221">
        <v>0</v>
      </c>
      <c r="K20" s="221"/>
      <c r="L20" s="221">
        <v>0</v>
      </c>
      <c r="M20" s="221"/>
      <c r="N20" s="221">
        <v>0</v>
      </c>
      <c r="O20" s="222"/>
      <c r="P20" s="223">
        <f>'PL6-9'!L123</f>
        <v>97340</v>
      </c>
      <c r="Q20" s="222"/>
      <c r="R20" s="224">
        <f>SUM(H20:P20)</f>
        <v>97340</v>
      </c>
    </row>
    <row r="21" spans="1:18" ht="22.5" customHeight="1">
      <c r="A21" s="126"/>
      <c r="B21" s="126" t="s">
        <v>121</v>
      </c>
      <c r="C21" s="126"/>
      <c r="D21" s="126"/>
      <c r="E21" s="126"/>
      <c r="F21" s="129"/>
      <c r="G21" s="140"/>
      <c r="H21" s="225">
        <v>0</v>
      </c>
      <c r="I21" s="44"/>
      <c r="J21" s="225">
        <v>0</v>
      </c>
      <c r="K21" s="44"/>
      <c r="L21" s="225">
        <v>0</v>
      </c>
      <c r="M21" s="44"/>
      <c r="N21" s="225">
        <v>0</v>
      </c>
      <c r="O21" s="167"/>
      <c r="P21" s="168">
        <f>'PL6-9'!L133</f>
        <v>4583</v>
      </c>
      <c r="Q21" s="167"/>
      <c r="R21" s="224">
        <f>SUM(H21:P21)</f>
        <v>4583</v>
      </c>
    </row>
    <row r="22" spans="1:18" ht="22.5" customHeight="1">
      <c r="A22" s="144" t="s">
        <v>79</v>
      </c>
      <c r="B22" s="126"/>
      <c r="C22" s="126"/>
      <c r="D22" s="126"/>
      <c r="E22" s="126"/>
      <c r="F22" s="140"/>
      <c r="G22" s="140"/>
      <c r="H22" s="157">
        <f>SUM(H20:H21)</f>
        <v>0</v>
      </c>
      <c r="I22" s="166"/>
      <c r="J22" s="157">
        <f>SUM(J20:J21)</f>
        <v>0</v>
      </c>
      <c r="K22" s="166"/>
      <c r="L22" s="157">
        <f>SUM(L20:L21)</f>
        <v>0</v>
      </c>
      <c r="M22" s="166"/>
      <c r="N22" s="157">
        <f>SUM(N20:N21)</f>
        <v>0</v>
      </c>
      <c r="O22" s="166"/>
      <c r="P22" s="157">
        <f>SUM(P20:P21)</f>
        <v>101923</v>
      </c>
      <c r="Q22" s="166"/>
      <c r="R22" s="134">
        <f>SUM(H22:P22)</f>
        <v>101923</v>
      </c>
    </row>
    <row r="23" spans="1:18" ht="11" customHeight="1">
      <c r="A23" s="147"/>
      <c r="B23" s="126"/>
      <c r="C23" s="126"/>
      <c r="D23" s="126"/>
      <c r="E23" s="126"/>
      <c r="F23" s="140"/>
      <c r="G23" s="140"/>
      <c r="H23" s="121"/>
      <c r="I23" s="129"/>
      <c r="J23" s="121"/>
      <c r="K23" s="129"/>
      <c r="L23" s="121"/>
      <c r="M23" s="129"/>
      <c r="N23" s="121"/>
      <c r="O23" s="129"/>
      <c r="P23" s="121"/>
      <c r="Q23" s="129"/>
      <c r="R23" s="121"/>
    </row>
    <row r="24" spans="1:18" ht="22.5" customHeight="1" thickBot="1">
      <c r="A24" s="144" t="s">
        <v>197</v>
      </c>
      <c r="B24" s="144"/>
      <c r="C24" s="144"/>
      <c r="D24" s="144"/>
      <c r="E24" s="144"/>
      <c r="F24" s="140"/>
      <c r="G24" s="140"/>
      <c r="H24" s="160">
        <f>SUM(H12,H22)</f>
        <v>441560</v>
      </c>
      <c r="I24" s="121"/>
      <c r="J24" s="160">
        <f>SUM(J12,J22)</f>
        <v>2832156</v>
      </c>
      <c r="K24" s="182"/>
      <c r="L24" s="160">
        <f>SUM(L12,L22)</f>
        <v>3805</v>
      </c>
      <c r="M24" s="182"/>
      <c r="N24" s="160">
        <f>SUM(N12,N22)</f>
        <v>45209</v>
      </c>
      <c r="O24" s="182"/>
      <c r="P24" s="160">
        <f>SUM(P12,P17,P22)</f>
        <v>1073324</v>
      </c>
      <c r="Q24" s="182"/>
      <c r="R24" s="160">
        <f>SUM(R12,R17,R22)</f>
        <v>4396054</v>
      </c>
    </row>
    <row r="25" spans="1:18" ht="22.5" customHeight="1" thickTop="1"/>
  </sheetData>
  <mergeCells count="3">
    <mergeCell ref="H4:R4"/>
    <mergeCell ref="N5:P5"/>
    <mergeCell ref="H10:R10"/>
  </mergeCells>
  <pageMargins left="0.7" right="0.7" top="0.48" bottom="0.5" header="0.5" footer="0.5"/>
  <pageSetup paperSize="9" scale="94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90"/>
  <sheetViews>
    <sheetView showGridLines="0" tabSelected="1" topLeftCell="A58" zoomScale="86" zoomScaleNormal="86" zoomScaleSheetLayoutView="85" workbookViewId="0">
      <selection activeCell="P79" sqref="P79"/>
    </sheetView>
  </sheetViews>
  <sheetFormatPr defaultColWidth="9" defaultRowHeight="22.5" customHeight="1"/>
  <cols>
    <col min="1" max="4" width="1.6328125" style="25" customWidth="1"/>
    <col min="5" max="5" width="42.08984375" style="25" customWidth="1"/>
    <col min="6" max="6" width="9.08984375" style="25" customWidth="1"/>
    <col min="7" max="7" width="11.90625" style="27" customWidth="1"/>
    <col min="8" max="8" width="1.08984375" style="27" customWidth="1"/>
    <col min="9" max="9" width="11.90625" style="27" customWidth="1"/>
    <col min="10" max="10" width="1.08984375" style="27" customWidth="1"/>
    <col min="11" max="11" width="11.90625" style="29" customWidth="1"/>
    <col min="12" max="12" width="1.08984375" style="46" customWidth="1"/>
    <col min="13" max="13" width="11.90625" style="29" customWidth="1"/>
    <col min="14" max="16384" width="9" style="29"/>
  </cols>
  <sheetData>
    <row r="1" spans="1:13" s="15" customFormat="1" ht="22.5" customHeight="1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15" customFormat="1" ht="22.5" customHeight="1">
      <c r="A2" s="14" t="s">
        <v>80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15" customFormat="1" ht="22.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19" customFormat="1" ht="22">
      <c r="A4" s="55"/>
      <c r="B4" s="21"/>
      <c r="C4" s="21"/>
      <c r="D4" s="21"/>
      <c r="E4" s="21"/>
      <c r="F4" s="21"/>
      <c r="G4" s="241" t="s">
        <v>14</v>
      </c>
      <c r="H4" s="241"/>
      <c r="I4" s="241"/>
      <c r="J4" s="18"/>
      <c r="K4" s="241" t="s">
        <v>15</v>
      </c>
      <c r="L4" s="241"/>
      <c r="M4" s="241"/>
    </row>
    <row r="5" spans="1:13" s="19" customFormat="1" ht="22">
      <c r="A5" s="55"/>
      <c r="B5" s="21"/>
      <c r="C5" s="21"/>
      <c r="D5" s="21"/>
      <c r="E5" s="21"/>
      <c r="F5" s="21"/>
      <c r="G5" s="242" t="s">
        <v>120</v>
      </c>
      <c r="H5" s="242"/>
      <c r="I5" s="242"/>
      <c r="J5" s="20"/>
      <c r="K5" s="242" t="s">
        <v>120</v>
      </c>
      <c r="L5" s="242"/>
      <c r="M5" s="242"/>
    </row>
    <row r="6" spans="1:13" s="19" customFormat="1" ht="22">
      <c r="A6" s="23"/>
      <c r="B6" s="23"/>
      <c r="C6" s="23"/>
      <c r="D6" s="23"/>
      <c r="E6" s="23"/>
      <c r="F6" s="23"/>
      <c r="G6" s="243" t="s">
        <v>116</v>
      </c>
      <c r="H6" s="243"/>
      <c r="I6" s="243"/>
      <c r="J6" s="20"/>
      <c r="K6" s="243" t="s">
        <v>116</v>
      </c>
      <c r="L6" s="243"/>
      <c r="M6" s="243"/>
    </row>
    <row r="7" spans="1:13" s="19" customFormat="1" ht="22">
      <c r="A7" s="23"/>
      <c r="B7" s="23"/>
      <c r="C7" s="23"/>
      <c r="D7" s="23"/>
      <c r="E7" s="23"/>
      <c r="F7" s="22"/>
      <c r="G7" s="186" t="s">
        <v>191</v>
      </c>
      <c r="H7" s="186"/>
      <c r="I7" s="186" t="s">
        <v>168</v>
      </c>
      <c r="J7" s="186"/>
      <c r="K7" s="186" t="s">
        <v>191</v>
      </c>
      <c r="L7" s="186"/>
      <c r="M7" s="186" t="s">
        <v>168</v>
      </c>
    </row>
    <row r="8" spans="1:13" s="37" customFormat="1" ht="22">
      <c r="A8" s="23"/>
      <c r="B8" s="23"/>
      <c r="C8" s="23"/>
      <c r="D8" s="23"/>
      <c r="E8" s="23"/>
      <c r="F8" s="23"/>
      <c r="G8" s="240" t="s">
        <v>49</v>
      </c>
      <c r="H8" s="240"/>
      <c r="I8" s="240"/>
      <c r="J8" s="240"/>
      <c r="K8" s="240"/>
      <c r="L8" s="240"/>
      <c r="M8" s="240"/>
    </row>
    <row r="9" spans="1:13" s="46" customFormat="1" ht="22">
      <c r="A9" s="90" t="s">
        <v>41</v>
      </c>
      <c r="B9" s="91"/>
      <c r="C9" s="92"/>
      <c r="D9" s="92"/>
      <c r="E9" s="92"/>
      <c r="F9" s="92"/>
      <c r="G9" s="28"/>
      <c r="H9" s="28"/>
      <c r="I9" s="28"/>
      <c r="J9" s="28"/>
      <c r="K9" s="28"/>
      <c r="L9" s="28"/>
      <c r="M9" s="28"/>
    </row>
    <row r="10" spans="1:13" s="46" customFormat="1" ht="21.5">
      <c r="A10" s="92" t="s">
        <v>119</v>
      </c>
      <c r="B10" s="92"/>
      <c r="C10" s="92"/>
      <c r="D10" s="92"/>
      <c r="E10" s="92"/>
      <c r="F10" s="92"/>
      <c r="G10" s="6">
        <f>'PL6-9'!H114</f>
        <v>78332</v>
      </c>
      <c r="H10" s="4"/>
      <c r="I10" s="6">
        <f>'PL6-9'!J114</f>
        <v>272934</v>
      </c>
      <c r="J10" s="4"/>
      <c r="K10" s="6">
        <f>'PL6-9'!L114</f>
        <v>97340</v>
      </c>
      <c r="L10" s="6"/>
      <c r="M10" s="6">
        <f>'PL6-9'!N114</f>
        <v>91700</v>
      </c>
    </row>
    <row r="11" spans="1:13" s="46" customFormat="1" ht="21.5">
      <c r="A11" s="93" t="s">
        <v>124</v>
      </c>
      <c r="B11" s="92"/>
      <c r="C11" s="92"/>
      <c r="D11" s="92"/>
      <c r="E11" s="92"/>
      <c r="F11" s="92"/>
      <c r="G11" s="6"/>
      <c r="H11" s="4"/>
      <c r="I11" s="28"/>
      <c r="J11" s="4"/>
      <c r="K11" s="6"/>
      <c r="L11" s="41"/>
      <c r="M11" s="6"/>
    </row>
    <row r="12" spans="1:13" s="46" customFormat="1" ht="21.5">
      <c r="A12" s="92" t="s">
        <v>97</v>
      </c>
      <c r="B12" s="92"/>
      <c r="C12" s="92"/>
      <c r="D12" s="92"/>
      <c r="E12" s="92"/>
      <c r="F12" s="92"/>
      <c r="G12" s="28">
        <f>-'PL6-9'!H113</f>
        <v>23339</v>
      </c>
      <c r="H12" s="41"/>
      <c r="I12" s="28">
        <f>-'PL6-9'!J113</f>
        <v>64096</v>
      </c>
      <c r="J12" s="41"/>
      <c r="K12" s="28">
        <f>-'PL6-9'!L113</f>
        <v>8997</v>
      </c>
      <c r="L12" s="41"/>
      <c r="M12" s="28">
        <f>-'PL6-9'!N113</f>
        <v>11327</v>
      </c>
    </row>
    <row r="13" spans="1:13" s="46" customFormat="1" ht="21.5">
      <c r="A13" s="92" t="s">
        <v>29</v>
      </c>
      <c r="B13" s="92"/>
      <c r="C13" s="92"/>
      <c r="D13" s="92"/>
      <c r="E13" s="92"/>
      <c r="F13" s="92"/>
      <c r="G13" s="28">
        <f>-'PL6-9'!H106</f>
        <v>4159</v>
      </c>
      <c r="H13" s="4"/>
      <c r="I13" s="28">
        <f>-'PL6-9'!J106</f>
        <v>3862</v>
      </c>
      <c r="J13" s="4"/>
      <c r="K13" s="28">
        <f>-'PL6-9'!L106</f>
        <v>148</v>
      </c>
      <c r="L13" s="41"/>
      <c r="M13" s="28">
        <f>-'PL6-9'!N106</f>
        <v>176</v>
      </c>
    </row>
    <row r="14" spans="1:13" s="46" customFormat="1" ht="21.5">
      <c r="A14" s="92" t="s">
        <v>91</v>
      </c>
      <c r="B14" s="92"/>
      <c r="C14" s="92"/>
      <c r="D14" s="92"/>
      <c r="E14" s="92"/>
      <c r="F14" s="92"/>
      <c r="G14" s="28">
        <v>146275</v>
      </c>
      <c r="H14" s="4"/>
      <c r="I14" s="6">
        <v>177140</v>
      </c>
      <c r="J14" s="4"/>
      <c r="K14" s="28">
        <v>20798</v>
      </c>
      <c r="L14" s="41"/>
      <c r="M14" s="28">
        <v>24309</v>
      </c>
    </row>
    <row r="15" spans="1:13" s="46" customFormat="1" ht="21.5">
      <c r="A15" s="25" t="s">
        <v>218</v>
      </c>
      <c r="B15" s="92"/>
      <c r="C15" s="92"/>
      <c r="D15" s="92"/>
      <c r="E15" s="92"/>
      <c r="F15" s="92"/>
      <c r="G15" s="28">
        <f>-'PL6-9'!H108</f>
        <v>-9742</v>
      </c>
      <c r="H15" s="4"/>
      <c r="I15" s="28">
        <f>-'PL6-9'!J108</f>
        <v>3341</v>
      </c>
      <c r="J15" s="4"/>
      <c r="K15" s="97">
        <f>-'PL6-9'!L108</f>
        <v>19</v>
      </c>
      <c r="L15" s="41"/>
      <c r="M15" s="97">
        <v>39</v>
      </c>
    </row>
    <row r="16" spans="1:13" s="46" customFormat="1" ht="21.5">
      <c r="A16" s="92" t="s">
        <v>219</v>
      </c>
      <c r="B16" s="92"/>
      <c r="C16" s="92"/>
      <c r="D16" s="92"/>
      <c r="E16" s="92"/>
      <c r="F16" s="92"/>
      <c r="G16" s="41">
        <v>8512</v>
      </c>
      <c r="H16" s="4"/>
      <c r="I16" s="28">
        <v>7536</v>
      </c>
      <c r="J16" s="4"/>
      <c r="K16" s="41">
        <v>3278</v>
      </c>
      <c r="L16" s="41"/>
      <c r="M16" s="41">
        <v>1589</v>
      </c>
    </row>
    <row r="17" spans="1:13" s="46" customFormat="1" ht="21.5">
      <c r="A17" s="92" t="s">
        <v>208</v>
      </c>
      <c r="B17" s="92"/>
      <c r="C17" s="92"/>
      <c r="D17" s="92"/>
      <c r="E17" s="92"/>
      <c r="F17" s="92"/>
    </row>
    <row r="18" spans="1:13" s="46" customFormat="1" ht="21.5">
      <c r="A18" s="92"/>
      <c r="B18" s="92" t="s">
        <v>162</v>
      </c>
      <c r="C18" s="92"/>
      <c r="D18" s="92"/>
      <c r="E18" s="92"/>
      <c r="F18" s="92"/>
      <c r="G18" s="28">
        <f>-'PL6-9'!H110</f>
        <v>17834</v>
      </c>
      <c r="H18" s="4"/>
      <c r="I18" s="28">
        <f>-'PL6-9'!J110</f>
        <v>-6865</v>
      </c>
      <c r="J18" s="4"/>
      <c r="K18" s="46">
        <v>0</v>
      </c>
      <c r="L18" s="41"/>
      <c r="M18" s="46">
        <v>0</v>
      </c>
    </row>
    <row r="19" spans="1:13" s="46" customFormat="1" ht="21.5">
      <c r="A19" s="92" t="s">
        <v>185</v>
      </c>
      <c r="B19" s="92"/>
      <c r="C19" s="92"/>
      <c r="D19" s="92"/>
      <c r="E19" s="92"/>
      <c r="F19" s="92"/>
      <c r="G19" s="28">
        <v>1967</v>
      </c>
      <c r="H19" s="4"/>
      <c r="I19" s="28">
        <v>-3490</v>
      </c>
      <c r="J19" s="4"/>
      <c r="K19" s="28">
        <v>1967</v>
      </c>
      <c r="L19" s="41"/>
      <c r="M19" s="28">
        <v>-3490</v>
      </c>
    </row>
    <row r="20" spans="1:13" s="46" customFormat="1" ht="21.5">
      <c r="A20" s="92" t="s">
        <v>209</v>
      </c>
      <c r="B20" s="92"/>
      <c r="C20" s="92"/>
      <c r="D20" s="92"/>
      <c r="E20" s="92"/>
      <c r="F20" s="92"/>
      <c r="G20" s="28">
        <v>-614</v>
      </c>
      <c r="H20" s="4"/>
      <c r="I20" s="28">
        <v>-302</v>
      </c>
      <c r="J20" s="4"/>
      <c r="K20" s="46">
        <v>0</v>
      </c>
      <c r="L20" s="41"/>
      <c r="M20" s="46">
        <v>0</v>
      </c>
    </row>
    <row r="21" spans="1:13" s="46" customFormat="1" ht="21.5">
      <c r="A21" s="92" t="s">
        <v>87</v>
      </c>
      <c r="B21" s="92"/>
      <c r="C21" s="92"/>
      <c r="D21" s="92"/>
      <c r="E21" s="92"/>
      <c r="F21" s="92"/>
      <c r="G21" s="101">
        <v>0</v>
      </c>
      <c r="H21" s="4"/>
      <c r="I21" s="101">
        <v>0</v>
      </c>
      <c r="J21" s="4"/>
      <c r="K21" s="28">
        <v>-70000</v>
      </c>
      <c r="L21" s="41"/>
      <c r="M21" s="28">
        <v>-46590</v>
      </c>
    </row>
    <row r="22" spans="1:13" s="46" customFormat="1" ht="21.5">
      <c r="A22" s="105" t="s">
        <v>210</v>
      </c>
      <c r="B22" s="92"/>
      <c r="C22" s="92"/>
      <c r="D22" s="92"/>
      <c r="E22" s="92"/>
      <c r="F22" s="92"/>
      <c r="G22" s="28">
        <v>-2428</v>
      </c>
      <c r="H22" s="4"/>
      <c r="I22" s="28">
        <v>527</v>
      </c>
      <c r="J22" s="4"/>
      <c r="K22" s="6">
        <v>-1757</v>
      </c>
      <c r="L22" s="41"/>
      <c r="M22" s="6">
        <v>522</v>
      </c>
    </row>
    <row r="23" spans="1:13" s="46" customFormat="1" ht="21.5">
      <c r="A23" s="105" t="s">
        <v>203</v>
      </c>
      <c r="B23" s="92"/>
      <c r="C23" s="92"/>
      <c r="D23" s="92"/>
      <c r="E23" s="92"/>
      <c r="F23" s="92"/>
      <c r="G23" s="46">
        <v>0</v>
      </c>
      <c r="H23" s="4"/>
      <c r="I23" s="46">
        <v>0</v>
      </c>
      <c r="J23" s="4"/>
      <c r="K23" s="6">
        <v>3479</v>
      </c>
      <c r="L23" s="41"/>
      <c r="M23" s="46">
        <v>0</v>
      </c>
    </row>
    <row r="24" spans="1:13" s="46" customFormat="1" ht="21.5">
      <c r="A24" s="105" t="s">
        <v>167</v>
      </c>
      <c r="B24" s="92"/>
      <c r="C24" s="92"/>
      <c r="D24" s="92"/>
      <c r="E24" s="92"/>
      <c r="F24" s="92"/>
      <c r="G24" s="28">
        <v>-240</v>
      </c>
      <c r="H24" s="4"/>
      <c r="I24" s="28">
        <v>-506</v>
      </c>
      <c r="J24" s="4"/>
      <c r="K24" s="6">
        <v>617</v>
      </c>
      <c r="L24" s="41"/>
      <c r="M24" s="6">
        <v>398</v>
      </c>
    </row>
    <row r="25" spans="1:13" s="46" customFormat="1" ht="21.5">
      <c r="A25" s="92" t="s">
        <v>224</v>
      </c>
      <c r="B25" s="92"/>
      <c r="C25" s="92"/>
      <c r="D25" s="92"/>
      <c r="E25" s="92"/>
      <c r="F25" s="92"/>
      <c r="G25" s="6">
        <v>4746</v>
      </c>
      <c r="H25" s="4"/>
      <c r="I25" s="6">
        <v>327</v>
      </c>
      <c r="J25" s="4"/>
      <c r="K25" s="6">
        <v>-504</v>
      </c>
      <c r="L25" s="41"/>
      <c r="M25" s="6">
        <v>157</v>
      </c>
    </row>
    <row r="26" spans="1:13" s="46" customFormat="1" ht="21.5">
      <c r="A26" s="92" t="s">
        <v>42</v>
      </c>
      <c r="B26" s="92"/>
      <c r="C26" s="92"/>
      <c r="D26" s="92"/>
      <c r="E26" s="92"/>
      <c r="F26" s="92"/>
      <c r="G26" s="50">
        <v>-1969</v>
      </c>
      <c r="H26" s="4"/>
      <c r="I26" s="50">
        <v>-1500</v>
      </c>
      <c r="J26" s="4"/>
      <c r="K26" s="50">
        <v>-662</v>
      </c>
      <c r="L26" s="41"/>
      <c r="M26" s="50">
        <v>-346</v>
      </c>
    </row>
    <row r="27" spans="1:13" s="46" customFormat="1" ht="21.5">
      <c r="A27" s="92"/>
      <c r="B27" s="92"/>
      <c r="C27" s="92"/>
      <c r="D27" s="92"/>
      <c r="E27" s="92"/>
      <c r="F27" s="92"/>
      <c r="G27" s="28">
        <f>SUM(G10:G26)</f>
        <v>270171</v>
      </c>
      <c r="H27" s="28"/>
      <c r="I27" s="28">
        <f>SUM(I10:I26)</f>
        <v>517100</v>
      </c>
      <c r="J27" s="4"/>
      <c r="K27" s="28">
        <f>SUM(K10:K26)</f>
        <v>63720</v>
      </c>
      <c r="L27" s="41"/>
      <c r="M27" s="28">
        <f>SUM(M10:M26)</f>
        <v>79791</v>
      </c>
    </row>
    <row r="28" spans="1:13" s="46" customFormat="1" ht="21.5">
      <c r="A28" s="93" t="s">
        <v>81</v>
      </c>
      <c r="B28" s="92"/>
      <c r="C28" s="92"/>
      <c r="D28" s="92"/>
      <c r="E28" s="92"/>
      <c r="F28" s="92"/>
      <c r="G28" s="28"/>
      <c r="H28" s="4"/>
      <c r="I28" s="28"/>
      <c r="J28" s="4"/>
      <c r="K28" s="28"/>
      <c r="L28" s="41"/>
      <c r="M28" s="28"/>
    </row>
    <row r="29" spans="1:13" s="46" customFormat="1" ht="21.5">
      <c r="A29" s="92" t="s">
        <v>181</v>
      </c>
      <c r="B29" s="92"/>
      <c r="C29" s="92"/>
      <c r="D29" s="92"/>
      <c r="E29" s="92"/>
      <c r="F29" s="92"/>
      <c r="G29" s="28">
        <f>10350</f>
        <v>10350</v>
      </c>
      <c r="H29" s="4"/>
      <c r="I29" s="28">
        <f>62283-44</f>
        <v>62239</v>
      </c>
      <c r="J29" s="4"/>
      <c r="K29" s="28">
        <v>-6856</v>
      </c>
      <c r="L29" s="41"/>
      <c r="M29" s="28">
        <f>4482-44</f>
        <v>4438</v>
      </c>
    </row>
    <row r="30" spans="1:13" s="46" customFormat="1" ht="21.5">
      <c r="A30" s="92" t="s">
        <v>43</v>
      </c>
      <c r="B30" s="92"/>
      <c r="C30" s="92"/>
      <c r="D30" s="92"/>
      <c r="E30" s="92"/>
      <c r="F30" s="92"/>
      <c r="G30" s="28">
        <v>-7031</v>
      </c>
      <c r="H30" s="4"/>
      <c r="I30" s="28">
        <v>28502</v>
      </c>
      <c r="J30" s="4"/>
      <c r="K30" s="28">
        <v>1789</v>
      </c>
      <c r="L30" s="41"/>
      <c r="M30" s="28">
        <v>96</v>
      </c>
    </row>
    <row r="31" spans="1:13" s="46" customFormat="1" ht="21.5">
      <c r="A31" s="92" t="s">
        <v>100</v>
      </c>
      <c r="B31" s="92"/>
      <c r="C31" s="92"/>
      <c r="D31" s="92"/>
      <c r="E31" s="92"/>
      <c r="F31" s="92"/>
      <c r="G31" s="28">
        <v>-3868</v>
      </c>
      <c r="H31" s="4"/>
      <c r="I31" s="28">
        <v>230</v>
      </c>
      <c r="J31" s="4"/>
      <c r="K31" s="101">
        <v>0</v>
      </c>
      <c r="L31" s="41"/>
      <c r="M31" s="101">
        <v>0</v>
      </c>
    </row>
    <row r="32" spans="1:13" s="46" customFormat="1" ht="21.5">
      <c r="A32" s="92" t="s">
        <v>44</v>
      </c>
      <c r="B32" s="92"/>
      <c r="C32" s="92"/>
      <c r="D32" s="92"/>
      <c r="E32" s="92"/>
      <c r="F32" s="92"/>
      <c r="G32" s="28">
        <v>2459</v>
      </c>
      <c r="H32" s="4"/>
      <c r="I32" s="28">
        <v>3673</v>
      </c>
      <c r="J32" s="4"/>
      <c r="K32" s="28">
        <v>24</v>
      </c>
      <c r="L32" s="41"/>
      <c r="M32" s="28">
        <v>-20</v>
      </c>
    </row>
    <row r="33" spans="1:13" s="46" customFormat="1" ht="21.5">
      <c r="A33" s="92" t="s">
        <v>182</v>
      </c>
      <c r="B33" s="92"/>
      <c r="C33" s="92"/>
      <c r="D33" s="92"/>
      <c r="E33" s="92"/>
      <c r="F33" s="92"/>
      <c r="G33" s="28">
        <v>23642</v>
      </c>
      <c r="H33" s="41"/>
      <c r="I33" s="28">
        <v>-107893</v>
      </c>
      <c r="J33" s="41"/>
      <c r="K33" s="28">
        <v>-859</v>
      </c>
      <c r="L33" s="41"/>
      <c r="M33" s="28">
        <v>-660</v>
      </c>
    </row>
    <row r="34" spans="1:13" s="46" customFormat="1" ht="21.5">
      <c r="A34" s="25" t="s">
        <v>207</v>
      </c>
      <c r="B34" s="92"/>
      <c r="C34" s="92"/>
      <c r="D34" s="92"/>
      <c r="E34" s="92"/>
      <c r="F34" s="92"/>
      <c r="G34" s="28">
        <v>-6184</v>
      </c>
      <c r="H34" s="4"/>
      <c r="I34" s="28">
        <v>9670</v>
      </c>
      <c r="J34" s="4"/>
      <c r="K34" s="46">
        <v>0</v>
      </c>
      <c r="L34" s="41"/>
      <c r="M34" s="46">
        <v>0</v>
      </c>
    </row>
    <row r="35" spans="1:13" s="46" customFormat="1" ht="21.5">
      <c r="A35" s="92" t="s">
        <v>101</v>
      </c>
      <c r="B35" s="92"/>
      <c r="C35" s="92"/>
      <c r="D35" s="92"/>
      <c r="E35" s="92"/>
      <c r="F35" s="92"/>
      <c r="G35" s="50">
        <v>-13268</v>
      </c>
      <c r="H35" s="41"/>
      <c r="I35" s="50">
        <v>-2631</v>
      </c>
      <c r="J35" s="41"/>
      <c r="K35" s="50">
        <v>-3394</v>
      </c>
      <c r="L35" s="41"/>
      <c r="M35" s="50">
        <v>-2501</v>
      </c>
    </row>
    <row r="36" spans="1:13" s="46" customFormat="1" ht="21.5" hidden="1">
      <c r="A36" s="92" t="s">
        <v>115</v>
      </c>
      <c r="B36" s="92"/>
      <c r="C36" s="92"/>
      <c r="D36" s="92"/>
      <c r="E36" s="92"/>
      <c r="F36" s="92"/>
      <c r="G36" s="192">
        <v>0</v>
      </c>
      <c r="H36" s="4"/>
      <c r="I36" s="192">
        <v>0</v>
      </c>
      <c r="J36" s="4"/>
      <c r="K36" s="192">
        <v>0</v>
      </c>
      <c r="L36" s="41"/>
      <c r="M36" s="192">
        <v>0</v>
      </c>
    </row>
    <row r="37" spans="1:13" s="46" customFormat="1" ht="22">
      <c r="A37" s="81" t="s">
        <v>161</v>
      </c>
      <c r="B37" s="92"/>
      <c r="C37" s="92"/>
      <c r="D37" s="92"/>
      <c r="E37" s="92"/>
      <c r="F37" s="92"/>
      <c r="G37" s="38">
        <f>SUM(G27,G29:G36)</f>
        <v>276271</v>
      </c>
      <c r="H37" s="4"/>
      <c r="I37" s="38">
        <f>SUM(I27,I29:I36)</f>
        <v>510890</v>
      </c>
      <c r="J37" s="4"/>
      <c r="K37" s="38">
        <f>SUM(K27,K29:K36)</f>
        <v>54424</v>
      </c>
      <c r="L37" s="41"/>
      <c r="M37" s="38">
        <f>SUM(M27,M29:M36)</f>
        <v>81144</v>
      </c>
    </row>
    <row r="38" spans="1:13" s="46" customFormat="1" ht="21.5">
      <c r="A38" s="92" t="s">
        <v>211</v>
      </c>
      <c r="B38" s="92"/>
      <c r="C38" s="92"/>
      <c r="D38" s="92"/>
      <c r="E38" s="92"/>
      <c r="F38" s="92"/>
      <c r="G38" s="28">
        <v>-42944</v>
      </c>
      <c r="H38" s="4"/>
      <c r="I38" s="28">
        <v>-29954</v>
      </c>
      <c r="J38" s="4"/>
      <c r="K38" s="28">
        <v>6100</v>
      </c>
      <c r="L38" s="41"/>
      <c r="M38" s="28">
        <v>-5928</v>
      </c>
    </row>
    <row r="39" spans="1:13" s="46" customFormat="1" ht="22">
      <c r="A39" s="81" t="s">
        <v>125</v>
      </c>
      <c r="B39" s="92"/>
      <c r="C39" s="92"/>
      <c r="D39" s="92"/>
      <c r="E39" s="92"/>
      <c r="F39" s="92"/>
      <c r="G39" s="35">
        <f>SUM(G37:G38)</f>
        <v>233327</v>
      </c>
      <c r="H39" s="42"/>
      <c r="I39" s="35">
        <f>SUM(I37:I38)</f>
        <v>480936</v>
      </c>
      <c r="J39" s="42"/>
      <c r="K39" s="35">
        <f>SUM(K37:K38)</f>
        <v>60524</v>
      </c>
      <c r="L39" s="78"/>
      <c r="M39" s="35">
        <f>SUM(M37:M38)</f>
        <v>75216</v>
      </c>
    </row>
    <row r="40" spans="1:13" s="46" customFormat="1" ht="19.5" customHeight="1">
      <c r="A40" s="81"/>
      <c r="B40" s="92"/>
      <c r="C40" s="92"/>
      <c r="D40" s="92"/>
      <c r="E40" s="92"/>
      <c r="F40" s="92"/>
      <c r="G40" s="38"/>
      <c r="H40" s="42"/>
      <c r="I40" s="38"/>
      <c r="J40" s="42"/>
      <c r="K40" s="38"/>
      <c r="L40" s="78"/>
      <c r="M40" s="38"/>
    </row>
    <row r="41" spans="1:13" s="46" customFormat="1" ht="19.5" customHeight="1">
      <c r="A41" s="14" t="s">
        <v>40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3" s="46" customFormat="1" ht="21" customHeight="1">
      <c r="A42" s="14" t="s">
        <v>80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3" s="15" customFormat="1" ht="22.5" customHeight="1">
      <c r="A43" s="16"/>
      <c r="B43" s="16"/>
      <c r="C43" s="16"/>
      <c r="D43" s="16"/>
      <c r="E43" s="16"/>
      <c r="F43" s="16"/>
      <c r="G43" s="233"/>
      <c r="H43" s="18"/>
      <c r="I43" s="197"/>
      <c r="J43" s="18"/>
      <c r="K43" s="18"/>
      <c r="L43" s="18"/>
      <c r="M43" s="197"/>
    </row>
    <row r="44" spans="1:13" s="15" customFormat="1" ht="22.5" customHeight="1">
      <c r="A44" s="55"/>
      <c r="B44" s="21"/>
      <c r="C44" s="21"/>
      <c r="D44" s="21"/>
      <c r="E44" s="21"/>
      <c r="F44" s="21"/>
      <c r="G44" s="241" t="s">
        <v>14</v>
      </c>
      <c r="H44" s="241"/>
      <c r="I44" s="241"/>
      <c r="J44" s="18"/>
      <c r="K44" s="241" t="s">
        <v>15</v>
      </c>
      <c r="L44" s="241"/>
      <c r="M44" s="241"/>
    </row>
    <row r="45" spans="1:13" s="19" customFormat="1" ht="22.5" customHeight="1">
      <c r="A45" s="55"/>
      <c r="B45" s="21"/>
      <c r="C45" s="21"/>
      <c r="D45" s="21"/>
      <c r="E45" s="21"/>
      <c r="F45" s="21"/>
      <c r="G45" s="242" t="s">
        <v>120</v>
      </c>
      <c r="H45" s="242"/>
      <c r="I45" s="242"/>
      <c r="J45" s="20"/>
      <c r="K45" s="242" t="s">
        <v>120</v>
      </c>
      <c r="L45" s="242"/>
      <c r="M45" s="242"/>
    </row>
    <row r="46" spans="1:13" s="19" customFormat="1" ht="22.5" customHeight="1">
      <c r="A46" s="23"/>
      <c r="B46" s="23"/>
      <c r="C46" s="23"/>
      <c r="D46" s="23"/>
      <c r="E46" s="23"/>
      <c r="F46" s="23"/>
      <c r="G46" s="243" t="s">
        <v>116</v>
      </c>
      <c r="H46" s="243"/>
      <c r="I46" s="243"/>
      <c r="J46" s="20"/>
      <c r="K46" s="243" t="s">
        <v>116</v>
      </c>
      <c r="L46" s="243"/>
      <c r="M46" s="243"/>
    </row>
    <row r="47" spans="1:13" s="19" customFormat="1" ht="22.5" customHeight="1">
      <c r="A47" s="23"/>
      <c r="B47" s="23"/>
      <c r="C47" s="23"/>
      <c r="D47" s="23"/>
      <c r="E47" s="23"/>
      <c r="F47" s="22"/>
      <c r="G47" s="186" t="s">
        <v>191</v>
      </c>
      <c r="H47" s="186"/>
      <c r="I47" s="186" t="s">
        <v>168</v>
      </c>
      <c r="J47" s="186"/>
      <c r="K47" s="186" t="s">
        <v>191</v>
      </c>
      <c r="L47" s="186"/>
      <c r="M47" s="186" t="s">
        <v>168</v>
      </c>
    </row>
    <row r="48" spans="1:13" s="19" customFormat="1" ht="22.5" customHeight="1">
      <c r="A48" s="23"/>
      <c r="B48" s="23"/>
      <c r="C48" s="23"/>
      <c r="D48" s="23"/>
      <c r="E48" s="23"/>
      <c r="F48" s="23"/>
      <c r="G48" s="240" t="s">
        <v>49</v>
      </c>
      <c r="H48" s="240"/>
      <c r="I48" s="240"/>
      <c r="J48" s="240"/>
      <c r="K48" s="240"/>
      <c r="L48" s="240"/>
      <c r="M48" s="240"/>
    </row>
    <row r="49" spans="1:13" s="19" customFormat="1" ht="22">
      <c r="A49" s="90" t="s">
        <v>45</v>
      </c>
      <c r="B49" s="92"/>
      <c r="C49" s="92"/>
      <c r="D49" s="92"/>
      <c r="E49" s="92"/>
      <c r="F49" s="92"/>
      <c r="G49" s="28"/>
      <c r="H49" s="4"/>
      <c r="I49" s="28"/>
      <c r="J49" s="4"/>
      <c r="K49" s="28"/>
      <c r="L49" s="41"/>
      <c r="M49" s="28"/>
    </row>
    <row r="50" spans="1:13" s="19" customFormat="1" ht="22">
      <c r="A50" s="92" t="s">
        <v>127</v>
      </c>
      <c r="B50" s="92"/>
      <c r="C50" s="92"/>
      <c r="D50" s="92"/>
      <c r="E50" s="92"/>
      <c r="F50" s="92"/>
      <c r="G50" s="28">
        <v>1558</v>
      </c>
      <c r="H50" s="4"/>
      <c r="I50" s="28">
        <v>1418</v>
      </c>
      <c r="J50" s="4"/>
      <c r="K50" s="28">
        <v>660</v>
      </c>
      <c r="L50" s="41"/>
      <c r="M50" s="28">
        <v>344</v>
      </c>
    </row>
    <row r="51" spans="1:13" s="37" customFormat="1" ht="22">
      <c r="A51" s="92" t="s">
        <v>183</v>
      </c>
      <c r="B51" s="92"/>
      <c r="C51" s="92"/>
      <c r="D51" s="92"/>
      <c r="E51" s="92"/>
      <c r="F51" s="92"/>
      <c r="G51" s="28">
        <v>117837</v>
      </c>
      <c r="H51" s="4"/>
      <c r="I51" s="28">
        <v>-107686</v>
      </c>
      <c r="J51" s="4"/>
      <c r="K51" s="28">
        <v>117837</v>
      </c>
      <c r="L51" s="41"/>
      <c r="M51" s="28">
        <v>-107686</v>
      </c>
    </row>
    <row r="52" spans="1:13" s="37" customFormat="1" ht="22">
      <c r="A52" s="92" t="s">
        <v>204</v>
      </c>
      <c r="B52" s="92"/>
      <c r="C52" s="92"/>
      <c r="D52" s="92"/>
      <c r="E52" s="92"/>
      <c r="F52" s="92"/>
      <c r="G52" s="28">
        <v>16929</v>
      </c>
      <c r="H52" s="4"/>
      <c r="I52" s="101">
        <v>0</v>
      </c>
      <c r="J52" s="4"/>
      <c r="K52" s="47">
        <v>0</v>
      </c>
      <c r="L52" s="41"/>
      <c r="M52" s="47">
        <v>0</v>
      </c>
    </row>
    <row r="53" spans="1:13" s="37" customFormat="1" ht="22">
      <c r="A53" s="92" t="s">
        <v>205</v>
      </c>
      <c r="B53" s="92"/>
      <c r="C53" s="92"/>
      <c r="D53" s="92"/>
      <c r="E53" s="92"/>
      <c r="F53" s="92"/>
      <c r="G53" s="28">
        <v>-2275</v>
      </c>
      <c r="H53" s="4"/>
      <c r="I53" s="101">
        <v>0</v>
      </c>
      <c r="J53" s="4"/>
      <c r="K53" s="47">
        <v>0</v>
      </c>
      <c r="L53" s="41"/>
      <c r="M53" s="47">
        <v>0</v>
      </c>
    </row>
    <row r="54" spans="1:13" s="37" customFormat="1" ht="22">
      <c r="A54" s="92" t="s">
        <v>138</v>
      </c>
      <c r="B54" s="92"/>
      <c r="C54" s="92"/>
      <c r="D54" s="92"/>
      <c r="E54" s="92"/>
      <c r="F54" s="92"/>
      <c r="G54" s="101">
        <v>0</v>
      </c>
      <c r="H54" s="4"/>
      <c r="I54" s="28">
        <v>-4600</v>
      </c>
      <c r="J54" s="4"/>
      <c r="K54" s="47">
        <v>0</v>
      </c>
      <c r="L54" s="41"/>
      <c r="M54" s="47">
        <v>0</v>
      </c>
    </row>
    <row r="55" spans="1:13" s="46" customFormat="1" ht="21.5">
      <c r="A55" s="92" t="s">
        <v>108</v>
      </c>
      <c r="B55" s="92"/>
      <c r="C55" s="92"/>
      <c r="D55" s="92"/>
      <c r="E55" s="92"/>
      <c r="F55" s="92"/>
      <c r="G55" s="28"/>
      <c r="H55" s="4"/>
      <c r="I55" s="28"/>
    </row>
    <row r="56" spans="1:13" s="46" customFormat="1" ht="21.5">
      <c r="A56" s="92"/>
      <c r="B56" s="92" t="s">
        <v>111</v>
      </c>
      <c r="C56" s="92"/>
      <c r="D56" s="92"/>
      <c r="E56" s="92"/>
      <c r="F56" s="92"/>
      <c r="G56" s="101">
        <v>0</v>
      </c>
      <c r="H56" s="4"/>
      <c r="I56" s="28">
        <v>4200</v>
      </c>
      <c r="J56" s="4"/>
      <c r="K56" s="100">
        <v>0</v>
      </c>
      <c r="L56" s="41"/>
      <c r="M56" s="100">
        <v>0</v>
      </c>
    </row>
    <row r="57" spans="1:13" s="46" customFormat="1" ht="21.5">
      <c r="A57" s="92" t="s">
        <v>88</v>
      </c>
      <c r="B57" s="92"/>
      <c r="C57" s="92"/>
      <c r="D57" s="92"/>
      <c r="E57" s="92"/>
      <c r="F57" s="92"/>
      <c r="G57" s="28">
        <v>6750</v>
      </c>
      <c r="H57" s="4"/>
      <c r="I57" s="28">
        <v>3</v>
      </c>
      <c r="J57" s="4"/>
      <c r="K57" s="28">
        <v>1048</v>
      </c>
      <c r="L57" s="41"/>
      <c r="M57" s="28">
        <v>3</v>
      </c>
    </row>
    <row r="58" spans="1:13" s="46" customFormat="1" ht="21.5">
      <c r="A58" s="92" t="s">
        <v>164</v>
      </c>
      <c r="B58" s="92"/>
      <c r="C58" s="92"/>
      <c r="D58" s="92"/>
      <c r="E58" s="92"/>
      <c r="F58" s="92"/>
      <c r="G58" s="28">
        <v>-50027</v>
      </c>
      <c r="H58" s="4"/>
      <c r="I58" s="28">
        <v>-13388</v>
      </c>
      <c r="J58" s="4"/>
      <c r="K58" s="28">
        <v>-10004</v>
      </c>
      <c r="L58" s="41"/>
      <c r="M58" s="28">
        <v>-3630</v>
      </c>
    </row>
    <row r="59" spans="1:13" s="46" customFormat="1" ht="21.5">
      <c r="A59" s="94" t="s">
        <v>128</v>
      </c>
      <c r="B59" s="92"/>
      <c r="C59" s="92"/>
      <c r="D59" s="92"/>
      <c r="E59" s="92"/>
      <c r="F59" s="92"/>
      <c r="G59" s="28">
        <v>-641</v>
      </c>
      <c r="H59" s="4"/>
      <c r="I59" s="101">
        <v>0</v>
      </c>
      <c r="K59" s="100">
        <v>0</v>
      </c>
      <c r="M59" s="100">
        <v>0</v>
      </c>
    </row>
    <row r="60" spans="1:13" s="46" customFormat="1" ht="21.5">
      <c r="A60" s="94" t="s">
        <v>129</v>
      </c>
      <c r="B60" s="92"/>
      <c r="C60" s="92"/>
      <c r="D60" s="92"/>
      <c r="E60" s="92"/>
      <c r="F60" s="92"/>
      <c r="G60" s="28">
        <v>-101034</v>
      </c>
      <c r="H60" s="4"/>
      <c r="I60" s="28">
        <v>-47185</v>
      </c>
      <c r="K60" s="28">
        <v>-4934</v>
      </c>
      <c r="M60" s="41">
        <v>-3658</v>
      </c>
    </row>
    <row r="61" spans="1:13" s="46" customFormat="1" ht="21.5">
      <c r="A61" s="94" t="s">
        <v>225</v>
      </c>
      <c r="B61" s="92"/>
      <c r="C61" s="92"/>
      <c r="D61" s="92"/>
      <c r="E61" s="92"/>
      <c r="F61" s="22"/>
      <c r="G61" s="28">
        <v>-8657</v>
      </c>
      <c r="H61" s="4"/>
      <c r="I61" s="28">
        <v>-798</v>
      </c>
      <c r="J61" s="4"/>
      <c r="K61" s="41">
        <v>-167</v>
      </c>
      <c r="L61" s="41"/>
      <c r="M61" s="41">
        <v>-398</v>
      </c>
    </row>
    <row r="62" spans="1:13" s="46" customFormat="1" ht="21.5">
      <c r="A62" s="92" t="s">
        <v>106</v>
      </c>
      <c r="B62" s="92"/>
      <c r="C62" s="92"/>
      <c r="D62" s="92"/>
      <c r="E62" s="92"/>
      <c r="F62" s="22"/>
      <c r="G62" s="101">
        <v>0</v>
      </c>
      <c r="H62" s="4"/>
      <c r="I62" s="28">
        <v>9371</v>
      </c>
      <c r="J62" s="4"/>
      <c r="K62" s="44">
        <v>0</v>
      </c>
      <c r="L62" s="41"/>
      <c r="M62" s="44">
        <v>0</v>
      </c>
    </row>
    <row r="63" spans="1:13" s="46" customFormat="1" ht="21.5">
      <c r="A63" s="92" t="s">
        <v>107</v>
      </c>
      <c r="B63" s="92"/>
      <c r="C63" s="92"/>
      <c r="D63" s="92"/>
      <c r="E63" s="92"/>
      <c r="F63" s="92"/>
      <c r="G63" s="180">
        <v>9000</v>
      </c>
      <c r="H63" s="4"/>
      <c r="I63" s="180">
        <v>7200</v>
      </c>
      <c r="J63" s="4"/>
      <c r="K63" s="103">
        <v>0</v>
      </c>
      <c r="L63" s="41"/>
      <c r="M63" s="41">
        <v>46590</v>
      </c>
    </row>
    <row r="64" spans="1:13" s="46" customFormat="1" ht="22">
      <c r="A64" s="81" t="s">
        <v>137</v>
      </c>
      <c r="B64" s="92"/>
      <c r="C64" s="92"/>
      <c r="D64" s="92"/>
      <c r="E64" s="92"/>
      <c r="F64" s="92"/>
      <c r="G64" s="35">
        <f>SUM(G50:G63)</f>
        <v>-10560</v>
      </c>
      <c r="H64" s="42"/>
      <c r="I64" s="35">
        <f>SUM(I50:I63)</f>
        <v>-151465</v>
      </c>
      <c r="J64" s="42"/>
      <c r="K64" s="35">
        <f>SUM(K50:K63)</f>
        <v>104440</v>
      </c>
      <c r="L64" s="78"/>
      <c r="M64" s="35">
        <f>SUM(M50:M63)</f>
        <v>-68435</v>
      </c>
    </row>
    <row r="65" spans="1:13" s="46" customFormat="1" ht="13.5" customHeight="1">
      <c r="A65" s="92"/>
      <c r="B65" s="92"/>
      <c r="C65" s="92"/>
      <c r="D65" s="92"/>
      <c r="E65" s="92"/>
      <c r="F65" s="92"/>
      <c r="G65" s="28"/>
      <c r="H65" s="4"/>
      <c r="I65" s="28"/>
      <c r="J65" s="4"/>
      <c r="K65" s="28"/>
      <c r="L65" s="41"/>
      <c r="M65" s="28"/>
    </row>
    <row r="66" spans="1:13" s="46" customFormat="1" ht="22">
      <c r="A66" s="90" t="s">
        <v>46</v>
      </c>
      <c r="B66" s="92"/>
      <c r="C66" s="92"/>
      <c r="D66" s="92"/>
      <c r="E66" s="92"/>
      <c r="F66" s="92"/>
      <c r="G66" s="28"/>
      <c r="H66" s="4"/>
      <c r="I66" s="28"/>
      <c r="J66" s="4"/>
      <c r="K66" s="28"/>
      <c r="L66" s="41"/>
      <c r="M66" s="28"/>
    </row>
    <row r="67" spans="1:13" s="46" customFormat="1" ht="21.5">
      <c r="A67" s="92" t="s">
        <v>82</v>
      </c>
      <c r="B67" s="92"/>
      <c r="C67" s="92"/>
      <c r="D67" s="92"/>
      <c r="E67" s="92"/>
      <c r="F67" s="92"/>
      <c r="G67" s="28">
        <v>-4159</v>
      </c>
      <c r="H67" s="4"/>
      <c r="I67" s="28">
        <v>-3862</v>
      </c>
      <c r="J67" s="4"/>
      <c r="K67" s="115">
        <v>-148</v>
      </c>
      <c r="L67" s="41"/>
      <c r="M67" s="115">
        <v>-176</v>
      </c>
    </row>
    <row r="68" spans="1:13" s="19" customFormat="1" ht="22">
      <c r="A68" s="92" t="s">
        <v>184</v>
      </c>
      <c r="B68" s="93"/>
      <c r="C68" s="92"/>
      <c r="D68" s="92"/>
      <c r="E68" s="92"/>
      <c r="F68" s="92"/>
      <c r="G68" s="28">
        <v>-7017</v>
      </c>
      <c r="H68" s="4"/>
      <c r="I68" s="28">
        <v>-5618</v>
      </c>
      <c r="J68" s="4"/>
      <c r="K68" s="115">
        <v>-1671</v>
      </c>
      <c r="L68" s="41"/>
      <c r="M68" s="115">
        <v>-1201</v>
      </c>
    </row>
    <row r="69" spans="1:13" s="37" customFormat="1" ht="22">
      <c r="A69" s="92" t="s">
        <v>126</v>
      </c>
      <c r="B69" s="92"/>
      <c r="C69" s="92"/>
      <c r="D69" s="92"/>
      <c r="E69" s="92"/>
      <c r="F69" s="92"/>
      <c r="G69" s="98">
        <v>-167792</v>
      </c>
      <c r="H69" s="4"/>
      <c r="I69" s="98">
        <v>-123633</v>
      </c>
      <c r="J69" s="4"/>
      <c r="K69" s="98">
        <v>-167792</v>
      </c>
      <c r="L69" s="41"/>
      <c r="M69" s="98">
        <v>-123633</v>
      </c>
    </row>
    <row r="70" spans="1:13" s="37" customFormat="1" ht="22">
      <c r="A70" s="92" t="s">
        <v>130</v>
      </c>
      <c r="B70" s="92"/>
      <c r="C70" s="92"/>
      <c r="D70" s="92"/>
      <c r="E70" s="92"/>
      <c r="F70" s="92"/>
      <c r="G70" s="28"/>
      <c r="H70" s="4"/>
      <c r="I70" s="28"/>
      <c r="J70" s="4"/>
      <c r="K70" s="47"/>
      <c r="L70" s="41"/>
      <c r="M70" s="47"/>
    </row>
    <row r="71" spans="1:13" s="37" customFormat="1" ht="22">
      <c r="B71" s="92" t="s">
        <v>102</v>
      </c>
      <c r="C71" s="92"/>
      <c r="D71" s="92"/>
      <c r="E71" s="92"/>
      <c r="F71" s="92"/>
      <c r="G71" s="98">
        <v>8550</v>
      </c>
      <c r="H71" s="4"/>
      <c r="I71" s="101">
        <v>0</v>
      </c>
      <c r="J71" s="4"/>
      <c r="K71" s="47">
        <v>0</v>
      </c>
      <c r="L71" s="41"/>
      <c r="M71" s="47">
        <v>0</v>
      </c>
    </row>
    <row r="72" spans="1:13" s="46" customFormat="1" ht="21.5">
      <c r="A72" s="92" t="s">
        <v>154</v>
      </c>
      <c r="B72" s="92"/>
      <c r="C72" s="92"/>
      <c r="D72" s="92"/>
      <c r="E72" s="92"/>
      <c r="F72" s="92"/>
      <c r="G72" s="98">
        <v>-547</v>
      </c>
      <c r="H72" s="4"/>
      <c r="I72" s="101">
        <v>0</v>
      </c>
      <c r="J72" s="4"/>
      <c r="K72" s="101">
        <v>0</v>
      </c>
      <c r="M72" s="101">
        <v>0</v>
      </c>
    </row>
    <row r="73" spans="1:13" s="46" customFormat="1" ht="22">
      <c r="A73" s="81" t="s">
        <v>165</v>
      </c>
      <c r="B73" s="92"/>
      <c r="C73" s="92"/>
      <c r="D73" s="92"/>
      <c r="E73" s="92"/>
      <c r="F73" s="92"/>
      <c r="G73" s="35">
        <f>SUM(G67:G72)</f>
        <v>-170965</v>
      </c>
      <c r="H73" s="42"/>
      <c r="I73" s="35">
        <f>SUM(I67:I72)</f>
        <v>-133113</v>
      </c>
      <c r="J73" s="42"/>
      <c r="K73" s="35">
        <f>SUM(K67:K72)</f>
        <v>-169611</v>
      </c>
      <c r="L73" s="78"/>
      <c r="M73" s="35">
        <f>SUM(M67:M72)</f>
        <v>-125010</v>
      </c>
    </row>
    <row r="74" spans="1:13" s="46" customFormat="1" ht="13.5" customHeight="1">
      <c r="A74" s="81"/>
      <c r="B74" s="92"/>
      <c r="C74" s="92"/>
      <c r="D74" s="92"/>
      <c r="E74" s="92"/>
      <c r="F74" s="92"/>
      <c r="G74" s="28"/>
      <c r="H74" s="4"/>
      <c r="I74" s="28"/>
      <c r="J74" s="4"/>
      <c r="K74" s="28"/>
      <c r="L74" s="41"/>
      <c r="M74" s="28"/>
    </row>
    <row r="75" spans="1:13" s="46" customFormat="1" ht="22">
      <c r="A75" s="81" t="s">
        <v>166</v>
      </c>
      <c r="B75" s="92"/>
      <c r="C75" s="92"/>
      <c r="D75" s="92"/>
      <c r="E75" s="92"/>
      <c r="F75" s="92"/>
      <c r="G75" s="38">
        <f>G39+G64+G73</f>
        <v>51802</v>
      </c>
      <c r="H75" s="42"/>
      <c r="I75" s="38">
        <f>I39+I64+I73</f>
        <v>196358</v>
      </c>
      <c r="J75" s="42"/>
      <c r="K75" s="38">
        <f>K39+K64+K73</f>
        <v>-4647</v>
      </c>
      <c r="L75" s="78"/>
      <c r="M75" s="38">
        <f>M39+M64+M73</f>
        <v>-118229</v>
      </c>
    </row>
    <row r="76" spans="1:13" s="46" customFormat="1" ht="21.5">
      <c r="A76" s="92" t="s">
        <v>135</v>
      </c>
      <c r="B76" s="92"/>
      <c r="C76" s="92"/>
      <c r="D76" s="92"/>
      <c r="E76" s="92"/>
      <c r="F76" s="92"/>
      <c r="G76" s="28">
        <f>'BS 3-5'!J10</f>
        <v>1876736</v>
      </c>
      <c r="H76" s="4"/>
      <c r="I76" s="28">
        <v>1615041</v>
      </c>
      <c r="J76" s="4"/>
      <c r="K76" s="28">
        <v>794823</v>
      </c>
      <c r="L76" s="41"/>
      <c r="M76" s="28">
        <v>744554</v>
      </c>
    </row>
    <row r="77" spans="1:13" s="46" customFormat="1" thickBot="1">
      <c r="A77" s="81" t="s">
        <v>136</v>
      </c>
      <c r="B77" s="92"/>
      <c r="C77" s="92"/>
      <c r="D77" s="92"/>
      <c r="E77" s="92"/>
      <c r="F77" s="92"/>
      <c r="G77" s="95">
        <f>SUM(G75:G76)</f>
        <v>1928538</v>
      </c>
      <c r="H77" s="42"/>
      <c r="I77" s="95">
        <f>SUM(I75:I76)</f>
        <v>1811399</v>
      </c>
      <c r="J77" s="42"/>
      <c r="K77" s="95">
        <f>SUM(K75:K76)</f>
        <v>790176</v>
      </c>
      <c r="L77" s="78"/>
      <c r="M77" s="95">
        <f>SUM(M75:M76)</f>
        <v>626325</v>
      </c>
    </row>
    <row r="78" spans="1:13" s="46" customFormat="1" ht="13.5" customHeight="1" thickTop="1">
      <c r="A78" s="81"/>
      <c r="B78" s="92"/>
      <c r="C78" s="92"/>
      <c r="D78" s="92"/>
      <c r="E78" s="92"/>
      <c r="F78" s="92"/>
      <c r="G78" s="38"/>
      <c r="H78" s="42"/>
      <c r="I78" s="38"/>
      <c r="J78" s="42"/>
      <c r="K78" s="38"/>
      <c r="L78" s="78"/>
      <c r="M78" s="38"/>
    </row>
    <row r="79" spans="1:13" s="46" customFormat="1" ht="22">
      <c r="A79" s="10" t="s">
        <v>83</v>
      </c>
      <c r="B79" s="81"/>
      <c r="C79" s="81"/>
      <c r="D79" s="81"/>
      <c r="E79" s="96"/>
      <c r="F79" s="92"/>
      <c r="G79" s="28"/>
      <c r="H79" s="4"/>
      <c r="I79" s="28"/>
      <c r="J79" s="4"/>
      <c r="K79" s="28"/>
      <c r="L79" s="41"/>
      <c r="M79" s="28"/>
    </row>
    <row r="80" spans="1:13" s="46" customFormat="1" ht="21.5">
      <c r="A80" s="11" t="s">
        <v>85</v>
      </c>
      <c r="B80" s="92"/>
      <c r="C80" s="92"/>
      <c r="D80" s="92"/>
      <c r="E80" s="96"/>
      <c r="F80" s="25"/>
      <c r="G80" s="49">
        <v>28951</v>
      </c>
      <c r="H80" s="27"/>
      <c r="I80" s="49">
        <v>12062</v>
      </c>
      <c r="J80" s="27"/>
      <c r="K80" s="49">
        <v>622</v>
      </c>
      <c r="M80" s="49">
        <v>2729</v>
      </c>
    </row>
    <row r="81" spans="1:13" s="46" customFormat="1" ht="22.5" customHeight="1">
      <c r="A81" s="25"/>
      <c r="B81" s="25"/>
      <c r="C81" s="25"/>
      <c r="D81" s="25"/>
      <c r="E81" s="25"/>
      <c r="F81" s="25"/>
      <c r="G81" s="179"/>
      <c r="H81" s="27"/>
      <c r="I81" s="179"/>
      <c r="J81" s="27"/>
      <c r="K81" s="179"/>
      <c r="M81" s="178"/>
    </row>
    <row r="82" spans="1:13" s="46" customFormat="1" ht="22.5" customHeight="1">
      <c r="A82" s="25"/>
      <c r="B82" s="25"/>
      <c r="C82" s="25"/>
      <c r="D82" s="25"/>
      <c r="E82" s="25"/>
      <c r="F82" s="25"/>
      <c r="G82" s="27"/>
      <c r="H82" s="27"/>
      <c r="I82" s="27"/>
      <c r="J82" s="27"/>
      <c r="K82" s="29"/>
      <c r="M82" s="29"/>
    </row>
    <row r="83" spans="1:13" s="46" customFormat="1" ht="22.5" customHeight="1">
      <c r="A83" s="25"/>
      <c r="B83" s="25"/>
      <c r="C83" s="25"/>
      <c r="D83" s="25"/>
      <c r="E83" s="25"/>
      <c r="F83" s="25"/>
      <c r="G83" s="27"/>
      <c r="H83" s="27"/>
      <c r="I83" s="27"/>
      <c r="J83" s="27"/>
      <c r="K83" s="29"/>
      <c r="M83" s="29"/>
    </row>
    <row r="84" spans="1:13" s="46" customFormat="1" ht="22.5" customHeight="1">
      <c r="A84" s="25"/>
      <c r="B84" s="25"/>
      <c r="C84" s="25"/>
      <c r="D84" s="25"/>
      <c r="E84" s="25"/>
      <c r="F84" s="25"/>
      <c r="G84" s="27"/>
      <c r="H84" s="27"/>
      <c r="I84" s="27"/>
      <c r="J84" s="27"/>
      <c r="K84" s="29"/>
      <c r="M84" s="29"/>
    </row>
    <row r="85" spans="1:13" s="46" customFormat="1" ht="22.5" customHeight="1">
      <c r="A85" s="25"/>
      <c r="B85" s="25"/>
      <c r="C85" s="25"/>
      <c r="D85" s="25"/>
      <c r="E85" s="25"/>
      <c r="F85" s="25"/>
      <c r="G85" s="27"/>
      <c r="H85" s="27"/>
      <c r="I85" s="27"/>
      <c r="J85" s="27"/>
      <c r="K85" s="29"/>
      <c r="M85" s="29"/>
    </row>
    <row r="86" spans="1:13" s="46" customFormat="1" ht="22.5" customHeight="1">
      <c r="A86" s="25"/>
      <c r="B86" s="25"/>
      <c r="C86" s="25"/>
      <c r="D86" s="25"/>
      <c r="E86" s="25"/>
      <c r="F86" s="25"/>
      <c r="G86" s="27"/>
      <c r="H86" s="27"/>
      <c r="I86" s="27"/>
      <c r="J86" s="27"/>
      <c r="K86" s="29"/>
      <c r="M86" s="29"/>
    </row>
    <row r="87" spans="1:13" s="46" customFormat="1" ht="22.5" customHeight="1">
      <c r="A87" s="25"/>
      <c r="B87" s="25"/>
      <c r="C87" s="25"/>
      <c r="D87" s="25"/>
      <c r="E87" s="25"/>
      <c r="F87" s="25"/>
      <c r="G87" s="27"/>
      <c r="H87" s="27"/>
      <c r="I87" s="27"/>
      <c r="J87" s="27"/>
      <c r="K87" s="29"/>
      <c r="M87" s="29"/>
    </row>
    <row r="88" spans="1:13" s="46" customFormat="1" ht="22.5" customHeight="1">
      <c r="A88" s="25"/>
      <c r="B88" s="25"/>
      <c r="C88" s="25"/>
      <c r="D88" s="25"/>
      <c r="E88" s="25"/>
      <c r="F88" s="25"/>
      <c r="G88" s="27"/>
      <c r="H88" s="27"/>
      <c r="I88" s="27"/>
      <c r="J88" s="27"/>
      <c r="K88" s="29"/>
      <c r="M88" s="29"/>
    </row>
    <row r="89" spans="1:13" s="46" customFormat="1" ht="22.5" customHeight="1">
      <c r="A89" s="25"/>
      <c r="B89" s="25"/>
      <c r="C89" s="25"/>
      <c r="D89" s="25"/>
      <c r="E89" s="25"/>
      <c r="F89" s="25"/>
      <c r="G89" s="27"/>
      <c r="H89" s="27"/>
      <c r="I89" s="27"/>
      <c r="J89" s="27"/>
      <c r="K89" s="29"/>
      <c r="M89" s="29"/>
    </row>
    <row r="90" spans="1:13" s="46" customFormat="1" ht="22.5" customHeight="1">
      <c r="A90" s="25"/>
      <c r="B90" s="25"/>
      <c r="C90" s="25"/>
      <c r="D90" s="25"/>
      <c r="E90" s="25"/>
      <c r="F90" s="25"/>
      <c r="G90" s="27"/>
      <c r="H90" s="27"/>
      <c r="I90" s="27"/>
      <c r="J90" s="27"/>
      <c r="K90" s="29"/>
      <c r="M90" s="29"/>
    </row>
  </sheetData>
  <mergeCells count="14">
    <mergeCell ref="G4:I4"/>
    <mergeCell ref="K4:M4"/>
    <mergeCell ref="G5:I5"/>
    <mergeCell ref="K5:M5"/>
    <mergeCell ref="G6:I6"/>
    <mergeCell ref="K6:M6"/>
    <mergeCell ref="G46:I46"/>
    <mergeCell ref="K46:M46"/>
    <mergeCell ref="G48:M48"/>
    <mergeCell ref="G8:M8"/>
    <mergeCell ref="G44:I44"/>
    <mergeCell ref="K44:M44"/>
    <mergeCell ref="G45:I45"/>
    <mergeCell ref="K45:M45"/>
  </mergeCells>
  <phoneticPr fontId="63" type="noConversion"/>
  <pageMargins left="0.7" right="0.7" top="0.48" bottom="0.5" header="0.48" footer="0.5"/>
  <pageSetup paperSize="9" scale="80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PL6-9</vt:lpstr>
      <vt:lpstr>SH10</vt:lpstr>
      <vt:lpstr>SH11</vt:lpstr>
      <vt:lpstr>SH12</vt:lpstr>
      <vt:lpstr>SH13</vt:lpstr>
      <vt:lpstr>SCF14-15</vt:lpstr>
      <vt:lpstr>'BS 3-5'!Print_Area</vt:lpstr>
      <vt:lpstr>'PL6-9'!Print_Area</vt:lpstr>
      <vt:lpstr>'SCF14-15'!Print_Area</vt:lpstr>
      <vt:lpstr>'SH10'!Print_Area</vt:lpstr>
      <vt:lpstr>'SH11'!Print_Area</vt:lpstr>
      <vt:lpstr>'SH12'!Print_Area</vt:lpstr>
      <vt:lpstr>'SH13'!Print_Area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Suteerapan, Plakornkul</cp:lastModifiedBy>
  <cp:lastPrinted>2022-08-10T02:16:30Z</cp:lastPrinted>
  <dcterms:created xsi:type="dcterms:W3CDTF">2009-05-01T22:35:11Z</dcterms:created>
  <dcterms:modified xsi:type="dcterms:W3CDTF">2022-08-10T08:36:38Z</dcterms:modified>
</cp:coreProperties>
</file>