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K:\W\Workpoint Entertainment Public Company L imited - 1000605098\1258434 - 2022 Dec FSA-Workpoint Entertainment PCL\Working Folder\2022\Q2\Set file\"/>
    </mc:Choice>
  </mc:AlternateContent>
  <xr:revisionPtr revIDLastSave="0" documentId="13_ncr:1_{513D9D99-5A98-4F8B-ABFA-A194653EF6D9}" xr6:coauthVersionLast="47" xr6:coauthVersionMax="47" xr10:uidLastSave="{00000000-0000-0000-0000-000000000000}"/>
  <bookViews>
    <workbookView xWindow="28690" yWindow="-110" windowWidth="29020" windowHeight="15820" tabRatio="744" activeTab="6" xr2:uid="{00000000-000D-0000-FFFF-FFFF00000000}"/>
  </bookViews>
  <sheets>
    <sheet name="BS-2-3" sheetId="7" r:id="rId1"/>
    <sheet name="SCI-4-7" sheetId="1" r:id="rId2"/>
    <sheet name="SCE(Conso)-8" sheetId="2" r:id="rId3"/>
    <sheet name="SCE(Conso)-9" sheetId="9" r:id="rId4"/>
    <sheet name="SCE(Separate)-10" sheetId="4" r:id="rId5"/>
    <sheet name="SCE(Separate)-11" sheetId="10" r:id="rId6"/>
    <sheet name="SCF-12-13" sheetId="5" r:id="rId7"/>
  </sheets>
  <externalReferences>
    <externalReference r:id="rId8"/>
  </externalReferences>
  <definedNames>
    <definedName name="_xlnm.Print_Area" localSheetId="0">'BS-2-3'!$A$1:$J$85</definedName>
    <definedName name="_xlnm.Print_Area" localSheetId="2">'SCE(Conso)-8'!$A$1:$U$26</definedName>
    <definedName name="_xlnm.Print_Area" localSheetId="3">'SCE(Conso)-9'!$A$1:$U$33</definedName>
    <definedName name="_xlnm.Print_Area" localSheetId="4">'SCE(Separate)-10'!$A$1:$M$26</definedName>
    <definedName name="_xlnm.Print_Area" localSheetId="5">'SCE(Separate)-11'!$A$1:$M$24</definedName>
    <definedName name="_xlnm.Print_Area" localSheetId="6">'SCF-12-13'!$A$1:$H$84</definedName>
    <definedName name="_xlnm.Print_Area" localSheetId="1">'SCI-4-7'!$A$1:$J$157</definedName>
    <definedName name="Z_62C88142_195A_406E_A347_1C61EA880C0D_.wvu.PrintArea" localSheetId="2" hidden="1">'SCE(Conso)-8'!#REF!</definedName>
    <definedName name="Z_62C88142_195A_406E_A347_1C61EA880C0D_.wvu.PrintArea" localSheetId="3" hidden="1">'SCE(Conso)-9'!#REF!</definedName>
    <definedName name="Z_62C88142_195A_406E_A347_1C61EA880C0D_.wvu.PrintArea" localSheetId="6" hidden="1">'SCF-12-13'!#REF!</definedName>
    <definedName name="Z_62C88142_195A_406E_A347_1C61EA880C0D_.wvu.PrintArea" localSheetId="1" hidden="1">'SCI-4-7'!#REF!</definedName>
    <definedName name="Z_62C88142_195A_406E_A347_1C61EA880C0D_.wvu.Rows" localSheetId="2" hidden="1">'SCE(Conso)-8'!#REF!</definedName>
    <definedName name="Z_62C88142_195A_406E_A347_1C61EA880C0D_.wvu.Rows" localSheetId="3" hidden="1">'SCE(Conso)-9'!#REF!</definedName>
    <definedName name="Z_8AE384D2_954E_4FC4_9E7B_72B2DA3D2D3A_.wvu.PrintArea" localSheetId="2" hidden="1">'SCE(Conso)-8'!#REF!</definedName>
    <definedName name="Z_8AE384D2_954E_4FC4_9E7B_72B2DA3D2D3A_.wvu.PrintArea" localSheetId="3" hidden="1">'SCE(Conso)-9'!#REF!</definedName>
    <definedName name="Z_8AE384D2_954E_4FC4_9E7B_72B2DA3D2D3A_.wvu.PrintArea" localSheetId="6" hidden="1">'SCF-12-13'!#REF!</definedName>
    <definedName name="Z_8AE384D2_954E_4FC4_9E7B_72B2DA3D2D3A_.wvu.Rows" localSheetId="1" hidden="1">'SCI-4-7'!#REF!</definedName>
    <definedName name="Z_DFBF4CAE_57D7_4172_8C3A_8E3DF4930C4B_.wvu.PrintArea" localSheetId="2" hidden="1">'SCE(Conso)-8'!#REF!</definedName>
    <definedName name="Z_DFBF4CAE_57D7_4172_8C3A_8E3DF4930C4B_.wvu.PrintArea" localSheetId="3" hidden="1">'SCE(Conso)-9'!#REF!</definedName>
    <definedName name="Z_DFBF4CAE_57D7_4172_8C3A_8E3DF4930C4B_.wvu.PrintArea" localSheetId="6" hidden="1">'SCF-12-13'!#REF!</definedName>
    <definedName name="Z_DFBF4CAE_57D7_4172_8C3A_8E3DF4930C4B_.wvu.Rows" localSheetId="1" hidden="1">'SCI-4-7'!#REF!</definedName>
    <definedName name="Z_E1DB4DD3_3D3D_4C8E_ADFF_122E3B5E40F3_.wvu.PrintArea" localSheetId="2" hidden="1">'SCE(Conso)-8'!#REF!</definedName>
    <definedName name="Z_E1DB4DD3_3D3D_4C8E_ADFF_122E3B5E40F3_.wvu.PrintArea" localSheetId="3" hidden="1">'SCE(Conso)-9'!#REF!</definedName>
    <definedName name="Z_E1DB4DD3_3D3D_4C8E_ADFF_122E3B5E40F3_.wvu.PrintArea" localSheetId="6" hidden="1">'SCF-12-13'!#REF!</definedName>
    <definedName name="Z_E1DB4DD3_3D3D_4C8E_ADFF_122E3B5E40F3_.wvu.PrintArea" localSheetId="1" hidden="1">'SCI-4-7'!#REF!</definedName>
    <definedName name="Z_E1DB4DD3_3D3D_4C8E_ADFF_122E3B5E40F3_.wvu.Rows" localSheetId="1" hidden="1">'SCI-4-7'!#REF!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5" i="2" l="1"/>
  <c r="S25" i="2"/>
  <c r="Q25" i="2"/>
  <c r="O25" i="2"/>
  <c r="M25" i="2"/>
  <c r="K25" i="2"/>
  <c r="I25" i="2"/>
  <c r="G25" i="2"/>
  <c r="E25" i="2"/>
  <c r="C25" i="2"/>
  <c r="H29" i="5" l="1"/>
  <c r="D29" i="5"/>
  <c r="K22" i="4"/>
  <c r="B16" i="5" l="1"/>
  <c r="F16" i="5"/>
  <c r="F14" i="5"/>
  <c r="B14" i="5"/>
  <c r="B13" i="5"/>
  <c r="F13" i="5"/>
  <c r="M16" i="10"/>
  <c r="I22" i="10"/>
  <c r="G22" i="10"/>
  <c r="E22" i="10"/>
  <c r="C22" i="10"/>
  <c r="O13" i="9"/>
  <c r="Q13" i="9" s="1"/>
  <c r="U13" i="9" s="1"/>
  <c r="O29" i="9"/>
  <c r="G29" i="9"/>
  <c r="E29" i="9"/>
  <c r="C29" i="9"/>
  <c r="G28" i="9"/>
  <c r="E28" i="9"/>
  <c r="C28" i="9"/>
  <c r="S23" i="9"/>
  <c r="Q23" i="9"/>
  <c r="O23" i="9"/>
  <c r="M23" i="9"/>
  <c r="K23" i="9"/>
  <c r="I23" i="9"/>
  <c r="G23" i="9"/>
  <c r="E23" i="9"/>
  <c r="C23" i="9"/>
  <c r="S22" i="9"/>
  <c r="U22" i="9" s="1"/>
  <c r="U21" i="9"/>
  <c r="U23" i="9" s="1"/>
  <c r="Q17" i="9"/>
  <c r="U17" i="9" s="1"/>
  <c r="Q28" i="9" l="1"/>
  <c r="U28" i="9" s="1"/>
  <c r="Q29" i="9"/>
  <c r="U29" i="9" s="1"/>
  <c r="D63" i="1" l="1"/>
  <c r="D138" i="1" l="1"/>
  <c r="H156" i="1" l="1"/>
  <c r="I86" i="7" l="1"/>
  <c r="G86" i="7"/>
  <c r="E86" i="7"/>
  <c r="J81" i="7"/>
  <c r="J83" i="7" s="1"/>
  <c r="F81" i="7"/>
  <c r="F83" i="7" s="1"/>
  <c r="D81" i="7"/>
  <c r="D83" i="7" s="1"/>
  <c r="H81" i="7"/>
  <c r="H83" i="7" s="1"/>
  <c r="J61" i="7"/>
  <c r="H61" i="7"/>
  <c r="F61" i="7"/>
  <c r="D61" i="7"/>
  <c r="J55" i="7"/>
  <c r="J63" i="7" s="1"/>
  <c r="I55" i="7"/>
  <c r="H55" i="7"/>
  <c r="G55" i="7"/>
  <c r="F55" i="7"/>
  <c r="F63" i="7" s="1"/>
  <c r="F85" i="7" s="1"/>
  <c r="D55" i="7"/>
  <c r="A40" i="7"/>
  <c r="J35" i="7"/>
  <c r="H35" i="7"/>
  <c r="F35" i="7"/>
  <c r="D35" i="7"/>
  <c r="J20" i="7"/>
  <c r="H20" i="7"/>
  <c r="H37" i="7" s="1"/>
  <c r="G20" i="7"/>
  <c r="F20" i="7"/>
  <c r="F37" i="7" s="1"/>
  <c r="D20" i="7"/>
  <c r="F86" i="7" l="1"/>
  <c r="J37" i="7"/>
  <c r="D37" i="7"/>
  <c r="H63" i="7"/>
  <c r="H85" i="7" s="1"/>
  <c r="D63" i="7"/>
  <c r="D85" i="7" s="1"/>
  <c r="J85" i="7"/>
  <c r="D86" i="7" l="1"/>
  <c r="H86" i="7"/>
  <c r="J86" i="7"/>
  <c r="J153" i="1" l="1"/>
  <c r="J148" i="1"/>
  <c r="J142" i="1"/>
  <c r="J103" i="1"/>
  <c r="J95" i="1"/>
  <c r="J74" i="1"/>
  <c r="J69" i="1"/>
  <c r="J63" i="1"/>
  <c r="J25" i="1"/>
  <c r="J17" i="1"/>
  <c r="F156" i="1"/>
  <c r="F142" i="1"/>
  <c r="F103" i="1"/>
  <c r="F95" i="1"/>
  <c r="F77" i="1"/>
  <c r="F74" i="1"/>
  <c r="F69" i="1"/>
  <c r="F63" i="1"/>
  <c r="F25" i="1"/>
  <c r="F17" i="1"/>
  <c r="F27" i="1" s="1"/>
  <c r="F34" i="1" s="1"/>
  <c r="F40" i="1" s="1"/>
  <c r="F42" i="1" s="1"/>
  <c r="F53" i="1" s="1"/>
  <c r="F64" i="1" s="1"/>
  <c r="S23" i="2"/>
  <c r="M23" i="2"/>
  <c r="K23" i="2"/>
  <c r="I23" i="2"/>
  <c r="O22" i="2"/>
  <c r="O23" i="2" s="1"/>
  <c r="G22" i="2"/>
  <c r="G23" i="2" s="1"/>
  <c r="E22" i="2"/>
  <c r="E23" i="2" s="1"/>
  <c r="C22" i="2"/>
  <c r="G21" i="2"/>
  <c r="E21" i="2"/>
  <c r="C21" i="2"/>
  <c r="C23" i="2" s="1"/>
  <c r="S18" i="2"/>
  <c r="O18" i="2"/>
  <c r="M18" i="2"/>
  <c r="K18" i="2"/>
  <c r="I18" i="2"/>
  <c r="G18" i="2"/>
  <c r="E18" i="2"/>
  <c r="C18" i="2"/>
  <c r="Q17" i="2"/>
  <c r="Q18" i="2" s="1"/>
  <c r="Q13" i="2"/>
  <c r="I25" i="4"/>
  <c r="C25" i="4"/>
  <c r="I23" i="4"/>
  <c r="G23" i="4"/>
  <c r="E23" i="4"/>
  <c r="E25" i="4" s="1"/>
  <c r="C23" i="4"/>
  <c r="M22" i="4"/>
  <c r="M23" i="4" s="1"/>
  <c r="K19" i="4"/>
  <c r="I19" i="4"/>
  <c r="G19" i="4"/>
  <c r="G25" i="4" s="1"/>
  <c r="M18" i="4"/>
  <c r="L18" i="4"/>
  <c r="J18" i="4"/>
  <c r="H18" i="4"/>
  <c r="D18" i="4"/>
  <c r="M17" i="4"/>
  <c r="M16" i="4"/>
  <c r="M19" i="4" s="1"/>
  <c r="M12" i="4"/>
  <c r="H77" i="5"/>
  <c r="H68" i="5"/>
  <c r="H27" i="5"/>
  <c r="H36" i="5" s="1"/>
  <c r="H38" i="5" s="1"/>
  <c r="D77" i="5"/>
  <c r="D68" i="5"/>
  <c r="D27" i="5"/>
  <c r="D36" i="5" s="1"/>
  <c r="D38" i="5" s="1"/>
  <c r="D77" i="1"/>
  <c r="D156" i="1"/>
  <c r="Q22" i="2" l="1"/>
  <c r="U22" i="2" s="1"/>
  <c r="Q21" i="2"/>
  <c r="U21" i="2" s="1"/>
  <c r="J105" i="1"/>
  <c r="J112" i="1" s="1"/>
  <c r="J118" i="1" s="1"/>
  <c r="J120" i="1" s="1"/>
  <c r="J131" i="1" s="1"/>
  <c r="J143" i="1" s="1"/>
  <c r="J27" i="1"/>
  <c r="J34" i="1" s="1"/>
  <c r="J40" i="1" s="1"/>
  <c r="J42" i="1" s="1"/>
  <c r="J53" i="1" s="1"/>
  <c r="J64" i="1" s="1"/>
  <c r="D79" i="5"/>
  <c r="D81" i="5" s="1"/>
  <c r="H79" i="5"/>
  <c r="H81" i="5" s="1"/>
  <c r="F105" i="1"/>
  <c r="F112" i="1" s="1"/>
  <c r="F118" i="1" s="1"/>
  <c r="F120" i="1" s="1"/>
  <c r="F131" i="1" s="1"/>
  <c r="F148" i="1" s="1"/>
  <c r="M25" i="4"/>
  <c r="Q23" i="2"/>
  <c r="U23" i="2" s="1"/>
  <c r="U13" i="2"/>
  <c r="U17" i="2"/>
  <c r="U18" i="2" s="1"/>
  <c r="K23" i="4"/>
  <c r="K25" i="4" s="1"/>
  <c r="F143" i="1" l="1"/>
  <c r="F153" i="1" s="1"/>
  <c r="F77" i="5"/>
  <c r="B77" i="5"/>
  <c r="H95" i="1" l="1"/>
  <c r="D69" i="1" l="1"/>
  <c r="D74" i="1"/>
  <c r="C24" i="10" l="1"/>
  <c r="K17" i="10"/>
  <c r="I17" i="10"/>
  <c r="G17" i="10"/>
  <c r="G24" i="10" l="1"/>
  <c r="I24" i="10"/>
  <c r="E24" i="10"/>
  <c r="M17" i="10"/>
  <c r="Q18" i="9"/>
  <c r="S30" i="9"/>
  <c r="M30" i="9"/>
  <c r="K30" i="9"/>
  <c r="I30" i="9"/>
  <c r="O30" i="9"/>
  <c r="G30" i="9"/>
  <c r="E30" i="9"/>
  <c r="C30" i="9"/>
  <c r="S18" i="9"/>
  <c r="O18" i="9"/>
  <c r="M18" i="9"/>
  <c r="K18" i="9"/>
  <c r="I18" i="9"/>
  <c r="G18" i="9"/>
  <c r="E18" i="9"/>
  <c r="C18" i="9"/>
  <c r="H142" i="1"/>
  <c r="K21" i="10" s="1"/>
  <c r="M21" i="10" s="1"/>
  <c r="D142" i="1"/>
  <c r="G25" i="9" l="1"/>
  <c r="O25" i="9"/>
  <c r="C25" i="9"/>
  <c r="E25" i="9"/>
  <c r="K25" i="9"/>
  <c r="K32" i="9" s="1"/>
  <c r="M25" i="9"/>
  <c r="M32" i="9" s="1"/>
  <c r="C32" i="9"/>
  <c r="S25" i="9"/>
  <c r="S32" i="9" s="1"/>
  <c r="G32" i="9"/>
  <c r="U18" i="9"/>
  <c r="U25" i="9" s="1"/>
  <c r="Q25" i="9"/>
  <c r="I25" i="9"/>
  <c r="I32" i="9" s="1"/>
  <c r="Q30" i="9"/>
  <c r="U30" i="9" s="1"/>
  <c r="E32" i="9"/>
  <c r="O32" i="9"/>
  <c r="H63" i="1"/>
  <c r="Q32" i="9" l="1"/>
  <c r="U32" i="9" l="1"/>
  <c r="F6" i="5"/>
  <c r="F7" i="5"/>
  <c r="G11" i="5"/>
  <c r="B49" i="5"/>
  <c r="F49" i="5" s="1"/>
  <c r="B50" i="5"/>
  <c r="F50" i="5" s="1"/>
  <c r="B68" i="5"/>
  <c r="F68" i="5"/>
  <c r="H7" i="1"/>
  <c r="D17" i="1"/>
  <c r="H17" i="1"/>
  <c r="D25" i="1"/>
  <c r="H25" i="1"/>
  <c r="H50" i="1"/>
  <c r="H85" i="1"/>
  <c r="D95" i="1"/>
  <c r="D103" i="1"/>
  <c r="H103" i="1"/>
  <c r="H128" i="1"/>
  <c r="D105" i="1" l="1"/>
  <c r="D27" i="1"/>
  <c r="H105" i="1"/>
  <c r="H27" i="1"/>
  <c r="D112" i="1" l="1"/>
  <c r="D118" i="1" s="1"/>
  <c r="D120" i="1" s="1"/>
  <c r="B11" i="5" s="1"/>
  <c r="B27" i="5" s="1"/>
  <c r="B36" i="5" s="1"/>
  <c r="B38" i="5" s="1"/>
  <c r="B79" i="5" s="1"/>
  <c r="B81" i="5" s="1"/>
  <c r="H112" i="1"/>
  <c r="H118" i="1" s="1"/>
  <c r="H120" i="1" s="1"/>
  <c r="H34" i="1"/>
  <c r="H40" i="1" s="1"/>
  <c r="H42" i="1" s="1"/>
  <c r="H53" i="1" s="1"/>
  <c r="H64" i="1" s="1"/>
  <c r="D34" i="1"/>
  <c r="D40" i="1" s="1"/>
  <c r="D42" i="1" s="1"/>
  <c r="H148" i="1"/>
  <c r="H69" i="1"/>
  <c r="H74" i="1"/>
  <c r="H131" i="1" l="1"/>
  <c r="F11" i="5"/>
  <c r="F27" i="5" s="1"/>
  <c r="F36" i="5" s="1"/>
  <c r="F38" i="5" s="1"/>
  <c r="F79" i="5" s="1"/>
  <c r="F81" i="5" s="1"/>
  <c r="D53" i="1"/>
  <c r="D64" i="1" s="1"/>
  <c r="D131" i="1"/>
  <c r="D143" i="1" s="1"/>
  <c r="D153" i="1" s="1"/>
  <c r="H143" i="1" l="1"/>
  <c r="H153" i="1" s="1"/>
  <c r="K20" i="10"/>
  <c r="D148" i="1"/>
  <c r="M20" i="10" l="1"/>
  <c r="M22" i="10" s="1"/>
  <c r="M24" i="10" s="1"/>
  <c r="K22" i="10"/>
  <c r="K24" i="10" s="1"/>
</calcChain>
</file>

<file path=xl/sharedStrings.xml><?xml version="1.0" encoding="utf-8"?>
<sst xmlns="http://schemas.openxmlformats.org/spreadsheetml/2006/main" count="493" uniqueCount="239">
  <si>
    <t>Workpoint Entertainment Public Company Limited and its Subsidiaries</t>
  </si>
  <si>
    <t>Statement of comprehensive income (Unaudited)</t>
  </si>
  <si>
    <t xml:space="preserve"> </t>
  </si>
  <si>
    <t>Consolidated</t>
  </si>
  <si>
    <t>Separate</t>
  </si>
  <si>
    <t>financial statements</t>
  </si>
  <si>
    <t>Three-month period ended</t>
  </si>
  <si>
    <t>Note</t>
  </si>
  <si>
    <t>(in thousand Baht)</t>
  </si>
  <si>
    <t>Revenues</t>
  </si>
  <si>
    <t>Revenue from television programs</t>
  </si>
  <si>
    <t>Revenue from concerts and plays</t>
  </si>
  <si>
    <t>Revenue from event marketing</t>
  </si>
  <si>
    <t>Total revenues</t>
  </si>
  <si>
    <t>Costs</t>
  </si>
  <si>
    <t>Cost of television programs</t>
  </si>
  <si>
    <t>Cost of concerts and plays</t>
  </si>
  <si>
    <t>Cost of event marketing</t>
  </si>
  <si>
    <t>Total costs</t>
  </si>
  <si>
    <t>Gross profit</t>
  </si>
  <si>
    <t>Dividend income</t>
  </si>
  <si>
    <t>Other income</t>
  </si>
  <si>
    <t>Selling expenses</t>
  </si>
  <si>
    <t>Administrative expenses</t>
  </si>
  <si>
    <t>Finance costs</t>
  </si>
  <si>
    <t>Income tax expense</t>
  </si>
  <si>
    <t>Total comprehensive income for the period</t>
  </si>
  <si>
    <t xml:space="preserve">    Non-controlling interests</t>
  </si>
  <si>
    <t xml:space="preserve">   Non-controlling interests</t>
  </si>
  <si>
    <t>Consolidated financial statements</t>
  </si>
  <si>
    <t>Retained earnings</t>
  </si>
  <si>
    <t>Total equity</t>
  </si>
  <si>
    <t>Non-</t>
  </si>
  <si>
    <t>Total</t>
  </si>
  <si>
    <t>share</t>
  </si>
  <si>
    <t>Share</t>
  </si>
  <si>
    <t>Legal</t>
  </si>
  <si>
    <t>controlling</t>
  </si>
  <si>
    <t>capital</t>
  </si>
  <si>
    <t>premium</t>
  </si>
  <si>
    <t>reserve</t>
  </si>
  <si>
    <t>Unappropriated</t>
  </si>
  <si>
    <t>in subsidiaries</t>
  </si>
  <si>
    <t>equity</t>
  </si>
  <si>
    <t>interests</t>
  </si>
  <si>
    <t>Transactions with owners, recorded directly in equity</t>
  </si>
  <si>
    <t>Total transactions with owners, recorded directly in equity</t>
  </si>
  <si>
    <t>Comprehensive income for the period</t>
  </si>
  <si>
    <t>Separate financial statements</t>
  </si>
  <si>
    <t>Issued and</t>
  </si>
  <si>
    <t>share capital</t>
  </si>
  <si>
    <t>Surplus on business</t>
  </si>
  <si>
    <t>combination under</t>
  </si>
  <si>
    <t>common control</t>
  </si>
  <si>
    <t>Statement of cash flows (Unaudited)</t>
  </si>
  <si>
    <t>Cash flows from operating activities</t>
  </si>
  <si>
    <t>Depreciation and amortisation</t>
  </si>
  <si>
    <t>Interest income</t>
  </si>
  <si>
    <t>Changes in operating assets and liabilities</t>
  </si>
  <si>
    <t>Inventories</t>
  </si>
  <si>
    <t>Other current assets</t>
  </si>
  <si>
    <t>Other non-current assets</t>
  </si>
  <si>
    <t>Other current liabilities</t>
  </si>
  <si>
    <t>Net cash from operating activities</t>
  </si>
  <si>
    <t>Cash flows from investing activities</t>
  </si>
  <si>
    <t>Dividend received</t>
  </si>
  <si>
    <t>Cash flows from financing activities</t>
  </si>
  <si>
    <t>Interest paid</t>
  </si>
  <si>
    <t xml:space="preserve">Non-cash transactions </t>
  </si>
  <si>
    <t>Statement of financial position</t>
  </si>
  <si>
    <t>31 December</t>
  </si>
  <si>
    <t>Assets</t>
  </si>
  <si>
    <t>(Unaudited)</t>
  </si>
  <si>
    <t>Current assets</t>
  </si>
  <si>
    <t>Cash and cash equivalents</t>
  </si>
  <si>
    <t>Trade accounts receivable</t>
  </si>
  <si>
    <t>Total current assets</t>
  </si>
  <si>
    <t>Non-current assets</t>
  </si>
  <si>
    <t>Investments in subsidiaries</t>
  </si>
  <si>
    <t>Investments in joint ventures</t>
  </si>
  <si>
    <t>Property, plant and equipment</t>
  </si>
  <si>
    <t>Other intangible assets</t>
  </si>
  <si>
    <t>Deferred tax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</si>
  <si>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</si>
  <si>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</si>
  <si>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</si>
  <si>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</si>
  <si>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</si>
  <si>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</si>
  <si>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</si>
  <si>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</si>
  <si>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</si>
  <si>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</si>
  <si>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</si>
  <si>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</si>
  <si>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>Share premium</t>
  </si>
  <si>
    <t xml:space="preserve">   Appropriated </t>
  </si>
  <si>
    <t xml:space="preserve">      Legal reserve</t>
  </si>
  <si>
    <t xml:space="preserve">   Unappropriated</t>
  </si>
  <si>
    <t>Equity attributable to owners of the parent</t>
  </si>
  <si>
    <t>Non-controlling interests</t>
  </si>
  <si>
    <t>Current portion of deferred subsidy income</t>
  </si>
  <si>
    <t>Deferred tax liabilities</t>
  </si>
  <si>
    <t>Cost of management fee</t>
  </si>
  <si>
    <t>Issued of ordinary share from share-based payment exercised</t>
  </si>
  <si>
    <t>Revenue from management fee</t>
  </si>
  <si>
    <t xml:space="preserve">Surplus on business combination under </t>
  </si>
  <si>
    <t>Other components of equity</t>
  </si>
  <si>
    <t xml:space="preserve">   Issued and paid-up share capital</t>
  </si>
  <si>
    <t>paid-up</t>
  </si>
  <si>
    <t>Total liabilities and equity</t>
  </si>
  <si>
    <t>30 June</t>
  </si>
  <si>
    <t>Profit before income tax</t>
  </si>
  <si>
    <t>Profit for the period</t>
  </si>
  <si>
    <t>Six-month period ended</t>
  </si>
  <si>
    <t xml:space="preserve">30 June </t>
  </si>
  <si>
    <t>Adjustments to reconcile profit to cash receipts</t>
  </si>
  <si>
    <t>Other current libilities</t>
  </si>
  <si>
    <t>Dividends paid to owners of the Company</t>
  </si>
  <si>
    <t>Cost of sale of goods and rendering of other sevices</t>
  </si>
  <si>
    <t>Interest received</t>
  </si>
  <si>
    <t>Cash received from long-term loans to related parties</t>
  </si>
  <si>
    <t>Cash paid for purchase of property, plant and equipment</t>
  </si>
  <si>
    <t>Cash received from increase of share capital</t>
  </si>
  <si>
    <t>Revenue from sale of goods and rendering of</t>
  </si>
  <si>
    <t>Cash paid for purchase of other intangible assets</t>
  </si>
  <si>
    <t>Issued of ordinary share from warrants</t>
  </si>
  <si>
    <t xml:space="preserve">Total </t>
  </si>
  <si>
    <t>Right to use of assets</t>
  </si>
  <si>
    <t xml:space="preserve">        - </t>
  </si>
  <si>
    <t>Income tax relating to items that will not be reclassified</t>
  </si>
  <si>
    <t>net of tax</t>
  </si>
  <si>
    <t xml:space="preserve">    Owners of parent</t>
  </si>
  <si>
    <t xml:space="preserve">   Owners of parent</t>
  </si>
  <si>
    <t xml:space="preserve">   other services</t>
  </si>
  <si>
    <t xml:space="preserve">   other sevices</t>
  </si>
  <si>
    <t xml:space="preserve">   Profit </t>
  </si>
  <si>
    <t xml:space="preserve">   Other comprehensive income</t>
  </si>
  <si>
    <t xml:space="preserve">   Profit</t>
  </si>
  <si>
    <t>Cost of sale of goods and rendering of other services</t>
  </si>
  <si>
    <t>Statement of changes in equity (Unaudited)</t>
  </si>
  <si>
    <t xml:space="preserve">   Changes in ownership interests in subsidiaries</t>
  </si>
  <si>
    <t xml:space="preserve">   Total changes in ownership interests in subsidiaries</t>
  </si>
  <si>
    <t>Cash received from capital return from joint ventures</t>
  </si>
  <si>
    <t>Net cash from (used in) investing activities</t>
  </si>
  <si>
    <t>Cash and cash equivalents at 1 January</t>
  </si>
  <si>
    <t>Cash and cash equivalents at 30 June</t>
  </si>
  <si>
    <t>Outstanding debts arising from investments in capital expenditures</t>
  </si>
  <si>
    <t xml:space="preserve">   Distributions to owners</t>
  </si>
  <si>
    <t xml:space="preserve">   Total distributions to owners</t>
  </si>
  <si>
    <t xml:space="preserve">   interest income from related parties</t>
  </si>
  <si>
    <t>Other non-current financial assets</t>
  </si>
  <si>
    <t>Long-term loans to and accrued interest</t>
  </si>
  <si>
    <t>income from related parties</t>
  </si>
  <si>
    <t>Right-of-use assets</t>
  </si>
  <si>
    <t>Current portion of lease liabilities</t>
  </si>
  <si>
    <t>Current income tax payable</t>
  </si>
  <si>
    <t>Lease liabilities</t>
  </si>
  <si>
    <t xml:space="preserve">   at Baht 1 per share)</t>
  </si>
  <si>
    <t>Profit from operating activities</t>
  </si>
  <si>
    <t xml:space="preserve">   joint ventures accounted for using equity method</t>
  </si>
  <si>
    <t xml:space="preserve">Items that will not be reclassified subsequently to </t>
  </si>
  <si>
    <t xml:space="preserve">   profit or loss</t>
  </si>
  <si>
    <t xml:space="preserve">   fair value through other comprehensive income</t>
  </si>
  <si>
    <t xml:space="preserve">   subsequently to profit or loss</t>
  </si>
  <si>
    <t>Profit attributable to:</t>
  </si>
  <si>
    <t>Total comprehensive income attributable to:</t>
  </si>
  <si>
    <t>Discount on changes</t>
  </si>
  <si>
    <t xml:space="preserve"> of ownership interest </t>
  </si>
  <si>
    <t>Total other</t>
  </si>
  <si>
    <t xml:space="preserve"> components of equity</t>
  </si>
  <si>
    <t xml:space="preserve">    Dividends</t>
  </si>
  <si>
    <t xml:space="preserve">   Return on capital from non-controlling interests </t>
  </si>
  <si>
    <t>Net cash generated from operating activities</t>
  </si>
  <si>
    <t>Capital return from non-controlling interest of subsidiaries</t>
  </si>
  <si>
    <t>(Reversal of) impairment on investments in joint ventures</t>
  </si>
  <si>
    <t>Cash paid for short-term loans to related parties</t>
  </si>
  <si>
    <t>Cash paid for purchase right-to-use assets</t>
  </si>
  <si>
    <t>Net cash used in financing activities</t>
  </si>
  <si>
    <t>Net increase (decrease) in cash and cash equivalents</t>
  </si>
  <si>
    <t>2021</t>
  </si>
  <si>
    <t xml:space="preserve">Other current financial assets </t>
  </si>
  <si>
    <t>Other current receivables</t>
  </si>
  <si>
    <t>Other current payables</t>
  </si>
  <si>
    <t>Non-current provisions for employee benefits</t>
  </si>
  <si>
    <t xml:space="preserve">   (452,094,295 ordinary shares, par value</t>
  </si>
  <si>
    <t xml:space="preserve">   (441,560,485 ordinary shares, par value</t>
  </si>
  <si>
    <t>Six-month period ended 30 June 2021</t>
  </si>
  <si>
    <t>Balance at 1 January 2021</t>
  </si>
  <si>
    <t>Balance at 30 June 2021</t>
  </si>
  <si>
    <t>Gain (loss) on investments in equity instruments designated at</t>
  </si>
  <si>
    <t>Earnings per share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</si>
  <si>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</si>
  <si>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 xml:space="preserve">Equity </t>
  </si>
  <si>
    <t>attributable to</t>
  </si>
  <si>
    <t>owners of</t>
  </si>
  <si>
    <t>the parent</t>
  </si>
  <si>
    <t>Loss (gain) on fair value adjustment</t>
  </si>
  <si>
    <t>Trade accounts receivable and other current receivables</t>
  </si>
  <si>
    <t>Trade accounts payable and other current payables</t>
  </si>
  <si>
    <t>Payment of lease laibilities</t>
  </si>
  <si>
    <t>2, 3</t>
  </si>
  <si>
    <t>Reversal of impairment loss (impairment loss) determined</t>
  </si>
  <si>
    <t xml:space="preserve">    in accordance with TFRS 9</t>
  </si>
  <si>
    <t>Other comprehensive income</t>
  </si>
  <si>
    <t xml:space="preserve">Other comprehensive income for the period, </t>
  </si>
  <si>
    <t>2022</t>
  </si>
  <si>
    <t>Six-month period ended 30 June 2022</t>
  </si>
  <si>
    <t>Balance at 1 January 2022</t>
  </si>
  <si>
    <t>Balance at 30 June 2022</t>
  </si>
  <si>
    <t>Current investments</t>
  </si>
  <si>
    <t>3, 27</t>
  </si>
  <si>
    <t>Current portion of long-term loans to and accrued</t>
  </si>
  <si>
    <t>Digital television licence</t>
  </si>
  <si>
    <t>Gain on remeasurements of defined benefit plans</t>
  </si>
  <si>
    <t>Loss on investments in equity instruments designated at</t>
  </si>
  <si>
    <t>Fair value</t>
  </si>
  <si>
    <t xml:space="preserve">    Distributions to owners of the parent</t>
  </si>
  <si>
    <t xml:space="preserve">    Total distributions to owners of the parent</t>
  </si>
  <si>
    <t xml:space="preserve">   Capital received from non-controlling interests </t>
  </si>
  <si>
    <t>Impairment on investments in subsidiary</t>
  </si>
  <si>
    <t xml:space="preserve">   to non-controlling interest</t>
  </si>
  <si>
    <t>(Reversal of) impairment loss recognised in profit or loss</t>
  </si>
  <si>
    <t>Employee benefit expenses</t>
  </si>
  <si>
    <t>Share of (profit) loss of investments in associates and joint ventures</t>
  </si>
  <si>
    <t xml:space="preserve">Unrealised gain from exchange rate </t>
  </si>
  <si>
    <t>(Reversal of) loss on inventories devaluation</t>
  </si>
  <si>
    <t>Deferred subsidy</t>
  </si>
  <si>
    <t xml:space="preserve">Taxes received (paid) </t>
  </si>
  <si>
    <t xml:space="preserve">Share of profit (loss) of investments in associates and </t>
  </si>
  <si>
    <t>Other comprehensive loss</t>
  </si>
  <si>
    <t xml:space="preserve">Other comprehensive loss for the period, </t>
  </si>
  <si>
    <t>Gain on disposal and write-off of assets</t>
  </si>
  <si>
    <t>Cash paid for acquisition of other non-current financial assets</t>
  </si>
  <si>
    <t>Cash received for disposal of other non-current financial assets</t>
  </si>
  <si>
    <t>Cash paid for acquisition of investments in joint ventures</t>
  </si>
  <si>
    <t>Cash received from disposal of assets</t>
  </si>
  <si>
    <t xml:space="preserve">   other current financial assets </t>
  </si>
  <si>
    <t xml:space="preserve">Net cash received (paid) for acquisition and disposal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</si>
</sst>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-* #,##0.00_-;\-* #,##0.00_-;_-* &quot;-&quot;??_-;_-@_-"/>
    <numFmt numFmtId="167" formatCode="_(* #,##0_);_(* \(#,##0\);_(* &quot;-&quot;???_);_(@_)"/>
    <numFmt numFmtId="168" formatCode="0.0%"/>
    <numFmt numFmtId="169" formatCode="_(* #,##0.000_);_(* \(#,##0.000\);_(* &quot;-&quot;??_);_(@_)"/>
    <numFmt numFmtId="170" formatCode="_-* #,##0;[Red]\(#,##0\);_-* &quot;-&quot;_-;_-@_-"/>
    <numFmt numFmtId="171" formatCode="d/mm/yy\ "/>
    <numFmt numFmtId="172" formatCode="_(* #,##0.000_);_(* \(#,##0.000\);_(* &quot;-&quot;???_);_(@_)"/>
  </numFmts>
  <fonts count="22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4"/>
      <name val="AngsanaUPC"/>
      <family val="1"/>
      <charset val="22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8"/>
      <name val="Times New Roman"/>
      <family val="1"/>
    </font>
    <font>
      <i/>
      <sz val="8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" fillId="0" borderId="0"/>
    <xf numFmtId="0" fontId="4" fillId="0" borderId="0"/>
    <xf numFmtId="0" fontId="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171" fontId="4" fillId="0" borderId="0" applyFont="0" applyFill="0" applyBorder="0" applyAlignment="0" applyProtection="0"/>
  </cellStyleXfs>
  <cellXfs count="320">
    <xf numFmtId="0" fontId="0" fillId="0" borderId="0" xfId="0"/>
    <xf numFmtId="167" fontId="0" fillId="0" borderId="0" xfId="2" quotePrefix="1" applyNumberFormat="1" applyFont="1" applyFill="1" applyBorder="1" applyAlignment="1">
      <alignment horizontal="center"/>
    </xf>
    <xf numFmtId="41" fontId="0" fillId="0" borderId="0" xfId="2" applyNumberFormat="1" applyFont="1" applyFill="1" applyBorder="1" applyAlignment="1"/>
    <xf numFmtId="41" fontId="6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167" fontId="1" fillId="0" borderId="0" xfId="2" quotePrefix="1" applyNumberFormat="1" applyFont="1" applyFill="1" applyBorder="1" applyAlignment="1">
      <alignment horizontal="center"/>
    </xf>
    <xf numFmtId="0" fontId="15" fillId="0" borderId="0" xfId="10" applyFont="1" applyFill="1" applyBorder="1" applyAlignment="1">
      <alignment horizontal="left"/>
    </xf>
    <xf numFmtId="43" fontId="15" fillId="0" borderId="0" xfId="1" applyFont="1" applyFill="1" applyBorder="1" applyAlignment="1"/>
    <xf numFmtId="0" fontId="6" fillId="0" borderId="0" xfId="0" applyFont="1" applyFill="1" applyAlignment="1"/>
    <xf numFmtId="41" fontId="0" fillId="0" borderId="0" xfId="0" applyNumberFormat="1" applyFont="1" applyFill="1" applyAlignment="1">
      <alignment horizontal="center"/>
    </xf>
    <xf numFmtId="165" fontId="1" fillId="0" borderId="0" xfId="1" quotePrefix="1" applyNumberFormat="1" applyFont="1" applyFill="1" applyBorder="1" applyAlignment="1">
      <alignment horizontal="center"/>
    </xf>
    <xf numFmtId="43" fontId="1" fillId="0" borderId="0" xfId="1" quotePrefix="1" applyFont="1" applyFill="1" applyBorder="1" applyAlignment="1">
      <alignment horizontal="center"/>
    </xf>
    <xf numFmtId="43" fontId="0" fillId="0" borderId="0" xfId="1" quotePrefix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left"/>
    </xf>
    <xf numFmtId="164" fontId="0" fillId="0" borderId="0" xfId="0" applyNumberFormat="1" applyFont="1" applyFill="1" applyBorder="1" applyAlignment="1">
      <alignment horizontal="left"/>
    </xf>
    <xf numFmtId="41" fontId="0" fillId="0" borderId="0" xfId="0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/>
    <xf numFmtId="164" fontId="0" fillId="0" borderId="0" xfId="0" applyNumberFormat="1" applyFont="1" applyFill="1" applyAlignment="1">
      <alignment horizontal="left"/>
    </xf>
    <xf numFmtId="41" fontId="0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164" fontId="0" fillId="0" borderId="0" xfId="0" applyNumberFormat="1" applyFont="1" applyFill="1" applyAlignment="1"/>
    <xf numFmtId="164" fontId="5" fillId="0" borderId="0" xfId="0" applyNumberFormat="1" applyFont="1" applyFill="1" applyAlignment="1"/>
    <xf numFmtId="165" fontId="0" fillId="0" borderId="0" xfId="0" applyNumberFormat="1" applyFont="1" applyFill="1" applyAlignment="1"/>
    <xf numFmtId="164" fontId="6" fillId="0" borderId="0" xfId="0" applyNumberFormat="1" applyFont="1" applyFill="1" applyAlignment="1">
      <alignment horizontal="left"/>
    </xf>
    <xf numFmtId="41" fontId="0" fillId="0" borderId="0" xfId="1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left"/>
    </xf>
    <xf numFmtId="41" fontId="1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left"/>
    </xf>
    <xf numFmtId="41" fontId="1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Alignment="1">
      <alignment horizontal="center"/>
    </xf>
    <xf numFmtId="43" fontId="1" fillId="0" borderId="0" xfId="1" applyFont="1" applyFill="1" applyAlignment="1">
      <alignment horizontal="center"/>
    </xf>
    <xf numFmtId="165" fontId="6" fillId="0" borderId="1" xfId="1" applyNumberFormat="1" applyFont="1" applyFill="1" applyBorder="1" applyAlignment="1">
      <alignment horizontal="right"/>
    </xf>
    <xf numFmtId="41" fontId="6" fillId="0" borderId="0" xfId="1" applyNumberFormat="1" applyFont="1" applyFill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165" fontId="6" fillId="0" borderId="3" xfId="1" applyNumberFormat="1" applyFont="1" applyFill="1" applyBorder="1" applyAlignment="1">
      <alignment horizontal="right"/>
    </xf>
    <xf numFmtId="41" fontId="6" fillId="0" borderId="3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3" fontId="1" fillId="0" borderId="0" xfId="1" applyFont="1" applyFill="1" applyAlignment="1">
      <alignment horizontal="right"/>
    </xf>
    <xf numFmtId="41" fontId="1" fillId="0" borderId="0" xfId="0" applyNumberFormat="1" applyFont="1" applyFill="1" applyAlignment="1"/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165" fontId="1" fillId="0" borderId="0" xfId="1" applyNumberFormat="1" applyFont="1" applyFill="1" applyAlignment="1">
      <alignment horizontal="right"/>
    </xf>
    <xf numFmtId="0" fontId="14" fillId="2" borderId="0" xfId="0" applyFont="1" applyFill="1" applyBorder="1" applyAlignment="1">
      <alignment horizontal="left"/>
    </xf>
    <xf numFmtId="43" fontId="14" fillId="2" borderId="0" xfId="1" applyFont="1" applyFill="1" applyBorder="1" applyAlignment="1"/>
    <xf numFmtId="0" fontId="7" fillId="0" borderId="0" xfId="0" applyNumberFormat="1" applyFont="1" applyFill="1" applyBorder="1" applyAlignment="1">
      <alignment horizontal="center"/>
    </xf>
    <xf numFmtId="41" fontId="6" fillId="0" borderId="1" xfId="6" applyNumberFormat="1" applyFont="1" applyFill="1" applyBorder="1" applyAlignment="1">
      <alignment horizontal="right"/>
    </xf>
    <xf numFmtId="168" fontId="1" fillId="0" borderId="0" xfId="12" applyNumberFormat="1" applyFont="1" applyFill="1" applyAlignment="1">
      <alignment horizontal="right"/>
    </xf>
    <xf numFmtId="168" fontId="1" fillId="0" borderId="0" xfId="11" applyNumberFormat="1" applyFont="1" applyFill="1" applyAlignment="1">
      <alignment horizontal="right"/>
    </xf>
    <xf numFmtId="0" fontId="14" fillId="0" borderId="0" xfId="0" applyFont="1" applyFill="1" applyBorder="1" applyAlignment="1">
      <alignment horizontal="left"/>
    </xf>
    <xf numFmtId="0" fontId="14" fillId="0" borderId="0" xfId="10" applyFont="1" applyFill="1" applyBorder="1" applyAlignment="1">
      <alignment horizontal="left"/>
    </xf>
    <xf numFmtId="0" fontId="7" fillId="0" borderId="0" xfId="0" applyNumberFormat="1" applyFont="1" applyFill="1" applyAlignment="1">
      <alignment horizontal="center"/>
    </xf>
    <xf numFmtId="43" fontId="0" fillId="0" borderId="0" xfId="1" applyFont="1" applyFill="1" applyAlignment="1"/>
    <xf numFmtId="41" fontId="6" fillId="0" borderId="0" xfId="6" applyNumberFormat="1" applyFont="1" applyFill="1" applyBorder="1" applyAlignment="1">
      <alignment horizontal="right"/>
    </xf>
    <xf numFmtId="43" fontId="1" fillId="0" borderId="0" xfId="1" applyFont="1" applyFill="1" applyBorder="1" applyAlignment="1">
      <alignment horizontal="right"/>
    </xf>
    <xf numFmtId="41" fontId="1" fillId="0" borderId="2" xfId="1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left"/>
    </xf>
    <xf numFmtId="41" fontId="1" fillId="0" borderId="2" xfId="6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left"/>
    </xf>
    <xf numFmtId="41" fontId="6" fillId="0" borderId="3" xfId="6" applyNumberFormat="1" applyFont="1" applyFill="1" applyBorder="1" applyAlignment="1">
      <alignment horizontal="right"/>
    </xf>
    <xf numFmtId="43" fontId="14" fillId="0" borderId="0" xfId="1" applyFont="1" applyFill="1" applyBorder="1" applyAlignment="1"/>
    <xf numFmtId="41" fontId="1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center"/>
    </xf>
    <xf numFmtId="41" fontId="6" fillId="0" borderId="5" xfId="1" applyNumberFormat="1" applyFont="1" applyFill="1" applyBorder="1" applyAlignment="1">
      <alignment horizontal="right"/>
    </xf>
    <xf numFmtId="41" fontId="1" fillId="0" borderId="0" xfId="6" applyNumberFormat="1" applyFont="1" applyFill="1" applyBorder="1" applyAlignment="1">
      <alignment horizontal="right"/>
    </xf>
    <xf numFmtId="41" fontId="1" fillId="0" borderId="0" xfId="5" applyNumberFormat="1" applyFont="1" applyFill="1" applyBorder="1" applyAlignment="1"/>
    <xf numFmtId="43" fontId="1" fillId="0" borderId="2" xfId="1" applyFont="1" applyFill="1" applyBorder="1" applyAlignment="1">
      <alignment horizontal="center"/>
    </xf>
    <xf numFmtId="0" fontId="3" fillId="0" borderId="0" xfId="0" applyNumberFormat="1" applyFont="1" applyFill="1" applyAlignment="1"/>
    <xf numFmtId="169" fontId="1" fillId="0" borderId="3" xfId="1" applyNumberFormat="1" applyFont="1" applyFill="1" applyBorder="1" applyAlignment="1">
      <alignment horizontal="right"/>
    </xf>
    <xf numFmtId="43" fontId="1" fillId="0" borderId="0" xfId="1" applyNumberFormat="1" applyFont="1" applyFill="1" applyBorder="1" applyAlignment="1">
      <alignment horizontal="right"/>
    </xf>
    <xf numFmtId="49" fontId="1" fillId="0" borderId="0" xfId="0" applyNumberFormat="1" applyFont="1" applyFill="1" applyAlignment="1"/>
    <xf numFmtId="41" fontId="1" fillId="0" borderId="0" xfId="1" applyNumberFormat="1" applyFont="1" applyFill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165" fontId="1" fillId="0" borderId="2" xfId="1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/>
    <xf numFmtId="0" fontId="0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left"/>
    </xf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Border="1" applyAlignment="1"/>
    <xf numFmtId="41" fontId="18" fillId="0" borderId="0" xfId="0" applyNumberFormat="1" applyFont="1" applyFill="1" applyAlignment="1">
      <alignment horizontal="right"/>
    </xf>
    <xf numFmtId="41" fontId="19" fillId="0" borderId="0" xfId="0" applyNumberFormat="1" applyFont="1" applyFill="1" applyAlignment="1">
      <alignment horizontal="right"/>
    </xf>
    <xf numFmtId="170" fontId="0" fillId="0" borderId="0" xfId="0" applyNumberFormat="1" applyFont="1" applyFill="1" applyAlignment="1"/>
    <xf numFmtId="0" fontId="6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/>
    <xf numFmtId="0" fontId="3" fillId="0" borderId="0" xfId="0" applyNumberFormat="1" applyFont="1" applyFill="1" applyAlignment="1">
      <alignment horizontal="left"/>
    </xf>
    <xf numFmtId="0" fontId="0" fillId="0" borderId="0" xfId="1" applyNumberFormat="1" applyFont="1" applyFill="1" applyAlignment="1">
      <alignment horizontal="left"/>
    </xf>
    <xf numFmtId="41" fontId="0" fillId="0" borderId="5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center"/>
    </xf>
    <xf numFmtId="166" fontId="0" fillId="0" borderId="0" xfId="0" applyNumberFormat="1" applyFont="1" applyFill="1" applyAlignment="1"/>
    <xf numFmtId="41" fontId="0" fillId="0" borderId="0" xfId="2" applyNumberFormat="1" applyFont="1" applyFill="1" applyAlignment="1"/>
    <xf numFmtId="41" fontId="0" fillId="0" borderId="2" xfId="0" applyNumberFormat="1" applyFont="1" applyFill="1" applyBorder="1" applyAlignment="1">
      <alignment horizontal="right"/>
    </xf>
    <xf numFmtId="41" fontId="6" fillId="0" borderId="3" xfId="0" applyNumberFormat="1" applyFont="1" applyFill="1" applyBorder="1" applyAlignment="1">
      <alignment horizontal="right"/>
    </xf>
    <xf numFmtId="0" fontId="6" fillId="0" borderId="0" xfId="8" applyNumberFormat="1" applyFont="1" applyFill="1" applyAlignment="1">
      <alignment horizontal="left"/>
    </xf>
    <xf numFmtId="164" fontId="0" fillId="0" borderId="0" xfId="8" applyNumberFormat="1" applyFont="1" applyFill="1" applyAlignment="1">
      <alignment horizontal="left"/>
    </xf>
    <xf numFmtId="170" fontId="0" fillId="0" borderId="0" xfId="0" applyNumberFormat="1" applyFont="1" applyFill="1" applyBorder="1" applyAlignment="1"/>
    <xf numFmtId="41" fontId="0" fillId="0" borderId="0" xfId="0" applyNumberFormat="1" applyFont="1" applyFill="1" applyAlignment="1">
      <alignment horizontal="left"/>
    </xf>
    <xf numFmtId="41" fontId="0" fillId="0" borderId="0" xfId="8" applyNumberFormat="1" applyFont="1" applyFill="1" applyAlignment="1">
      <alignment horizontal="right"/>
    </xf>
    <xf numFmtId="41" fontId="0" fillId="0" borderId="0" xfId="8" applyNumberFormat="1" applyFont="1" applyFill="1" applyAlignment="1"/>
    <xf numFmtId="41" fontId="18" fillId="0" borderId="0" xfId="0" applyNumberFormat="1" applyFont="1" applyFill="1" applyAlignment="1"/>
    <xf numFmtId="170" fontId="18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41" fontId="19" fillId="0" borderId="0" xfId="0" applyNumberFormat="1" applyFont="1" applyFill="1" applyAlignment="1"/>
    <xf numFmtId="170" fontId="19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164" fontId="3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left" vertical="center"/>
    </xf>
    <xf numFmtId="43" fontId="0" fillId="0" borderId="0" xfId="1" applyFont="1" applyFill="1" applyBorder="1" applyAlignment="1">
      <alignment horizontal="right" vertical="center"/>
    </xf>
    <xf numFmtId="41" fontId="0" fillId="0" borderId="0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165" fontId="0" fillId="0" borderId="2" xfId="1" applyNumberFormat="1" applyFont="1" applyFill="1" applyBorder="1" applyAlignment="1">
      <alignment horizontal="right" vertical="center"/>
    </xf>
    <xf numFmtId="165" fontId="0" fillId="0" borderId="5" xfId="1" applyNumberFormat="1" applyFont="1" applyFill="1" applyBorder="1" applyAlignment="1">
      <alignment horizontal="right" vertical="center"/>
    </xf>
    <xf numFmtId="41" fontId="0" fillId="0" borderId="5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indent="1"/>
    </xf>
    <xf numFmtId="165" fontId="6" fillId="0" borderId="2" xfId="1" applyNumberFormat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43" fontId="0" fillId="0" borderId="0" xfId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165" fontId="6" fillId="0" borderId="0" xfId="1" applyNumberFormat="1" applyFont="1" applyFill="1" applyAlignment="1">
      <alignment horizontal="right"/>
    </xf>
    <xf numFmtId="165" fontId="0" fillId="0" borderId="0" xfId="1" quotePrefix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165" fontId="6" fillId="0" borderId="4" xfId="1" applyNumberFormat="1" applyFont="1" applyFill="1" applyBorder="1" applyAlignment="1">
      <alignment horizontal="right"/>
    </xf>
    <xf numFmtId="165" fontId="6" fillId="0" borderId="5" xfId="1" applyNumberFormat="1" applyFont="1" applyFill="1" applyBorder="1" applyAlignment="1">
      <alignment horizontal="right"/>
    </xf>
    <xf numFmtId="165" fontId="0" fillId="0" borderId="2" xfId="1" applyNumberFormat="1" applyFont="1" applyFill="1" applyBorder="1" applyAlignment="1">
      <alignment horizontal="right"/>
    </xf>
    <xf numFmtId="0" fontId="7" fillId="0" borderId="0" xfId="8" applyNumberFormat="1" applyFont="1" applyFill="1" applyAlignment="1">
      <alignment horizontal="left"/>
    </xf>
    <xf numFmtId="165" fontId="0" fillId="0" borderId="5" xfId="1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left" vertical="center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vertical="center"/>
    </xf>
    <xf numFmtId="164" fontId="5" fillId="0" borderId="0" xfId="0" applyNumberFormat="1" applyFont="1" applyAlignment="1">
      <alignment horizontal="left" vertical="center"/>
    </xf>
    <xf numFmtId="41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41" fontId="0" fillId="0" borderId="0" xfId="0" quotePrefix="1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41" fontId="0" fillId="0" borderId="0" xfId="1" applyNumberFormat="1" applyFont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41" fontId="0" fillId="0" borderId="0" xfId="1" applyNumberFormat="1" applyFont="1" applyAlignment="1">
      <alignment horizontal="right" vertical="center"/>
    </xf>
    <xf numFmtId="165" fontId="14" fillId="2" borderId="0" xfId="13" applyNumberFormat="1" applyFont="1" applyFill="1" applyAlignment="1">
      <alignment horizontal="right"/>
    </xf>
    <xf numFmtId="43" fontId="14" fillId="2" borderId="0" xfId="0" applyNumberFormat="1" applyFont="1" applyFill="1"/>
    <xf numFmtId="0" fontId="0" fillId="0" borderId="0" xfId="0" applyAlignment="1">
      <alignment horizontal="left" vertical="center"/>
    </xf>
    <xf numFmtId="41" fontId="6" fillId="0" borderId="0" xfId="1" applyNumberFormat="1" applyFont="1" applyAlignment="1">
      <alignment horizontal="right" vertical="center"/>
    </xf>
    <xf numFmtId="164" fontId="0" fillId="0" borderId="0" xfId="0" applyNumberFormat="1" applyAlignment="1">
      <alignment horizontal="left" vertical="center" indent="1"/>
    </xf>
    <xf numFmtId="41" fontId="1" fillId="0" borderId="0" xfId="0" applyNumberFormat="1" applyFont="1" applyAlignment="1">
      <alignment vertical="center"/>
    </xf>
    <xf numFmtId="0" fontId="5" fillId="0" borderId="0" xfId="0" applyFont="1"/>
    <xf numFmtId="0" fontId="14" fillId="0" borderId="0" xfId="0" applyFont="1" applyAlignment="1">
      <alignment horizontal="left" indent="1"/>
    </xf>
    <xf numFmtId="0" fontId="14" fillId="0" borderId="0" xfId="10" applyFont="1" applyAlignment="1">
      <alignment horizontal="left" indent="1"/>
    </xf>
    <xf numFmtId="164" fontId="16" fillId="0" borderId="0" xfId="0" applyNumberFormat="1" applyFont="1" applyAlignment="1">
      <alignment horizontal="left" vertical="center"/>
    </xf>
    <xf numFmtId="164" fontId="16" fillId="0" borderId="0" xfId="0" applyNumberFormat="1" applyFont="1" applyAlignment="1">
      <alignment vertical="center"/>
    </xf>
    <xf numFmtId="165" fontId="14" fillId="0" borderId="0" xfId="13" applyNumberFormat="1" applyFont="1" applyAlignment="1">
      <alignment horizontal="right"/>
    </xf>
    <xf numFmtId="165" fontId="14" fillId="0" borderId="0" xfId="13" applyNumberFormat="1" applyFont="1" applyAlignment="1">
      <alignment horizontal="center"/>
    </xf>
    <xf numFmtId="164" fontId="3" fillId="0" borderId="0" xfId="0" applyNumberFormat="1" applyFont="1" applyAlignment="1">
      <alignment horizontal="left" vertical="center"/>
    </xf>
    <xf numFmtId="41" fontId="20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left" vertical="center"/>
    </xf>
    <xf numFmtId="41" fontId="0" fillId="0" borderId="0" xfId="0" applyNumberForma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41" fontId="0" fillId="0" borderId="2" xfId="0" applyNumberFormat="1" applyBorder="1" applyAlignment="1">
      <alignment vertical="center"/>
    </xf>
    <xf numFmtId="164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165" fontId="6" fillId="0" borderId="0" xfId="1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6" fillId="0" borderId="2" xfId="1" applyNumberFormat="1" applyFont="1" applyBorder="1" applyAlignment="1">
      <alignment horizontal="right" vertical="center"/>
    </xf>
    <xf numFmtId="165" fontId="6" fillId="0" borderId="0" xfId="1" applyNumberFormat="1" applyFont="1" applyAlignment="1">
      <alignment vertical="center"/>
    </xf>
    <xf numFmtId="165" fontId="6" fillId="0" borderId="1" xfId="1" applyNumberFormat="1" applyFont="1" applyBorder="1" applyAlignment="1">
      <alignment horizontal="right" vertical="center"/>
    </xf>
    <xf numFmtId="43" fontId="0" fillId="0" borderId="0" xfId="1" applyFont="1" applyAlignment="1">
      <alignment vertical="center"/>
    </xf>
    <xf numFmtId="0" fontId="7" fillId="0" borderId="0" xfId="0" applyFont="1" applyAlignment="1">
      <alignment horizontal="center" vertical="center"/>
    </xf>
    <xf numFmtId="43" fontId="6" fillId="0" borderId="0" xfId="1" applyFont="1" applyAlignment="1">
      <alignment horizontal="right" vertical="center"/>
    </xf>
    <xf numFmtId="43" fontId="6" fillId="0" borderId="0" xfId="1" applyFont="1" applyAlignment="1">
      <alignment vertical="center"/>
    </xf>
    <xf numFmtId="0" fontId="7" fillId="0" borderId="0" xfId="0" applyFont="1" applyAlignment="1">
      <alignment vertical="center"/>
    </xf>
    <xf numFmtId="43" fontId="6" fillId="0" borderId="1" xfId="1" applyFont="1" applyBorder="1" applyAlignment="1">
      <alignment horizontal="right" vertical="center"/>
    </xf>
    <xf numFmtId="43" fontId="6" fillId="0" borderId="2" xfId="1" applyFont="1" applyBorder="1" applyAlignment="1">
      <alignment horizontal="right" vertical="center"/>
    </xf>
    <xf numFmtId="43" fontId="0" fillId="0" borderId="0" xfId="1" applyFont="1" applyAlignment="1">
      <alignment horizontal="center" vertical="center"/>
    </xf>
    <xf numFmtId="43" fontId="0" fillId="0" borderId="0" xfId="1" applyFont="1" applyAlignment="1">
      <alignment horizontal="right" vertical="center"/>
    </xf>
    <xf numFmtId="43" fontId="0" fillId="0" borderId="0" xfId="1" quotePrefix="1" applyFont="1" applyAlignment="1">
      <alignment horizontal="center"/>
    </xf>
    <xf numFmtId="165" fontId="0" fillId="0" borderId="0" xfId="1" applyNumberFormat="1" applyFont="1" applyAlignment="1">
      <alignment horizontal="right" vertical="center"/>
    </xf>
    <xf numFmtId="165" fontId="0" fillId="0" borderId="0" xfId="1" applyNumberFormat="1" applyFont="1" applyAlignment="1">
      <alignment horizontal="center" vertical="center"/>
    </xf>
    <xf numFmtId="165" fontId="0" fillId="0" borderId="2" xfId="1" quotePrefix="1" applyNumberFormat="1" applyFont="1" applyBorder="1" applyAlignment="1">
      <alignment horizontal="center"/>
    </xf>
    <xf numFmtId="165" fontId="0" fillId="0" borderId="0" xfId="1" quotePrefix="1" applyNumberFormat="1" applyFont="1" applyAlignment="1">
      <alignment horizontal="center"/>
    </xf>
    <xf numFmtId="165" fontId="6" fillId="0" borderId="2" xfId="1" quotePrefix="1" applyNumberFormat="1" applyFont="1" applyBorder="1" applyAlignment="1">
      <alignment horizontal="center"/>
    </xf>
    <xf numFmtId="165" fontId="6" fillId="0" borderId="0" xfId="1" quotePrefix="1" applyNumberFormat="1" applyFont="1" applyAlignment="1">
      <alignment horizontal="center"/>
    </xf>
    <xf numFmtId="165" fontId="6" fillId="0" borderId="5" xfId="1" applyNumberFormat="1" applyFont="1" applyBorder="1" applyAlignment="1">
      <alignment horizontal="right" vertical="center"/>
    </xf>
    <xf numFmtId="165" fontId="6" fillId="0" borderId="3" xfId="1" quotePrefix="1" applyNumberFormat="1" applyFont="1" applyBorder="1" applyAlignment="1">
      <alignment horizontal="center"/>
    </xf>
    <xf numFmtId="164" fontId="11" fillId="0" borderId="0" xfId="0" applyNumberFormat="1" applyFont="1" applyAlignment="1">
      <alignment horizontal="center" vertical="center"/>
    </xf>
    <xf numFmtId="41" fontId="0" fillId="0" borderId="0" xfId="0" applyNumberFormat="1"/>
    <xf numFmtId="164" fontId="1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1" fontId="0" fillId="0" borderId="0" xfId="0" applyNumberFormat="1" applyAlignment="1">
      <alignment horizontal="center"/>
    </xf>
    <xf numFmtId="164" fontId="7" fillId="0" borderId="0" xfId="0" applyNumberFormat="1" applyFont="1" applyAlignment="1">
      <alignment horizontal="center" vertical="center"/>
    </xf>
    <xf numFmtId="41" fontId="6" fillId="0" borderId="0" xfId="1" applyNumberFormat="1" applyFont="1" applyAlignment="1">
      <alignment vertical="center"/>
    </xf>
    <xf numFmtId="41" fontId="0" fillId="0" borderId="0" xfId="2" applyNumberFormat="1" applyFont="1"/>
    <xf numFmtId="172" fontId="0" fillId="0" borderId="0" xfId="2" quotePrefix="1" applyNumberFormat="1" applyFont="1" applyAlignment="1">
      <alignment horizontal="center"/>
    </xf>
    <xf numFmtId="43" fontId="6" fillId="0" borderId="1" xfId="1" quotePrefix="1" applyFont="1" applyBorder="1" applyAlignment="1">
      <alignment horizontal="center"/>
    </xf>
    <xf numFmtId="43" fontId="6" fillId="0" borderId="0" xfId="1" applyFont="1" applyAlignment="1">
      <alignment horizontal="center" vertical="center"/>
    </xf>
    <xf numFmtId="43" fontId="6" fillId="0" borderId="0" xfId="1" quotePrefix="1" applyFont="1" applyAlignment="1">
      <alignment horizontal="center"/>
    </xf>
    <xf numFmtId="165" fontId="6" fillId="0" borderId="1" xfId="1" quotePrefix="1" applyNumberFormat="1" applyFont="1" applyBorder="1" applyAlignment="1">
      <alignment horizontal="center"/>
    </xf>
    <xf numFmtId="167" fontId="6" fillId="0" borderId="0" xfId="2" quotePrefix="1" applyNumberFormat="1" applyFont="1" applyAlignment="1">
      <alignment horizontal="center"/>
    </xf>
    <xf numFmtId="165" fontId="6" fillId="0" borderId="3" xfId="1" applyNumberFormat="1" applyFont="1" applyBorder="1" applyAlignment="1">
      <alignment horizontal="right" vertical="center"/>
    </xf>
    <xf numFmtId="165" fontId="0" fillId="0" borderId="0" xfId="2" quotePrefix="1" applyNumberFormat="1" applyFont="1" applyAlignment="1">
      <alignment horizontal="center"/>
    </xf>
    <xf numFmtId="0" fontId="20" fillId="0" borderId="0" xfId="0" applyFont="1"/>
    <xf numFmtId="0" fontId="21" fillId="0" borderId="0" xfId="0" applyFont="1" applyAlignment="1">
      <alignment horizontal="center"/>
    </xf>
    <xf numFmtId="41" fontId="20" fillId="0" borderId="0" xfId="0" applyNumberFormat="1" applyFont="1" applyAlignment="1">
      <alignment horizontal="center"/>
    </xf>
    <xf numFmtId="41" fontId="20" fillId="0" borderId="0" xfId="0" applyNumberFormat="1" applyFont="1"/>
    <xf numFmtId="41" fontId="3" fillId="0" borderId="0" xfId="0" applyNumberFormat="1" applyFont="1" applyFill="1" applyAlignment="1">
      <alignment horizontal="center"/>
    </xf>
    <xf numFmtId="165" fontId="1" fillId="0" borderId="2" xfId="1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165" fontId="1" fillId="0" borderId="2" xfId="1" quotePrefix="1" applyNumberFormat="1" applyFont="1" applyFill="1" applyBorder="1" applyAlignment="1">
      <alignment horizontal="center"/>
    </xf>
    <xf numFmtId="41" fontId="0" fillId="0" borderId="0" xfId="0" applyNumberForma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6" fillId="0" borderId="0" xfId="1" applyNumberFormat="1" applyFont="1" applyAlignment="1">
      <alignment horizontal="center" vertical="center"/>
    </xf>
    <xf numFmtId="164" fontId="0" fillId="0" borderId="0" xfId="0" applyNumberFormat="1" applyFont="1" applyAlignment="1">
      <alignment vertical="center"/>
    </xf>
    <xf numFmtId="165" fontId="0" fillId="0" borderId="2" xfId="1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 inden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/>
    <xf numFmtId="41" fontId="0" fillId="0" borderId="0" xfId="0" applyNumberFormat="1" applyFont="1"/>
    <xf numFmtId="41" fontId="6" fillId="0" borderId="0" xfId="1" applyNumberFormat="1" applyFont="1" applyAlignment="1">
      <alignment horizontal="center" vertical="center"/>
    </xf>
    <xf numFmtId="41" fontId="0" fillId="0" borderId="0" xfId="1" applyNumberFormat="1" applyFont="1" applyFill="1" applyAlignment="1">
      <alignment horizontal="right" vertical="center"/>
    </xf>
    <xf numFmtId="41" fontId="1" fillId="0" borderId="0" xfId="2" applyNumberFormat="1" applyFont="1" applyFill="1" applyAlignment="1">
      <alignment horizontal="center"/>
    </xf>
    <xf numFmtId="41" fontId="1" fillId="0" borderId="0" xfId="1" applyNumberFormat="1" applyFont="1" applyFill="1" applyAlignment="1">
      <alignment horizontal="right" vertical="center"/>
    </xf>
    <xf numFmtId="0" fontId="3" fillId="0" borderId="0" xfId="2" applyNumberFormat="1" applyFont="1" applyFill="1" applyAlignment="1">
      <alignment horizontal="center"/>
    </xf>
    <xf numFmtId="41" fontId="1" fillId="0" borderId="0" xfId="1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1" fillId="0" borderId="0" xfId="3" applyNumberFormat="1" applyFont="1" applyFill="1" applyAlignment="1">
      <alignment horizontal="right" vertical="center"/>
    </xf>
    <xf numFmtId="43" fontId="1" fillId="0" borderId="0" xfId="1" quotePrefix="1" applyFont="1" applyFill="1" applyBorder="1" applyAlignment="1">
      <alignment horizontal="center" vertical="center"/>
    </xf>
    <xf numFmtId="41" fontId="1" fillId="0" borderId="0" xfId="2" applyNumberFormat="1" applyFont="1" applyFill="1" applyBorder="1" applyAlignment="1">
      <alignment horizontal="center"/>
    </xf>
    <xf numFmtId="41" fontId="1" fillId="0" borderId="0" xfId="2" applyNumberFormat="1" applyFont="1" applyFill="1" applyAlignment="1"/>
    <xf numFmtId="167" fontId="1" fillId="0" borderId="0" xfId="2" applyNumberFormat="1" applyFont="1" applyFill="1" applyAlignment="1">
      <alignment horizontal="center"/>
    </xf>
    <xf numFmtId="167" fontId="1" fillId="0" borderId="0" xfId="3" applyNumberFormat="1" applyFont="1" applyFill="1" applyAlignment="1">
      <alignment horizontal="right" vertical="center"/>
    </xf>
    <xf numFmtId="43" fontId="1" fillId="0" borderId="0" xfId="1" applyFont="1" applyFill="1" applyBorder="1" applyAlignment="1">
      <alignment horizontal="center"/>
    </xf>
    <xf numFmtId="41" fontId="1" fillId="0" borderId="0" xfId="2" applyNumberFormat="1" applyFont="1" applyFill="1"/>
    <xf numFmtId="165" fontId="1" fillId="0" borderId="0" xfId="1" quotePrefix="1" applyNumberFormat="1" applyFont="1" applyFill="1" applyBorder="1" applyAlignment="1">
      <alignment horizontal="center" vertical="center"/>
    </xf>
    <xf numFmtId="41" fontId="6" fillId="0" borderId="3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horizontal="left" vertical="center"/>
    </xf>
    <xf numFmtId="41" fontId="1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0" fillId="0" borderId="0" xfId="1" applyNumberFormat="1" applyFont="1" applyFill="1" applyAlignment="1">
      <alignment horizontal="left" vertical="center"/>
    </xf>
    <xf numFmtId="41" fontId="1" fillId="0" borderId="0" xfId="1" applyNumberFormat="1" applyFont="1" applyFill="1" applyAlignment="1">
      <alignment vertical="center"/>
    </xf>
    <xf numFmtId="43" fontId="14" fillId="0" borderId="0" xfId="14" applyNumberFormat="1" applyFont="1" applyFill="1" applyBorder="1"/>
    <xf numFmtId="41" fontId="1" fillId="0" borderId="0" xfId="2" applyNumberFormat="1" applyFont="1" applyFill="1" applyBorder="1" applyAlignment="1"/>
    <xf numFmtId="41" fontId="6" fillId="0" borderId="0" xfId="1" applyNumberFormat="1" applyFont="1" applyFill="1" applyBorder="1" applyAlignment="1">
      <alignment horizontal="right" vertical="center"/>
    </xf>
    <xf numFmtId="0" fontId="17" fillId="0" borderId="0" xfId="2" applyNumberFormat="1" applyFont="1" applyFill="1" applyAlignment="1">
      <alignment horizontal="center"/>
    </xf>
    <xf numFmtId="41" fontId="16" fillId="0" borderId="0" xfId="1" applyNumberFormat="1" applyFont="1" applyFill="1" applyAlignment="1">
      <alignment horizontal="right" vertical="center"/>
    </xf>
    <xf numFmtId="165" fontId="1" fillId="0" borderId="0" xfId="1" applyNumberFormat="1" applyFont="1" applyFill="1"/>
    <xf numFmtId="41" fontId="1" fillId="0" borderId="0" xfId="2" applyNumberFormat="1" applyFont="1" applyFill="1" applyBorder="1"/>
    <xf numFmtId="41" fontId="6" fillId="0" borderId="2" xfId="1" applyNumberFormat="1" applyFont="1" applyFill="1" applyBorder="1" applyAlignment="1">
      <alignment horizontal="right" vertical="center"/>
    </xf>
    <xf numFmtId="41" fontId="1" fillId="0" borderId="3" xfId="2" applyNumberFormat="1" applyFont="1" applyFill="1" applyBorder="1" applyAlignment="1">
      <alignment horizontal="center"/>
    </xf>
    <xf numFmtId="41" fontId="1" fillId="0" borderId="2" xfId="2" applyNumberFormat="1" applyFont="1" applyFill="1" applyBorder="1" applyAlignment="1">
      <alignment horizontal="center"/>
    </xf>
    <xf numFmtId="43" fontId="1" fillId="0" borderId="2" xfId="1" quotePrefix="1" applyFont="1" applyFill="1" applyBorder="1" applyAlignment="1">
      <alignment horizontal="center" vertical="center"/>
    </xf>
    <xf numFmtId="41" fontId="1" fillId="0" borderId="2" xfId="3" applyNumberFormat="1" applyFont="1" applyFill="1" applyBorder="1" applyAlignment="1">
      <alignment horizontal="right" vertical="center"/>
    </xf>
    <xf numFmtId="41" fontId="1" fillId="0" borderId="0" xfId="3" applyNumberFormat="1" applyFont="1" applyFill="1" applyBorder="1" applyAlignment="1">
      <alignment horizontal="right" vertical="center"/>
    </xf>
    <xf numFmtId="165" fontId="6" fillId="0" borderId="0" xfId="1" applyNumberFormat="1" applyFont="1" applyBorder="1" applyAlignment="1">
      <alignment horizontal="right" vertical="center"/>
    </xf>
    <xf numFmtId="165" fontId="6" fillId="0" borderId="0" xfId="1" applyNumberFormat="1" applyFont="1" applyBorder="1" applyAlignment="1">
      <alignment vertical="center"/>
    </xf>
    <xf numFmtId="41" fontId="6" fillId="0" borderId="0" xfId="1" applyNumberFormat="1" applyFont="1" applyBorder="1" applyAlignment="1">
      <alignment horizontal="right" vertical="center"/>
    </xf>
    <xf numFmtId="41" fontId="6" fillId="0" borderId="0" xfId="1" applyNumberFormat="1" applyFont="1" applyBorder="1" applyAlignment="1">
      <alignment vertical="center"/>
    </xf>
    <xf numFmtId="169" fontId="0" fillId="0" borderId="0" xfId="0" applyNumberFormat="1" applyFont="1" applyFill="1" applyAlignment="1"/>
    <xf numFmtId="41" fontId="6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Fill="1" applyAlignment="1">
      <alignment horizontal="center"/>
    </xf>
    <xf numFmtId="41" fontId="6" fillId="0" borderId="0" xfId="0" applyNumberFormat="1" applyFont="1" applyAlignment="1">
      <alignment horizontal="center" vertical="center"/>
    </xf>
    <xf numFmtId="41" fontId="3" fillId="0" borderId="0" xfId="0" applyNumberFormat="1" applyFont="1" applyFill="1" applyAlignment="1">
      <alignment horizontal="center"/>
    </xf>
    <xf numFmtId="0" fontId="1" fillId="0" borderId="0" xfId="0" quotePrefix="1" applyFont="1" applyAlignment="1">
      <alignment horizontal="center" vertical="center"/>
    </xf>
    <xf numFmtId="0" fontId="0" fillId="0" borderId="0" xfId="0" applyAlignment="1">
      <alignment horizontal="left"/>
    </xf>
    <xf numFmtId="165" fontId="0" fillId="0" borderId="0" xfId="0" applyNumberFormat="1" applyAlignment="1">
      <alignment vertical="center"/>
    </xf>
    <xf numFmtId="165" fontId="6" fillId="0" borderId="0" xfId="1" applyNumberFormat="1" applyFont="1" applyFill="1" applyBorder="1" applyAlignment="1">
      <alignment horizontal="right" vertical="center"/>
    </xf>
    <xf numFmtId="43" fontId="1" fillId="0" borderId="0" xfId="1" applyFont="1" applyFill="1" applyBorder="1" applyAlignment="1">
      <alignment horizontal="right" vertical="center"/>
    </xf>
    <xf numFmtId="43" fontId="1" fillId="0" borderId="0" xfId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horizontal="right" vertical="center"/>
    </xf>
    <xf numFmtId="43" fontId="1" fillId="0" borderId="2" xfId="1" applyFont="1" applyFill="1" applyBorder="1" applyAlignment="1">
      <alignment horizontal="right" vertical="center"/>
    </xf>
    <xf numFmtId="165" fontId="1" fillId="0" borderId="2" xfId="1" applyNumberFormat="1" applyFont="1" applyFill="1" applyBorder="1" applyAlignment="1">
      <alignment horizontal="right" vertical="center"/>
    </xf>
    <xf numFmtId="43" fontId="6" fillId="0" borderId="1" xfId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0" fillId="0" borderId="2" xfId="1" quotePrefix="1" applyNumberFormat="1" applyFont="1" applyFill="1" applyBorder="1" applyAlignment="1">
      <alignment horizontal="center"/>
    </xf>
    <xf numFmtId="43" fontId="6" fillId="0" borderId="1" xfId="1" quotePrefix="1" applyFont="1" applyFill="1" applyBorder="1" applyAlignment="1">
      <alignment horizontal="center"/>
    </xf>
    <xf numFmtId="43" fontId="6" fillId="0" borderId="0" xfId="1" applyFont="1" applyFill="1" applyAlignment="1">
      <alignment horizontal="center" vertical="center"/>
    </xf>
    <xf numFmtId="43" fontId="6" fillId="0" borderId="0" xfId="1" quotePrefix="1" applyFont="1" applyFill="1" applyBorder="1" applyAlignment="1">
      <alignment horizontal="center"/>
    </xf>
    <xf numFmtId="165" fontId="6" fillId="0" borderId="1" xfId="1" quotePrefix="1" applyNumberFormat="1" applyFont="1" applyFill="1" applyBorder="1" applyAlignment="1">
      <alignment horizontal="center"/>
    </xf>
    <xf numFmtId="165" fontId="6" fillId="0" borderId="0" xfId="1" quotePrefix="1" applyNumberFormat="1" applyFont="1" applyFill="1" applyBorder="1" applyAlignment="1">
      <alignment horizontal="center"/>
    </xf>
    <xf numFmtId="41" fontId="3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1" applyNumberFormat="1" applyFont="1" applyFill="1" applyBorder="1" applyAlignment="1">
      <alignment horizontal="center" vertical="center"/>
    </xf>
    <xf numFmtId="0" fontId="1" fillId="0" borderId="0" xfId="9" applyFont="1" applyFill="1" applyBorder="1" applyAlignment="1">
      <alignment horizontal="center"/>
    </xf>
    <xf numFmtId="49" fontId="0" fillId="0" borderId="0" xfId="9" applyNumberFormat="1" applyFont="1" applyFill="1" applyBorder="1" applyAlignment="1">
      <alignment horizontal="center"/>
    </xf>
    <xf numFmtId="49" fontId="1" fillId="0" borderId="0" xfId="9" applyNumberFormat="1" applyFont="1" applyFill="1" applyBorder="1" applyAlignment="1">
      <alignment horizontal="center"/>
    </xf>
    <xf numFmtId="49" fontId="1" fillId="0" borderId="0" xfId="0" quotePrefix="1" applyNumberFormat="1" applyFont="1" applyFill="1" applyBorder="1" applyAlignment="1">
      <alignment horizontal="center"/>
    </xf>
    <xf numFmtId="41" fontId="1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9" applyFont="1" applyFill="1" applyBorder="1" applyAlignment="1">
      <alignment horizontal="center"/>
    </xf>
    <xf numFmtId="41" fontId="0" fillId="0" borderId="0" xfId="0" applyNumberForma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9" fontId="0" fillId="0" borderId="0" xfId="0" quotePrefix="1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41" fontId="0" fillId="0" borderId="2" xfId="0" applyNumberFormat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/>
    </xf>
  </cellXfs>
  <cellStyles count="15">
    <cellStyle name="Comma" xfId="1" builtinId="3"/>
    <cellStyle name="Comma 11" xfId="14" xr:uid="{D8DDE2B3-ACAD-4F2B-AD1D-E4004BEAD91B}"/>
    <cellStyle name="Comma 15 3" xfId="2" xr:uid="{00000000-0005-0000-0000-000001000000}"/>
    <cellStyle name="Comma 2 2" xfId="3" xr:uid="{00000000-0005-0000-0000-000002000000}"/>
    <cellStyle name="Comma 2 2 10" xfId="4" xr:uid="{00000000-0005-0000-0000-000003000000}"/>
    <cellStyle name="Comma 48" xfId="5" xr:uid="{00000000-0005-0000-0000-000004000000}"/>
    <cellStyle name="Comma 5" xfId="6" xr:uid="{00000000-0005-0000-0000-000005000000}"/>
    <cellStyle name="Comma 50" xfId="7" xr:uid="{00000000-0005-0000-0000-000006000000}"/>
    <cellStyle name="Normal" xfId="0" builtinId="0"/>
    <cellStyle name="Normal_Sheet1" xfId="8" xr:uid="{00000000-0005-0000-0000-000008000000}"/>
    <cellStyle name="Normal_SMK45Q1" xfId="9" xr:uid="{00000000-0005-0000-0000-000009000000}"/>
    <cellStyle name="Normal_TC Conso_Q2' 09" xfId="10" xr:uid="{00000000-0005-0000-0000-00000A000000}"/>
    <cellStyle name="Normal_TC_12.31.05" xfId="13" xr:uid="{18644D93-AACE-4F14-851F-AEC59E826EB1}"/>
    <cellStyle name="Percent 2" xfId="11" xr:uid="{00000000-0005-0000-0000-00000B000000}"/>
    <cellStyle name="Percent 3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General-Admin\Typist\In%20Process%202016-2017\w\Workpoint%20Entertainment\2017\M-06\Rev%202\Workpoint%20Entertainment%20a171b-06e-1%20Rev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"/>
      <sheetName val="SCI"/>
      <sheetName val="SCE(Conso)"/>
      <sheetName val="SCE(Separate)"/>
      <sheetName val="SCF"/>
    </sheetNames>
    <sheetDataSet>
      <sheetData sheetId="0" refreshError="1"/>
      <sheetData sheetId="1">
        <row r="126">
          <cell r="D126">
            <v>546166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1"/>
  <sheetViews>
    <sheetView topLeftCell="A67" zoomScaleNormal="100" zoomScaleSheetLayoutView="90" workbookViewId="0">
      <selection activeCell="D90" sqref="D90"/>
    </sheetView>
  </sheetViews>
  <sheetFormatPr defaultColWidth="9.08984375" defaultRowHeight="14"/>
  <cols>
    <col min="1" max="1" width="43.54296875" style="137" customWidth="1"/>
    <col min="2" max="2" width="9" style="136" bestFit="1" customWidth="1"/>
    <col min="3" max="3" width="1.453125" style="137" customWidth="1"/>
    <col min="4" max="4" width="13.54296875" style="138" customWidth="1"/>
    <col min="5" max="5" width="1.36328125" style="139" customWidth="1"/>
    <col min="6" max="6" width="13.54296875" style="138" customWidth="1"/>
    <col min="7" max="7" width="1.36328125" style="139" customWidth="1"/>
    <col min="8" max="8" width="13.54296875" style="139" customWidth="1"/>
    <col min="9" max="9" width="1.36328125" style="139" customWidth="1"/>
    <col min="10" max="10" width="13.54296875" style="139" customWidth="1"/>
    <col min="11" max="11" width="10.90625" style="140" bestFit="1" customWidth="1"/>
    <col min="12" max="12" width="24.90625" style="140" customWidth="1"/>
    <col min="13" max="13" width="46.453125" style="140" bestFit="1" customWidth="1"/>
    <col min="14" max="14" width="14.54296875" style="140" bestFit="1" customWidth="1"/>
    <col min="15" max="15" width="17.453125" style="140" customWidth="1"/>
    <col min="16" max="16" width="9.08984375" style="140"/>
    <col min="17" max="17" width="14.54296875" style="140" bestFit="1" customWidth="1"/>
    <col min="18" max="16384" width="9.08984375" style="140"/>
  </cols>
  <sheetData>
    <row r="1" spans="1:17" ht="18.75" customHeight="1">
      <c r="A1" s="135" t="s">
        <v>0</v>
      </c>
    </row>
    <row r="2" spans="1:17" ht="18.75" customHeight="1">
      <c r="A2" s="141" t="s">
        <v>69</v>
      </c>
    </row>
    <row r="3" spans="1:17" ht="18.75" customHeight="1">
      <c r="A3" s="141"/>
    </row>
    <row r="4" spans="1:17" ht="18.75" customHeight="1">
      <c r="D4" s="302" t="s">
        <v>3</v>
      </c>
      <c r="E4" s="302"/>
      <c r="F4" s="302"/>
      <c r="G4" s="276"/>
      <c r="H4" s="303" t="s">
        <v>4</v>
      </c>
      <c r="I4" s="303"/>
      <c r="J4" s="303"/>
    </row>
    <row r="5" spans="1:17" ht="18.75" customHeight="1">
      <c r="C5" s="143"/>
      <c r="D5" s="302" t="s">
        <v>5</v>
      </c>
      <c r="E5" s="302"/>
      <c r="F5" s="302"/>
      <c r="G5" s="138"/>
      <c r="H5" s="302" t="s">
        <v>5</v>
      </c>
      <c r="I5" s="302"/>
      <c r="J5" s="302"/>
    </row>
    <row r="6" spans="1:17" ht="18.75" customHeight="1">
      <c r="C6" s="143"/>
      <c r="D6" s="144" t="s">
        <v>111</v>
      </c>
      <c r="E6" s="145"/>
      <c r="F6" s="146" t="s">
        <v>70</v>
      </c>
      <c r="G6" s="281"/>
      <c r="H6" s="144" t="s">
        <v>111</v>
      </c>
      <c r="I6" s="145"/>
      <c r="J6" s="146" t="s">
        <v>70</v>
      </c>
    </row>
    <row r="7" spans="1:17" ht="18.75" customHeight="1">
      <c r="A7" s="141" t="s">
        <v>71</v>
      </c>
      <c r="B7" s="136" t="s">
        <v>7</v>
      </c>
      <c r="C7" s="143"/>
      <c r="D7" s="147" t="s">
        <v>206</v>
      </c>
      <c r="E7" s="146"/>
      <c r="F7" s="147" t="s">
        <v>180</v>
      </c>
      <c r="G7" s="146"/>
      <c r="H7" s="147" t="s">
        <v>206</v>
      </c>
      <c r="I7" s="146"/>
      <c r="J7" s="147" t="s">
        <v>180</v>
      </c>
    </row>
    <row r="8" spans="1:17" ht="18.75" customHeight="1">
      <c r="A8" s="141"/>
      <c r="C8" s="143"/>
      <c r="D8" s="148" t="s">
        <v>72</v>
      </c>
      <c r="E8" s="146"/>
      <c r="F8" s="147"/>
      <c r="G8" s="146"/>
      <c r="H8" s="148" t="s">
        <v>72</v>
      </c>
      <c r="I8" s="146"/>
      <c r="J8" s="147"/>
    </row>
    <row r="9" spans="1:17" ht="18.75" customHeight="1">
      <c r="D9" s="301" t="s">
        <v>8</v>
      </c>
      <c r="E9" s="301"/>
      <c r="F9" s="301"/>
      <c r="G9" s="301"/>
      <c r="H9" s="301"/>
      <c r="I9" s="301"/>
      <c r="J9" s="301"/>
    </row>
    <row r="10" spans="1:17" ht="18.75" customHeight="1">
      <c r="A10" s="149" t="s">
        <v>73</v>
      </c>
      <c r="D10" s="136"/>
      <c r="E10" s="235"/>
      <c r="F10" s="136"/>
      <c r="G10" s="235"/>
      <c r="H10" s="235"/>
      <c r="I10" s="235"/>
      <c r="J10" s="235"/>
      <c r="N10" s="151"/>
      <c r="O10" s="152"/>
    </row>
    <row r="11" spans="1:17" ht="18.75" customHeight="1">
      <c r="A11" s="137" t="s">
        <v>74</v>
      </c>
      <c r="D11" s="236">
        <v>1928538</v>
      </c>
      <c r="E11" s="236"/>
      <c r="F11" s="236">
        <v>1876736</v>
      </c>
      <c r="G11" s="237"/>
      <c r="H11" s="236">
        <v>790176</v>
      </c>
      <c r="I11" s="236"/>
      <c r="J11" s="236">
        <v>794823</v>
      </c>
      <c r="N11" s="151"/>
      <c r="O11" s="152"/>
    </row>
    <row r="12" spans="1:17" ht="18.75" hidden="1" customHeight="1">
      <c r="A12" s="137" t="s">
        <v>210</v>
      </c>
      <c r="B12" s="136" t="s">
        <v>211</v>
      </c>
      <c r="D12" s="32"/>
      <c r="E12" s="236"/>
      <c r="F12" s="32"/>
      <c r="G12" s="237"/>
      <c r="H12" s="32"/>
      <c r="I12" s="236"/>
      <c r="J12" s="32"/>
      <c r="N12" s="151"/>
      <c r="O12" s="152"/>
    </row>
    <row r="13" spans="1:17" ht="18.75" customHeight="1">
      <c r="A13" s="137" t="s">
        <v>181</v>
      </c>
      <c r="B13" s="136">
        <v>8</v>
      </c>
      <c r="D13" s="236">
        <v>663587</v>
      </c>
      <c r="E13" s="236"/>
      <c r="F13" s="236">
        <v>783389</v>
      </c>
      <c r="G13" s="237"/>
      <c r="H13" s="236">
        <v>663587</v>
      </c>
      <c r="I13" s="236"/>
      <c r="J13" s="236">
        <v>783389</v>
      </c>
      <c r="N13" s="151"/>
      <c r="O13" s="152"/>
    </row>
    <row r="14" spans="1:17" ht="18.75" customHeight="1">
      <c r="A14" s="137" t="s">
        <v>75</v>
      </c>
      <c r="B14" s="238" t="s">
        <v>201</v>
      </c>
      <c r="D14" s="236">
        <v>282485</v>
      </c>
      <c r="E14" s="236"/>
      <c r="F14" s="236">
        <v>285542</v>
      </c>
      <c r="G14" s="237"/>
      <c r="H14" s="236">
        <v>36624</v>
      </c>
      <c r="I14" s="236"/>
      <c r="J14" s="236">
        <v>35678</v>
      </c>
      <c r="P14" s="151"/>
      <c r="Q14" s="152"/>
    </row>
    <row r="15" spans="1:17" ht="18.75" customHeight="1">
      <c r="A15" s="137" t="s">
        <v>182</v>
      </c>
      <c r="B15" s="238">
        <v>2</v>
      </c>
      <c r="D15" s="236">
        <v>38439</v>
      </c>
      <c r="E15" s="236"/>
      <c r="F15" s="236">
        <v>34932</v>
      </c>
      <c r="G15" s="237"/>
      <c r="H15" s="236">
        <v>80993</v>
      </c>
      <c r="I15" s="236"/>
      <c r="J15" s="236">
        <v>5102</v>
      </c>
      <c r="P15" s="151"/>
      <c r="Q15" s="152"/>
    </row>
    <row r="16" spans="1:17" ht="18.75" customHeight="1">
      <c r="A16" s="137" t="s">
        <v>212</v>
      </c>
      <c r="B16" s="238"/>
      <c r="D16" s="140"/>
      <c r="E16" s="140"/>
      <c r="F16" s="140"/>
      <c r="G16" s="140"/>
      <c r="H16" s="140"/>
      <c r="I16" s="140"/>
      <c r="J16" s="140"/>
      <c r="P16" s="151"/>
      <c r="Q16" s="152"/>
    </row>
    <row r="17" spans="1:17" ht="18.75" customHeight="1">
      <c r="A17" s="137" t="s">
        <v>150</v>
      </c>
      <c r="B17" s="238">
        <v>2</v>
      </c>
      <c r="D17" s="236">
        <v>5205</v>
      </c>
      <c r="E17" s="236"/>
      <c r="F17" s="236">
        <v>5207</v>
      </c>
      <c r="G17" s="237"/>
      <c r="H17" s="32">
        <v>0</v>
      </c>
      <c r="I17" s="236"/>
      <c r="J17" s="32">
        <v>0</v>
      </c>
      <c r="P17" s="151"/>
      <c r="Q17" s="152"/>
    </row>
    <row r="18" spans="1:17" ht="18.75" customHeight="1">
      <c r="A18" s="137" t="s">
        <v>59</v>
      </c>
      <c r="D18" s="236">
        <v>67620</v>
      </c>
      <c r="E18" s="236"/>
      <c r="F18" s="236">
        <v>58161</v>
      </c>
      <c r="G18" s="237"/>
      <c r="H18" s="236">
        <v>1655</v>
      </c>
      <c r="I18" s="236"/>
      <c r="J18" s="236">
        <v>1687</v>
      </c>
      <c r="P18" s="151"/>
      <c r="Q18" s="152"/>
    </row>
    <row r="19" spans="1:17" ht="18.75" customHeight="1">
      <c r="A19" s="153" t="s">
        <v>60</v>
      </c>
      <c r="D19" s="236">
        <v>3060</v>
      </c>
      <c r="E19" s="236"/>
      <c r="F19" s="236">
        <v>3245</v>
      </c>
      <c r="G19" s="239"/>
      <c r="H19" s="31">
        <v>0</v>
      </c>
      <c r="I19" s="236"/>
      <c r="J19" s="31">
        <v>0</v>
      </c>
    </row>
    <row r="20" spans="1:17" ht="18.75" customHeight="1">
      <c r="A20" s="143" t="s">
        <v>76</v>
      </c>
      <c r="D20" s="240">
        <f>SUM(D11:D19)</f>
        <v>2988934</v>
      </c>
      <c r="E20" s="241"/>
      <c r="F20" s="240">
        <f>SUM(F11:F19)</f>
        <v>3047212</v>
      </c>
      <c r="G20" s="241">
        <f>SUM(G11:G19)</f>
        <v>0</v>
      </c>
      <c r="H20" s="240">
        <f>SUM(H11:H19)</f>
        <v>1573035</v>
      </c>
      <c r="I20" s="241"/>
      <c r="J20" s="240">
        <f>SUM(J11:J19)</f>
        <v>1620679</v>
      </c>
    </row>
    <row r="21" spans="1:17" ht="18.75" customHeight="1">
      <c r="D21" s="242"/>
      <c r="E21" s="237"/>
      <c r="F21" s="242"/>
      <c r="G21" s="237"/>
      <c r="H21" s="237"/>
      <c r="I21" s="237"/>
      <c r="J21" s="237"/>
    </row>
    <row r="22" spans="1:17" ht="18.75" customHeight="1">
      <c r="A22" s="149" t="s">
        <v>77</v>
      </c>
      <c r="D22" s="242"/>
      <c r="E22" s="237"/>
      <c r="F22" s="242"/>
      <c r="G22" s="237"/>
      <c r="H22" s="237"/>
      <c r="I22" s="237"/>
      <c r="J22" s="237"/>
    </row>
    <row r="23" spans="1:17" ht="18.75" customHeight="1">
      <c r="A23" s="137" t="s">
        <v>78</v>
      </c>
      <c r="B23" s="238"/>
      <c r="D23" s="243">
        <v>0</v>
      </c>
      <c r="E23" s="236"/>
      <c r="F23" s="243">
        <v>0</v>
      </c>
      <c r="G23" s="236"/>
      <c r="H23" s="244">
        <v>2217245</v>
      </c>
      <c r="I23" s="245"/>
      <c r="J23" s="244">
        <v>2220724</v>
      </c>
    </row>
    <row r="24" spans="1:17" ht="18.75" customHeight="1">
      <c r="A24" s="137" t="s">
        <v>79</v>
      </c>
      <c r="B24" s="238">
        <v>4</v>
      </c>
      <c r="D24" s="246">
        <v>131351</v>
      </c>
      <c r="E24" s="236"/>
      <c r="F24" s="246">
        <v>149288</v>
      </c>
      <c r="G24" s="236"/>
      <c r="H24" s="248">
        <v>0</v>
      </c>
      <c r="I24" s="244"/>
      <c r="J24" s="244">
        <v>450</v>
      </c>
    </row>
    <row r="25" spans="1:17" ht="18.75" customHeight="1">
      <c r="A25" s="137" t="s">
        <v>151</v>
      </c>
      <c r="B25" s="238">
        <v>8</v>
      </c>
      <c r="D25" s="246">
        <v>25801</v>
      </c>
      <c r="E25" s="236"/>
      <c r="F25" s="246">
        <v>45461</v>
      </c>
      <c r="G25" s="236"/>
      <c r="H25" s="243">
        <v>0</v>
      </c>
      <c r="I25" s="244"/>
      <c r="J25" s="243">
        <v>0</v>
      </c>
    </row>
    <row r="26" spans="1:17" ht="18.75" customHeight="1">
      <c r="A26" s="137" t="s">
        <v>152</v>
      </c>
      <c r="B26" s="238"/>
      <c r="D26" s="247"/>
      <c r="E26" s="242"/>
      <c r="F26" s="247"/>
      <c r="G26" s="237"/>
      <c r="H26" s="237"/>
      <c r="I26" s="237"/>
      <c r="J26" s="237"/>
    </row>
    <row r="27" spans="1:17" ht="18.75" customHeight="1">
      <c r="A27" s="155" t="s">
        <v>153</v>
      </c>
      <c r="B27" s="238">
        <v>2</v>
      </c>
      <c r="D27" s="31">
        <v>11850</v>
      </c>
      <c r="E27" s="236"/>
      <c r="F27" s="31">
        <v>11850</v>
      </c>
      <c r="G27" s="236"/>
      <c r="H27" s="248">
        <v>0</v>
      </c>
      <c r="I27" s="244"/>
      <c r="J27" s="248">
        <v>0</v>
      </c>
    </row>
    <row r="28" spans="1:17" ht="18.75" customHeight="1">
      <c r="A28" s="137" t="s">
        <v>80</v>
      </c>
      <c r="B28" s="238"/>
      <c r="D28" s="246">
        <v>871407</v>
      </c>
      <c r="E28" s="236"/>
      <c r="F28" s="246">
        <v>895589</v>
      </c>
      <c r="G28" s="236"/>
      <c r="H28" s="249">
        <v>634218</v>
      </c>
      <c r="I28" s="245"/>
      <c r="J28" s="249">
        <v>641983</v>
      </c>
    </row>
    <row r="29" spans="1:17" ht="18.75" customHeight="1">
      <c r="A29" s="137" t="s">
        <v>128</v>
      </c>
      <c r="B29" s="238"/>
      <c r="D29" s="246">
        <v>182962</v>
      </c>
      <c r="E29" s="236"/>
      <c r="F29" s="246">
        <v>194267</v>
      </c>
      <c r="G29" s="236"/>
      <c r="H29" s="243">
        <v>0</v>
      </c>
      <c r="I29" s="5"/>
      <c r="J29" s="243">
        <v>0</v>
      </c>
    </row>
    <row r="30" spans="1:17" ht="18.75" customHeight="1">
      <c r="A30" s="137" t="s">
        <v>154</v>
      </c>
      <c r="B30" s="238"/>
      <c r="D30" s="246">
        <v>156835</v>
      </c>
      <c r="E30" s="236"/>
      <c r="F30" s="246">
        <v>146948</v>
      </c>
      <c r="G30" s="236"/>
      <c r="H30" s="250">
        <v>7917</v>
      </c>
      <c r="I30" s="5"/>
      <c r="J30" s="250">
        <v>7075</v>
      </c>
    </row>
    <row r="31" spans="1:17" ht="18.75" customHeight="1">
      <c r="A31" s="137" t="s">
        <v>213</v>
      </c>
      <c r="B31" s="238"/>
      <c r="D31" s="246">
        <v>405994</v>
      </c>
      <c r="E31" s="236"/>
      <c r="F31" s="246">
        <v>435697</v>
      </c>
      <c r="G31" s="236"/>
      <c r="H31" s="243">
        <v>0</v>
      </c>
      <c r="I31" s="5"/>
      <c r="J31" s="243">
        <v>0</v>
      </c>
    </row>
    <row r="32" spans="1:17" ht="18.75" customHeight="1">
      <c r="A32" s="137" t="s">
        <v>81</v>
      </c>
      <c r="B32" s="238"/>
      <c r="D32" s="246">
        <v>226644</v>
      </c>
      <c r="E32" s="236"/>
      <c r="F32" s="246">
        <v>129237</v>
      </c>
      <c r="G32" s="236"/>
      <c r="H32" s="249">
        <v>39214</v>
      </c>
      <c r="I32" s="245"/>
      <c r="J32" s="249">
        <v>36829</v>
      </c>
    </row>
    <row r="33" spans="1:10" ht="18.75" customHeight="1">
      <c r="A33" s="137" t="s">
        <v>82</v>
      </c>
      <c r="B33" s="238"/>
      <c r="D33" s="246">
        <v>71939</v>
      </c>
      <c r="E33" s="236"/>
      <c r="F33" s="246">
        <v>80997</v>
      </c>
      <c r="G33" s="236"/>
      <c r="H33" s="243">
        <v>0</v>
      </c>
      <c r="I33" s="245"/>
      <c r="J33" s="243">
        <v>0</v>
      </c>
    </row>
    <row r="34" spans="1:10" ht="18.75" customHeight="1">
      <c r="A34" s="137" t="s">
        <v>61</v>
      </c>
      <c r="B34" s="238"/>
      <c r="D34" s="246">
        <v>119683</v>
      </c>
      <c r="E34" s="236"/>
      <c r="F34" s="246">
        <v>114014</v>
      </c>
      <c r="G34" s="236"/>
      <c r="H34" s="249">
        <v>9402</v>
      </c>
      <c r="I34" s="245"/>
      <c r="J34" s="249">
        <v>22128</v>
      </c>
    </row>
    <row r="35" spans="1:10" ht="18.75" customHeight="1">
      <c r="A35" s="143" t="s">
        <v>83</v>
      </c>
      <c r="B35" s="238"/>
      <c r="D35" s="240">
        <f>SUM(D23:D34)</f>
        <v>2204466</v>
      </c>
      <c r="E35" s="241"/>
      <c r="F35" s="240">
        <f>SUM(F23:F34)</f>
        <v>2203348</v>
      </c>
      <c r="G35" s="241"/>
      <c r="H35" s="240">
        <f>SUM(H23:H34)</f>
        <v>2907996</v>
      </c>
      <c r="I35" s="241"/>
      <c r="J35" s="240">
        <f>SUM(J23:J34)</f>
        <v>2929189</v>
      </c>
    </row>
    <row r="36" spans="1:10" ht="18.649999999999999" customHeight="1">
      <c r="B36" s="238"/>
      <c r="D36" s="241"/>
      <c r="E36" s="241"/>
      <c r="F36" s="241"/>
      <c r="G36" s="241"/>
      <c r="H36" s="241"/>
      <c r="I36" s="241"/>
      <c r="J36" s="241"/>
    </row>
    <row r="37" spans="1:10" ht="18.75" customHeight="1" thickBot="1">
      <c r="A37" s="143" t="s">
        <v>84</v>
      </c>
      <c r="D37" s="251">
        <f>SUM(D20,D35)</f>
        <v>5193400</v>
      </c>
      <c r="E37" s="241"/>
      <c r="F37" s="251">
        <f>SUM(F20,F35)</f>
        <v>5250560</v>
      </c>
      <c r="G37" s="241"/>
      <c r="H37" s="251">
        <f>SUM(H20,H35)</f>
        <v>4481031</v>
      </c>
      <c r="I37" s="241"/>
      <c r="J37" s="251">
        <f>SUM(J20,J35)</f>
        <v>4549868</v>
      </c>
    </row>
    <row r="38" spans="1:10" ht="18.75" customHeight="1" thickTop="1">
      <c r="D38" s="239"/>
      <c r="E38" s="239"/>
      <c r="F38" s="239"/>
      <c r="G38" s="239"/>
      <c r="H38" s="239"/>
      <c r="I38" s="239"/>
      <c r="J38" s="239"/>
    </row>
    <row r="39" spans="1:10" ht="18.75" customHeight="1">
      <c r="A39" s="135" t="s">
        <v>0</v>
      </c>
      <c r="B39" s="252"/>
      <c r="C39" s="253"/>
      <c r="D39" s="254"/>
      <c r="E39" s="239"/>
      <c r="F39" s="254"/>
      <c r="G39" s="239"/>
      <c r="H39" s="239"/>
      <c r="I39" s="239"/>
      <c r="J39" s="239"/>
    </row>
    <row r="40" spans="1:10" ht="18.75" customHeight="1">
      <c r="A40" s="141" t="str">
        <f>$A$2</f>
        <v>Statement of financial position</v>
      </c>
      <c r="B40" s="255"/>
      <c r="C40" s="256"/>
      <c r="D40" s="257"/>
      <c r="E40" s="237"/>
      <c r="F40" s="257"/>
      <c r="G40" s="237"/>
      <c r="H40" s="237"/>
      <c r="I40" s="237"/>
      <c r="J40" s="237"/>
    </row>
    <row r="41" spans="1:10" ht="18.75" customHeight="1">
      <c r="A41" s="141"/>
      <c r="B41" s="255"/>
      <c r="C41" s="256"/>
      <c r="D41" s="257"/>
      <c r="E41" s="237"/>
      <c r="F41" s="257"/>
      <c r="G41" s="237"/>
      <c r="H41" s="237"/>
      <c r="I41" s="237"/>
      <c r="J41" s="237"/>
    </row>
    <row r="42" spans="1:10" ht="18.75" customHeight="1">
      <c r="A42" s="256"/>
      <c r="D42" s="302" t="s">
        <v>3</v>
      </c>
      <c r="E42" s="302"/>
      <c r="F42" s="302"/>
      <c r="G42" s="276"/>
      <c r="H42" s="303" t="s">
        <v>4</v>
      </c>
      <c r="I42" s="303"/>
      <c r="J42" s="303"/>
    </row>
    <row r="43" spans="1:10" ht="18.75" customHeight="1">
      <c r="A43" s="256"/>
      <c r="C43" s="143"/>
      <c r="D43" s="302" t="s">
        <v>5</v>
      </c>
      <c r="E43" s="302"/>
      <c r="F43" s="302"/>
      <c r="G43" s="156"/>
      <c r="H43" s="302" t="s">
        <v>5</v>
      </c>
      <c r="I43" s="302"/>
      <c r="J43" s="302"/>
    </row>
    <row r="44" spans="1:10" ht="18.75" customHeight="1">
      <c r="C44" s="143"/>
      <c r="D44" s="144" t="s">
        <v>111</v>
      </c>
      <c r="E44" s="145"/>
      <c r="F44" s="146" t="s">
        <v>70</v>
      </c>
      <c r="G44" s="281"/>
      <c r="H44" s="144" t="s">
        <v>111</v>
      </c>
      <c r="I44" s="145"/>
      <c r="J44" s="146" t="s">
        <v>70</v>
      </c>
    </row>
    <row r="45" spans="1:10" ht="18.75" customHeight="1">
      <c r="A45" s="157" t="s">
        <v>85</v>
      </c>
      <c r="B45" s="136" t="s">
        <v>7</v>
      </c>
      <c r="C45" s="143"/>
      <c r="D45" s="147" t="s">
        <v>206</v>
      </c>
      <c r="E45" s="146"/>
      <c r="F45" s="147" t="s">
        <v>180</v>
      </c>
      <c r="G45" s="146"/>
      <c r="H45" s="147" t="s">
        <v>206</v>
      </c>
      <c r="I45" s="146"/>
      <c r="J45" s="147" t="s">
        <v>180</v>
      </c>
    </row>
    <row r="46" spans="1:10" ht="18.75" customHeight="1">
      <c r="A46" s="157"/>
      <c r="C46" s="143"/>
      <c r="D46" s="148" t="s">
        <v>72</v>
      </c>
      <c r="E46" s="146"/>
      <c r="F46" s="147"/>
      <c r="G46" s="146"/>
      <c r="H46" s="148" t="s">
        <v>72</v>
      </c>
      <c r="I46" s="146"/>
      <c r="J46" s="147"/>
    </row>
    <row r="47" spans="1:10" ht="18" customHeight="1">
      <c r="A47" s="256"/>
      <c r="D47" s="301" t="s">
        <v>8</v>
      </c>
      <c r="E47" s="301"/>
      <c r="F47" s="301"/>
      <c r="G47" s="301"/>
      <c r="H47" s="301"/>
      <c r="I47" s="301"/>
      <c r="J47" s="301"/>
    </row>
    <row r="48" spans="1:10" ht="18.75" customHeight="1">
      <c r="A48" s="149" t="s">
        <v>86</v>
      </c>
      <c r="D48" s="237"/>
      <c r="E48" s="237"/>
      <c r="F48" s="237"/>
      <c r="G48" s="237"/>
      <c r="H48" s="237"/>
      <c r="I48" s="237"/>
      <c r="J48" s="237"/>
    </row>
    <row r="49" spans="1:15" ht="18.75" customHeight="1">
      <c r="A49" s="137" t="s">
        <v>87</v>
      </c>
      <c r="B49" s="238">
        <v>2</v>
      </c>
      <c r="D49" s="236">
        <v>123281</v>
      </c>
      <c r="E49" s="236"/>
      <c r="F49" s="236">
        <v>95958</v>
      </c>
      <c r="G49" s="236"/>
      <c r="H49" s="249">
        <v>74</v>
      </c>
      <c r="I49" s="245"/>
      <c r="J49" s="249">
        <v>220</v>
      </c>
      <c r="M49" s="158"/>
      <c r="N49" s="258"/>
      <c r="O49" s="258"/>
    </row>
    <row r="50" spans="1:15" ht="18.75" customHeight="1">
      <c r="A50" s="137" t="s">
        <v>183</v>
      </c>
      <c r="B50" s="238">
        <v>2</v>
      </c>
      <c r="D50" s="236">
        <v>153003</v>
      </c>
      <c r="E50" s="236"/>
      <c r="F50" s="236">
        <v>127700</v>
      </c>
      <c r="G50" s="236"/>
      <c r="H50" s="249">
        <v>18896</v>
      </c>
      <c r="I50" s="245"/>
      <c r="J50" s="249">
        <v>20231</v>
      </c>
      <c r="M50" s="158"/>
      <c r="N50" s="258"/>
      <c r="O50" s="258"/>
    </row>
    <row r="51" spans="1:15" ht="18.75" customHeight="1">
      <c r="A51" s="137" t="s">
        <v>101</v>
      </c>
      <c r="B51" s="238"/>
      <c r="D51" s="243">
        <v>0</v>
      </c>
      <c r="E51" s="236"/>
      <c r="F51" s="236">
        <v>6184</v>
      </c>
      <c r="G51" s="236"/>
      <c r="H51" s="243">
        <v>0</v>
      </c>
      <c r="I51" s="5"/>
      <c r="J51" s="243">
        <v>0</v>
      </c>
      <c r="M51" s="158"/>
      <c r="N51" s="258"/>
      <c r="O51" s="258"/>
    </row>
    <row r="52" spans="1:15" ht="18.75" customHeight="1">
      <c r="A52" s="137" t="s">
        <v>155</v>
      </c>
      <c r="B52" s="238"/>
      <c r="D52" s="5">
        <v>14975</v>
      </c>
      <c r="E52" s="236"/>
      <c r="F52" s="5">
        <v>12312</v>
      </c>
      <c r="G52" s="236"/>
      <c r="H52" s="249">
        <v>2423</v>
      </c>
      <c r="I52" s="245"/>
      <c r="J52" s="249">
        <v>2424</v>
      </c>
      <c r="M52" s="159"/>
      <c r="N52" s="258"/>
      <c r="O52" s="258"/>
    </row>
    <row r="53" spans="1:15" ht="18.75" customHeight="1">
      <c r="A53" s="137" t="s">
        <v>156</v>
      </c>
      <c r="B53" s="238"/>
      <c r="D53" s="5">
        <v>3639</v>
      </c>
      <c r="E53" s="5"/>
      <c r="F53" s="5">
        <v>25451</v>
      </c>
      <c r="G53" s="237"/>
      <c r="H53" s="250">
        <v>1888</v>
      </c>
      <c r="I53" s="5"/>
      <c r="J53" s="250">
        <v>0</v>
      </c>
      <c r="M53" s="159"/>
      <c r="N53" s="258"/>
      <c r="O53" s="258"/>
    </row>
    <row r="54" spans="1:15" ht="18.75" customHeight="1">
      <c r="A54" s="137" t="s">
        <v>62</v>
      </c>
      <c r="B54" s="238">
        <v>2</v>
      </c>
      <c r="D54" s="236">
        <v>21491</v>
      </c>
      <c r="E54" s="236"/>
      <c r="F54" s="236">
        <v>34759</v>
      </c>
      <c r="G54" s="244"/>
      <c r="H54" s="249">
        <v>5675</v>
      </c>
      <c r="I54" s="259"/>
      <c r="J54" s="249">
        <v>9069</v>
      </c>
      <c r="M54" s="159"/>
      <c r="N54" s="258"/>
      <c r="O54" s="258"/>
    </row>
    <row r="55" spans="1:15" ht="18.75" customHeight="1">
      <c r="A55" s="143" t="s">
        <v>88</v>
      </c>
      <c r="B55" s="238"/>
      <c r="C55" s="143"/>
      <c r="D55" s="240">
        <f>SUM(D49:D54)</f>
        <v>316389</v>
      </c>
      <c r="E55" s="241"/>
      <c r="F55" s="240">
        <f>SUM(F49:F54)</f>
        <v>302364</v>
      </c>
      <c r="G55" s="260">
        <f>SUM(G49:G54)</f>
        <v>0</v>
      </c>
      <c r="H55" s="240">
        <f>SUM(H49:H54)</f>
        <v>28956</v>
      </c>
      <c r="I55" s="260">
        <f>SUM(I49:I54)</f>
        <v>0</v>
      </c>
      <c r="J55" s="240">
        <f>SUM(J49:J54)</f>
        <v>31944</v>
      </c>
    </row>
    <row r="56" spans="1:15" s="161" customFormat="1" ht="18.649999999999999" customHeight="1">
      <c r="A56" s="160"/>
      <c r="B56" s="261"/>
      <c r="C56" s="160"/>
      <c r="D56" s="262"/>
      <c r="E56" s="262"/>
      <c r="F56" s="262"/>
      <c r="G56" s="262"/>
      <c r="H56" s="262"/>
      <c r="I56" s="262"/>
      <c r="J56" s="262"/>
    </row>
    <row r="57" spans="1:15" ht="18.75" customHeight="1">
      <c r="A57" s="149" t="s">
        <v>89</v>
      </c>
      <c r="B57" s="238"/>
      <c r="D57" s="237"/>
      <c r="E57" s="237"/>
      <c r="F57" s="237"/>
      <c r="G57" s="237"/>
      <c r="H57" s="237"/>
      <c r="I57" s="237"/>
      <c r="J57" s="237"/>
      <c r="M57" s="162"/>
      <c r="N57" s="163"/>
      <c r="O57" s="163"/>
    </row>
    <row r="58" spans="1:15" ht="18.75" customHeight="1">
      <c r="A58" s="137" t="s">
        <v>157</v>
      </c>
      <c r="B58" s="238"/>
      <c r="D58" s="236">
        <v>175643</v>
      </c>
      <c r="E58" s="236"/>
      <c r="F58" s="236">
        <v>166101</v>
      </c>
      <c r="G58" s="236"/>
      <c r="H58" s="249">
        <v>6867</v>
      </c>
      <c r="I58" s="245"/>
      <c r="J58" s="249">
        <v>6049</v>
      </c>
    </row>
    <row r="59" spans="1:15" ht="18.75" customHeight="1">
      <c r="A59" s="137" t="s">
        <v>102</v>
      </c>
      <c r="B59" s="238"/>
      <c r="D59" s="236">
        <v>25278</v>
      </c>
      <c r="E59" s="236"/>
      <c r="F59" s="236">
        <v>23625</v>
      </c>
      <c r="G59" s="236"/>
      <c r="H59" s="263">
        <v>25278</v>
      </c>
      <c r="I59" s="245"/>
      <c r="J59" s="263">
        <v>23625</v>
      </c>
    </row>
    <row r="60" spans="1:15" ht="18.75" customHeight="1">
      <c r="A60" s="137" t="s">
        <v>184</v>
      </c>
      <c r="B60" s="238"/>
      <c r="D60" s="236">
        <v>114883</v>
      </c>
      <c r="E60" s="236"/>
      <c r="F60" s="236">
        <v>133520</v>
      </c>
      <c r="G60" s="236"/>
      <c r="H60" s="264">
        <v>23876</v>
      </c>
      <c r="I60" s="245"/>
      <c r="J60" s="264">
        <v>26327</v>
      </c>
    </row>
    <row r="61" spans="1:15" ht="18.75" customHeight="1">
      <c r="A61" s="143" t="s">
        <v>90</v>
      </c>
      <c r="B61" s="238"/>
      <c r="C61" s="143"/>
      <c r="D61" s="240">
        <f>SUM(D58:D60)</f>
        <v>315804</v>
      </c>
      <c r="E61" s="241"/>
      <c r="F61" s="240">
        <f>SUM(F58:F60)</f>
        <v>323246</v>
      </c>
      <c r="G61" s="260"/>
      <c r="H61" s="240">
        <f>SUM(H58:H60)</f>
        <v>56021</v>
      </c>
      <c r="I61" s="241"/>
      <c r="J61" s="240">
        <f>SUM(J58:J60)</f>
        <v>56001</v>
      </c>
    </row>
    <row r="62" spans="1:15" ht="18.649999999999999" customHeight="1">
      <c r="A62" s="143"/>
      <c r="B62" s="238"/>
      <c r="C62" s="143"/>
      <c r="D62" s="260"/>
      <c r="E62" s="241"/>
      <c r="F62" s="260"/>
      <c r="G62" s="260"/>
      <c r="H62" s="260"/>
      <c r="I62" s="241"/>
      <c r="J62" s="260"/>
    </row>
    <row r="63" spans="1:15" ht="18.649999999999999" customHeight="1">
      <c r="A63" s="143" t="s">
        <v>91</v>
      </c>
      <c r="B63" s="238"/>
      <c r="C63" s="143"/>
      <c r="D63" s="265">
        <f>SUM(D55+D61)</f>
        <v>632193</v>
      </c>
      <c r="E63" s="260"/>
      <c r="F63" s="265">
        <f>SUM(F55+F61)</f>
        <v>625610</v>
      </c>
      <c r="G63" s="260"/>
      <c r="H63" s="265">
        <f>SUM(H55+H61)</f>
        <v>84977</v>
      </c>
      <c r="I63" s="260"/>
      <c r="J63" s="265">
        <f>SUM(J55+J61)</f>
        <v>87945</v>
      </c>
    </row>
    <row r="64" spans="1:15" ht="18.649999999999999" customHeight="1">
      <c r="B64" s="238"/>
      <c r="D64" s="237"/>
      <c r="E64" s="237"/>
      <c r="F64" s="237"/>
      <c r="G64" s="237"/>
      <c r="H64" s="237"/>
      <c r="I64" s="237"/>
      <c r="J64" s="237"/>
    </row>
    <row r="65" spans="1:10" ht="18.75" customHeight="1">
      <c r="A65" s="149" t="s">
        <v>92</v>
      </c>
      <c r="B65" s="238"/>
      <c r="D65" s="237"/>
      <c r="E65" s="237"/>
      <c r="F65" s="237"/>
      <c r="G65" s="237"/>
      <c r="H65" s="237"/>
      <c r="I65" s="237"/>
      <c r="J65" s="237"/>
    </row>
    <row r="66" spans="1:10" ht="18.75" customHeight="1">
      <c r="A66" s="137" t="s">
        <v>93</v>
      </c>
      <c r="B66" s="238"/>
      <c r="D66" s="237"/>
      <c r="E66" s="237"/>
      <c r="F66" s="237"/>
      <c r="G66" s="237"/>
      <c r="H66" s="237"/>
      <c r="I66" s="237"/>
      <c r="J66" s="237"/>
    </row>
    <row r="67" spans="1:10" ht="18.75" customHeight="1">
      <c r="A67" s="137" t="s">
        <v>94</v>
      </c>
      <c r="B67" s="238"/>
      <c r="D67" s="244"/>
      <c r="E67" s="244"/>
      <c r="F67" s="244"/>
      <c r="G67" s="244"/>
      <c r="H67" s="244"/>
      <c r="I67" s="244"/>
      <c r="J67" s="244"/>
    </row>
    <row r="68" spans="1:10" ht="18.75" customHeight="1">
      <c r="A68" s="164" t="s">
        <v>185</v>
      </c>
      <c r="B68" s="238"/>
      <c r="D68" s="244"/>
      <c r="E68" s="244"/>
      <c r="F68" s="244"/>
      <c r="G68" s="244"/>
      <c r="H68" s="244"/>
      <c r="I68" s="244"/>
      <c r="J68" s="244"/>
    </row>
    <row r="69" spans="1:10" ht="18.75" customHeight="1" thickBot="1">
      <c r="A69" s="164" t="s">
        <v>158</v>
      </c>
      <c r="B69" s="238"/>
      <c r="D69" s="266">
        <v>452094</v>
      </c>
      <c r="E69" s="236"/>
      <c r="F69" s="266">
        <v>452094</v>
      </c>
      <c r="G69" s="236"/>
      <c r="H69" s="266">
        <v>452094</v>
      </c>
      <c r="I69" s="236"/>
      <c r="J69" s="266">
        <v>452094</v>
      </c>
    </row>
    <row r="70" spans="1:10" ht="18.75" customHeight="1" thickTop="1">
      <c r="A70" s="137" t="s">
        <v>108</v>
      </c>
      <c r="B70" s="238"/>
      <c r="D70" s="244"/>
      <c r="E70" s="236"/>
      <c r="F70" s="244"/>
      <c r="G70" s="236"/>
      <c r="H70" s="244"/>
      <c r="I70" s="236"/>
      <c r="J70" s="244"/>
    </row>
    <row r="71" spans="1:10" ht="18.75" customHeight="1">
      <c r="A71" s="164" t="s">
        <v>186</v>
      </c>
      <c r="B71" s="238"/>
      <c r="D71" s="244"/>
      <c r="E71" s="236"/>
      <c r="F71" s="244"/>
      <c r="G71" s="236"/>
      <c r="H71" s="244"/>
      <c r="I71" s="236"/>
      <c r="J71" s="244"/>
    </row>
    <row r="72" spans="1:10" ht="18.75" customHeight="1">
      <c r="A72" s="164" t="s">
        <v>158</v>
      </c>
      <c r="B72" s="238"/>
      <c r="D72" s="236">
        <v>441560</v>
      </c>
      <c r="E72" s="236"/>
      <c r="F72" s="236">
        <v>441560</v>
      </c>
      <c r="G72" s="236"/>
      <c r="H72" s="236">
        <v>441560</v>
      </c>
      <c r="I72" s="236"/>
      <c r="J72" s="236">
        <v>441560</v>
      </c>
    </row>
    <row r="73" spans="1:10" ht="18.75" customHeight="1">
      <c r="A73" s="137" t="s">
        <v>95</v>
      </c>
      <c r="B73" s="238"/>
      <c r="D73" s="236">
        <v>2832156</v>
      </c>
      <c r="E73" s="236"/>
      <c r="F73" s="236">
        <v>2832156</v>
      </c>
      <c r="G73" s="236"/>
      <c r="H73" s="236">
        <v>2832156</v>
      </c>
      <c r="I73" s="236"/>
      <c r="J73" s="236">
        <v>2832156</v>
      </c>
    </row>
    <row r="74" spans="1:10" ht="18.75" customHeight="1">
      <c r="A74" s="137" t="s">
        <v>106</v>
      </c>
      <c r="B74" s="238"/>
      <c r="D74" s="236"/>
      <c r="E74" s="236"/>
      <c r="F74" s="236"/>
      <c r="G74" s="236"/>
      <c r="H74" s="236"/>
      <c r="I74" s="236"/>
      <c r="J74" s="236"/>
    </row>
    <row r="75" spans="1:10" ht="18.75" customHeight="1">
      <c r="A75" s="155" t="s">
        <v>53</v>
      </c>
      <c r="B75" s="238"/>
      <c r="D75" s="243">
        <v>0</v>
      </c>
      <c r="E75" s="236"/>
      <c r="F75" s="243">
        <v>0</v>
      </c>
      <c r="G75" s="236"/>
      <c r="H75" s="236">
        <v>3805</v>
      </c>
      <c r="I75" s="236"/>
      <c r="J75" s="236">
        <v>3805</v>
      </c>
    </row>
    <row r="76" spans="1:10" ht="18.75" customHeight="1">
      <c r="A76" s="137" t="s">
        <v>30</v>
      </c>
      <c r="B76" s="238"/>
      <c r="D76" s="236"/>
      <c r="E76" s="236"/>
      <c r="F76" s="236"/>
      <c r="G76" s="236"/>
      <c r="H76" s="236"/>
      <c r="I76" s="236"/>
      <c r="J76" s="236"/>
    </row>
    <row r="77" spans="1:10" ht="18.75" customHeight="1">
      <c r="A77" s="137" t="s">
        <v>96</v>
      </c>
      <c r="B77" s="238"/>
      <c r="D77" s="236"/>
      <c r="E77" s="236"/>
      <c r="F77" s="236"/>
      <c r="G77" s="236"/>
      <c r="H77" s="236"/>
      <c r="I77" s="236"/>
      <c r="J77" s="236"/>
    </row>
    <row r="78" spans="1:10" ht="18.75" customHeight="1">
      <c r="A78" s="137" t="s">
        <v>97</v>
      </c>
      <c r="B78" s="238"/>
      <c r="D78" s="236">
        <v>45209</v>
      </c>
      <c r="E78" s="236"/>
      <c r="F78" s="236">
        <v>45209</v>
      </c>
      <c r="G78" s="236"/>
      <c r="H78" s="236">
        <v>45209</v>
      </c>
      <c r="I78" s="236"/>
      <c r="J78" s="236">
        <v>45209</v>
      </c>
    </row>
    <row r="79" spans="1:10" ht="18.75" customHeight="1">
      <c r="A79" s="137" t="s">
        <v>98</v>
      </c>
      <c r="B79" s="238"/>
      <c r="D79" s="236">
        <v>1228241</v>
      </c>
      <c r="E79" s="236"/>
      <c r="F79" s="236">
        <v>1305334</v>
      </c>
      <c r="G79" s="236"/>
      <c r="H79" s="236">
        <v>1073324</v>
      </c>
      <c r="I79" s="236"/>
      <c r="J79" s="236">
        <v>1139193</v>
      </c>
    </row>
    <row r="80" spans="1:10" ht="18.75" customHeight="1">
      <c r="A80" s="137" t="s">
        <v>107</v>
      </c>
      <c r="B80" s="238"/>
      <c r="D80" s="267">
        <v>-6914</v>
      </c>
      <c r="E80" s="236"/>
      <c r="F80" s="267">
        <v>-2909</v>
      </c>
      <c r="G80" s="236"/>
      <c r="H80" s="268">
        <v>0</v>
      </c>
      <c r="I80" s="236"/>
      <c r="J80" s="268">
        <v>0</v>
      </c>
    </row>
    <row r="81" spans="1:10" ht="18.75" customHeight="1">
      <c r="A81" s="143" t="s">
        <v>99</v>
      </c>
      <c r="B81" s="238"/>
      <c r="D81" s="260">
        <f>SUM(D70:D80)</f>
        <v>4540252</v>
      </c>
      <c r="E81" s="260"/>
      <c r="F81" s="260">
        <f>SUM(F70:F80)</f>
        <v>4621350</v>
      </c>
      <c r="G81" s="260"/>
      <c r="H81" s="260">
        <f>SUM(H70:H80)</f>
        <v>4396054</v>
      </c>
      <c r="I81" s="260"/>
      <c r="J81" s="260">
        <f>SUM(J70:J80)</f>
        <v>4461923</v>
      </c>
    </row>
    <row r="82" spans="1:10" ht="18.75" customHeight="1">
      <c r="A82" s="137" t="s">
        <v>100</v>
      </c>
      <c r="B82" s="238"/>
      <c r="D82" s="269">
        <v>20955</v>
      </c>
      <c r="E82" s="270"/>
      <c r="F82" s="269">
        <v>3600</v>
      </c>
      <c r="G82" s="239"/>
      <c r="H82" s="268">
        <v>0</v>
      </c>
      <c r="I82" s="237" t="s">
        <v>129</v>
      </c>
      <c r="J82" s="268">
        <v>0</v>
      </c>
    </row>
    <row r="83" spans="1:10" ht="18.75" customHeight="1">
      <c r="A83" s="143" t="s">
        <v>31</v>
      </c>
      <c r="B83" s="238"/>
      <c r="D83" s="265">
        <f>SUM(D81:D82)</f>
        <v>4561207</v>
      </c>
      <c r="E83" s="260"/>
      <c r="F83" s="265">
        <f>SUM(F81:F82)</f>
        <v>4624950</v>
      </c>
      <c r="G83" s="241"/>
      <c r="H83" s="265">
        <f>SUM(H81:H82)</f>
        <v>4396054</v>
      </c>
      <c r="I83" s="241"/>
      <c r="J83" s="265">
        <f>SUM(J81:J82)</f>
        <v>4461923</v>
      </c>
    </row>
    <row r="84" spans="1:10" ht="18.649999999999999" customHeight="1">
      <c r="A84" s="143"/>
      <c r="B84" s="238"/>
      <c r="D84" s="260"/>
      <c r="E84" s="260"/>
      <c r="F84" s="260"/>
      <c r="G84" s="241"/>
      <c r="H84" s="260"/>
      <c r="I84" s="241"/>
      <c r="J84" s="260"/>
    </row>
    <row r="85" spans="1:10" ht="18.75" customHeight="1" thickBot="1">
      <c r="A85" s="143" t="s">
        <v>110</v>
      </c>
      <c r="D85" s="251">
        <f>SUM(D63,D83)</f>
        <v>5193400</v>
      </c>
      <c r="E85" s="241"/>
      <c r="F85" s="251">
        <f>SUM(F63,F83)</f>
        <v>5250560</v>
      </c>
      <c r="G85" s="241"/>
      <c r="H85" s="251">
        <f>SUM(H63,H83)</f>
        <v>4481031</v>
      </c>
      <c r="I85" s="241"/>
      <c r="J85" s="251">
        <f>SUM(J63,J83)</f>
        <v>4549868</v>
      </c>
    </row>
    <row r="86" spans="1:10" ht="18.75" customHeight="1" thickTop="1">
      <c r="D86" s="165">
        <f t="shared" ref="D86:J86" si="0">D37-D85</f>
        <v>0</v>
      </c>
      <c r="E86" s="165">
        <f t="shared" si="0"/>
        <v>0</v>
      </c>
      <c r="F86" s="165">
        <f t="shared" si="0"/>
        <v>0</v>
      </c>
      <c r="G86" s="165">
        <f t="shared" si="0"/>
        <v>0</v>
      </c>
      <c r="H86" s="165">
        <f t="shared" si="0"/>
        <v>0</v>
      </c>
      <c r="I86" s="165">
        <f t="shared" si="0"/>
        <v>0</v>
      </c>
      <c r="J86" s="165">
        <f t="shared" si="0"/>
        <v>0</v>
      </c>
    </row>
    <row r="87" spans="1:10" ht="18.75" customHeight="1">
      <c r="D87" s="139"/>
      <c r="F87" s="139"/>
    </row>
    <row r="88" spans="1:10" ht="18.75" customHeight="1"/>
    <row r="89" spans="1:10" ht="18.75" customHeight="1"/>
    <row r="90" spans="1:10" ht="18.75" customHeight="1"/>
    <row r="91" spans="1:10" ht="18.75" customHeight="1"/>
  </sheetData>
  <mergeCells count="10">
    <mergeCell ref="D4:F4"/>
    <mergeCell ref="H4:J4"/>
    <mergeCell ref="D5:F5"/>
    <mergeCell ref="H5:J5"/>
    <mergeCell ref="D9:J9"/>
    <mergeCell ref="D47:J47"/>
    <mergeCell ref="D42:F42"/>
    <mergeCell ref="H42:J42"/>
    <mergeCell ref="D43:F43"/>
    <mergeCell ref="H43:J43"/>
  </mergeCells>
  <pageMargins left="0.7" right="0.7" top="0.48" bottom="0.5" header="0.5" footer="0.5"/>
  <pageSetup paperSize="9" scale="79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59"/>
  <sheetViews>
    <sheetView topLeftCell="A142" zoomScaleNormal="100" zoomScaleSheetLayoutView="100" workbookViewId="0">
      <selection activeCell="L143" sqref="L143"/>
    </sheetView>
  </sheetViews>
  <sheetFormatPr defaultColWidth="9.08984375" defaultRowHeight="18.75" customHeight="1"/>
  <cols>
    <col min="1" max="1" width="46.90625" style="18" customWidth="1"/>
    <col min="2" max="2" width="6.36328125" style="43" customWidth="1"/>
    <col min="3" max="3" width="1.453125" style="18" customWidth="1"/>
    <col min="4" max="4" width="11.36328125" style="19" customWidth="1"/>
    <col min="5" max="5" width="1.453125" style="20" customWidth="1"/>
    <col min="6" max="6" width="11.36328125" style="19" customWidth="1"/>
    <col min="7" max="7" width="1.453125" style="20" customWidth="1"/>
    <col min="8" max="8" width="11.36328125" style="20" customWidth="1"/>
    <col min="9" max="9" width="1.453125" style="20" customWidth="1"/>
    <col min="10" max="10" width="11.36328125" style="20" customWidth="1"/>
    <col min="11" max="11" width="12.6328125" style="24" customWidth="1"/>
    <col min="12" max="12" width="25.08984375" style="22" bestFit="1" customWidth="1"/>
    <col min="13" max="13" width="34.453125" style="22" bestFit="1" customWidth="1"/>
    <col min="14" max="15" width="15.36328125" style="22" bestFit="1" customWidth="1"/>
    <col min="16" max="16" width="11.08984375" style="22" bestFit="1" customWidth="1"/>
    <col min="17" max="16384" width="9.08984375" style="22"/>
  </cols>
  <sheetData>
    <row r="1" spans="1:17" ht="19.5" customHeight="1">
      <c r="A1" s="13" t="s">
        <v>0</v>
      </c>
      <c r="B1" s="42"/>
      <c r="D1" s="21"/>
      <c r="E1" s="21"/>
      <c r="F1" s="21"/>
      <c r="G1" s="21"/>
      <c r="H1" s="21"/>
      <c r="I1" s="21"/>
      <c r="J1" s="21"/>
    </row>
    <row r="2" spans="1:17" ht="19.5" customHeight="1">
      <c r="A2" s="23" t="s">
        <v>1</v>
      </c>
    </row>
    <row r="3" spans="1:17" ht="19.5" customHeight="1">
      <c r="M3" s="17"/>
      <c r="N3" s="17"/>
      <c r="O3" s="17"/>
      <c r="P3" s="17"/>
      <c r="Q3" s="17"/>
    </row>
    <row r="4" spans="1:17" ht="19.5" customHeight="1">
      <c r="A4" s="18" t="s">
        <v>2</v>
      </c>
      <c r="D4" s="310" t="s">
        <v>3</v>
      </c>
      <c r="E4" s="310"/>
      <c r="F4" s="310"/>
      <c r="G4" s="3"/>
      <c r="H4" s="311" t="s">
        <v>4</v>
      </c>
      <c r="I4" s="311"/>
      <c r="J4" s="311"/>
      <c r="M4" s="14"/>
      <c r="N4" s="17"/>
      <c r="O4" s="17"/>
      <c r="P4" s="17"/>
      <c r="Q4" s="17"/>
    </row>
    <row r="5" spans="1:17" ht="19.5" customHeight="1">
      <c r="C5" s="25"/>
      <c r="D5" s="310" t="s">
        <v>5</v>
      </c>
      <c r="E5" s="310"/>
      <c r="F5" s="310"/>
      <c r="G5" s="19"/>
      <c r="H5" s="310" t="s">
        <v>5</v>
      </c>
      <c r="I5" s="310"/>
      <c r="J5" s="310"/>
      <c r="M5" s="14"/>
      <c r="N5" s="17"/>
      <c r="O5" s="17"/>
      <c r="P5" s="17"/>
      <c r="Q5" s="17"/>
    </row>
    <row r="6" spans="1:17" ht="19.5" customHeight="1">
      <c r="C6" s="25"/>
      <c r="D6" s="313" t="s">
        <v>6</v>
      </c>
      <c r="E6" s="304"/>
      <c r="F6" s="304"/>
      <c r="G6" s="19"/>
      <c r="H6" s="314" t="s">
        <v>6</v>
      </c>
      <c r="I6" s="315"/>
      <c r="J6" s="315"/>
      <c r="M6" s="14"/>
      <c r="N6" s="17"/>
      <c r="O6" s="17"/>
      <c r="P6" s="17"/>
      <c r="Q6" s="17"/>
    </row>
    <row r="7" spans="1:17" ht="19.5" customHeight="1">
      <c r="C7" s="25"/>
      <c r="D7" s="305" t="s">
        <v>111</v>
      </c>
      <c r="E7" s="305"/>
      <c r="F7" s="305"/>
      <c r="G7" s="44"/>
      <c r="H7" s="316" t="str">
        <f>D7</f>
        <v>30 June</v>
      </c>
      <c r="I7" s="317"/>
      <c r="J7" s="317"/>
      <c r="M7" s="14"/>
      <c r="N7" s="17"/>
      <c r="O7" s="17"/>
      <c r="P7" s="17"/>
      <c r="Q7" s="17"/>
    </row>
    <row r="8" spans="1:17" ht="19.5" customHeight="1">
      <c r="B8" s="42"/>
      <c r="C8" s="25"/>
      <c r="D8" s="147" t="s">
        <v>206</v>
      </c>
      <c r="E8" s="146"/>
      <c r="F8" s="147" t="s">
        <v>180</v>
      </c>
      <c r="G8" s="146"/>
      <c r="H8" s="147" t="s">
        <v>206</v>
      </c>
      <c r="I8" s="146"/>
      <c r="J8" s="147" t="s">
        <v>180</v>
      </c>
      <c r="M8" s="14"/>
      <c r="N8" s="17"/>
      <c r="O8" s="17"/>
      <c r="P8" s="17"/>
      <c r="Q8" s="17"/>
    </row>
    <row r="9" spans="1:17" ht="19.5" customHeight="1">
      <c r="D9" s="309" t="s">
        <v>8</v>
      </c>
      <c r="E9" s="309"/>
      <c r="F9" s="309"/>
      <c r="G9" s="309"/>
      <c r="H9" s="309"/>
      <c r="I9" s="309"/>
      <c r="J9" s="309"/>
      <c r="M9" s="17"/>
      <c r="N9" s="17"/>
      <c r="O9" s="17"/>
      <c r="P9" s="17"/>
      <c r="Q9" s="17"/>
    </row>
    <row r="10" spans="1:17" ht="19.5" customHeight="1">
      <c r="A10" s="27" t="s">
        <v>9</v>
      </c>
      <c r="D10" s="28"/>
      <c r="E10" s="28"/>
      <c r="F10" s="28"/>
      <c r="G10" s="28"/>
      <c r="H10" s="28"/>
      <c r="I10" s="28"/>
      <c r="J10" s="28"/>
      <c r="M10" s="17"/>
      <c r="N10" s="17"/>
      <c r="O10" s="17"/>
      <c r="P10" s="17"/>
      <c r="Q10" s="17"/>
    </row>
    <row r="11" spans="1:17" ht="19.5" customHeight="1">
      <c r="A11" s="18" t="s">
        <v>10</v>
      </c>
      <c r="D11" s="28">
        <v>524023</v>
      </c>
      <c r="E11" s="28"/>
      <c r="F11" s="28">
        <v>535742</v>
      </c>
      <c r="G11" s="28"/>
      <c r="H11" s="45">
        <v>90</v>
      </c>
      <c r="I11" s="28"/>
      <c r="J11" s="45">
        <v>343</v>
      </c>
      <c r="M11" s="17"/>
      <c r="N11" s="17"/>
      <c r="O11" s="17"/>
      <c r="P11" s="17"/>
      <c r="Q11" s="17"/>
    </row>
    <row r="12" spans="1:17" ht="19.5" customHeight="1">
      <c r="A12" s="18" t="s">
        <v>11</v>
      </c>
      <c r="D12" s="28">
        <v>2530</v>
      </c>
      <c r="E12" s="28"/>
      <c r="F12" s="28">
        <v>987</v>
      </c>
      <c r="G12" s="28"/>
      <c r="H12" s="11">
        <v>0</v>
      </c>
      <c r="I12" s="40"/>
      <c r="J12" s="11">
        <v>0</v>
      </c>
      <c r="M12" s="46"/>
      <c r="N12" s="47"/>
      <c r="O12" s="47"/>
      <c r="P12" s="17"/>
      <c r="Q12" s="17"/>
    </row>
    <row r="13" spans="1:17" ht="19.5" customHeight="1">
      <c r="A13" s="18" t="s">
        <v>12</v>
      </c>
      <c r="D13" s="28">
        <v>53172</v>
      </c>
      <c r="E13" s="28"/>
      <c r="F13" s="28">
        <v>496</v>
      </c>
      <c r="G13" s="28"/>
      <c r="H13" s="11">
        <v>0</v>
      </c>
      <c r="I13" s="40"/>
      <c r="J13" s="11">
        <v>0</v>
      </c>
      <c r="M13" s="46"/>
      <c r="N13" s="47"/>
      <c r="O13" s="47"/>
      <c r="P13" s="17"/>
      <c r="Q13" s="17"/>
    </row>
    <row r="14" spans="1:17" ht="19.5" customHeight="1">
      <c r="A14" s="18" t="s">
        <v>105</v>
      </c>
      <c r="D14" s="5">
        <v>279</v>
      </c>
      <c r="E14" s="28"/>
      <c r="F14" s="5">
        <v>128</v>
      </c>
      <c r="G14" s="28"/>
      <c r="H14" s="10">
        <v>53923</v>
      </c>
      <c r="I14" s="28"/>
      <c r="J14" s="10">
        <v>53092</v>
      </c>
      <c r="M14" s="46"/>
      <c r="N14" s="47"/>
      <c r="O14" s="47"/>
      <c r="P14" s="17"/>
      <c r="Q14" s="17"/>
    </row>
    <row r="15" spans="1:17" ht="19.5" customHeight="1">
      <c r="A15" s="18" t="s">
        <v>124</v>
      </c>
      <c r="D15" s="28"/>
      <c r="E15" s="28"/>
      <c r="F15" s="28"/>
      <c r="H15" s="36"/>
      <c r="J15" s="36"/>
      <c r="M15" s="46"/>
      <c r="N15" s="47"/>
      <c r="O15" s="47"/>
      <c r="P15" s="17"/>
      <c r="Q15" s="17"/>
    </row>
    <row r="16" spans="1:17" ht="19.5" customHeight="1">
      <c r="A16" s="18" t="s">
        <v>134</v>
      </c>
      <c r="D16" s="28">
        <v>6787</v>
      </c>
      <c r="E16" s="28"/>
      <c r="F16" s="28">
        <v>16088</v>
      </c>
      <c r="G16" s="28"/>
      <c r="H16" s="45">
        <v>46049</v>
      </c>
      <c r="I16" s="28"/>
      <c r="J16" s="45">
        <v>41896</v>
      </c>
      <c r="M16" s="46"/>
      <c r="N16" s="47"/>
      <c r="O16" s="47"/>
      <c r="P16" s="17"/>
      <c r="Q16" s="17"/>
    </row>
    <row r="17" spans="1:17" ht="19.5" customHeight="1">
      <c r="A17" s="25" t="s">
        <v>13</v>
      </c>
      <c r="B17" s="48"/>
      <c r="C17" s="25"/>
      <c r="D17" s="49">
        <f>SUM(D11:D16)</f>
        <v>586791</v>
      </c>
      <c r="E17" s="34"/>
      <c r="F17" s="49">
        <f>SUM(F11:F16)</f>
        <v>553441</v>
      </c>
      <c r="G17" s="34"/>
      <c r="H17" s="49">
        <f>SUM(H11:H16)</f>
        <v>100062</v>
      </c>
      <c r="I17" s="34"/>
      <c r="J17" s="49">
        <f>SUM(J11:J16)</f>
        <v>95331</v>
      </c>
      <c r="M17" s="46"/>
      <c r="N17" s="47"/>
      <c r="O17" s="47"/>
      <c r="P17" s="17"/>
      <c r="Q17" s="17"/>
    </row>
    <row r="18" spans="1:17" ht="11.5" customHeight="1">
      <c r="D18" s="50"/>
      <c r="E18" s="28"/>
      <c r="F18" s="50"/>
      <c r="G18" s="28"/>
      <c r="H18" s="51"/>
      <c r="I18" s="28"/>
      <c r="J18" s="51"/>
      <c r="M18" s="6"/>
      <c r="N18" s="7"/>
      <c r="O18" s="7"/>
      <c r="P18" s="17"/>
      <c r="Q18" s="17"/>
    </row>
    <row r="19" spans="1:17" ht="19.5" customHeight="1">
      <c r="A19" s="27" t="s">
        <v>14</v>
      </c>
      <c r="D19" s="50"/>
      <c r="E19" s="28"/>
      <c r="F19" s="50"/>
      <c r="G19" s="28"/>
      <c r="H19" s="51"/>
      <c r="I19" s="28"/>
      <c r="J19" s="51"/>
      <c r="M19" s="52"/>
      <c r="N19" s="47"/>
      <c r="O19" s="47"/>
      <c r="P19" s="17"/>
      <c r="Q19" s="17"/>
    </row>
    <row r="20" spans="1:17" ht="19.5" customHeight="1">
      <c r="A20" s="18" t="s">
        <v>15</v>
      </c>
      <c r="D20" s="28">
        <v>-347318</v>
      </c>
      <c r="E20" s="28"/>
      <c r="F20" s="28">
        <v>-256966</v>
      </c>
      <c r="G20" s="28"/>
      <c r="H20" s="28">
        <v>-357</v>
      </c>
      <c r="I20" s="28"/>
      <c r="J20" s="28">
        <v>-353</v>
      </c>
      <c r="M20" s="52"/>
      <c r="N20" s="47"/>
      <c r="O20" s="47"/>
      <c r="P20" s="17"/>
      <c r="Q20" s="17"/>
    </row>
    <row r="21" spans="1:17" ht="19.5" customHeight="1">
      <c r="A21" s="18" t="s">
        <v>16</v>
      </c>
      <c r="D21" s="28">
        <v>-1618</v>
      </c>
      <c r="E21" s="28"/>
      <c r="F21" s="28">
        <v>-5745</v>
      </c>
      <c r="G21" s="28"/>
      <c r="H21" s="11">
        <v>0</v>
      </c>
      <c r="I21" s="40"/>
      <c r="J21" s="11">
        <v>0</v>
      </c>
      <c r="M21" s="53"/>
      <c r="N21" s="47"/>
      <c r="O21" s="47"/>
      <c r="P21" s="17"/>
      <c r="Q21" s="17"/>
    </row>
    <row r="22" spans="1:17" ht="19.5" customHeight="1">
      <c r="A22" s="18" t="s">
        <v>17</v>
      </c>
      <c r="D22" s="5">
        <v>-45740</v>
      </c>
      <c r="E22" s="28">
        <v>-29614</v>
      </c>
      <c r="F22" s="5">
        <v>-3521</v>
      </c>
      <c r="G22" s="28"/>
      <c r="H22" s="11">
        <v>0</v>
      </c>
      <c r="I22" s="40"/>
      <c r="J22" s="11">
        <v>0</v>
      </c>
      <c r="M22" s="53"/>
      <c r="N22" s="47"/>
      <c r="O22" s="47"/>
      <c r="P22" s="17"/>
      <c r="Q22" s="17"/>
    </row>
    <row r="23" spans="1:17" ht="19.5" customHeight="1">
      <c r="A23" s="18" t="s">
        <v>103</v>
      </c>
      <c r="D23" s="11">
        <v>0</v>
      </c>
      <c r="E23" s="40"/>
      <c r="F23" s="11">
        <v>0</v>
      </c>
      <c r="G23" s="28"/>
      <c r="H23" s="5">
        <v>-29646</v>
      </c>
      <c r="I23" s="28"/>
      <c r="J23" s="5">
        <v>-29646</v>
      </c>
      <c r="M23" s="53"/>
      <c r="N23" s="47"/>
      <c r="O23" s="47"/>
      <c r="P23" s="17"/>
      <c r="Q23" s="17"/>
    </row>
    <row r="24" spans="1:17" ht="19.5" customHeight="1">
      <c r="A24" s="18" t="s">
        <v>139</v>
      </c>
      <c r="D24" s="28">
        <v>-4576</v>
      </c>
      <c r="E24" s="28"/>
      <c r="F24" s="28">
        <v>-7201</v>
      </c>
      <c r="G24" s="28"/>
      <c r="H24" s="28">
        <v>-12338</v>
      </c>
      <c r="I24" s="28"/>
      <c r="J24" s="28">
        <v>-10217</v>
      </c>
      <c r="M24" s="46"/>
      <c r="N24" s="47"/>
      <c r="O24" s="47"/>
      <c r="P24" s="17"/>
      <c r="Q24" s="17"/>
    </row>
    <row r="25" spans="1:17" ht="19.5" customHeight="1">
      <c r="A25" s="25" t="s">
        <v>18</v>
      </c>
      <c r="B25" s="54"/>
      <c r="C25" s="25"/>
      <c r="D25" s="35">
        <f>SUM(D20:D24)</f>
        <v>-399252</v>
      </c>
      <c r="E25" s="34"/>
      <c r="F25" s="35">
        <f>SUM(F20:F24)</f>
        <v>-273433</v>
      </c>
      <c r="G25" s="34"/>
      <c r="H25" s="35">
        <f>SUM(H20:H24)</f>
        <v>-42341</v>
      </c>
      <c r="I25" s="34"/>
      <c r="J25" s="35">
        <f>SUM(J20:J24)</f>
        <v>-40216</v>
      </c>
      <c r="K25" s="55"/>
      <c r="M25" s="6"/>
      <c r="N25" s="7"/>
      <c r="O25" s="7"/>
      <c r="P25" s="17"/>
      <c r="Q25" s="17"/>
    </row>
    <row r="26" spans="1:17" ht="11.5" customHeight="1">
      <c r="D26" s="50"/>
      <c r="E26" s="28"/>
      <c r="F26" s="50"/>
      <c r="G26" s="28"/>
      <c r="H26" s="51"/>
      <c r="I26" s="28"/>
      <c r="J26" s="51"/>
      <c r="M26" s="17"/>
      <c r="N26" s="17"/>
      <c r="O26" s="17"/>
      <c r="P26" s="17"/>
      <c r="Q26" s="17"/>
    </row>
    <row r="27" spans="1:17" ht="19.5" customHeight="1">
      <c r="A27" s="25" t="s">
        <v>19</v>
      </c>
      <c r="B27" s="54"/>
      <c r="C27" s="25"/>
      <c r="D27" s="56">
        <f>SUM(D17,D25)</f>
        <v>187539</v>
      </c>
      <c r="E27" s="34"/>
      <c r="F27" s="56">
        <f>SUM(F17,F25)</f>
        <v>280008</v>
      </c>
      <c r="G27" s="34"/>
      <c r="H27" s="39">
        <f>SUM(H17,H25)</f>
        <v>57721</v>
      </c>
      <c r="I27" s="34"/>
      <c r="J27" s="39">
        <f>SUM(J17,J25)</f>
        <v>55115</v>
      </c>
      <c r="M27" s="17"/>
      <c r="N27" s="17"/>
      <c r="O27" s="17"/>
      <c r="P27" s="17"/>
      <c r="Q27" s="17"/>
    </row>
    <row r="28" spans="1:17" ht="11.5" customHeight="1">
      <c r="D28" s="50"/>
      <c r="E28" s="28"/>
      <c r="F28" s="50"/>
      <c r="G28" s="28"/>
      <c r="H28" s="51"/>
      <c r="I28" s="28"/>
      <c r="J28" s="51"/>
      <c r="M28" s="17"/>
      <c r="N28" s="17"/>
      <c r="O28" s="17"/>
      <c r="P28" s="17"/>
      <c r="Q28" s="17"/>
    </row>
    <row r="29" spans="1:17" ht="19.5" customHeight="1">
      <c r="A29" s="18" t="s">
        <v>20</v>
      </c>
      <c r="D29" s="10">
        <v>0</v>
      </c>
      <c r="E29" s="57"/>
      <c r="F29" s="10">
        <v>0</v>
      </c>
      <c r="G29" s="30"/>
      <c r="H29" s="45">
        <v>70000</v>
      </c>
      <c r="I29" s="30"/>
      <c r="J29" s="45">
        <v>0</v>
      </c>
      <c r="M29" s="52"/>
      <c r="N29" s="7"/>
      <c r="O29" s="7"/>
      <c r="P29" s="17"/>
      <c r="Q29" s="17"/>
    </row>
    <row r="30" spans="1:17" ht="19.5" customHeight="1">
      <c r="A30" s="18" t="s">
        <v>21</v>
      </c>
      <c r="D30" s="28">
        <v>23248</v>
      </c>
      <c r="E30" s="28"/>
      <c r="F30" s="28">
        <v>16474</v>
      </c>
      <c r="G30" s="28"/>
      <c r="H30" s="45">
        <v>1023</v>
      </c>
      <c r="I30" s="28"/>
      <c r="J30" s="45">
        <v>2611</v>
      </c>
      <c r="M30" s="52"/>
      <c r="N30" s="7"/>
      <c r="O30" s="7"/>
      <c r="P30" s="17"/>
      <c r="Q30" s="17"/>
    </row>
    <row r="31" spans="1:17" ht="19.5" customHeight="1">
      <c r="A31" s="18" t="s">
        <v>22</v>
      </c>
      <c r="C31" s="25"/>
      <c r="D31" s="28">
        <v>-33319</v>
      </c>
      <c r="E31" s="28"/>
      <c r="F31" s="28">
        <v>-36521</v>
      </c>
      <c r="G31" s="28"/>
      <c r="H31" s="5">
        <v>-55</v>
      </c>
      <c r="I31" s="28"/>
      <c r="J31" s="5">
        <v>-41</v>
      </c>
      <c r="M31" s="52"/>
      <c r="N31" s="7"/>
      <c r="O31" s="7"/>
      <c r="P31" s="17"/>
      <c r="Q31" s="17"/>
    </row>
    <row r="32" spans="1:17" ht="19.5" customHeight="1">
      <c r="A32" s="18" t="s">
        <v>23</v>
      </c>
      <c r="D32" s="58">
        <v>-111996</v>
      </c>
      <c r="E32" s="28"/>
      <c r="F32" s="58">
        <v>-62741</v>
      </c>
      <c r="G32" s="28"/>
      <c r="H32" s="58">
        <v>-40441</v>
      </c>
      <c r="I32" s="28"/>
      <c r="J32" s="58">
        <v>-29530</v>
      </c>
      <c r="M32" s="52"/>
      <c r="N32" s="7"/>
      <c r="O32" s="7"/>
      <c r="P32" s="17"/>
      <c r="Q32" s="17"/>
    </row>
    <row r="33" spans="1:17" ht="11.5" customHeight="1">
      <c r="D33" s="28"/>
      <c r="E33" s="28"/>
      <c r="F33" s="28"/>
      <c r="G33" s="28"/>
      <c r="H33" s="28"/>
      <c r="I33" s="28"/>
      <c r="J33" s="28"/>
      <c r="M33" s="52"/>
      <c r="N33" s="7"/>
      <c r="O33" s="7"/>
      <c r="P33" s="17"/>
      <c r="Q33" s="17"/>
    </row>
    <row r="34" spans="1:17" ht="19.5" customHeight="1">
      <c r="A34" s="25" t="s">
        <v>159</v>
      </c>
      <c r="D34" s="34">
        <f>SUM(D27:D32)</f>
        <v>65472</v>
      </c>
      <c r="E34" s="28"/>
      <c r="F34" s="34">
        <f>SUM(F27:F32)</f>
        <v>197220</v>
      </c>
      <c r="G34" s="28"/>
      <c r="H34" s="34">
        <f>SUM(H27:H32)</f>
        <v>88248</v>
      </c>
      <c r="I34" s="28"/>
      <c r="J34" s="34">
        <f>SUM(J27:J32)</f>
        <v>28155</v>
      </c>
      <c r="M34" s="52"/>
      <c r="N34" s="7"/>
      <c r="O34" s="7"/>
      <c r="P34" s="17"/>
      <c r="Q34" s="17"/>
    </row>
    <row r="35" spans="1:17" ht="19.5" customHeight="1">
      <c r="A35" s="18" t="s">
        <v>24</v>
      </c>
      <c r="D35" s="28">
        <v>-2192</v>
      </c>
      <c r="E35" s="30"/>
      <c r="F35" s="28">
        <v>-1923</v>
      </c>
      <c r="G35" s="30"/>
      <c r="H35" s="28">
        <v>-71</v>
      </c>
      <c r="I35" s="30"/>
      <c r="J35" s="28">
        <v>-88</v>
      </c>
      <c r="M35" s="52"/>
      <c r="N35" s="7"/>
      <c r="O35" s="7"/>
      <c r="P35" s="17"/>
      <c r="Q35" s="17"/>
    </row>
    <row r="36" spans="1:17" ht="19.5" customHeight="1">
      <c r="A36" s="18" t="s">
        <v>202</v>
      </c>
      <c r="D36" s="28"/>
      <c r="E36" s="30"/>
      <c r="F36" s="28"/>
      <c r="G36" s="30"/>
      <c r="H36" s="28"/>
      <c r="I36" s="30"/>
      <c r="J36" s="28"/>
      <c r="M36" s="52"/>
      <c r="N36" s="7"/>
      <c r="O36" s="7"/>
      <c r="P36" s="17"/>
      <c r="Q36" s="17"/>
    </row>
    <row r="37" spans="1:17" ht="19.5" customHeight="1">
      <c r="A37" s="18" t="s">
        <v>203</v>
      </c>
      <c r="D37" s="28">
        <v>683</v>
      </c>
      <c r="E37" s="30"/>
      <c r="F37" s="28">
        <v>-4290</v>
      </c>
      <c r="G37" s="30"/>
      <c r="H37" s="28">
        <v>-19</v>
      </c>
      <c r="I37" s="30"/>
      <c r="J37" s="28">
        <v>-44</v>
      </c>
      <c r="M37" s="52"/>
      <c r="N37" s="7"/>
      <c r="O37" s="7"/>
      <c r="P37" s="17"/>
      <c r="Q37" s="17"/>
    </row>
    <row r="38" spans="1:17" ht="19.5" customHeight="1">
      <c r="A38" s="18" t="s">
        <v>229</v>
      </c>
      <c r="D38" s="28"/>
      <c r="E38" s="30"/>
      <c r="F38" s="28"/>
      <c r="G38" s="30"/>
      <c r="H38" s="28"/>
      <c r="I38" s="30"/>
      <c r="J38" s="28"/>
      <c r="M38" s="52"/>
      <c r="N38" s="7"/>
      <c r="O38" s="7"/>
      <c r="P38" s="17"/>
      <c r="Q38" s="17"/>
    </row>
    <row r="39" spans="1:17" ht="19.5" customHeight="1">
      <c r="A39" s="18" t="s">
        <v>160</v>
      </c>
      <c r="D39" s="58">
        <v>-12408</v>
      </c>
      <c r="E39" s="28"/>
      <c r="F39" s="58">
        <v>4068</v>
      </c>
      <c r="G39" s="28"/>
      <c r="H39" s="223">
        <v>0</v>
      </c>
      <c r="I39" s="40"/>
      <c r="J39" s="223">
        <v>0</v>
      </c>
      <c r="M39" s="52"/>
      <c r="N39" s="7"/>
      <c r="O39" s="7"/>
      <c r="P39" s="17"/>
      <c r="Q39" s="17"/>
    </row>
    <row r="40" spans="1:17" ht="19.5" customHeight="1">
      <c r="A40" s="25" t="s">
        <v>112</v>
      </c>
      <c r="D40" s="56">
        <f>SUM(D34:D39)</f>
        <v>51555</v>
      </c>
      <c r="E40" s="39"/>
      <c r="F40" s="56">
        <f>SUM(F34:F39)</f>
        <v>195075</v>
      </c>
      <c r="G40" s="39"/>
      <c r="H40" s="56">
        <f>SUM(H34:H39)</f>
        <v>88158</v>
      </c>
      <c r="I40" s="39"/>
      <c r="J40" s="56">
        <f>SUM(J34:J39)</f>
        <v>28023</v>
      </c>
      <c r="M40" s="59"/>
      <c r="N40" s="7"/>
      <c r="O40" s="7"/>
    </row>
    <row r="41" spans="1:17" ht="19.5" customHeight="1">
      <c r="A41" s="18" t="s">
        <v>25</v>
      </c>
      <c r="D41" s="60">
        <v>-12185</v>
      </c>
      <c r="E41" s="28"/>
      <c r="F41" s="60">
        <v>-41249</v>
      </c>
      <c r="G41" s="28"/>
      <c r="H41" s="58">
        <v>-4742</v>
      </c>
      <c r="I41" s="28"/>
      <c r="J41" s="58">
        <v>-5827</v>
      </c>
      <c r="M41" s="6"/>
      <c r="N41" s="7"/>
      <c r="O41" s="7"/>
    </row>
    <row r="42" spans="1:17" ht="19.5" customHeight="1" thickBot="1">
      <c r="A42" s="25" t="s">
        <v>113</v>
      </c>
      <c r="B42" s="61"/>
      <c r="C42" s="25"/>
      <c r="D42" s="62">
        <f>SUM(D40:D41)</f>
        <v>39370</v>
      </c>
      <c r="E42" s="34"/>
      <c r="F42" s="62">
        <f>SUM(F40:F41)</f>
        <v>153826</v>
      </c>
      <c r="G42" s="34"/>
      <c r="H42" s="38">
        <f>SUM(H40:H41)</f>
        <v>83416</v>
      </c>
      <c r="I42" s="34"/>
      <c r="J42" s="38">
        <f>SUM(J40:J41)</f>
        <v>22196</v>
      </c>
      <c r="M42" s="53"/>
      <c r="N42" s="63"/>
      <c r="O42" s="63"/>
    </row>
    <row r="43" spans="1:17" ht="14.5" thickTop="1">
      <c r="D43" s="50"/>
      <c r="E43" s="28"/>
      <c r="F43" s="50"/>
      <c r="G43" s="28"/>
      <c r="H43" s="51"/>
      <c r="I43" s="28"/>
      <c r="J43" s="51"/>
      <c r="M43" s="6"/>
      <c r="N43" s="7"/>
      <c r="O43" s="7"/>
    </row>
    <row r="44" spans="1:17" ht="19.5" customHeight="1">
      <c r="A44" s="13" t="s">
        <v>0</v>
      </c>
      <c r="B44" s="42"/>
      <c r="D44" s="28"/>
      <c r="E44" s="28"/>
      <c r="F44" s="28"/>
      <c r="G44" s="28"/>
      <c r="H44" s="28"/>
      <c r="I44" s="28"/>
      <c r="J44" s="28"/>
      <c r="M44" s="17"/>
      <c r="N44" s="17"/>
      <c r="O44" s="17"/>
    </row>
    <row r="45" spans="1:17" ht="19.5" customHeight="1">
      <c r="A45" s="23" t="s">
        <v>1</v>
      </c>
      <c r="D45" s="41"/>
      <c r="E45" s="64"/>
      <c r="F45" s="41"/>
      <c r="G45" s="64"/>
      <c r="H45" s="64"/>
      <c r="I45" s="64"/>
      <c r="J45" s="64"/>
    </row>
    <row r="46" spans="1:17" ht="19.5" customHeight="1">
      <c r="D46" s="41"/>
      <c r="E46" s="64"/>
      <c r="F46" s="41"/>
      <c r="G46" s="64"/>
      <c r="H46" s="64"/>
      <c r="I46" s="64"/>
      <c r="J46" s="64"/>
    </row>
    <row r="47" spans="1:17" ht="19.5" customHeight="1">
      <c r="A47" s="18" t="s">
        <v>2</v>
      </c>
      <c r="D47" s="310" t="s">
        <v>3</v>
      </c>
      <c r="E47" s="310"/>
      <c r="F47" s="310"/>
      <c r="G47" s="3"/>
      <c r="H47" s="311" t="s">
        <v>4</v>
      </c>
      <c r="I47" s="311"/>
      <c r="J47" s="311"/>
    </row>
    <row r="48" spans="1:17" ht="19.5" customHeight="1">
      <c r="C48" s="25"/>
      <c r="D48" s="310" t="s">
        <v>5</v>
      </c>
      <c r="E48" s="310"/>
      <c r="F48" s="310"/>
      <c r="G48" s="41"/>
      <c r="H48" s="310" t="s">
        <v>5</v>
      </c>
      <c r="I48" s="310"/>
      <c r="J48" s="310"/>
    </row>
    <row r="49" spans="1:11" ht="19.5" customHeight="1">
      <c r="C49" s="25"/>
      <c r="D49" s="308" t="s">
        <v>6</v>
      </c>
      <c r="E49" s="308"/>
      <c r="F49" s="308"/>
      <c r="G49" s="41"/>
      <c r="H49" s="308" t="s">
        <v>6</v>
      </c>
      <c r="I49" s="308"/>
      <c r="J49" s="308"/>
    </row>
    <row r="50" spans="1:11" ht="19.5" customHeight="1">
      <c r="C50" s="25"/>
      <c r="D50" s="306" t="s">
        <v>111</v>
      </c>
      <c r="E50" s="306"/>
      <c r="F50" s="306"/>
      <c r="G50" s="41"/>
      <c r="H50" s="307" t="str">
        <f>D50</f>
        <v>30 June</v>
      </c>
      <c r="I50" s="308"/>
      <c r="J50" s="308"/>
    </row>
    <row r="51" spans="1:11" ht="19.5" customHeight="1">
      <c r="B51" s="42"/>
      <c r="C51" s="25"/>
      <c r="D51" s="147" t="s">
        <v>206</v>
      </c>
      <c r="E51" s="146"/>
      <c r="F51" s="147" t="s">
        <v>180</v>
      </c>
      <c r="G51" s="146"/>
      <c r="H51" s="147" t="s">
        <v>206</v>
      </c>
      <c r="I51" s="146"/>
      <c r="J51" s="147" t="s">
        <v>180</v>
      </c>
    </row>
    <row r="52" spans="1:11" ht="19.5" customHeight="1">
      <c r="D52" s="309" t="s">
        <v>8</v>
      </c>
      <c r="E52" s="309"/>
      <c r="F52" s="309"/>
      <c r="G52" s="309"/>
      <c r="H52" s="309"/>
      <c r="I52" s="309"/>
      <c r="J52" s="309"/>
      <c r="K52" s="22"/>
    </row>
    <row r="53" spans="1:11" ht="19.5" customHeight="1">
      <c r="A53" s="25" t="s">
        <v>113</v>
      </c>
      <c r="B53" s="48"/>
      <c r="C53" s="25"/>
      <c r="D53" s="75">
        <f>D42</f>
        <v>39370</v>
      </c>
      <c r="E53" s="39"/>
      <c r="F53" s="75">
        <f>F42</f>
        <v>153826</v>
      </c>
      <c r="G53" s="39"/>
      <c r="H53" s="39">
        <f>H42</f>
        <v>83416</v>
      </c>
      <c r="I53" s="39"/>
      <c r="J53" s="39">
        <f>J42</f>
        <v>22196</v>
      </c>
      <c r="K53" s="22"/>
    </row>
    <row r="54" spans="1:11" ht="19.5" customHeight="1">
      <c r="A54" s="25"/>
      <c r="B54" s="54"/>
      <c r="C54" s="25"/>
      <c r="D54" s="39"/>
      <c r="E54" s="39"/>
      <c r="F54" s="39"/>
      <c r="G54" s="39"/>
      <c r="H54" s="39"/>
      <c r="I54" s="39"/>
      <c r="J54" s="39"/>
      <c r="K54" s="22"/>
    </row>
    <row r="55" spans="1:11" ht="19.5" customHeight="1">
      <c r="A55" s="111" t="s">
        <v>230</v>
      </c>
      <c r="B55" s="112"/>
      <c r="C55" s="113"/>
      <c r="D55" s="114"/>
      <c r="E55" s="115"/>
      <c r="F55" s="114"/>
      <c r="G55" s="114"/>
      <c r="H55" s="114"/>
      <c r="I55" s="114"/>
      <c r="J55" s="114"/>
      <c r="K55" s="22"/>
    </row>
    <row r="56" spans="1:11" ht="19.5" customHeight="1">
      <c r="A56" s="83" t="s">
        <v>161</v>
      </c>
      <c r="B56" s="112"/>
      <c r="C56" s="113"/>
      <c r="D56" s="114"/>
      <c r="E56" s="115"/>
      <c r="F56" s="114"/>
      <c r="G56" s="115"/>
      <c r="H56" s="115"/>
      <c r="I56" s="115"/>
      <c r="J56" s="115"/>
      <c r="K56" s="22"/>
    </row>
    <row r="57" spans="1:11" ht="19.5" customHeight="1">
      <c r="A57" s="83" t="s">
        <v>162</v>
      </c>
      <c r="B57" s="112"/>
      <c r="C57" s="113"/>
      <c r="D57" s="114"/>
      <c r="E57" s="115"/>
      <c r="F57" s="114"/>
      <c r="G57" s="115"/>
      <c r="H57" s="115"/>
      <c r="I57" s="115"/>
      <c r="J57" s="115"/>
      <c r="K57" s="22"/>
    </row>
    <row r="58" spans="1:11" ht="19.5" customHeight="1">
      <c r="A58" s="29" t="s">
        <v>215</v>
      </c>
      <c r="B58" s="112"/>
      <c r="C58" s="113"/>
      <c r="D58" s="114"/>
      <c r="E58" s="115"/>
      <c r="F58" s="114"/>
      <c r="G58" s="115"/>
      <c r="H58" s="115"/>
      <c r="I58" s="115"/>
      <c r="J58" s="115"/>
      <c r="K58" s="22"/>
    </row>
    <row r="59" spans="1:11" ht="19.5" customHeight="1">
      <c r="A59" s="29" t="s">
        <v>163</v>
      </c>
      <c r="B59" s="112"/>
      <c r="C59" s="113"/>
      <c r="D59" s="116">
        <v>-1448</v>
      </c>
      <c r="E59" s="115"/>
      <c r="F59" s="116">
        <v>-3678</v>
      </c>
      <c r="G59" s="115"/>
      <c r="H59" s="114">
        <v>0</v>
      </c>
      <c r="I59" s="115"/>
      <c r="J59" s="114">
        <v>0</v>
      </c>
      <c r="K59" s="22"/>
    </row>
    <row r="60" spans="1:11" ht="19.5" customHeight="1">
      <c r="A60" s="117" t="s">
        <v>130</v>
      </c>
      <c r="B60" s="112"/>
      <c r="C60" s="113"/>
      <c r="D60" s="116"/>
      <c r="E60" s="115"/>
      <c r="F60" s="116"/>
      <c r="G60" s="115"/>
      <c r="H60" s="115"/>
      <c r="I60" s="115"/>
      <c r="J60" s="115"/>
      <c r="K60" s="22"/>
    </row>
    <row r="61" spans="1:11" ht="19.5" customHeight="1">
      <c r="A61" s="117" t="s">
        <v>164</v>
      </c>
      <c r="B61" s="112"/>
      <c r="C61" s="113"/>
      <c r="D61" s="118">
        <v>289</v>
      </c>
      <c r="E61" s="115"/>
      <c r="F61" s="118">
        <v>736</v>
      </c>
      <c r="G61" s="115"/>
      <c r="H61" s="114">
        <v>0</v>
      </c>
      <c r="I61" s="115"/>
      <c r="J61" s="114">
        <v>0</v>
      </c>
      <c r="K61" s="22"/>
    </row>
    <row r="62" spans="1:11" ht="19.5" customHeight="1">
      <c r="A62" s="8" t="s">
        <v>231</v>
      </c>
      <c r="B62" s="112"/>
      <c r="C62" s="113"/>
      <c r="D62" s="119"/>
      <c r="E62" s="115"/>
      <c r="F62" s="119"/>
      <c r="G62" s="115"/>
      <c r="H62" s="120"/>
      <c r="I62" s="115"/>
      <c r="J62" s="120"/>
      <c r="K62" s="22"/>
    </row>
    <row r="63" spans="1:11" ht="19.5" customHeight="1">
      <c r="A63" s="121" t="s">
        <v>131</v>
      </c>
      <c r="B63" s="112"/>
      <c r="C63" s="113"/>
      <c r="D63" s="122">
        <f>SUM(D59:D61)</f>
        <v>-1159</v>
      </c>
      <c r="E63" s="123"/>
      <c r="F63" s="122">
        <f>SUM(F59:F61)</f>
        <v>-2942</v>
      </c>
      <c r="G63" s="123"/>
      <c r="H63" s="122">
        <f>SUM(H59:H61)</f>
        <v>0</v>
      </c>
      <c r="I63" s="123"/>
      <c r="J63" s="122">
        <f>SUM(J59:J61)</f>
        <v>0</v>
      </c>
      <c r="K63" s="22"/>
    </row>
    <row r="64" spans="1:11" ht="19.5" customHeight="1" thickBot="1">
      <c r="A64" s="25" t="s">
        <v>26</v>
      </c>
      <c r="B64" s="54"/>
      <c r="C64" s="25"/>
      <c r="D64" s="37">
        <f>SUM(D53,D63)</f>
        <v>38211</v>
      </c>
      <c r="E64" s="34"/>
      <c r="F64" s="37">
        <f>SUM(F53,F63)</f>
        <v>150884</v>
      </c>
      <c r="G64" s="34"/>
      <c r="H64" s="37">
        <f>SUM(H53,H63)</f>
        <v>83416</v>
      </c>
      <c r="I64" s="34"/>
      <c r="J64" s="37">
        <f>SUM(J53,J63)</f>
        <v>22196</v>
      </c>
      <c r="K64" s="22"/>
    </row>
    <row r="65" spans="1:19" ht="19.5" customHeight="1" thickTop="1">
      <c r="D65" s="45"/>
      <c r="E65" s="28"/>
      <c r="F65" s="45"/>
      <c r="G65" s="28"/>
      <c r="H65" s="28"/>
      <c r="I65" s="28"/>
      <c r="J65" s="28"/>
      <c r="K65" s="22"/>
    </row>
    <row r="66" spans="1:19" ht="19.5" customHeight="1">
      <c r="A66" s="25" t="s">
        <v>165</v>
      </c>
      <c r="B66" s="61"/>
      <c r="C66" s="25"/>
      <c r="D66" s="75"/>
      <c r="E66" s="34"/>
      <c r="F66" s="75"/>
      <c r="G66" s="34"/>
      <c r="H66" s="39"/>
      <c r="I66" s="34"/>
      <c r="J66" s="39"/>
      <c r="K66" s="22"/>
    </row>
    <row r="67" spans="1:19" ht="19.5" customHeight="1">
      <c r="A67" s="18" t="s">
        <v>132</v>
      </c>
      <c r="B67" s="61"/>
      <c r="C67" s="25"/>
      <c r="D67" s="129">
        <v>37323</v>
      </c>
      <c r="E67" s="67"/>
      <c r="F67" s="129">
        <v>154158</v>
      </c>
      <c r="G67" s="28"/>
      <c r="H67" s="68">
        <v>83416</v>
      </c>
      <c r="I67" s="28"/>
      <c r="J67" s="68">
        <v>22196</v>
      </c>
      <c r="K67" s="22"/>
    </row>
    <row r="68" spans="1:19" ht="19.5" customHeight="1">
      <c r="A68" s="18" t="s">
        <v>27</v>
      </c>
      <c r="B68" s="42"/>
      <c r="D68" s="45">
        <v>2047</v>
      </c>
      <c r="E68" s="28"/>
      <c r="F68" s="45">
        <v>-332</v>
      </c>
      <c r="G68" s="28"/>
      <c r="H68" s="69">
        <v>0</v>
      </c>
      <c r="I68" s="40"/>
      <c r="J68" s="69">
        <v>0</v>
      </c>
      <c r="K68" s="22"/>
    </row>
    <row r="69" spans="1:19" ht="19.5" customHeight="1" thickBot="1">
      <c r="A69" s="25"/>
      <c r="B69" s="70"/>
      <c r="D69" s="130">
        <f>SUM(D67:D68)</f>
        <v>39370</v>
      </c>
      <c r="E69" s="34"/>
      <c r="F69" s="130">
        <f>SUM(F67:F68)</f>
        <v>153826</v>
      </c>
      <c r="G69" s="34"/>
      <c r="H69" s="38">
        <f>SUM(H67:H68)</f>
        <v>83416</v>
      </c>
      <c r="I69" s="34"/>
      <c r="J69" s="38">
        <f>SUM(J67:J68)</f>
        <v>22196</v>
      </c>
      <c r="K69" s="22"/>
    </row>
    <row r="70" spans="1:19" ht="19.5" customHeight="1" thickTop="1">
      <c r="A70" s="25"/>
      <c r="B70" s="70"/>
      <c r="D70" s="56"/>
      <c r="E70" s="34"/>
      <c r="F70" s="56"/>
      <c r="G70" s="34"/>
      <c r="H70" s="39"/>
      <c r="I70" s="34"/>
      <c r="J70" s="39"/>
      <c r="K70" s="22"/>
    </row>
    <row r="71" spans="1:19" ht="19.5" customHeight="1">
      <c r="A71" s="25" t="s">
        <v>166</v>
      </c>
      <c r="B71" s="61"/>
      <c r="C71" s="25"/>
      <c r="D71" s="39"/>
      <c r="E71" s="34"/>
      <c r="F71" s="39"/>
      <c r="G71" s="34"/>
      <c r="H71" s="39"/>
      <c r="I71" s="34"/>
      <c r="J71" s="39"/>
    </row>
    <row r="72" spans="1:19" ht="19.5" customHeight="1">
      <c r="A72" s="18" t="s">
        <v>133</v>
      </c>
      <c r="B72" s="61"/>
      <c r="C72" s="25"/>
      <c r="D72" s="30">
        <v>36164</v>
      </c>
      <c r="E72" s="28"/>
      <c r="F72" s="30">
        <v>151216</v>
      </c>
      <c r="G72" s="28"/>
      <c r="H72" s="30">
        <v>83416</v>
      </c>
      <c r="I72" s="28"/>
      <c r="J72" s="30">
        <v>22196</v>
      </c>
    </row>
    <row r="73" spans="1:19" ht="19.5" customHeight="1">
      <c r="A73" s="18" t="s">
        <v>28</v>
      </c>
      <c r="B73" s="42"/>
      <c r="D73" s="58">
        <v>2047</v>
      </c>
      <c r="E73" s="28"/>
      <c r="F73" s="58">
        <v>-332</v>
      </c>
      <c r="G73" s="28"/>
      <c r="H73" s="69">
        <v>0</v>
      </c>
      <c r="I73" s="40"/>
      <c r="J73" s="69">
        <v>0</v>
      </c>
    </row>
    <row r="74" spans="1:19" ht="19.5" customHeight="1" thickBot="1">
      <c r="A74" s="25"/>
      <c r="B74" s="70"/>
      <c r="D74" s="37">
        <f>SUM(D72:D73)</f>
        <v>38211</v>
      </c>
      <c r="E74" s="34"/>
      <c r="F74" s="37">
        <f>SUM(F72:F73)</f>
        <v>150884</v>
      </c>
      <c r="G74" s="34"/>
      <c r="H74" s="38">
        <f>SUM(H72:H73)</f>
        <v>83416</v>
      </c>
      <c r="I74" s="34"/>
      <c r="J74" s="38">
        <f>SUM(J72:J73)</f>
        <v>22196</v>
      </c>
    </row>
    <row r="75" spans="1:19" ht="19.5" customHeight="1" thickTop="1">
      <c r="D75" s="41"/>
      <c r="E75" s="64"/>
      <c r="F75" s="41"/>
      <c r="G75" s="64"/>
      <c r="H75" s="64"/>
      <c r="I75" s="64"/>
      <c r="J75" s="64"/>
    </row>
    <row r="76" spans="1:19" ht="19.5" customHeight="1">
      <c r="A76" s="25" t="s">
        <v>191</v>
      </c>
      <c r="D76" s="41"/>
      <c r="E76" s="64"/>
      <c r="F76" s="41"/>
      <c r="G76" s="64"/>
      <c r="H76" s="64"/>
      <c r="I76" s="64"/>
      <c r="J76" s="64"/>
    </row>
    <row r="77" spans="1:19" ht="19.5" customHeight="1" thickBot="1">
      <c r="A77" s="18" t="s">
        <v>192</v>
      </c>
      <c r="D77" s="71">
        <f>D67/441560</f>
        <v>8.4525319322402398E-2</v>
      </c>
      <c r="E77" s="72"/>
      <c r="F77" s="71">
        <f>F67/441560</f>
        <v>0.34912129721895097</v>
      </c>
      <c r="G77" s="72"/>
      <c r="H77" s="71">
        <v>0.188</v>
      </c>
      <c r="I77" s="72"/>
      <c r="J77" s="71">
        <v>5.0267234350937585E-2</v>
      </c>
    </row>
    <row r="78" spans="1:19" ht="19.5" customHeight="1" thickTop="1">
      <c r="D78" s="41"/>
      <c r="E78" s="64"/>
      <c r="F78" s="41"/>
      <c r="G78" s="64"/>
      <c r="H78" s="64"/>
      <c r="I78" s="64"/>
      <c r="J78" s="64"/>
      <c r="M78" s="46"/>
      <c r="N78" s="47"/>
      <c r="O78" s="47"/>
      <c r="P78" s="17"/>
      <c r="Q78" s="17"/>
      <c r="R78" s="17"/>
      <c r="S78" s="17"/>
    </row>
    <row r="79" spans="1:19" ht="19.5" customHeight="1">
      <c r="A79" s="13" t="s">
        <v>0</v>
      </c>
      <c r="B79" s="42"/>
      <c r="D79" s="28"/>
      <c r="E79" s="28"/>
      <c r="F79" s="28"/>
      <c r="G79" s="28"/>
      <c r="H79" s="28"/>
      <c r="I79" s="28"/>
      <c r="J79" s="28"/>
      <c r="M79" s="46"/>
      <c r="N79" s="47"/>
      <c r="O79" s="47"/>
      <c r="P79" s="17"/>
      <c r="Q79" s="17"/>
      <c r="R79" s="17"/>
      <c r="S79" s="17"/>
    </row>
    <row r="80" spans="1:19" ht="19.5" customHeight="1">
      <c r="A80" s="23" t="s">
        <v>1</v>
      </c>
      <c r="D80" s="41"/>
      <c r="E80" s="64"/>
      <c r="F80" s="41"/>
      <c r="G80" s="64"/>
      <c r="H80" s="64"/>
      <c r="I80" s="64"/>
      <c r="J80" s="64"/>
      <c r="M80" s="46"/>
      <c r="N80" s="47"/>
      <c r="O80" s="47"/>
      <c r="P80" s="17"/>
      <c r="Q80" s="17"/>
      <c r="R80" s="17"/>
      <c r="S80" s="17"/>
    </row>
    <row r="81" spans="1:19" ht="19.5" customHeight="1">
      <c r="D81" s="41"/>
      <c r="E81" s="64"/>
      <c r="F81" s="41"/>
      <c r="G81" s="64"/>
      <c r="H81" s="64"/>
      <c r="I81" s="64"/>
      <c r="J81" s="64"/>
      <c r="M81" s="46"/>
      <c r="N81" s="47"/>
      <c r="O81" s="47"/>
      <c r="P81" s="17"/>
      <c r="Q81" s="17"/>
      <c r="R81" s="17"/>
      <c r="S81" s="17"/>
    </row>
    <row r="82" spans="1:19" ht="19.5" customHeight="1">
      <c r="A82" s="18" t="s">
        <v>2</v>
      </c>
      <c r="D82" s="310" t="s">
        <v>3</v>
      </c>
      <c r="E82" s="310"/>
      <c r="F82" s="310"/>
      <c r="G82" s="3"/>
      <c r="H82" s="311" t="s">
        <v>4</v>
      </c>
      <c r="I82" s="311"/>
      <c r="J82" s="311"/>
      <c r="M82" s="6"/>
      <c r="N82" s="7"/>
      <c r="O82" s="7"/>
      <c r="P82" s="17"/>
      <c r="Q82" s="17"/>
      <c r="R82" s="17"/>
      <c r="S82" s="17"/>
    </row>
    <row r="83" spans="1:19" ht="19.5" customHeight="1">
      <c r="C83" s="25"/>
      <c r="D83" s="310" t="s">
        <v>5</v>
      </c>
      <c r="E83" s="310"/>
      <c r="F83" s="310"/>
      <c r="G83" s="41"/>
      <c r="H83" s="310" t="s">
        <v>5</v>
      </c>
      <c r="I83" s="310"/>
      <c r="J83" s="310"/>
      <c r="M83" s="52"/>
      <c r="N83" s="47"/>
      <c r="O83" s="47"/>
      <c r="P83" s="17"/>
      <c r="Q83" s="17"/>
      <c r="R83" s="17"/>
      <c r="S83" s="17"/>
    </row>
    <row r="84" spans="1:19" ht="19.5" customHeight="1">
      <c r="C84" s="25"/>
      <c r="D84" s="304" t="s">
        <v>114</v>
      </c>
      <c r="E84" s="304"/>
      <c r="F84" s="304"/>
      <c r="G84" s="41"/>
      <c r="H84" s="304" t="s">
        <v>114</v>
      </c>
      <c r="I84" s="304"/>
      <c r="J84" s="304"/>
      <c r="M84" s="53"/>
      <c r="N84" s="47"/>
      <c r="O84" s="47"/>
      <c r="P84" s="17"/>
      <c r="Q84" s="17"/>
      <c r="R84" s="17"/>
      <c r="S84" s="17"/>
    </row>
    <row r="85" spans="1:19" ht="19.5" customHeight="1">
      <c r="C85" s="25"/>
      <c r="D85" s="306" t="s">
        <v>111</v>
      </c>
      <c r="E85" s="306"/>
      <c r="F85" s="306"/>
      <c r="G85" s="73"/>
      <c r="H85" s="307" t="str">
        <f>D85</f>
        <v>30 June</v>
      </c>
      <c r="I85" s="312"/>
      <c r="J85" s="312"/>
      <c r="M85" s="53"/>
      <c r="N85" s="47"/>
      <c r="O85" s="47"/>
      <c r="P85" s="17"/>
      <c r="Q85" s="17"/>
      <c r="R85" s="17"/>
      <c r="S85" s="17"/>
    </row>
    <row r="86" spans="1:19" ht="19.5" customHeight="1">
      <c r="B86" s="42" t="s">
        <v>7</v>
      </c>
      <c r="C86" s="25"/>
      <c r="D86" s="147" t="s">
        <v>206</v>
      </c>
      <c r="E86" s="146"/>
      <c r="F86" s="147" t="s">
        <v>180</v>
      </c>
      <c r="G86" s="146"/>
      <c r="H86" s="147" t="s">
        <v>206</v>
      </c>
      <c r="I86" s="146"/>
      <c r="J86" s="147" t="s">
        <v>180</v>
      </c>
      <c r="M86" s="6"/>
      <c r="N86" s="7"/>
      <c r="O86" s="7"/>
      <c r="P86" s="17"/>
      <c r="Q86" s="17"/>
      <c r="R86" s="17"/>
      <c r="S86" s="17"/>
    </row>
    <row r="87" spans="1:19" ht="19.5" customHeight="1">
      <c r="D87" s="309" t="s">
        <v>8</v>
      </c>
      <c r="E87" s="309"/>
      <c r="F87" s="309"/>
      <c r="G87" s="309"/>
      <c r="H87" s="309"/>
      <c r="I87" s="309"/>
      <c r="J87" s="309"/>
      <c r="M87" s="6"/>
      <c r="N87" s="7"/>
      <c r="O87" s="7"/>
      <c r="P87" s="17"/>
      <c r="Q87" s="17"/>
      <c r="R87" s="17"/>
      <c r="S87" s="17"/>
    </row>
    <row r="88" spans="1:19" ht="19.5" customHeight="1">
      <c r="A88" s="27" t="s">
        <v>9</v>
      </c>
      <c r="B88" s="43">
        <v>5</v>
      </c>
      <c r="D88" s="28"/>
      <c r="E88" s="28"/>
      <c r="F88" s="28"/>
      <c r="G88" s="28"/>
      <c r="H88" s="28"/>
      <c r="I88" s="28"/>
      <c r="J88" s="28"/>
      <c r="M88" s="6"/>
      <c r="N88" s="7"/>
      <c r="O88" s="7"/>
    </row>
    <row r="89" spans="1:19" ht="19.5" customHeight="1">
      <c r="A89" s="18" t="s">
        <v>10</v>
      </c>
      <c r="B89" s="43">
        <v>2</v>
      </c>
      <c r="D89" s="28">
        <v>1002134</v>
      </c>
      <c r="E89" s="28"/>
      <c r="F89" s="28">
        <v>1068753</v>
      </c>
      <c r="G89" s="28"/>
      <c r="H89" s="28">
        <v>195</v>
      </c>
      <c r="I89" s="28"/>
      <c r="J89" s="28">
        <v>487</v>
      </c>
      <c r="M89" s="6"/>
      <c r="N89" s="7"/>
      <c r="O89" s="7"/>
    </row>
    <row r="90" spans="1:19" ht="19.5" customHeight="1">
      <c r="A90" s="18" t="s">
        <v>11</v>
      </c>
      <c r="D90" s="28">
        <v>6921</v>
      </c>
      <c r="E90" s="28"/>
      <c r="F90" s="28">
        <v>3820</v>
      </c>
      <c r="G90" s="28"/>
      <c r="H90" s="32">
        <v>0</v>
      </c>
      <c r="I90" s="40"/>
      <c r="J90" s="32">
        <v>0</v>
      </c>
    </row>
    <row r="91" spans="1:19" ht="19.5" customHeight="1">
      <c r="A91" s="18" t="s">
        <v>12</v>
      </c>
      <c r="B91" s="43">
        <v>2</v>
      </c>
      <c r="D91" s="28">
        <v>61038</v>
      </c>
      <c r="E91" s="28"/>
      <c r="F91" s="28">
        <v>8446</v>
      </c>
      <c r="G91" s="28"/>
      <c r="H91" s="31">
        <v>0</v>
      </c>
      <c r="I91" s="40"/>
      <c r="J91" s="31">
        <v>0</v>
      </c>
    </row>
    <row r="92" spans="1:19" ht="19.5" customHeight="1">
      <c r="A92" s="18" t="s">
        <v>105</v>
      </c>
      <c r="B92" s="43">
        <v>2</v>
      </c>
      <c r="D92" s="74">
        <v>507</v>
      </c>
      <c r="E92" s="28"/>
      <c r="F92" s="74">
        <v>256</v>
      </c>
      <c r="G92" s="28"/>
      <c r="H92" s="31">
        <v>107794</v>
      </c>
      <c r="I92" s="28"/>
      <c r="J92" s="31">
        <v>106183</v>
      </c>
    </row>
    <row r="93" spans="1:19" ht="19.5" customHeight="1">
      <c r="A93" s="18" t="s">
        <v>124</v>
      </c>
      <c r="E93" s="28"/>
      <c r="G93" s="28"/>
      <c r="H93" s="28"/>
      <c r="I93" s="28"/>
      <c r="J93" s="28"/>
    </row>
    <row r="94" spans="1:19" ht="19.5" customHeight="1">
      <c r="A94" s="18" t="s">
        <v>135</v>
      </c>
      <c r="B94" s="43">
        <v>2</v>
      </c>
      <c r="D94" s="28">
        <v>11576</v>
      </c>
      <c r="E94" s="28">
        <v>3451</v>
      </c>
      <c r="F94" s="28">
        <v>28979</v>
      </c>
      <c r="G94" s="28"/>
      <c r="H94" s="28">
        <v>91487</v>
      </c>
      <c r="I94" s="28"/>
      <c r="J94" s="28">
        <v>86840</v>
      </c>
    </row>
    <row r="95" spans="1:19" ht="19.5" customHeight="1">
      <c r="A95" s="25" t="s">
        <v>13</v>
      </c>
      <c r="B95" s="48"/>
      <c r="C95" s="25"/>
      <c r="D95" s="33">
        <f>SUM(D89:D94)</f>
        <v>1082176</v>
      </c>
      <c r="E95" s="34"/>
      <c r="F95" s="33">
        <f>SUM(F89:F94)</f>
        <v>1110254</v>
      </c>
      <c r="G95" s="34"/>
      <c r="H95" s="33">
        <f>SUM(H89:H94)</f>
        <v>199476</v>
      </c>
      <c r="I95" s="34"/>
      <c r="J95" s="33">
        <f>SUM(J89:J94)</f>
        <v>193510</v>
      </c>
    </row>
    <row r="96" spans="1:19" ht="11.5" customHeight="1">
      <c r="D96" s="50"/>
      <c r="E96" s="28"/>
      <c r="F96" s="50"/>
      <c r="G96" s="28"/>
      <c r="H96" s="51"/>
      <c r="I96" s="28"/>
      <c r="J96" s="51"/>
    </row>
    <row r="97" spans="1:15" ht="19.5" customHeight="1">
      <c r="A97" s="27" t="s">
        <v>14</v>
      </c>
      <c r="D97" s="50"/>
      <c r="E97" s="28"/>
      <c r="F97" s="50"/>
      <c r="G97" s="28"/>
      <c r="H97" s="51"/>
      <c r="I97" s="28"/>
      <c r="J97" s="51"/>
    </row>
    <row r="98" spans="1:15" ht="19.5" customHeight="1">
      <c r="A98" s="18" t="s">
        <v>15</v>
      </c>
      <c r="B98" s="43">
        <v>2</v>
      </c>
      <c r="D98" s="28">
        <v>-652623</v>
      </c>
      <c r="E98" s="28"/>
      <c r="F98" s="28">
        <v>-543544</v>
      </c>
      <c r="G98" s="28"/>
      <c r="H98" s="28">
        <v>-699</v>
      </c>
      <c r="I98" s="28"/>
      <c r="J98" s="28">
        <v>-679</v>
      </c>
      <c r="K98" s="55"/>
    </row>
    <row r="99" spans="1:15" ht="19.5" customHeight="1">
      <c r="A99" s="18" t="s">
        <v>16</v>
      </c>
      <c r="D99" s="28">
        <v>-3921</v>
      </c>
      <c r="E99" s="28"/>
      <c r="F99" s="28">
        <v>-15766</v>
      </c>
      <c r="G99" s="28"/>
      <c r="H99" s="32">
        <v>0</v>
      </c>
      <c r="I99" s="40"/>
      <c r="J99" s="32">
        <v>0</v>
      </c>
      <c r="L99" s="52"/>
      <c r="M99" s="7"/>
      <c r="N99" s="7"/>
      <c r="O99" s="17"/>
    </row>
    <row r="100" spans="1:15" ht="19.5" customHeight="1">
      <c r="A100" s="18" t="s">
        <v>17</v>
      </c>
      <c r="D100" s="28">
        <v>-53916</v>
      </c>
      <c r="E100" s="28"/>
      <c r="F100" s="28">
        <v>-10385</v>
      </c>
      <c r="G100" s="28"/>
      <c r="H100" s="32">
        <v>0</v>
      </c>
      <c r="I100" s="40"/>
      <c r="J100" s="32">
        <v>0</v>
      </c>
      <c r="L100" s="52"/>
      <c r="M100" s="7"/>
      <c r="N100" s="7"/>
      <c r="O100" s="17"/>
    </row>
    <row r="101" spans="1:15" ht="19.5" customHeight="1">
      <c r="A101" s="18" t="s">
        <v>103</v>
      </c>
      <c r="D101" s="32">
        <v>0</v>
      </c>
      <c r="E101" s="40"/>
      <c r="F101" s="32">
        <v>0</v>
      </c>
      <c r="G101" s="28"/>
      <c r="H101" s="74">
        <v>-59292</v>
      </c>
      <c r="I101" s="28"/>
      <c r="J101" s="74">
        <v>-59292</v>
      </c>
      <c r="L101" s="52"/>
      <c r="M101" s="7"/>
      <c r="N101" s="7"/>
      <c r="O101" s="17"/>
    </row>
    <row r="102" spans="1:15" ht="19.5" customHeight="1">
      <c r="A102" s="18" t="s">
        <v>119</v>
      </c>
      <c r="B102" s="43">
        <v>2</v>
      </c>
      <c r="D102" s="28">
        <v>-7889</v>
      </c>
      <c r="E102" s="28"/>
      <c r="F102" s="28">
        <v>-9850</v>
      </c>
      <c r="G102" s="28"/>
      <c r="H102" s="45">
        <v>-26334</v>
      </c>
      <c r="I102" s="28"/>
      <c r="J102" s="45">
        <v>-21942</v>
      </c>
      <c r="L102" s="52"/>
      <c r="M102" s="7"/>
      <c r="N102" s="7"/>
      <c r="O102" s="17"/>
    </row>
    <row r="103" spans="1:15" ht="19.5" customHeight="1">
      <c r="A103" s="25" t="s">
        <v>18</v>
      </c>
      <c r="B103" s="54"/>
      <c r="C103" s="25"/>
      <c r="D103" s="33">
        <f>SUM(D98:D102)</f>
        <v>-718349</v>
      </c>
      <c r="E103" s="34"/>
      <c r="F103" s="33">
        <f>SUM(F98:F102)</f>
        <v>-579545</v>
      </c>
      <c r="G103" s="34"/>
      <c r="H103" s="33">
        <f>SUM(H98:H102)</f>
        <v>-86325</v>
      </c>
      <c r="I103" s="34"/>
      <c r="J103" s="33">
        <f>SUM(J98:J102)</f>
        <v>-81913</v>
      </c>
      <c r="L103" s="52"/>
      <c r="M103" s="7"/>
      <c r="N103" s="7"/>
      <c r="O103" s="17"/>
    </row>
    <row r="104" spans="1:15" ht="11.5" customHeight="1">
      <c r="D104" s="40"/>
      <c r="E104" s="28"/>
      <c r="F104" s="40"/>
      <c r="G104" s="28"/>
      <c r="H104" s="40"/>
      <c r="I104" s="28"/>
      <c r="J104" s="40"/>
      <c r="L104" s="52"/>
      <c r="M104" s="7"/>
      <c r="N104" s="7"/>
      <c r="O104" s="17"/>
    </row>
    <row r="105" spans="1:15" ht="19.5" customHeight="1">
      <c r="A105" s="25" t="s">
        <v>19</v>
      </c>
      <c r="B105" s="54"/>
      <c r="C105" s="25"/>
      <c r="D105" s="75">
        <f>SUM(D95,D103)</f>
        <v>363827</v>
      </c>
      <c r="E105" s="34"/>
      <c r="F105" s="75">
        <f>SUM(F95,F103)</f>
        <v>530709</v>
      </c>
      <c r="G105" s="34"/>
      <c r="H105" s="75">
        <f>SUM(H95,H103)</f>
        <v>113151</v>
      </c>
      <c r="I105" s="34"/>
      <c r="J105" s="75">
        <f>SUM(J95,J103)</f>
        <v>111597</v>
      </c>
      <c r="L105" s="52"/>
      <c r="M105" s="7"/>
      <c r="N105" s="7"/>
      <c r="O105" s="17"/>
    </row>
    <row r="106" spans="1:15" ht="11.5" customHeight="1">
      <c r="D106" s="50"/>
      <c r="E106" s="28"/>
      <c r="F106" s="50"/>
      <c r="G106" s="28"/>
      <c r="H106" s="51"/>
      <c r="I106" s="28"/>
      <c r="J106" s="51"/>
      <c r="L106" s="59"/>
      <c r="M106" s="7"/>
      <c r="N106" s="7"/>
      <c r="O106" s="17"/>
    </row>
    <row r="107" spans="1:15" ht="19.5" customHeight="1">
      <c r="A107" s="18" t="s">
        <v>20</v>
      </c>
      <c r="B107" s="43">
        <v>2</v>
      </c>
      <c r="D107" s="31">
        <v>0</v>
      </c>
      <c r="E107" s="32"/>
      <c r="F107" s="31">
        <v>0</v>
      </c>
      <c r="G107" s="30"/>
      <c r="H107" s="45">
        <v>70000</v>
      </c>
      <c r="I107" s="30"/>
      <c r="J107" s="45">
        <v>46590</v>
      </c>
      <c r="L107" s="6"/>
      <c r="M107" s="7"/>
      <c r="N107" s="7"/>
      <c r="O107" s="17"/>
    </row>
    <row r="108" spans="1:15" ht="19.5" customHeight="1">
      <c r="A108" s="18" t="s">
        <v>21</v>
      </c>
      <c r="B108" s="43">
        <v>2</v>
      </c>
      <c r="D108" s="28">
        <v>38136</v>
      </c>
      <c r="E108" s="28"/>
      <c r="F108" s="28">
        <v>35906</v>
      </c>
      <c r="G108" s="28"/>
      <c r="H108" s="45">
        <v>2095</v>
      </c>
      <c r="I108" s="28"/>
      <c r="J108" s="45">
        <v>4558</v>
      </c>
      <c r="L108" s="53"/>
      <c r="M108" s="63"/>
      <c r="N108" s="63"/>
      <c r="O108" s="17"/>
    </row>
    <row r="109" spans="1:15" ht="19.5" customHeight="1">
      <c r="A109" s="18" t="s">
        <v>22</v>
      </c>
      <c r="B109" s="43">
        <v>2</v>
      </c>
      <c r="C109" s="25"/>
      <c r="D109" s="28">
        <v>-61827</v>
      </c>
      <c r="E109" s="28"/>
      <c r="F109" s="28">
        <v>-66844</v>
      </c>
      <c r="G109" s="28"/>
      <c r="H109" s="28">
        <v>-193</v>
      </c>
      <c r="I109" s="28"/>
      <c r="J109" s="28">
        <v>-126</v>
      </c>
      <c r="L109" s="6"/>
      <c r="M109" s="7"/>
      <c r="N109" s="7"/>
      <c r="O109" s="17"/>
    </row>
    <row r="110" spans="1:15" ht="19.5" customHeight="1">
      <c r="A110" s="18" t="s">
        <v>23</v>
      </c>
      <c r="B110" s="43">
        <v>2</v>
      </c>
      <c r="D110" s="58">
        <v>-226214</v>
      </c>
      <c r="E110" s="28"/>
      <c r="F110" s="58">
        <v>-162403</v>
      </c>
      <c r="G110" s="28"/>
      <c r="H110" s="58">
        <v>-78549</v>
      </c>
      <c r="I110" s="28"/>
      <c r="J110" s="58">
        <v>-59377</v>
      </c>
      <c r="L110" s="17"/>
      <c r="M110" s="17"/>
      <c r="N110" s="17"/>
      <c r="O110" s="17"/>
    </row>
    <row r="111" spans="1:15" ht="11.5" customHeight="1">
      <c r="D111" s="28"/>
      <c r="E111" s="28"/>
      <c r="F111" s="28"/>
      <c r="G111" s="28"/>
      <c r="H111" s="28"/>
      <c r="I111" s="28"/>
      <c r="J111" s="28"/>
      <c r="L111" s="17"/>
      <c r="M111" s="17"/>
      <c r="N111" s="17"/>
      <c r="O111" s="17"/>
    </row>
    <row r="112" spans="1:15" ht="19.5" customHeight="1">
      <c r="A112" s="25" t="s">
        <v>159</v>
      </c>
      <c r="D112" s="34">
        <f>SUM(D105:D110)</f>
        <v>113922</v>
      </c>
      <c r="E112" s="28"/>
      <c r="F112" s="34">
        <f>SUM(F105:F110)</f>
        <v>337368</v>
      </c>
      <c r="G112" s="28"/>
      <c r="H112" s="34">
        <f>SUM(H105:H110)</f>
        <v>106504</v>
      </c>
      <c r="I112" s="28"/>
      <c r="J112" s="34">
        <f>SUM(J105:J110)</f>
        <v>103242</v>
      </c>
      <c r="L112" s="17"/>
      <c r="M112" s="17"/>
      <c r="N112" s="17"/>
      <c r="O112" s="17"/>
    </row>
    <row r="113" spans="1:15" ht="19.25" customHeight="1">
      <c r="A113" s="18" t="s">
        <v>24</v>
      </c>
      <c r="D113" s="28">
        <v>-4159</v>
      </c>
      <c r="E113" s="30"/>
      <c r="F113" s="28">
        <v>-3862</v>
      </c>
      <c r="G113" s="30"/>
      <c r="H113" s="28">
        <v>-148</v>
      </c>
      <c r="I113" s="30"/>
      <c r="J113" s="28">
        <v>-176</v>
      </c>
      <c r="L113" s="17"/>
      <c r="M113" s="17"/>
      <c r="N113" s="17"/>
      <c r="O113" s="17"/>
    </row>
    <row r="114" spans="1:15" ht="19.25" customHeight="1">
      <c r="A114" s="18" t="s">
        <v>202</v>
      </c>
      <c r="D114" s="28"/>
      <c r="E114" s="30"/>
      <c r="F114" s="28"/>
      <c r="G114" s="30"/>
      <c r="H114" s="28"/>
      <c r="I114" s="30"/>
      <c r="J114" s="28"/>
      <c r="L114" s="17"/>
      <c r="M114" s="17"/>
      <c r="N114" s="17"/>
      <c r="O114" s="17"/>
    </row>
    <row r="115" spans="1:15" ht="19.25" customHeight="1">
      <c r="A115" s="18" t="s">
        <v>203</v>
      </c>
      <c r="D115" s="45">
        <v>9742</v>
      </c>
      <c r="E115" s="129"/>
      <c r="F115" s="45">
        <v>-3341</v>
      </c>
      <c r="G115" s="129"/>
      <c r="H115" s="45">
        <v>-19</v>
      </c>
      <c r="I115" s="129"/>
      <c r="J115" s="45">
        <v>-39</v>
      </c>
      <c r="L115" s="17"/>
      <c r="M115" s="17"/>
      <c r="N115" s="17"/>
      <c r="O115" s="17"/>
    </row>
    <row r="116" spans="1:15" ht="19.25" customHeight="1">
      <c r="A116" s="18" t="s">
        <v>229</v>
      </c>
      <c r="D116" s="28"/>
      <c r="E116" s="30"/>
      <c r="F116" s="28"/>
      <c r="G116" s="30"/>
      <c r="H116" s="28"/>
      <c r="I116" s="30"/>
      <c r="J116" s="28"/>
      <c r="L116" s="17"/>
      <c r="M116" s="17"/>
      <c r="N116" s="17"/>
      <c r="O116" s="17"/>
    </row>
    <row r="117" spans="1:15" ht="19.5" customHeight="1">
      <c r="A117" s="18" t="s">
        <v>160</v>
      </c>
      <c r="B117" s="43">
        <v>4</v>
      </c>
      <c r="D117" s="58">
        <v>-17834</v>
      </c>
      <c r="E117" s="28"/>
      <c r="F117" s="58">
        <v>6865</v>
      </c>
      <c r="G117" s="28"/>
      <c r="H117" s="221">
        <v>0</v>
      </c>
      <c r="I117" s="28"/>
      <c r="J117" s="221">
        <v>0</v>
      </c>
    </row>
    <row r="118" spans="1:15" ht="19.5" customHeight="1">
      <c r="A118" s="25" t="s">
        <v>112</v>
      </c>
      <c r="D118" s="75">
        <f>SUM(D112:D117)</f>
        <v>101671</v>
      </c>
      <c r="E118" s="39"/>
      <c r="F118" s="75">
        <f>SUM(F112:F117)</f>
        <v>337030</v>
      </c>
      <c r="G118" s="39"/>
      <c r="H118" s="75">
        <f>SUM(H112:H117)</f>
        <v>106337</v>
      </c>
      <c r="I118" s="39"/>
      <c r="J118" s="75">
        <f>SUM(J112:J117)</f>
        <v>103027</v>
      </c>
    </row>
    <row r="119" spans="1:15" ht="19.5" customHeight="1">
      <c r="A119" s="18" t="s">
        <v>25</v>
      </c>
      <c r="B119" s="43">
        <v>6</v>
      </c>
      <c r="D119" s="76">
        <v>-23339</v>
      </c>
      <c r="E119" s="28"/>
      <c r="F119" s="76">
        <v>-64096</v>
      </c>
      <c r="G119" s="28"/>
      <c r="H119" s="76">
        <v>-8997</v>
      </c>
      <c r="I119" s="28"/>
      <c r="J119" s="76">
        <v>-11327</v>
      </c>
    </row>
    <row r="120" spans="1:15" ht="19.5" customHeight="1" thickBot="1">
      <c r="A120" s="25" t="s">
        <v>113</v>
      </c>
      <c r="B120" s="61"/>
      <c r="C120" s="25"/>
      <c r="D120" s="37">
        <f>SUM(D118:D119)</f>
        <v>78332</v>
      </c>
      <c r="E120" s="34"/>
      <c r="F120" s="37">
        <f>SUM(F118:F119)</f>
        <v>272934</v>
      </c>
      <c r="G120" s="34"/>
      <c r="H120" s="37">
        <f>SUM(H118:H119)</f>
        <v>97340</v>
      </c>
      <c r="I120" s="34"/>
      <c r="J120" s="37">
        <f>SUM(J118:J119)</f>
        <v>91700</v>
      </c>
    </row>
    <row r="121" spans="1:15" ht="19.5" customHeight="1" thickTop="1">
      <c r="D121" s="50"/>
      <c r="E121" s="28"/>
      <c r="F121" s="50"/>
      <c r="G121" s="28"/>
      <c r="H121" s="51"/>
      <c r="I121" s="28"/>
      <c r="J121" s="51"/>
      <c r="K121" s="22"/>
    </row>
    <row r="122" spans="1:15" ht="19.5" customHeight="1">
      <c r="A122" s="13" t="s">
        <v>0</v>
      </c>
      <c r="B122" s="42"/>
      <c r="D122" s="28"/>
      <c r="E122" s="28"/>
      <c r="F122" s="28"/>
      <c r="G122" s="28"/>
      <c r="H122" s="28"/>
      <c r="I122" s="28"/>
      <c r="J122" s="28"/>
      <c r="K122" s="22"/>
    </row>
    <row r="123" spans="1:15" ht="19.5" customHeight="1">
      <c r="A123" s="23" t="s">
        <v>1</v>
      </c>
      <c r="D123" s="41"/>
      <c r="E123" s="64"/>
      <c r="F123" s="41"/>
      <c r="G123" s="64"/>
      <c r="H123" s="64"/>
      <c r="I123" s="64"/>
      <c r="J123" s="64"/>
      <c r="K123" s="22"/>
    </row>
    <row r="124" spans="1:15" ht="19.5" customHeight="1">
      <c r="D124" s="41"/>
      <c r="E124" s="64"/>
      <c r="F124" s="41"/>
      <c r="G124" s="64"/>
      <c r="H124" s="64"/>
      <c r="I124" s="64"/>
      <c r="J124" s="64"/>
      <c r="K124" s="22"/>
    </row>
    <row r="125" spans="1:15" ht="14">
      <c r="A125" s="18" t="s">
        <v>2</v>
      </c>
      <c r="D125" s="310" t="s">
        <v>3</v>
      </c>
      <c r="E125" s="310"/>
      <c r="F125" s="310"/>
      <c r="G125" s="3"/>
      <c r="H125" s="311" t="s">
        <v>4</v>
      </c>
      <c r="I125" s="311"/>
      <c r="J125" s="311"/>
      <c r="K125" s="22"/>
    </row>
    <row r="126" spans="1:15" ht="19.5" customHeight="1">
      <c r="C126" s="25"/>
      <c r="D126" s="310" t="s">
        <v>5</v>
      </c>
      <c r="E126" s="310"/>
      <c r="F126" s="310"/>
      <c r="G126" s="41"/>
      <c r="H126" s="310" t="s">
        <v>5</v>
      </c>
      <c r="I126" s="310"/>
      <c r="J126" s="310"/>
      <c r="K126" s="22"/>
    </row>
    <row r="127" spans="1:15" ht="19.5" customHeight="1">
      <c r="C127" s="25"/>
      <c r="D127" s="304" t="s">
        <v>114</v>
      </c>
      <c r="E127" s="304"/>
      <c r="F127" s="304"/>
      <c r="G127" s="41"/>
      <c r="H127" s="304" t="s">
        <v>114</v>
      </c>
      <c r="I127" s="304"/>
      <c r="J127" s="304"/>
      <c r="K127" s="22"/>
    </row>
    <row r="128" spans="1:15" ht="19.5" customHeight="1">
      <c r="C128" s="25"/>
      <c r="D128" s="305" t="s">
        <v>111</v>
      </c>
      <c r="E128" s="306"/>
      <c r="F128" s="306"/>
      <c r="G128" s="41"/>
      <c r="H128" s="307" t="str">
        <f>D128</f>
        <v>30 June</v>
      </c>
      <c r="I128" s="308"/>
      <c r="J128" s="308"/>
      <c r="K128" s="22"/>
    </row>
    <row r="129" spans="1:11" ht="19.5" customHeight="1">
      <c r="B129" s="42"/>
      <c r="C129" s="25"/>
      <c r="D129" s="147" t="s">
        <v>206</v>
      </c>
      <c r="E129" s="146"/>
      <c r="F129" s="147" t="s">
        <v>180</v>
      </c>
      <c r="G129" s="146"/>
      <c r="H129" s="147" t="s">
        <v>206</v>
      </c>
      <c r="I129" s="146"/>
      <c r="J129" s="147" t="s">
        <v>180</v>
      </c>
      <c r="K129" s="22"/>
    </row>
    <row r="130" spans="1:11" ht="19.5" customHeight="1">
      <c r="D130" s="309" t="s">
        <v>8</v>
      </c>
      <c r="E130" s="309"/>
      <c r="F130" s="309"/>
      <c r="G130" s="309"/>
      <c r="H130" s="309"/>
      <c r="I130" s="309"/>
      <c r="J130" s="309"/>
      <c r="K130" s="22"/>
    </row>
    <row r="131" spans="1:11" ht="19.5" customHeight="1">
      <c r="A131" s="25" t="s">
        <v>113</v>
      </c>
      <c r="B131" s="48"/>
      <c r="C131" s="25"/>
      <c r="D131" s="75">
        <f>D120</f>
        <v>78332</v>
      </c>
      <c r="E131" s="39"/>
      <c r="F131" s="75">
        <f>F120</f>
        <v>272934</v>
      </c>
      <c r="G131" s="39"/>
      <c r="H131" s="75">
        <f>H120</f>
        <v>97340</v>
      </c>
      <c r="I131" s="39"/>
      <c r="J131" s="75">
        <f>J120</f>
        <v>91700</v>
      </c>
      <c r="K131" s="22"/>
    </row>
    <row r="132" spans="1:11" ht="19.5" customHeight="1">
      <c r="A132" s="25"/>
      <c r="B132" s="54"/>
      <c r="C132" s="25"/>
      <c r="D132" s="39"/>
      <c r="E132" s="34"/>
      <c r="F132" s="39"/>
      <c r="G132" s="34"/>
      <c r="H132" s="39"/>
      <c r="I132" s="34"/>
      <c r="J132" s="39"/>
      <c r="K132" s="22"/>
    </row>
    <row r="133" spans="1:11" ht="19.5" customHeight="1">
      <c r="A133" s="111" t="s">
        <v>204</v>
      </c>
      <c r="B133" s="112"/>
      <c r="C133" s="113"/>
      <c r="D133" s="114"/>
      <c r="E133" s="115"/>
      <c r="F133" s="114"/>
      <c r="G133" s="115"/>
      <c r="H133" s="115"/>
      <c r="I133" s="115"/>
      <c r="J133" s="115"/>
      <c r="K133" s="22"/>
    </row>
    <row r="134" spans="1:11" ht="19.5" customHeight="1">
      <c r="A134" s="83" t="s">
        <v>161</v>
      </c>
      <c r="B134" s="112"/>
      <c r="C134" s="113"/>
      <c r="D134" s="114"/>
      <c r="E134" s="115"/>
      <c r="F134" s="114"/>
      <c r="G134" s="115"/>
      <c r="H134" s="115"/>
      <c r="I134" s="115"/>
      <c r="J134" s="115"/>
      <c r="K134" s="22"/>
    </row>
    <row r="135" spans="1:11" ht="19.5" customHeight="1">
      <c r="A135" s="83" t="s">
        <v>162</v>
      </c>
      <c r="B135" s="112"/>
      <c r="C135" s="113"/>
      <c r="D135" s="114"/>
      <c r="E135" s="115"/>
      <c r="F135" s="114"/>
      <c r="G135" s="115"/>
      <c r="H135" s="115"/>
      <c r="I135" s="115"/>
      <c r="J135" s="115"/>
      <c r="K135" s="22"/>
    </row>
    <row r="136" spans="1:11" ht="19.5" customHeight="1">
      <c r="A136" s="29" t="s">
        <v>190</v>
      </c>
      <c r="B136" s="112"/>
      <c r="C136" s="113"/>
      <c r="D136" s="114"/>
      <c r="E136" s="115"/>
      <c r="F136" s="114"/>
      <c r="G136" s="115"/>
      <c r="H136" s="115"/>
      <c r="I136" s="115"/>
      <c r="J136" s="115"/>
      <c r="K136" s="22"/>
    </row>
    <row r="137" spans="1:11" ht="19.5" customHeight="1">
      <c r="A137" s="29" t="s">
        <v>163</v>
      </c>
      <c r="B137" s="112"/>
      <c r="C137" s="113"/>
      <c r="D137" s="116">
        <v>-5006</v>
      </c>
      <c r="E137" s="115"/>
      <c r="F137" s="116">
        <v>818</v>
      </c>
      <c r="G137" s="115"/>
      <c r="H137" s="116">
        <v>0</v>
      </c>
      <c r="I137" s="116"/>
      <c r="J137" s="116">
        <v>0</v>
      </c>
      <c r="K137" s="22"/>
    </row>
    <row r="138" spans="1:11" s="140" customFormat="1" ht="19.25" customHeight="1">
      <c r="A138" s="282" t="s">
        <v>214</v>
      </c>
      <c r="B138" s="136"/>
      <c r="C138" s="137"/>
      <c r="D138" s="116">
        <f>27150-1</f>
        <v>27149</v>
      </c>
      <c r="E138" s="115"/>
      <c r="F138" s="116">
        <v>0</v>
      </c>
      <c r="G138" s="115"/>
      <c r="H138" s="116">
        <v>5729</v>
      </c>
      <c r="I138" s="115"/>
      <c r="J138" s="114">
        <v>0</v>
      </c>
      <c r="K138" s="283"/>
    </row>
    <row r="139" spans="1:11" ht="19.5" customHeight="1">
      <c r="A139" s="29" t="s">
        <v>130</v>
      </c>
      <c r="B139" s="112"/>
      <c r="C139" s="113"/>
      <c r="D139" s="116"/>
      <c r="E139" s="115"/>
      <c r="F139" s="116"/>
      <c r="G139" s="115"/>
      <c r="H139" s="115"/>
      <c r="I139" s="115"/>
      <c r="J139" s="115"/>
      <c r="K139" s="22"/>
    </row>
    <row r="140" spans="1:11" ht="19.5" customHeight="1">
      <c r="A140" s="29" t="s">
        <v>164</v>
      </c>
      <c r="B140" s="112"/>
      <c r="C140" s="113"/>
      <c r="D140" s="116">
        <v>-4429</v>
      </c>
      <c r="E140" s="115"/>
      <c r="F140" s="116">
        <v>-163</v>
      </c>
      <c r="G140" s="115"/>
      <c r="H140" s="116">
        <v>-1146</v>
      </c>
      <c r="I140" s="115"/>
      <c r="J140" s="116">
        <v>0</v>
      </c>
      <c r="K140" s="22"/>
    </row>
    <row r="141" spans="1:11" ht="19.5" customHeight="1">
      <c r="A141" s="8" t="s">
        <v>205</v>
      </c>
      <c r="B141" s="112"/>
      <c r="C141" s="113"/>
      <c r="D141" s="119"/>
      <c r="E141" s="115"/>
      <c r="F141" s="119"/>
      <c r="G141" s="115"/>
      <c r="H141" s="120"/>
      <c r="I141" s="115"/>
      <c r="J141" s="120"/>
      <c r="K141" s="22"/>
    </row>
    <row r="142" spans="1:11" ht="19.5" customHeight="1">
      <c r="A142" s="121" t="s">
        <v>131</v>
      </c>
      <c r="B142" s="112"/>
      <c r="C142" s="113"/>
      <c r="D142" s="122">
        <f>SUM(D137:D140)</f>
        <v>17714</v>
      </c>
      <c r="E142" s="123"/>
      <c r="F142" s="122">
        <f>SUM(F137:F140)</f>
        <v>655</v>
      </c>
      <c r="G142" s="123"/>
      <c r="H142" s="122">
        <f>SUM(H137:H140)</f>
        <v>4583</v>
      </c>
      <c r="I142" s="123"/>
      <c r="J142" s="122">
        <f>SUM(J137:J140)</f>
        <v>0</v>
      </c>
      <c r="K142" s="22"/>
    </row>
    <row r="143" spans="1:11" ht="19.5" customHeight="1" thickBot="1">
      <c r="A143" s="25" t="s">
        <v>26</v>
      </c>
      <c r="B143" s="54"/>
      <c r="C143" s="25"/>
      <c r="D143" s="37">
        <f>SUM(D142,D131)</f>
        <v>96046</v>
      </c>
      <c r="E143" s="34"/>
      <c r="F143" s="37">
        <f>SUM(F142,F131)</f>
        <v>273589</v>
      </c>
      <c r="G143" s="34"/>
      <c r="H143" s="37">
        <f>SUM(H142,H131)</f>
        <v>101923</v>
      </c>
      <c r="I143" s="34"/>
      <c r="J143" s="37">
        <f>SUM(J142,J131)</f>
        <v>91700</v>
      </c>
      <c r="K143" s="22"/>
    </row>
    <row r="144" spans="1:11" ht="19.5" customHeight="1" thickTop="1">
      <c r="D144" s="28"/>
      <c r="E144" s="28"/>
      <c r="F144" s="28"/>
      <c r="G144" s="28"/>
      <c r="H144" s="28"/>
      <c r="I144" s="28"/>
      <c r="J144" s="28"/>
      <c r="K144" s="22"/>
    </row>
    <row r="145" spans="1:11" ht="19.5" customHeight="1">
      <c r="A145" s="25" t="s">
        <v>165</v>
      </c>
      <c r="B145" s="61"/>
      <c r="C145" s="25"/>
      <c r="D145" s="56"/>
      <c r="E145" s="34"/>
      <c r="F145" s="56"/>
      <c r="G145" s="34"/>
      <c r="H145" s="39"/>
      <c r="I145" s="34"/>
      <c r="J145" s="39"/>
      <c r="K145" s="22"/>
    </row>
    <row r="146" spans="1:11" ht="19.5" customHeight="1">
      <c r="A146" s="18" t="s">
        <v>132</v>
      </c>
      <c r="B146" s="61"/>
      <c r="C146" s="25"/>
      <c r="D146" s="67">
        <v>69653</v>
      </c>
      <c r="E146" s="67"/>
      <c r="F146" s="67">
        <v>271997</v>
      </c>
      <c r="G146" s="28"/>
      <c r="H146" s="68">
        <v>97340</v>
      </c>
      <c r="I146" s="28"/>
      <c r="J146" s="68">
        <v>91700</v>
      </c>
      <c r="K146" s="22"/>
    </row>
    <row r="147" spans="1:11" ht="18.75" customHeight="1">
      <c r="A147" s="18" t="s">
        <v>27</v>
      </c>
      <c r="B147" s="42"/>
      <c r="D147" s="28">
        <v>8679</v>
      </c>
      <c r="E147" s="28"/>
      <c r="F147" s="28">
        <v>937</v>
      </c>
      <c r="G147" s="28"/>
      <c r="H147" s="69">
        <v>0</v>
      </c>
      <c r="I147" s="28"/>
      <c r="J147" s="69">
        <v>0</v>
      </c>
    </row>
    <row r="148" spans="1:11" ht="18.75" customHeight="1" thickBot="1">
      <c r="A148" s="25"/>
      <c r="B148" s="70"/>
      <c r="D148" s="130">
        <f>D131</f>
        <v>78332</v>
      </c>
      <c r="E148" s="34"/>
      <c r="F148" s="130">
        <f>F131</f>
        <v>272934</v>
      </c>
      <c r="G148" s="34"/>
      <c r="H148" s="37">
        <f>SUM(H146:H147)</f>
        <v>97340</v>
      </c>
      <c r="I148" s="34"/>
      <c r="J148" s="37">
        <f>SUM(J146:J147)</f>
        <v>91700</v>
      </c>
    </row>
    <row r="149" spans="1:11" ht="18.75" customHeight="1" thickTop="1">
      <c r="A149" s="25"/>
      <c r="B149" s="70"/>
      <c r="D149" s="56"/>
      <c r="E149" s="34"/>
      <c r="F149" s="56"/>
      <c r="G149" s="34"/>
      <c r="H149" s="39"/>
      <c r="I149" s="34"/>
      <c r="J149" s="39"/>
    </row>
    <row r="150" spans="1:11" ht="18.75" customHeight="1">
      <c r="A150" s="25" t="s">
        <v>166</v>
      </c>
      <c r="B150" s="61"/>
      <c r="C150" s="25"/>
      <c r="D150" s="39"/>
      <c r="E150" s="34"/>
      <c r="F150" s="39"/>
      <c r="G150" s="34"/>
      <c r="H150" s="39"/>
      <c r="I150" s="34"/>
      <c r="J150" s="39"/>
    </row>
    <row r="151" spans="1:11" ht="18.75" customHeight="1">
      <c r="A151" s="18" t="s">
        <v>133</v>
      </c>
      <c r="B151" s="61"/>
      <c r="C151" s="25"/>
      <c r="D151" s="30">
        <v>86694</v>
      </c>
      <c r="E151" s="28"/>
      <c r="F151" s="30">
        <v>272652</v>
      </c>
      <c r="G151" s="28"/>
      <c r="H151" s="68">
        <v>101923</v>
      </c>
      <c r="I151" s="28"/>
      <c r="J151" s="68">
        <v>91700</v>
      </c>
    </row>
    <row r="152" spans="1:11" ht="18.75" customHeight="1">
      <c r="A152" s="18" t="s">
        <v>28</v>
      </c>
      <c r="B152" s="42"/>
      <c r="D152" s="58">
        <v>9352</v>
      </c>
      <c r="E152" s="28"/>
      <c r="F152" s="58">
        <v>937</v>
      </c>
      <c r="G152" s="28"/>
      <c r="H152" s="69">
        <v>0</v>
      </c>
      <c r="I152" s="28"/>
      <c r="J152" s="69">
        <v>0</v>
      </c>
    </row>
    <row r="153" spans="1:11" ht="18.75" customHeight="1" thickBot="1">
      <c r="A153" s="25"/>
      <c r="B153" s="70"/>
      <c r="D153" s="37">
        <f>D143</f>
        <v>96046</v>
      </c>
      <c r="E153" s="34"/>
      <c r="F153" s="37">
        <f>F143</f>
        <v>273589</v>
      </c>
      <c r="G153" s="34"/>
      <c r="H153" s="37">
        <f>SUM(H151:H152)</f>
        <v>101923</v>
      </c>
      <c r="I153" s="34"/>
      <c r="J153" s="37">
        <f>SUM(J151:J152)</f>
        <v>91700</v>
      </c>
    </row>
    <row r="154" spans="1:11" ht="18.75" customHeight="1" thickTop="1">
      <c r="D154" s="41"/>
      <c r="E154" s="64"/>
      <c r="F154" s="41"/>
      <c r="G154" s="64"/>
      <c r="H154" s="64"/>
      <c r="I154" s="64"/>
      <c r="J154" s="64"/>
    </row>
    <row r="155" spans="1:11" ht="18.75" customHeight="1">
      <c r="A155" s="25" t="s">
        <v>191</v>
      </c>
      <c r="D155" s="41"/>
      <c r="E155" s="64"/>
      <c r="F155" s="41"/>
      <c r="G155" s="64"/>
      <c r="H155" s="64"/>
      <c r="I155" s="64"/>
      <c r="J155" s="64"/>
    </row>
    <row r="156" spans="1:11" ht="18.75" customHeight="1" thickBot="1">
      <c r="A156" s="18" t="s">
        <v>192</v>
      </c>
      <c r="D156" s="71">
        <f>D146/441560</f>
        <v>0.15774300208352207</v>
      </c>
      <c r="E156" s="72"/>
      <c r="F156" s="71">
        <f>F146/441560</f>
        <v>0.61599103179635839</v>
      </c>
      <c r="G156" s="72"/>
      <c r="H156" s="71">
        <f>H146/441560</f>
        <v>0.22044569254461455</v>
      </c>
      <c r="I156" s="72"/>
      <c r="J156" s="71">
        <v>0.2076727964489537</v>
      </c>
    </row>
    <row r="157" spans="1:11" ht="18.75" customHeight="1" thickTop="1">
      <c r="D157" s="41"/>
      <c r="E157" s="64"/>
      <c r="F157" s="41"/>
      <c r="G157" s="64"/>
      <c r="H157" s="64"/>
      <c r="I157" s="64"/>
      <c r="J157" s="64"/>
    </row>
    <row r="158" spans="1:11" ht="18.75" customHeight="1">
      <c r="D158" s="41"/>
      <c r="E158" s="64"/>
      <c r="F158" s="41"/>
      <c r="G158" s="64"/>
      <c r="H158" s="64"/>
      <c r="I158" s="64"/>
      <c r="J158" s="64"/>
    </row>
    <row r="159" spans="1:11" ht="18.75" customHeight="1">
      <c r="D159" s="275"/>
      <c r="F159" s="275"/>
    </row>
  </sheetData>
  <mergeCells count="36">
    <mergeCell ref="D52:J52"/>
    <mergeCell ref="D50:F50"/>
    <mergeCell ref="H50:J50"/>
    <mergeCell ref="D48:F48"/>
    <mergeCell ref="H48:J48"/>
    <mergeCell ref="D49:F49"/>
    <mergeCell ref="H49:J49"/>
    <mergeCell ref="D4:F4"/>
    <mergeCell ref="H4:J4"/>
    <mergeCell ref="D9:J9"/>
    <mergeCell ref="D47:F47"/>
    <mergeCell ref="H47:J47"/>
    <mergeCell ref="D5:F5"/>
    <mergeCell ref="H5:J5"/>
    <mergeCell ref="D6:F6"/>
    <mergeCell ref="H6:J6"/>
    <mergeCell ref="D7:F7"/>
    <mergeCell ref="H7:J7"/>
    <mergeCell ref="D126:F126"/>
    <mergeCell ref="H126:J126"/>
    <mergeCell ref="D82:F82"/>
    <mergeCell ref="H82:J82"/>
    <mergeCell ref="D83:F83"/>
    <mergeCell ref="H83:J83"/>
    <mergeCell ref="D84:F84"/>
    <mergeCell ref="H84:J84"/>
    <mergeCell ref="D85:F85"/>
    <mergeCell ref="H85:J85"/>
    <mergeCell ref="D87:J87"/>
    <mergeCell ref="D125:F125"/>
    <mergeCell ref="H125:J125"/>
    <mergeCell ref="D127:F127"/>
    <mergeCell ref="H127:J127"/>
    <mergeCell ref="D128:F128"/>
    <mergeCell ref="H128:J128"/>
    <mergeCell ref="D130:J130"/>
  </mergeCells>
  <pageMargins left="0.7" right="0.7" top="0.48" bottom="0.5" header="0.5" footer="0.5"/>
  <pageSetup paperSize="9" scale="85" firstPageNumber="4" fitToWidth="3" fitToHeight="4" orientation="portrait" useFirstPageNumber="1" r:id="rId1"/>
  <headerFooter alignWithMargins="0">
    <oddFooter>&amp;LThe accompanying notes form an integral part of the interim financial statements.
&amp;C&amp;P</oddFooter>
  </headerFooter>
  <rowBreaks count="3" manualBreakCount="3">
    <brk id="43" max="16383" man="1"/>
    <brk id="78" max="9" man="1"/>
    <brk id="12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6"/>
  <sheetViews>
    <sheetView topLeftCell="A7" zoomScaleNormal="100" zoomScaleSheetLayoutView="85" workbookViewId="0">
      <selection activeCell="U27" sqref="U27"/>
    </sheetView>
  </sheetViews>
  <sheetFormatPr defaultColWidth="9.1796875" defaultRowHeight="19.5" customHeight="1"/>
  <cols>
    <col min="1" max="1" width="54.54296875" style="140" customWidth="1"/>
    <col min="2" max="2" width="5.54296875" style="136" customWidth="1"/>
    <col min="3" max="3" width="12.81640625" style="139" customWidth="1"/>
    <col min="4" max="4" width="0.81640625" style="138" customWidth="1"/>
    <col min="5" max="5" width="12.81640625" style="138" customWidth="1"/>
    <col min="6" max="6" width="0.81640625" style="138" customWidth="1"/>
    <col min="7" max="7" width="12.81640625" style="138" customWidth="1"/>
    <col min="8" max="8" width="0.81640625" style="138" customWidth="1"/>
    <col min="9" max="9" width="12.81640625" style="138" customWidth="1"/>
    <col min="10" max="10" width="0.81640625" style="139" customWidth="1"/>
    <col min="11" max="11" width="18.1796875" style="139" customWidth="1"/>
    <col min="12" max="12" width="0.81640625" style="139" customWidth="1"/>
    <col min="13" max="13" width="17" style="139" customWidth="1"/>
    <col min="14" max="14" width="0.81640625" style="139" customWidth="1"/>
    <col min="15" max="15" width="16.54296875" style="139" customWidth="1"/>
    <col min="16" max="16" width="1" style="139" customWidth="1"/>
    <col min="17" max="17" width="12.81640625" style="139" customWidth="1"/>
    <col min="18" max="18" width="0.81640625" style="138" customWidth="1"/>
    <col min="19" max="19" width="12.81640625" style="139" customWidth="1"/>
    <col min="20" max="20" width="0.81640625" style="139" customWidth="1"/>
    <col min="21" max="21" width="12.81640625" style="138" customWidth="1"/>
    <col min="22" max="22" width="13.1796875" style="140" bestFit="1" customWidth="1"/>
    <col min="23" max="23" width="5.1796875" style="140" bestFit="1" customWidth="1"/>
    <col min="24" max="16384" width="9.1796875" style="140"/>
  </cols>
  <sheetData>
    <row r="1" spans="1:22" ht="19.5" customHeight="1">
      <c r="A1" s="135" t="s">
        <v>0</v>
      </c>
      <c r="B1" s="166"/>
      <c r="C1" s="167"/>
      <c r="D1" s="168"/>
      <c r="E1" s="139"/>
      <c r="F1" s="139"/>
      <c r="G1" s="139"/>
      <c r="H1" s="169"/>
      <c r="I1" s="139"/>
      <c r="J1" s="167"/>
      <c r="Q1" s="167"/>
      <c r="R1" s="139"/>
      <c r="S1" s="167"/>
      <c r="T1" s="167"/>
      <c r="U1" s="139"/>
    </row>
    <row r="2" spans="1:22" ht="19.5" customHeight="1">
      <c r="A2" s="141" t="s">
        <v>140</v>
      </c>
      <c r="B2" s="170"/>
      <c r="C2" s="167"/>
      <c r="D2" s="168"/>
      <c r="E2" s="139"/>
      <c r="F2" s="139"/>
      <c r="G2" s="139"/>
      <c r="H2" s="169"/>
      <c r="I2" s="139"/>
      <c r="J2" s="167"/>
      <c r="Q2" s="167"/>
      <c r="R2" s="139"/>
      <c r="S2" s="167"/>
      <c r="T2" s="167"/>
      <c r="U2" s="139"/>
    </row>
    <row r="3" spans="1:22" ht="19.5" customHeight="1">
      <c r="A3" s="143"/>
      <c r="C3" s="167"/>
      <c r="D3" s="168"/>
      <c r="E3" s="139"/>
      <c r="F3" s="139"/>
      <c r="G3" s="139"/>
      <c r="H3" s="169"/>
      <c r="I3" s="139"/>
      <c r="J3" s="167"/>
      <c r="Q3" s="167"/>
      <c r="R3" s="139"/>
      <c r="S3" s="167"/>
      <c r="T3" s="167"/>
      <c r="U3" s="139"/>
    </row>
    <row r="4" spans="1:22" ht="19.5" customHeight="1">
      <c r="A4" s="143"/>
      <c r="C4" s="167"/>
      <c r="D4" s="168"/>
      <c r="E4" s="139"/>
      <c r="F4" s="139"/>
      <c r="G4" s="139"/>
      <c r="H4" s="169"/>
      <c r="I4" s="139"/>
      <c r="J4" s="167"/>
      <c r="Q4" s="167"/>
      <c r="R4" s="139"/>
      <c r="S4" s="167"/>
      <c r="T4" s="167"/>
      <c r="U4" s="139"/>
    </row>
    <row r="5" spans="1:22" ht="19.5" customHeight="1">
      <c r="A5" s="143"/>
      <c r="C5" s="302" t="s">
        <v>29</v>
      </c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</row>
    <row r="6" spans="1:22" ht="19.5" customHeight="1">
      <c r="A6" s="143"/>
      <c r="C6" s="276"/>
      <c r="D6" s="276"/>
      <c r="E6" s="169"/>
      <c r="G6" s="318" t="s">
        <v>30</v>
      </c>
      <c r="H6" s="318"/>
      <c r="I6" s="318"/>
      <c r="J6" s="276"/>
      <c r="K6" s="318" t="s">
        <v>107</v>
      </c>
      <c r="L6" s="318"/>
      <c r="M6" s="318"/>
      <c r="N6" s="318"/>
      <c r="O6" s="318"/>
      <c r="P6" s="171"/>
      <c r="Q6" s="276"/>
      <c r="R6" s="276"/>
      <c r="S6" s="276"/>
      <c r="T6" s="276"/>
      <c r="U6" s="276"/>
    </row>
    <row r="7" spans="1:22" ht="19.5" customHeight="1">
      <c r="A7" s="172"/>
      <c r="C7" s="169" t="s">
        <v>49</v>
      </c>
      <c r="D7" s="169"/>
      <c r="E7" s="169"/>
      <c r="F7" s="169"/>
      <c r="G7" s="173"/>
      <c r="H7" s="169"/>
      <c r="I7" s="173"/>
      <c r="J7" s="167"/>
      <c r="K7" s="169"/>
      <c r="L7" s="169"/>
      <c r="M7" s="169"/>
      <c r="N7" s="169"/>
      <c r="O7" s="140"/>
      <c r="P7" s="169"/>
      <c r="Q7" s="169" t="s">
        <v>193</v>
      </c>
      <c r="R7" s="167"/>
      <c r="S7" s="167"/>
      <c r="T7" s="167"/>
      <c r="U7" s="167"/>
    </row>
    <row r="8" spans="1:22" ht="19.5" customHeight="1">
      <c r="A8" s="172"/>
      <c r="C8" s="169" t="s">
        <v>109</v>
      </c>
      <c r="D8" s="169"/>
      <c r="E8" s="169"/>
      <c r="F8" s="169"/>
      <c r="G8" s="169"/>
      <c r="H8" s="169"/>
      <c r="I8" s="173"/>
      <c r="J8" s="167"/>
      <c r="K8" s="169" t="s">
        <v>167</v>
      </c>
      <c r="L8" s="169"/>
      <c r="M8" s="169"/>
      <c r="N8" s="169"/>
      <c r="O8" s="140"/>
      <c r="P8" s="169"/>
      <c r="Q8" s="169" t="s">
        <v>194</v>
      </c>
      <c r="R8" s="167"/>
      <c r="S8" s="145" t="s">
        <v>32</v>
      </c>
      <c r="T8" s="167"/>
      <c r="U8" s="169"/>
    </row>
    <row r="9" spans="1:22" ht="19.5" customHeight="1">
      <c r="A9" s="172"/>
      <c r="C9" s="169" t="s">
        <v>34</v>
      </c>
      <c r="D9" s="169"/>
      <c r="E9" s="169" t="s">
        <v>35</v>
      </c>
      <c r="F9" s="169"/>
      <c r="G9" s="169" t="s">
        <v>36</v>
      </c>
      <c r="H9" s="169"/>
      <c r="I9" s="169"/>
      <c r="J9" s="167"/>
      <c r="K9" s="169" t="s">
        <v>168</v>
      </c>
      <c r="L9" s="169"/>
      <c r="M9" s="169" t="s">
        <v>216</v>
      </c>
      <c r="N9" s="169"/>
      <c r="O9" s="169" t="s">
        <v>169</v>
      </c>
      <c r="P9" s="169"/>
      <c r="Q9" s="169" t="s">
        <v>195</v>
      </c>
      <c r="R9" s="169"/>
      <c r="S9" s="169" t="s">
        <v>37</v>
      </c>
      <c r="T9" s="169"/>
      <c r="U9" s="169" t="s">
        <v>33</v>
      </c>
    </row>
    <row r="10" spans="1:22" ht="19.5" customHeight="1">
      <c r="A10" s="172"/>
      <c r="B10" s="136" t="s">
        <v>7</v>
      </c>
      <c r="C10" s="169" t="s">
        <v>38</v>
      </c>
      <c r="D10" s="169"/>
      <c r="E10" s="169" t="s">
        <v>39</v>
      </c>
      <c r="F10" s="169"/>
      <c r="G10" s="169" t="s">
        <v>40</v>
      </c>
      <c r="H10" s="169"/>
      <c r="I10" s="169" t="s">
        <v>41</v>
      </c>
      <c r="J10" s="167"/>
      <c r="K10" s="169" t="s">
        <v>42</v>
      </c>
      <c r="L10" s="169"/>
      <c r="M10" s="169" t="s">
        <v>40</v>
      </c>
      <c r="N10" s="169"/>
      <c r="O10" s="169" t="s">
        <v>170</v>
      </c>
      <c r="P10" s="169"/>
      <c r="Q10" s="169" t="s">
        <v>196</v>
      </c>
      <c r="R10" s="169"/>
      <c r="S10" s="169" t="s">
        <v>44</v>
      </c>
      <c r="T10" s="169"/>
      <c r="U10" s="169" t="s">
        <v>43</v>
      </c>
    </row>
    <row r="11" spans="1:22" ht="19.5" customHeight="1">
      <c r="A11" s="172"/>
      <c r="C11" s="301" t="s">
        <v>8</v>
      </c>
      <c r="D11" s="301"/>
      <c r="E11" s="301"/>
      <c r="F11" s="301"/>
      <c r="G11" s="301"/>
      <c r="H11" s="301"/>
      <c r="I11" s="301"/>
      <c r="J11" s="301"/>
      <c r="K11" s="301"/>
      <c r="L11" s="301"/>
      <c r="M11" s="301"/>
      <c r="N11" s="301"/>
      <c r="O11" s="301"/>
      <c r="P11" s="301"/>
      <c r="Q11" s="301"/>
      <c r="R11" s="301"/>
      <c r="S11" s="301"/>
      <c r="T11" s="301"/>
      <c r="U11" s="301"/>
    </row>
    <row r="12" spans="1:22" s="227" customFormat="1" ht="19.5" customHeight="1">
      <c r="A12" s="172" t="s">
        <v>187</v>
      </c>
      <c r="B12" s="136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</row>
    <row r="13" spans="1:22" s="227" customFormat="1" ht="19.5" customHeight="1">
      <c r="A13" s="175" t="s">
        <v>188</v>
      </c>
      <c r="B13" s="176"/>
      <c r="C13" s="271">
        <v>441560</v>
      </c>
      <c r="D13" s="272"/>
      <c r="E13" s="271">
        <v>2832156</v>
      </c>
      <c r="F13" s="271"/>
      <c r="G13" s="271">
        <v>45209</v>
      </c>
      <c r="H13" s="272"/>
      <c r="I13" s="271">
        <v>1193070</v>
      </c>
      <c r="J13" s="272"/>
      <c r="K13" s="271">
        <v>-1735</v>
      </c>
      <c r="L13" s="272"/>
      <c r="M13" s="271">
        <v>-4555</v>
      </c>
      <c r="N13" s="272"/>
      <c r="O13" s="271">
        <v>-6290</v>
      </c>
      <c r="P13" s="272"/>
      <c r="Q13" s="271">
        <f>SUM(C13,E13,G13,I13,O13)</f>
        <v>4505705</v>
      </c>
      <c r="R13" s="272"/>
      <c r="S13" s="271">
        <v>-1255</v>
      </c>
      <c r="T13" s="271"/>
      <c r="U13" s="271">
        <f>SUM(Q13:S13)</f>
        <v>4504450</v>
      </c>
      <c r="V13" s="180"/>
    </row>
    <row r="14" spans="1:22" s="227" customFormat="1" ht="19.5" customHeight="1">
      <c r="A14" s="175"/>
      <c r="B14" s="181"/>
      <c r="C14" s="182"/>
      <c r="D14" s="183"/>
      <c r="E14" s="182"/>
      <c r="F14" s="182"/>
      <c r="G14" s="182"/>
      <c r="H14" s="183"/>
      <c r="I14" s="182"/>
      <c r="J14" s="183"/>
      <c r="K14" s="182"/>
      <c r="L14" s="182"/>
      <c r="M14" s="182"/>
      <c r="N14" s="182"/>
      <c r="O14" s="182"/>
      <c r="P14" s="182"/>
      <c r="Q14" s="182"/>
      <c r="R14" s="183"/>
      <c r="S14" s="182"/>
      <c r="T14" s="183"/>
      <c r="U14" s="182"/>
      <c r="V14" s="180"/>
    </row>
    <row r="15" spans="1:22" s="227" customFormat="1" ht="19.5" customHeight="1">
      <c r="A15" s="175" t="s">
        <v>45</v>
      </c>
      <c r="B15" s="181"/>
      <c r="C15" s="182"/>
      <c r="D15" s="183"/>
      <c r="E15" s="182"/>
      <c r="F15" s="182"/>
      <c r="G15" s="182"/>
      <c r="H15" s="183"/>
      <c r="I15" s="182"/>
      <c r="J15" s="183"/>
      <c r="K15" s="182"/>
      <c r="L15" s="182"/>
      <c r="M15" s="182"/>
      <c r="N15" s="182"/>
      <c r="O15" s="182"/>
      <c r="P15" s="182"/>
      <c r="Q15" s="182"/>
      <c r="R15" s="183"/>
      <c r="S15" s="182"/>
      <c r="T15" s="183"/>
      <c r="U15" s="182"/>
      <c r="V15" s="180"/>
    </row>
    <row r="16" spans="1:22" s="227" customFormat="1" ht="19.5" customHeight="1">
      <c r="A16" s="184" t="s">
        <v>217</v>
      </c>
      <c r="B16" s="181"/>
      <c r="C16" s="182"/>
      <c r="D16" s="183"/>
      <c r="E16" s="182"/>
      <c r="F16" s="182"/>
      <c r="G16" s="182"/>
      <c r="H16" s="183"/>
      <c r="I16" s="182"/>
      <c r="J16" s="183"/>
      <c r="K16" s="182"/>
      <c r="L16" s="182"/>
      <c r="M16" s="182"/>
      <c r="N16" s="182"/>
      <c r="O16" s="182"/>
      <c r="P16" s="182"/>
      <c r="Q16" s="182"/>
      <c r="R16" s="183"/>
      <c r="S16" s="182"/>
      <c r="T16" s="183"/>
      <c r="U16" s="182"/>
      <c r="V16" s="180"/>
    </row>
    <row r="17" spans="1:22" s="227" customFormat="1" ht="19.5" customHeight="1">
      <c r="A17" s="230" t="s">
        <v>171</v>
      </c>
      <c r="B17" s="176">
        <v>7</v>
      </c>
      <c r="C17" s="188">
        <v>0</v>
      </c>
      <c r="D17" s="180"/>
      <c r="E17" s="188">
        <v>0</v>
      </c>
      <c r="F17" s="188"/>
      <c r="G17" s="188">
        <v>0</v>
      </c>
      <c r="H17" s="180"/>
      <c r="I17" s="190">
        <v>-123633</v>
      </c>
      <c r="J17" s="180"/>
      <c r="K17" s="188">
        <v>0</v>
      </c>
      <c r="L17" s="188"/>
      <c r="M17" s="188">
        <v>0</v>
      </c>
      <c r="N17" s="188"/>
      <c r="O17" s="188">
        <v>0</v>
      </c>
      <c r="P17" s="188"/>
      <c r="Q17" s="190">
        <f>SUM(C17,E17,G17,I17,K17,M17)</f>
        <v>-123633</v>
      </c>
      <c r="R17" s="180"/>
      <c r="S17" s="188">
        <v>0</v>
      </c>
      <c r="T17" s="180"/>
      <c r="U17" s="190">
        <f>Q17+S17</f>
        <v>-123633</v>
      </c>
      <c r="V17" s="180"/>
    </row>
    <row r="18" spans="1:22" s="227" customFormat="1" ht="19.5" customHeight="1">
      <c r="A18" s="184" t="s">
        <v>218</v>
      </c>
      <c r="B18" s="181"/>
      <c r="C18" s="185">
        <f>SUM(C17)</f>
        <v>0</v>
      </c>
      <c r="D18" s="183"/>
      <c r="E18" s="185">
        <f>SUM(E17)</f>
        <v>0</v>
      </c>
      <c r="F18" s="182"/>
      <c r="G18" s="185">
        <f>SUM(G17)</f>
        <v>0</v>
      </c>
      <c r="H18" s="183"/>
      <c r="I18" s="179">
        <f>SUM(I17)</f>
        <v>-123633</v>
      </c>
      <c r="J18" s="183"/>
      <c r="K18" s="185">
        <f>SUM(K17)</f>
        <v>0</v>
      </c>
      <c r="L18" s="182"/>
      <c r="M18" s="185">
        <f>SUM(M17)</f>
        <v>0</v>
      </c>
      <c r="N18" s="182"/>
      <c r="O18" s="185">
        <f>SUM(O17)</f>
        <v>0</v>
      </c>
      <c r="P18" s="182"/>
      <c r="Q18" s="179">
        <f>SUM(Q17)</f>
        <v>-123633</v>
      </c>
      <c r="R18" s="183"/>
      <c r="S18" s="185">
        <f>SUM(S17)</f>
        <v>0</v>
      </c>
      <c r="T18" s="183"/>
      <c r="U18" s="179">
        <f>SUM(U17)</f>
        <v>-123633</v>
      </c>
      <c r="V18" s="180"/>
    </row>
    <row r="19" spans="1:22" s="227" customFormat="1" ht="19.5" customHeight="1">
      <c r="A19" s="175"/>
      <c r="B19" s="181"/>
      <c r="C19" s="182"/>
      <c r="D19" s="183"/>
      <c r="E19" s="182"/>
      <c r="F19" s="182"/>
      <c r="G19" s="182"/>
      <c r="H19" s="183"/>
      <c r="I19" s="182"/>
      <c r="J19" s="183"/>
      <c r="K19" s="182"/>
      <c r="L19" s="182"/>
      <c r="M19" s="182"/>
      <c r="N19" s="182"/>
      <c r="O19" s="182"/>
      <c r="P19" s="182"/>
      <c r="Q19" s="182"/>
      <c r="R19" s="183"/>
      <c r="S19" s="182"/>
      <c r="T19" s="183"/>
      <c r="U19" s="182"/>
      <c r="V19" s="180"/>
    </row>
    <row r="20" spans="1:22" s="227" customFormat="1" ht="19.5" customHeight="1">
      <c r="A20" s="175" t="s">
        <v>47</v>
      </c>
      <c r="B20" s="176"/>
      <c r="C20" s="187"/>
      <c r="D20" s="188"/>
      <c r="E20" s="187"/>
      <c r="F20" s="187"/>
      <c r="G20" s="187"/>
      <c r="H20" s="188"/>
      <c r="I20" s="187"/>
      <c r="J20" s="188"/>
      <c r="K20" s="187"/>
      <c r="L20" s="187"/>
      <c r="M20" s="187"/>
      <c r="N20" s="187"/>
      <c r="O20" s="187"/>
      <c r="P20" s="187"/>
      <c r="Q20" s="188"/>
      <c r="R20" s="188"/>
      <c r="S20" s="188"/>
      <c r="T20" s="188"/>
      <c r="U20" s="189"/>
      <c r="V20" s="180"/>
    </row>
    <row r="21" spans="1:22" s="227" customFormat="1" ht="19.5" customHeight="1">
      <c r="A21" s="230" t="s">
        <v>136</v>
      </c>
      <c r="B21" s="176"/>
      <c r="C21" s="189">
        <f>SUM(C14:C14)</f>
        <v>0</v>
      </c>
      <c r="D21" s="189"/>
      <c r="E21" s="189">
        <f>SUM(E14:E14)</f>
        <v>0</v>
      </c>
      <c r="F21" s="189"/>
      <c r="G21" s="189">
        <f>SUM(G14:G14)</f>
        <v>0</v>
      </c>
      <c r="H21" s="190"/>
      <c r="I21" s="191">
        <v>271997</v>
      </c>
      <c r="J21" s="190"/>
      <c r="K21" s="191">
        <v>0</v>
      </c>
      <c r="L21" s="191"/>
      <c r="M21" s="191">
        <v>0</v>
      </c>
      <c r="N21" s="191"/>
      <c r="O21" s="191">
        <v>0</v>
      </c>
      <c r="P21" s="191"/>
      <c r="Q21" s="190">
        <f>SUM(B21:K21)</f>
        <v>271997</v>
      </c>
      <c r="R21" s="190"/>
      <c r="S21" s="190">
        <v>937</v>
      </c>
      <c r="T21" s="190"/>
      <c r="U21" s="190">
        <f>SUM(Q21,S21)</f>
        <v>272934</v>
      </c>
      <c r="V21" s="180"/>
    </row>
    <row r="22" spans="1:22" s="227" customFormat="1" ht="19.5" customHeight="1">
      <c r="A22" s="231" t="s">
        <v>137</v>
      </c>
      <c r="B22" s="176"/>
      <c r="C22" s="192">
        <f>SUM(C20:C20)</f>
        <v>0</v>
      </c>
      <c r="D22" s="193"/>
      <c r="E22" s="192">
        <f>SUM(E20:E20)</f>
        <v>0</v>
      </c>
      <c r="F22" s="193"/>
      <c r="G22" s="192">
        <f>SUM(G20:G20)</f>
        <v>0</v>
      </c>
      <c r="H22" s="193"/>
      <c r="I22" s="192">
        <v>0</v>
      </c>
      <c r="J22" s="193"/>
      <c r="K22" s="192">
        <v>0</v>
      </c>
      <c r="L22" s="193"/>
      <c r="M22" s="192">
        <v>655</v>
      </c>
      <c r="N22" s="193"/>
      <c r="O22" s="192">
        <f>SUM(K22:M22)</f>
        <v>655</v>
      </c>
      <c r="P22" s="193"/>
      <c r="Q22" s="228">
        <f>SUM(B22:J22,O22)</f>
        <v>655</v>
      </c>
      <c r="R22" s="193"/>
      <c r="S22" s="192">
        <v>0</v>
      </c>
      <c r="T22" s="193"/>
      <c r="U22" s="228">
        <f>SUM(Q22,S22)</f>
        <v>655</v>
      </c>
      <c r="V22" s="180"/>
    </row>
    <row r="23" spans="1:22" s="227" customFormat="1" ht="19.5" customHeight="1">
      <c r="A23" s="175" t="s">
        <v>26</v>
      </c>
      <c r="B23" s="176"/>
      <c r="C23" s="194">
        <f>SUM(C21)</f>
        <v>0</v>
      </c>
      <c r="D23" s="195"/>
      <c r="E23" s="194">
        <f>SUM(E22:E22)</f>
        <v>0</v>
      </c>
      <c r="F23" s="195"/>
      <c r="G23" s="194">
        <f>SUM(G22:G22)</f>
        <v>0</v>
      </c>
      <c r="H23" s="195"/>
      <c r="I23" s="194">
        <f>SUM(I21:I22)</f>
        <v>271997</v>
      </c>
      <c r="J23" s="195"/>
      <c r="K23" s="194">
        <f>SUM(K22:K22)</f>
        <v>0</v>
      </c>
      <c r="L23" s="195"/>
      <c r="M23" s="194">
        <f>SUM(M22:M22)</f>
        <v>655</v>
      </c>
      <c r="N23" s="195"/>
      <c r="O23" s="194">
        <f>SUM(O22:O22)</f>
        <v>655</v>
      </c>
      <c r="P23" s="195"/>
      <c r="Q23" s="194">
        <f>SUM(B23:J23,O23)</f>
        <v>272652</v>
      </c>
      <c r="R23" s="195"/>
      <c r="S23" s="194">
        <f>SUM(S21:S22)</f>
        <v>937</v>
      </c>
      <c r="T23" s="195"/>
      <c r="U23" s="194">
        <f>SUM(Q23,S23)</f>
        <v>273589</v>
      </c>
      <c r="V23" s="180"/>
    </row>
    <row r="24" spans="1:22" s="227" customFormat="1" ht="19.5" customHeight="1">
      <c r="A24" s="175"/>
      <c r="B24" s="181"/>
      <c r="C24" s="174"/>
      <c r="D24" s="178"/>
      <c r="E24" s="174"/>
      <c r="F24" s="174"/>
      <c r="G24" s="174"/>
      <c r="H24" s="178"/>
      <c r="I24" s="174"/>
      <c r="J24" s="178"/>
      <c r="K24" s="174"/>
      <c r="L24" s="174"/>
      <c r="M24" s="174"/>
      <c r="N24" s="174"/>
      <c r="O24" s="174"/>
      <c r="P24" s="174"/>
      <c r="Q24" s="174"/>
      <c r="R24" s="178"/>
      <c r="S24" s="196"/>
      <c r="T24" s="178"/>
      <c r="U24" s="196"/>
      <c r="V24" s="180"/>
    </row>
    <row r="25" spans="1:22" s="227" customFormat="1" ht="19.5" customHeight="1" thickBot="1">
      <c r="A25" s="175" t="s">
        <v>189</v>
      </c>
      <c r="B25" s="176"/>
      <c r="C25" s="197">
        <f>SUM(C13,C18,C23)</f>
        <v>441560</v>
      </c>
      <c r="D25" s="174"/>
      <c r="E25" s="197">
        <f>SUM(E13,E18,E23)</f>
        <v>2832156</v>
      </c>
      <c r="F25" s="195"/>
      <c r="G25" s="197">
        <f>SUM(G13,G18,G23)</f>
        <v>45209</v>
      </c>
      <c r="H25" s="195"/>
      <c r="I25" s="197">
        <f>SUM(I13,I18,I23)</f>
        <v>1341434</v>
      </c>
      <c r="J25" s="195"/>
      <c r="K25" s="197">
        <f>SUM(K13,K18,K23)</f>
        <v>-1735</v>
      </c>
      <c r="L25" s="195"/>
      <c r="M25" s="197">
        <f>SUM(M13,M18,M23)</f>
        <v>-3900</v>
      </c>
      <c r="N25" s="195"/>
      <c r="O25" s="197">
        <f>SUM(O13,O18,O23)</f>
        <v>-5635</v>
      </c>
      <c r="P25" s="195"/>
      <c r="Q25" s="197">
        <f>SUM(Q13,Q18,Q23)</f>
        <v>4654724</v>
      </c>
      <c r="R25" s="195"/>
      <c r="S25" s="197">
        <f>SUM(S13,S18,S23)</f>
        <v>-318</v>
      </c>
      <c r="T25" s="195"/>
      <c r="U25" s="197">
        <f>SUM(U13,U18,U23)</f>
        <v>4654406</v>
      </c>
      <c r="V25" s="180"/>
    </row>
    <row r="26" spans="1:22" ht="14.5" thickTop="1"/>
  </sheetData>
  <mergeCells count="4">
    <mergeCell ref="C11:U11"/>
    <mergeCell ref="C5:U5"/>
    <mergeCell ref="G6:I6"/>
    <mergeCell ref="K6:O6"/>
  </mergeCells>
  <pageMargins left="0.7" right="0.6" top="0.48" bottom="0.5" header="0.5" footer="0.5"/>
  <pageSetup paperSize="9" scale="63" firstPageNumber="8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C0D2B-CB19-40C1-BEF2-A8236D2AD8D2}">
  <dimension ref="A1:V33"/>
  <sheetViews>
    <sheetView topLeftCell="A10" zoomScaleNormal="100" zoomScaleSheetLayoutView="85" workbookViewId="0">
      <selection activeCell="C13" sqref="C13:U32"/>
    </sheetView>
  </sheetViews>
  <sheetFormatPr defaultColWidth="9.1796875" defaultRowHeight="19.5" customHeight="1"/>
  <cols>
    <col min="1" max="1" width="54.54296875" style="140" customWidth="1"/>
    <col min="2" max="2" width="5.54296875" style="136" customWidth="1"/>
    <col min="3" max="3" width="12.81640625" style="139" customWidth="1"/>
    <col min="4" max="4" width="0.81640625" style="138" customWidth="1"/>
    <col min="5" max="5" width="12.81640625" style="138" customWidth="1"/>
    <col min="6" max="6" width="0.81640625" style="138" customWidth="1"/>
    <col min="7" max="7" width="12.81640625" style="138" customWidth="1"/>
    <col min="8" max="8" width="0.81640625" style="138" customWidth="1"/>
    <col min="9" max="9" width="12.81640625" style="138" customWidth="1"/>
    <col min="10" max="10" width="0.81640625" style="139" customWidth="1"/>
    <col min="11" max="11" width="18.1796875" style="139" customWidth="1"/>
    <col min="12" max="12" width="0.81640625" style="139" customWidth="1"/>
    <col min="13" max="13" width="17" style="139" customWidth="1"/>
    <col min="14" max="14" width="0.81640625" style="139" customWidth="1"/>
    <col min="15" max="15" width="16.54296875" style="139" customWidth="1"/>
    <col min="16" max="16" width="1" style="139" customWidth="1"/>
    <col min="17" max="17" width="12.81640625" style="139" customWidth="1"/>
    <col min="18" max="18" width="0.81640625" style="138" customWidth="1"/>
    <col min="19" max="19" width="12.81640625" style="139" customWidth="1"/>
    <col min="20" max="20" width="0.81640625" style="139" customWidth="1"/>
    <col min="21" max="21" width="12.81640625" style="138" customWidth="1"/>
    <col min="22" max="22" width="13.1796875" style="140" bestFit="1" customWidth="1"/>
    <col min="23" max="23" width="5.1796875" style="140" bestFit="1" customWidth="1"/>
    <col min="24" max="16384" width="9.1796875" style="140"/>
  </cols>
  <sheetData>
    <row r="1" spans="1:22" ht="19.5" customHeight="1">
      <c r="A1" s="135" t="s">
        <v>0</v>
      </c>
      <c r="B1" s="166"/>
      <c r="C1" s="167"/>
      <c r="D1" s="168"/>
      <c r="E1" s="139"/>
      <c r="F1" s="139"/>
      <c r="G1" s="139"/>
      <c r="H1" s="169"/>
      <c r="I1" s="139"/>
      <c r="J1" s="167"/>
      <c r="Q1" s="167"/>
      <c r="R1" s="139"/>
      <c r="S1" s="167"/>
      <c r="T1" s="167"/>
      <c r="U1" s="139"/>
    </row>
    <row r="2" spans="1:22" ht="19.5" customHeight="1">
      <c r="A2" s="141" t="s">
        <v>140</v>
      </c>
      <c r="B2" s="170"/>
      <c r="C2" s="167"/>
      <c r="D2" s="168"/>
      <c r="E2" s="139"/>
      <c r="F2" s="139"/>
      <c r="G2" s="139"/>
      <c r="H2" s="169"/>
      <c r="I2" s="139"/>
      <c r="J2" s="167"/>
      <c r="Q2" s="167"/>
      <c r="R2" s="139"/>
      <c r="S2" s="167"/>
      <c r="T2" s="167"/>
      <c r="U2" s="139"/>
    </row>
    <row r="3" spans="1:22" ht="19.5" customHeight="1">
      <c r="A3" s="143"/>
      <c r="C3" s="167"/>
      <c r="D3" s="168"/>
      <c r="E3" s="139"/>
      <c r="F3" s="139"/>
      <c r="G3" s="139"/>
      <c r="H3" s="169"/>
      <c r="I3" s="139"/>
      <c r="J3" s="167"/>
      <c r="Q3" s="167"/>
      <c r="R3" s="139"/>
      <c r="S3" s="167"/>
      <c r="T3" s="167"/>
      <c r="U3" s="139"/>
    </row>
    <row r="4" spans="1:22" ht="19.5" customHeight="1">
      <c r="A4" s="143"/>
      <c r="C4" s="167"/>
      <c r="D4" s="168"/>
      <c r="E4" s="139"/>
      <c r="F4" s="139"/>
      <c r="G4" s="139"/>
      <c r="H4" s="169"/>
      <c r="I4" s="139"/>
      <c r="J4" s="167"/>
      <c r="Q4" s="167"/>
      <c r="R4" s="139"/>
      <c r="S4" s="167"/>
      <c r="T4" s="167"/>
      <c r="U4" s="139"/>
    </row>
    <row r="5" spans="1:22" ht="19.5" customHeight="1">
      <c r="A5" s="143"/>
      <c r="C5" s="302" t="s">
        <v>29</v>
      </c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</row>
    <row r="6" spans="1:22" ht="19.5" customHeight="1">
      <c r="A6" s="143"/>
      <c r="C6" s="142"/>
      <c r="D6" s="142"/>
      <c r="E6" s="169"/>
      <c r="G6" s="318" t="s">
        <v>30</v>
      </c>
      <c r="H6" s="318"/>
      <c r="I6" s="318"/>
      <c r="J6" s="142"/>
      <c r="K6" s="318" t="s">
        <v>107</v>
      </c>
      <c r="L6" s="318"/>
      <c r="M6" s="318"/>
      <c r="N6" s="318"/>
      <c r="O6" s="318"/>
      <c r="P6" s="171"/>
      <c r="Q6" s="142"/>
      <c r="R6" s="142"/>
      <c r="S6" s="142"/>
      <c r="T6" s="142"/>
      <c r="U6" s="142"/>
    </row>
    <row r="7" spans="1:22" ht="19.5" customHeight="1">
      <c r="A7" s="172"/>
      <c r="C7" s="169" t="s">
        <v>49</v>
      </c>
      <c r="D7" s="169"/>
      <c r="E7" s="169"/>
      <c r="F7" s="169"/>
      <c r="G7" s="173"/>
      <c r="H7" s="169"/>
      <c r="I7" s="173"/>
      <c r="J7" s="167"/>
      <c r="K7" s="169"/>
      <c r="L7" s="169"/>
      <c r="M7" s="169"/>
      <c r="N7" s="169"/>
      <c r="O7" s="140"/>
      <c r="P7" s="169"/>
      <c r="Q7" s="169" t="s">
        <v>193</v>
      </c>
      <c r="R7" s="167"/>
      <c r="S7" s="167"/>
      <c r="T7" s="167"/>
      <c r="U7" s="167"/>
    </row>
    <row r="8" spans="1:22" ht="19.5" customHeight="1">
      <c r="A8" s="172"/>
      <c r="C8" s="169" t="s">
        <v>109</v>
      </c>
      <c r="D8" s="169"/>
      <c r="E8" s="169"/>
      <c r="F8" s="169"/>
      <c r="G8" s="169"/>
      <c r="H8" s="169"/>
      <c r="I8" s="173"/>
      <c r="J8" s="167"/>
      <c r="K8" s="169" t="s">
        <v>167</v>
      </c>
      <c r="L8" s="169"/>
      <c r="M8" s="169"/>
      <c r="N8" s="169"/>
      <c r="O8" s="140"/>
      <c r="P8" s="169"/>
      <c r="Q8" s="169" t="s">
        <v>194</v>
      </c>
      <c r="R8" s="167"/>
      <c r="S8" s="145" t="s">
        <v>32</v>
      </c>
      <c r="T8" s="167"/>
      <c r="U8" s="169"/>
    </row>
    <row r="9" spans="1:22" ht="19.5" customHeight="1">
      <c r="A9" s="172"/>
      <c r="C9" s="169" t="s">
        <v>34</v>
      </c>
      <c r="D9" s="169"/>
      <c r="E9" s="169" t="s">
        <v>35</v>
      </c>
      <c r="F9" s="169"/>
      <c r="G9" s="169" t="s">
        <v>36</v>
      </c>
      <c r="H9" s="169"/>
      <c r="I9" s="169"/>
      <c r="J9" s="167"/>
      <c r="K9" s="169" t="s">
        <v>168</v>
      </c>
      <c r="L9" s="169"/>
      <c r="M9" s="169" t="s">
        <v>216</v>
      </c>
      <c r="N9" s="169"/>
      <c r="O9" s="169" t="s">
        <v>169</v>
      </c>
      <c r="P9" s="169"/>
      <c r="Q9" s="169" t="s">
        <v>195</v>
      </c>
      <c r="R9" s="169"/>
      <c r="S9" s="169" t="s">
        <v>37</v>
      </c>
      <c r="T9" s="169"/>
      <c r="U9" s="169" t="s">
        <v>33</v>
      </c>
    </row>
    <row r="10" spans="1:22" ht="19.5" customHeight="1">
      <c r="A10" s="172"/>
      <c r="B10" s="136" t="s">
        <v>7</v>
      </c>
      <c r="C10" s="169" t="s">
        <v>38</v>
      </c>
      <c r="D10" s="169"/>
      <c r="E10" s="169" t="s">
        <v>39</v>
      </c>
      <c r="F10" s="169"/>
      <c r="G10" s="169" t="s">
        <v>40</v>
      </c>
      <c r="H10" s="169"/>
      <c r="I10" s="169" t="s">
        <v>41</v>
      </c>
      <c r="J10" s="167"/>
      <c r="K10" s="169" t="s">
        <v>42</v>
      </c>
      <c r="L10" s="169"/>
      <c r="M10" s="169" t="s">
        <v>40</v>
      </c>
      <c r="N10" s="169"/>
      <c r="O10" s="169" t="s">
        <v>170</v>
      </c>
      <c r="P10" s="169"/>
      <c r="Q10" s="169" t="s">
        <v>196</v>
      </c>
      <c r="R10" s="169"/>
      <c r="S10" s="169" t="s">
        <v>44</v>
      </c>
      <c r="T10" s="169"/>
      <c r="U10" s="169" t="s">
        <v>43</v>
      </c>
    </row>
    <row r="11" spans="1:22" ht="19.5" customHeight="1">
      <c r="A11" s="172"/>
      <c r="C11" s="301" t="s">
        <v>8</v>
      </c>
      <c r="D11" s="301"/>
      <c r="E11" s="301"/>
      <c r="F11" s="301"/>
      <c r="G11" s="301"/>
      <c r="H11" s="301"/>
      <c r="I11" s="301"/>
      <c r="J11" s="301"/>
      <c r="K11" s="301"/>
      <c r="L11" s="301"/>
      <c r="M11" s="301"/>
      <c r="N11" s="301"/>
      <c r="O11" s="301"/>
      <c r="P11" s="301"/>
      <c r="Q11" s="301"/>
      <c r="R11" s="301"/>
      <c r="S11" s="301"/>
      <c r="T11" s="301"/>
      <c r="U11" s="301"/>
    </row>
    <row r="12" spans="1:22" s="227" customFormat="1" ht="19.5" customHeight="1">
      <c r="A12" s="172" t="s">
        <v>207</v>
      </c>
      <c r="B12" s="136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</row>
    <row r="13" spans="1:22" s="227" customFormat="1" ht="19.5" customHeight="1">
      <c r="A13" s="175" t="s">
        <v>208</v>
      </c>
      <c r="B13" s="176"/>
      <c r="C13" s="279">
        <v>441560</v>
      </c>
      <c r="D13" s="279"/>
      <c r="E13" s="279">
        <v>2832156</v>
      </c>
      <c r="F13" s="279"/>
      <c r="G13" s="279">
        <v>45209</v>
      </c>
      <c r="H13" s="279"/>
      <c r="I13" s="279">
        <v>1305334</v>
      </c>
      <c r="J13" s="279"/>
      <c r="K13" s="279">
        <v>-1735</v>
      </c>
      <c r="L13" s="279"/>
      <c r="M13" s="284">
        <v>-1174</v>
      </c>
      <c r="N13" s="279"/>
      <c r="O13" s="279">
        <f>SUM(K13:M13)</f>
        <v>-2909</v>
      </c>
      <c r="P13" s="279"/>
      <c r="Q13" s="279">
        <f>SUM(C13,E13,G13,I13,O13)</f>
        <v>4621350</v>
      </c>
      <c r="R13" s="279"/>
      <c r="S13" s="279">
        <v>3600</v>
      </c>
      <c r="T13" s="279"/>
      <c r="U13" s="279">
        <f>Q13+S13</f>
        <v>4624950</v>
      </c>
      <c r="V13" s="180"/>
    </row>
    <row r="14" spans="1:22" s="227" customFormat="1" ht="19.5" customHeight="1">
      <c r="A14" s="175"/>
      <c r="B14" s="181"/>
      <c r="C14" s="182"/>
      <c r="D14" s="183"/>
      <c r="E14" s="182"/>
      <c r="F14" s="182"/>
      <c r="G14" s="182"/>
      <c r="H14" s="183"/>
      <c r="I14" s="182"/>
      <c r="J14" s="183"/>
      <c r="K14" s="182"/>
      <c r="L14" s="182"/>
      <c r="M14" s="182"/>
      <c r="N14" s="182"/>
      <c r="O14" s="182"/>
      <c r="P14" s="182"/>
      <c r="Q14" s="182"/>
      <c r="R14" s="183"/>
      <c r="S14" s="182"/>
      <c r="T14" s="183"/>
      <c r="U14" s="182"/>
      <c r="V14" s="180"/>
    </row>
    <row r="15" spans="1:22" s="227" customFormat="1" ht="19.5" customHeight="1">
      <c r="A15" s="175" t="s">
        <v>45</v>
      </c>
      <c r="B15" s="181"/>
      <c r="C15" s="182"/>
      <c r="D15" s="183"/>
      <c r="E15" s="182"/>
      <c r="F15" s="182"/>
      <c r="G15" s="182"/>
      <c r="H15" s="183"/>
      <c r="I15" s="182"/>
      <c r="J15" s="183"/>
      <c r="K15" s="182"/>
      <c r="L15" s="182"/>
      <c r="M15" s="182"/>
      <c r="N15" s="182"/>
      <c r="O15" s="182"/>
      <c r="P15" s="182"/>
      <c r="Q15" s="182"/>
      <c r="R15" s="183"/>
      <c r="S15" s="182"/>
      <c r="T15" s="183"/>
      <c r="U15" s="182"/>
      <c r="V15" s="180"/>
    </row>
    <row r="16" spans="1:22" s="227" customFormat="1" ht="19.5" customHeight="1">
      <c r="A16" s="184" t="s">
        <v>217</v>
      </c>
      <c r="B16" s="181"/>
      <c r="C16" s="182"/>
      <c r="D16" s="183"/>
      <c r="E16" s="182"/>
      <c r="F16" s="182"/>
      <c r="G16" s="182"/>
      <c r="H16" s="183"/>
      <c r="I16" s="182"/>
      <c r="J16" s="183"/>
      <c r="K16" s="182"/>
      <c r="L16" s="182"/>
      <c r="M16" s="182"/>
      <c r="N16" s="182"/>
      <c r="O16" s="182"/>
      <c r="P16" s="182"/>
      <c r="Q16" s="182"/>
      <c r="R16" s="183"/>
      <c r="S16" s="182"/>
      <c r="T16" s="183"/>
      <c r="U16" s="182"/>
      <c r="V16" s="180"/>
    </row>
    <row r="17" spans="1:22" s="227" customFormat="1" ht="19.5" customHeight="1">
      <c r="A17" s="230" t="s">
        <v>171</v>
      </c>
      <c r="B17" s="176">
        <v>7</v>
      </c>
      <c r="C17" s="188">
        <v>0</v>
      </c>
      <c r="D17" s="180"/>
      <c r="E17" s="188">
        <v>0</v>
      </c>
      <c r="F17" s="188"/>
      <c r="G17" s="188">
        <v>0</v>
      </c>
      <c r="H17" s="180"/>
      <c r="I17" s="190">
        <v>-167792</v>
      </c>
      <c r="J17" s="180"/>
      <c r="K17" s="188">
        <v>0</v>
      </c>
      <c r="L17" s="188"/>
      <c r="M17" s="188">
        <v>0</v>
      </c>
      <c r="N17" s="188"/>
      <c r="O17" s="188">
        <v>0</v>
      </c>
      <c r="P17" s="188"/>
      <c r="Q17" s="190">
        <f>SUM(C17,E17,G17,I17,K17,M17)</f>
        <v>-167792</v>
      </c>
      <c r="R17" s="180"/>
      <c r="S17" s="188">
        <v>0</v>
      </c>
      <c r="T17" s="180"/>
      <c r="U17" s="190">
        <f>Q17+S17</f>
        <v>-167792</v>
      </c>
      <c r="V17" s="180"/>
    </row>
    <row r="18" spans="1:22" s="227" customFormat="1" ht="19.5" customHeight="1">
      <c r="A18" s="184" t="s">
        <v>218</v>
      </c>
      <c r="B18" s="181"/>
      <c r="C18" s="185">
        <f>SUM(C17)</f>
        <v>0</v>
      </c>
      <c r="D18" s="183"/>
      <c r="E18" s="185">
        <f>SUM(E17)</f>
        <v>0</v>
      </c>
      <c r="F18" s="182"/>
      <c r="G18" s="185">
        <f>SUM(G17)</f>
        <v>0</v>
      </c>
      <c r="H18" s="183"/>
      <c r="I18" s="179">
        <f>SUM(I17)</f>
        <v>-167792</v>
      </c>
      <c r="J18" s="183"/>
      <c r="K18" s="185">
        <f>SUM(K17)</f>
        <v>0</v>
      </c>
      <c r="L18" s="182"/>
      <c r="M18" s="185">
        <f>SUM(M17)</f>
        <v>0</v>
      </c>
      <c r="N18" s="182"/>
      <c r="O18" s="185">
        <f>SUM(O17)</f>
        <v>0</v>
      </c>
      <c r="P18" s="182"/>
      <c r="Q18" s="179">
        <f>SUM(Q17)</f>
        <v>-167792</v>
      </c>
      <c r="R18" s="183"/>
      <c r="S18" s="185">
        <f>SUM(S17)</f>
        <v>0</v>
      </c>
      <c r="T18" s="183"/>
      <c r="U18" s="179">
        <f>SUM(U17)</f>
        <v>-167792</v>
      </c>
      <c r="V18" s="180"/>
    </row>
    <row r="19" spans="1:22" s="227" customFormat="1" ht="19.5" customHeight="1">
      <c r="A19" s="175"/>
      <c r="B19" s="181"/>
      <c r="C19" s="182"/>
      <c r="D19" s="183"/>
      <c r="E19" s="182"/>
      <c r="F19" s="182"/>
      <c r="G19" s="182"/>
      <c r="H19" s="183"/>
      <c r="I19" s="182"/>
      <c r="J19" s="183"/>
      <c r="K19" s="182"/>
      <c r="L19" s="182"/>
      <c r="M19" s="182"/>
      <c r="N19" s="182"/>
      <c r="O19" s="182"/>
      <c r="P19" s="182"/>
      <c r="Q19" s="182"/>
      <c r="R19" s="183"/>
      <c r="S19" s="182"/>
      <c r="T19" s="183"/>
      <c r="U19" s="182"/>
      <c r="V19" s="180"/>
    </row>
    <row r="20" spans="1:22" s="227" customFormat="1" ht="19.5" customHeight="1">
      <c r="A20" s="184" t="s">
        <v>141</v>
      </c>
      <c r="B20" s="181"/>
      <c r="C20" s="182"/>
      <c r="D20" s="183"/>
      <c r="E20" s="182"/>
      <c r="F20" s="182"/>
      <c r="G20" s="182"/>
      <c r="H20" s="183"/>
      <c r="I20" s="182"/>
      <c r="J20" s="183"/>
      <c r="K20" s="182"/>
      <c r="L20" s="182"/>
      <c r="M20" s="182"/>
      <c r="N20" s="182"/>
      <c r="O20" s="182"/>
      <c r="P20" s="182"/>
      <c r="Q20" s="182"/>
      <c r="R20" s="183"/>
      <c r="S20" s="182"/>
      <c r="T20" s="183"/>
      <c r="U20" s="182"/>
      <c r="V20" s="180"/>
    </row>
    <row r="21" spans="1:22" s="227" customFormat="1" ht="19.5" customHeight="1">
      <c r="A21" s="230" t="s">
        <v>219</v>
      </c>
      <c r="B21" s="181"/>
      <c r="C21" s="285">
        <v>0</v>
      </c>
      <c r="D21" s="286"/>
      <c r="E21" s="285">
        <v>0</v>
      </c>
      <c r="F21" s="285"/>
      <c r="G21" s="285">
        <v>0</v>
      </c>
      <c r="H21" s="286"/>
      <c r="I21" s="285">
        <v>0</v>
      </c>
      <c r="J21" s="286"/>
      <c r="K21" s="285">
        <v>0</v>
      </c>
      <c r="L21" s="285"/>
      <c r="M21" s="285">
        <v>0</v>
      </c>
      <c r="N21" s="285"/>
      <c r="O21" s="285">
        <v>0</v>
      </c>
      <c r="P21" s="285"/>
      <c r="Q21" s="285">
        <v>0</v>
      </c>
      <c r="R21" s="286"/>
      <c r="S21" s="287">
        <v>8550</v>
      </c>
      <c r="T21" s="286"/>
      <c r="U21" s="287">
        <f>Q21+S21</f>
        <v>8550</v>
      </c>
      <c r="V21" s="180"/>
    </row>
    <row r="22" spans="1:22" s="227" customFormat="1" ht="19.5" customHeight="1">
      <c r="A22" s="230" t="s">
        <v>172</v>
      </c>
      <c r="B22" s="181"/>
      <c r="C22" s="288">
        <v>0</v>
      </c>
      <c r="D22" s="286"/>
      <c r="E22" s="288">
        <v>0</v>
      </c>
      <c r="F22" s="285"/>
      <c r="G22" s="288">
        <v>0</v>
      </c>
      <c r="H22" s="286"/>
      <c r="I22" s="288">
        <v>0</v>
      </c>
      <c r="J22" s="286"/>
      <c r="K22" s="288">
        <v>0</v>
      </c>
      <c r="L22" s="285"/>
      <c r="M22" s="288">
        <v>0</v>
      </c>
      <c r="N22" s="285"/>
      <c r="O22" s="288">
        <v>0</v>
      </c>
      <c r="P22" s="285"/>
      <c r="Q22" s="288">
        <v>0</v>
      </c>
      <c r="R22" s="286"/>
      <c r="S22" s="289">
        <f>-548+1</f>
        <v>-547</v>
      </c>
      <c r="T22" s="286"/>
      <c r="U22" s="289">
        <f>Q22+S22</f>
        <v>-547</v>
      </c>
      <c r="V22" s="180"/>
    </row>
    <row r="23" spans="1:22" s="227" customFormat="1" ht="19.5" customHeight="1">
      <c r="A23" s="184" t="s">
        <v>142</v>
      </c>
      <c r="B23" s="181"/>
      <c r="C23" s="290">
        <f>SUM(C21:C22)</f>
        <v>0</v>
      </c>
      <c r="D23" s="291"/>
      <c r="E23" s="290">
        <f>SUM(E21:E22)</f>
        <v>0</v>
      </c>
      <c r="F23" s="123"/>
      <c r="G23" s="290">
        <f>SUM(G21:G22)</f>
        <v>0</v>
      </c>
      <c r="H23" s="291"/>
      <c r="I23" s="290">
        <f>SUM(I21:I22)</f>
        <v>0</v>
      </c>
      <c r="J23" s="291"/>
      <c r="K23" s="290">
        <f>SUM(K21:K22)</f>
        <v>0</v>
      </c>
      <c r="L23" s="123"/>
      <c r="M23" s="290">
        <f>SUM(M21:M22)</f>
        <v>0</v>
      </c>
      <c r="N23" s="123"/>
      <c r="O23" s="290">
        <f>SUM(O21:O22)</f>
        <v>0</v>
      </c>
      <c r="P23" s="123"/>
      <c r="Q23" s="290">
        <f>SUM(Q21:Q22)</f>
        <v>0</v>
      </c>
      <c r="R23" s="291"/>
      <c r="S23" s="292">
        <f>SUM(S21:S22)</f>
        <v>8003</v>
      </c>
      <c r="T23" s="293"/>
      <c r="U23" s="292">
        <f>SUM(U21:U22)</f>
        <v>8003</v>
      </c>
      <c r="V23" s="180"/>
    </row>
    <row r="24" spans="1:22" s="227" customFormat="1" ht="19.5" customHeight="1">
      <c r="A24" s="184"/>
      <c r="B24" s="181"/>
      <c r="C24" s="182"/>
      <c r="D24" s="183"/>
      <c r="E24" s="182"/>
      <c r="F24" s="182"/>
      <c r="G24" s="182"/>
      <c r="H24" s="183"/>
      <c r="I24" s="182"/>
      <c r="J24" s="183"/>
      <c r="K24" s="182"/>
      <c r="L24" s="182"/>
      <c r="M24" s="182"/>
      <c r="N24" s="182"/>
      <c r="O24" s="182"/>
      <c r="P24" s="182"/>
      <c r="Q24" s="182"/>
      <c r="R24" s="183"/>
      <c r="S24" s="182"/>
      <c r="T24" s="183"/>
      <c r="U24" s="182"/>
      <c r="V24" s="180"/>
    </row>
    <row r="25" spans="1:22" s="227" customFormat="1" ht="19.5" customHeight="1">
      <c r="A25" s="175" t="s">
        <v>46</v>
      </c>
      <c r="B25" s="181"/>
      <c r="C25" s="186">
        <f>C23+C18</f>
        <v>0</v>
      </c>
      <c r="D25" s="183"/>
      <c r="E25" s="186">
        <f>E23+E18</f>
        <v>0</v>
      </c>
      <c r="F25" s="182"/>
      <c r="G25" s="186">
        <f>G23+G18</f>
        <v>0</v>
      </c>
      <c r="H25" s="183"/>
      <c r="I25" s="177">
        <f>I23+I18</f>
        <v>-167792</v>
      </c>
      <c r="J25" s="178"/>
      <c r="K25" s="177">
        <f>K23+K18</f>
        <v>0</v>
      </c>
      <c r="L25" s="174"/>
      <c r="M25" s="177">
        <f>M23+M18</f>
        <v>0</v>
      </c>
      <c r="N25" s="174"/>
      <c r="O25" s="177">
        <f>O23+O18</f>
        <v>0</v>
      </c>
      <c r="P25" s="174"/>
      <c r="Q25" s="177">
        <f>Q23+Q18</f>
        <v>-167792</v>
      </c>
      <c r="R25" s="178"/>
      <c r="S25" s="177">
        <f>S23+S18</f>
        <v>8003</v>
      </c>
      <c r="T25" s="183"/>
      <c r="U25" s="177">
        <f>U23+U18</f>
        <v>-159789</v>
      </c>
      <c r="V25" s="180"/>
    </row>
    <row r="26" spans="1:22" s="227" customFormat="1" ht="19.5" customHeight="1">
      <c r="A26" s="175"/>
      <c r="B26" s="181"/>
      <c r="C26" s="182"/>
      <c r="D26" s="183"/>
      <c r="E26" s="182"/>
      <c r="F26" s="182"/>
      <c r="G26" s="182"/>
      <c r="H26" s="183"/>
      <c r="I26" s="182"/>
      <c r="J26" s="183"/>
      <c r="K26" s="182"/>
      <c r="L26" s="182"/>
      <c r="M26" s="182"/>
      <c r="N26" s="182"/>
      <c r="O26" s="182"/>
      <c r="P26" s="182"/>
      <c r="Q26" s="182"/>
      <c r="R26" s="183"/>
      <c r="S26" s="182"/>
      <c r="T26" s="183"/>
      <c r="U26" s="182"/>
      <c r="V26" s="180"/>
    </row>
    <row r="27" spans="1:22" s="227" customFormat="1" ht="19.5" customHeight="1">
      <c r="A27" s="175" t="s">
        <v>47</v>
      </c>
      <c r="B27" s="176"/>
      <c r="C27" s="187"/>
      <c r="D27" s="188"/>
      <c r="E27" s="187"/>
      <c r="F27" s="187"/>
      <c r="G27" s="187"/>
      <c r="H27" s="188"/>
      <c r="I27" s="187"/>
      <c r="J27" s="188"/>
      <c r="K27" s="187"/>
      <c r="L27" s="187"/>
      <c r="M27" s="187"/>
      <c r="N27" s="187"/>
      <c r="O27" s="187"/>
      <c r="P27" s="187"/>
      <c r="Q27" s="188"/>
      <c r="R27" s="188"/>
      <c r="S27" s="188"/>
      <c r="T27" s="188"/>
      <c r="U27" s="189"/>
      <c r="V27" s="180"/>
    </row>
    <row r="28" spans="1:22" s="227" customFormat="1" ht="19.5" customHeight="1">
      <c r="A28" s="230" t="s">
        <v>136</v>
      </c>
      <c r="B28" s="176"/>
      <c r="C28" s="12">
        <f>SUM(C14:C14)</f>
        <v>0</v>
      </c>
      <c r="D28" s="12"/>
      <c r="E28" s="12">
        <f>SUM(E14:E14)</f>
        <v>0</v>
      </c>
      <c r="F28" s="12"/>
      <c r="G28" s="12">
        <f>SUM(G14:G14)</f>
        <v>0</v>
      </c>
      <c r="H28" s="116"/>
      <c r="I28" s="294">
        <v>69653</v>
      </c>
      <c r="J28" s="116"/>
      <c r="K28" s="294">
        <v>0</v>
      </c>
      <c r="L28" s="294"/>
      <c r="M28" s="294">
        <v>0</v>
      </c>
      <c r="N28" s="294"/>
      <c r="O28" s="294">
        <v>0</v>
      </c>
      <c r="P28" s="294"/>
      <c r="Q28" s="287">
        <f>SUM(B28:K28)</f>
        <v>69653</v>
      </c>
      <c r="R28" s="116"/>
      <c r="S28" s="116">
        <v>8679</v>
      </c>
      <c r="T28" s="116"/>
      <c r="U28" s="287">
        <f>SUM(Q28,S28)</f>
        <v>78332</v>
      </c>
      <c r="V28" s="180"/>
    </row>
    <row r="29" spans="1:22" s="227" customFormat="1" ht="19.5" customHeight="1">
      <c r="A29" s="231" t="s">
        <v>137</v>
      </c>
      <c r="B29" s="176"/>
      <c r="C29" s="295">
        <f>SUM(C27:C27)</f>
        <v>0</v>
      </c>
      <c r="D29" s="127"/>
      <c r="E29" s="295">
        <f>SUM(E27:E27)</f>
        <v>0</v>
      </c>
      <c r="F29" s="127"/>
      <c r="G29" s="295">
        <f>SUM(G27:G27)</f>
        <v>0</v>
      </c>
      <c r="H29" s="127"/>
      <c r="I29" s="295">
        <v>21046</v>
      </c>
      <c r="J29" s="127"/>
      <c r="K29" s="295">
        <v>0</v>
      </c>
      <c r="L29" s="127"/>
      <c r="M29" s="295">
        <v>-4005</v>
      </c>
      <c r="N29" s="127"/>
      <c r="O29" s="295">
        <f>SUM(K29:M29)</f>
        <v>-4005</v>
      </c>
      <c r="P29" s="127"/>
      <c r="Q29" s="289">
        <f>SUM(B29:J29,O29)</f>
        <v>17041</v>
      </c>
      <c r="R29" s="127"/>
      <c r="S29" s="295">
        <v>673</v>
      </c>
      <c r="T29" s="127"/>
      <c r="U29" s="289">
        <f>SUM(Q29,S29)</f>
        <v>17714</v>
      </c>
      <c r="V29" s="180"/>
    </row>
    <row r="30" spans="1:22" s="227" customFormat="1" ht="19.5" customHeight="1">
      <c r="A30" s="175" t="s">
        <v>26</v>
      </c>
      <c r="B30" s="176"/>
      <c r="C30" s="194">
        <f>SUM(C28)</f>
        <v>0</v>
      </c>
      <c r="D30" s="195"/>
      <c r="E30" s="194">
        <f>SUM(E29:E29)</f>
        <v>0</v>
      </c>
      <c r="F30" s="195"/>
      <c r="G30" s="194">
        <f>SUM(G29:G29)</f>
        <v>0</v>
      </c>
      <c r="H30" s="195"/>
      <c r="I30" s="194">
        <f>SUM(I28:I29)</f>
        <v>90699</v>
      </c>
      <c r="J30" s="195"/>
      <c r="K30" s="194">
        <f>SUM(K29:K29)</f>
        <v>0</v>
      </c>
      <c r="L30" s="195"/>
      <c r="M30" s="194">
        <f>SUM(M29:M29)</f>
        <v>-4005</v>
      </c>
      <c r="N30" s="195"/>
      <c r="O30" s="194">
        <f>SUM(O29:O29)</f>
        <v>-4005</v>
      </c>
      <c r="P30" s="195"/>
      <c r="Q30" s="194">
        <f>SUM(B30:J30,O30)</f>
        <v>86694</v>
      </c>
      <c r="R30" s="195"/>
      <c r="S30" s="194">
        <f>SUM(S28:S29)</f>
        <v>9352</v>
      </c>
      <c r="T30" s="195"/>
      <c r="U30" s="194">
        <f>SUM(Q30,S30)</f>
        <v>96046</v>
      </c>
      <c r="V30" s="180"/>
    </row>
    <row r="31" spans="1:22" s="227" customFormat="1" ht="19.5" customHeight="1">
      <c r="A31" s="175"/>
      <c r="B31" s="181"/>
      <c r="C31" s="174"/>
      <c r="D31" s="178"/>
      <c r="E31" s="174"/>
      <c r="F31" s="174"/>
      <c r="G31" s="174"/>
      <c r="H31" s="178"/>
      <c r="I31" s="174"/>
      <c r="J31" s="178"/>
      <c r="K31" s="174"/>
      <c r="L31" s="174"/>
      <c r="M31" s="174"/>
      <c r="N31" s="174"/>
      <c r="O31" s="174"/>
      <c r="P31" s="174"/>
      <c r="Q31" s="174"/>
      <c r="R31" s="178"/>
      <c r="S31" s="196"/>
      <c r="T31" s="178"/>
      <c r="U31" s="196"/>
      <c r="V31" s="180"/>
    </row>
    <row r="32" spans="1:22" s="227" customFormat="1" ht="19.5" customHeight="1" thickBot="1">
      <c r="A32" s="175" t="s">
        <v>209</v>
      </c>
      <c r="B32" s="176"/>
      <c r="C32" s="197">
        <f>SUM(C13,C25,C30)</f>
        <v>441560</v>
      </c>
      <c r="D32" s="174"/>
      <c r="E32" s="197">
        <f>SUM(E13,E25,E30)</f>
        <v>2832156</v>
      </c>
      <c r="F32" s="195"/>
      <c r="G32" s="197">
        <f>SUM(G13,G25,G30)</f>
        <v>45209</v>
      </c>
      <c r="H32" s="195"/>
      <c r="I32" s="197">
        <f>SUM(I13,I25,I30)</f>
        <v>1228241</v>
      </c>
      <c r="J32" s="195"/>
      <c r="K32" s="197">
        <f>SUM(K13,K25,K30)</f>
        <v>-1735</v>
      </c>
      <c r="L32" s="195"/>
      <c r="M32" s="197">
        <f>SUM(M13,M25,M30)</f>
        <v>-5179</v>
      </c>
      <c r="N32" s="195"/>
      <c r="O32" s="197">
        <f>SUM(O13,O25,O30)</f>
        <v>-6914</v>
      </c>
      <c r="P32" s="195"/>
      <c r="Q32" s="197">
        <f>SUM(Q13,Q25,Q30)</f>
        <v>4540252</v>
      </c>
      <c r="R32" s="195"/>
      <c r="S32" s="197">
        <f>SUM(S13,S25,S30)</f>
        <v>20955</v>
      </c>
      <c r="T32" s="195"/>
      <c r="U32" s="197">
        <f>SUM(Q32:S32)</f>
        <v>4561207</v>
      </c>
      <c r="V32" s="180"/>
    </row>
    <row r="33" ht="14.5" thickTop="1"/>
  </sheetData>
  <mergeCells count="4">
    <mergeCell ref="C5:U5"/>
    <mergeCell ref="G6:I6"/>
    <mergeCell ref="K6:O6"/>
    <mergeCell ref="C11:U11"/>
  </mergeCells>
  <pageMargins left="0.7" right="0.6" top="0.48" bottom="0.5" header="0.5" footer="0.5"/>
  <pageSetup paperSize="9" scale="63" firstPageNumber="9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zoomScaleNormal="100" zoomScaleSheetLayoutView="85" workbookViewId="0">
      <selection activeCell="C12" sqref="C12:M25"/>
    </sheetView>
  </sheetViews>
  <sheetFormatPr defaultColWidth="9.1796875" defaultRowHeight="18.75" customHeight="1"/>
  <cols>
    <col min="1" max="1" width="61" customWidth="1"/>
    <col min="2" max="2" width="8.36328125" style="201" customWidth="1"/>
    <col min="3" max="3" width="12.1796875" style="199" customWidth="1"/>
    <col min="4" max="4" width="1.81640625" style="199" customWidth="1"/>
    <col min="5" max="5" width="11.81640625" style="199" customWidth="1"/>
    <col min="6" max="6" width="1.81640625" style="199" customWidth="1"/>
    <col min="7" max="7" width="13.54296875" style="199" customWidth="1"/>
    <col min="8" max="8" width="1.81640625" style="199" customWidth="1"/>
    <col min="9" max="9" width="11.81640625" style="199" customWidth="1"/>
    <col min="10" max="10" width="1.453125" style="199" customWidth="1"/>
    <col min="11" max="11" width="13.54296875" style="199" customWidth="1"/>
    <col min="12" max="12" width="1.1796875" style="199" customWidth="1"/>
    <col min="13" max="13" width="13.54296875" style="199" customWidth="1"/>
  </cols>
  <sheetData>
    <row r="1" spans="1:13" ht="18.5" customHeight="1">
      <c r="A1" s="135" t="s">
        <v>0</v>
      </c>
      <c r="B1" s="198"/>
    </row>
    <row r="2" spans="1:13" ht="18.5" customHeight="1">
      <c r="A2" s="141" t="s">
        <v>140</v>
      </c>
      <c r="B2" s="200"/>
    </row>
    <row r="3" spans="1:13" ht="18.5" customHeight="1">
      <c r="A3" s="141"/>
      <c r="B3" s="200"/>
    </row>
    <row r="4" spans="1:13" ht="18.5" customHeight="1"/>
    <row r="5" spans="1:13" ht="18.5" customHeight="1">
      <c r="A5" s="202"/>
      <c r="B5" s="176"/>
      <c r="C5" s="302" t="s">
        <v>48</v>
      </c>
      <c r="D5" s="302"/>
      <c r="E5" s="302"/>
      <c r="F5" s="302"/>
      <c r="G5" s="302"/>
      <c r="H5" s="302"/>
      <c r="I5" s="302"/>
      <c r="J5" s="302"/>
      <c r="K5" s="302"/>
      <c r="L5" s="302"/>
      <c r="M5" s="302"/>
    </row>
    <row r="6" spans="1:13" ht="18.5" customHeight="1">
      <c r="A6" s="203"/>
      <c r="H6" s="169"/>
      <c r="I6" s="318" t="s">
        <v>30</v>
      </c>
      <c r="J6" s="318"/>
      <c r="K6" s="318"/>
      <c r="L6" s="204"/>
    </row>
    <row r="7" spans="1:13" ht="18.5" customHeight="1">
      <c r="A7" s="203"/>
      <c r="C7" s="169" t="s">
        <v>49</v>
      </c>
      <c r="D7" s="169"/>
      <c r="E7" s="169"/>
      <c r="F7" s="204"/>
      <c r="G7" s="169" t="s">
        <v>51</v>
      </c>
      <c r="H7" s="169"/>
      <c r="I7" s="224"/>
      <c r="J7" s="224"/>
      <c r="K7" s="224"/>
      <c r="L7" s="204"/>
    </row>
    <row r="8" spans="1:13" ht="18.5" customHeight="1">
      <c r="A8" s="203"/>
      <c r="C8" s="169" t="s">
        <v>109</v>
      </c>
      <c r="D8" s="169"/>
      <c r="E8" s="169" t="s">
        <v>35</v>
      </c>
      <c r="F8" s="204"/>
      <c r="G8" s="169" t="s">
        <v>52</v>
      </c>
      <c r="H8" s="169"/>
      <c r="I8" s="169" t="s">
        <v>36</v>
      </c>
      <c r="J8" s="204"/>
      <c r="L8" s="204"/>
      <c r="M8" s="169" t="s">
        <v>127</v>
      </c>
    </row>
    <row r="9" spans="1:13" ht="18.5" customHeight="1">
      <c r="A9" s="203"/>
      <c r="B9" s="201" t="s">
        <v>7</v>
      </c>
      <c r="C9" s="169" t="s">
        <v>50</v>
      </c>
      <c r="D9" s="169"/>
      <c r="E9" s="169" t="s">
        <v>39</v>
      </c>
      <c r="F9" s="204"/>
      <c r="G9" s="169" t="s">
        <v>53</v>
      </c>
      <c r="H9" s="169"/>
      <c r="I9" s="169" t="s">
        <v>40</v>
      </c>
      <c r="J9" s="204"/>
      <c r="K9" s="169" t="s">
        <v>41</v>
      </c>
      <c r="L9" s="204"/>
      <c r="M9" s="169" t="s">
        <v>43</v>
      </c>
    </row>
    <row r="10" spans="1:13" ht="18.5" customHeight="1">
      <c r="A10" s="203"/>
      <c r="C10" s="301" t="s">
        <v>8</v>
      </c>
      <c r="D10" s="301"/>
      <c r="E10" s="301"/>
      <c r="F10" s="301"/>
      <c r="G10" s="301"/>
      <c r="H10" s="301"/>
      <c r="I10" s="301"/>
      <c r="J10" s="301"/>
      <c r="K10" s="301"/>
      <c r="L10" s="301"/>
      <c r="M10" s="301"/>
    </row>
    <row r="11" spans="1:13" s="232" customFormat="1" ht="18.5" customHeight="1">
      <c r="A11" s="172" t="s">
        <v>187</v>
      </c>
      <c r="B11" s="201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</row>
    <row r="12" spans="1:13" s="232" customFormat="1" ht="18.5" customHeight="1">
      <c r="A12" s="175" t="s">
        <v>188</v>
      </c>
      <c r="B12" s="205"/>
      <c r="C12" s="273">
        <v>441560</v>
      </c>
      <c r="D12" s="274"/>
      <c r="E12" s="273">
        <v>2832156</v>
      </c>
      <c r="F12" s="273"/>
      <c r="G12" s="273">
        <v>3805</v>
      </c>
      <c r="H12" s="273"/>
      <c r="I12" s="273">
        <v>45209</v>
      </c>
      <c r="J12" s="273"/>
      <c r="K12" s="273">
        <v>1093979</v>
      </c>
      <c r="L12" s="154"/>
      <c r="M12" s="273">
        <f>SUM(C12:K12)</f>
        <v>4416709</v>
      </c>
    </row>
    <row r="13" spans="1:13" s="232" customFormat="1" ht="11" customHeight="1">
      <c r="A13" s="172"/>
      <c r="B13" s="205"/>
      <c r="C13" s="154"/>
      <c r="D13" s="154"/>
      <c r="E13" s="154"/>
      <c r="F13" s="154"/>
      <c r="G13" s="154"/>
      <c r="H13" s="154"/>
      <c r="I13" s="154"/>
      <c r="J13" s="206"/>
      <c r="K13" s="154"/>
      <c r="L13" s="206"/>
      <c r="M13" s="154"/>
    </row>
    <row r="14" spans="1:13" s="232" customFormat="1" ht="18.5" customHeight="1">
      <c r="A14" s="175" t="s">
        <v>45</v>
      </c>
      <c r="B14" s="176"/>
      <c r="C14" s="154"/>
      <c r="D14" s="206"/>
      <c r="E14" s="154"/>
      <c r="F14" s="154"/>
      <c r="G14" s="154"/>
      <c r="H14" s="154"/>
      <c r="I14" s="154"/>
      <c r="J14" s="206"/>
      <c r="K14" s="154"/>
      <c r="L14" s="206"/>
      <c r="M14" s="154"/>
    </row>
    <row r="15" spans="1:13" s="232" customFormat="1" ht="18.5" customHeight="1">
      <c r="A15" s="184" t="s">
        <v>148</v>
      </c>
      <c r="B15" s="176"/>
      <c r="C15" s="233"/>
      <c r="D15" s="233"/>
      <c r="E15" s="233"/>
      <c r="F15" s="150"/>
      <c r="G15" s="233"/>
      <c r="H15" s="233"/>
      <c r="I15" s="233"/>
      <c r="J15" s="233"/>
      <c r="K15" s="233"/>
      <c r="L15" s="233"/>
      <c r="M15" s="150"/>
    </row>
    <row r="16" spans="1:13" s="232" customFormat="1" ht="18.5" hidden="1" customHeight="1">
      <c r="A16" s="229" t="s">
        <v>126</v>
      </c>
      <c r="B16" s="136">
        <v>10</v>
      </c>
      <c r="C16" s="189">
        <v>0</v>
      </c>
      <c r="D16" s="189"/>
      <c r="E16" s="189">
        <v>0</v>
      </c>
      <c r="F16" s="207"/>
      <c r="G16" s="189">
        <v>0</v>
      </c>
      <c r="H16" s="208"/>
      <c r="I16" s="189">
        <v>0</v>
      </c>
      <c r="J16" s="189"/>
      <c r="K16" s="189">
        <v>0</v>
      </c>
      <c r="L16" s="208"/>
      <c r="M16" s="189">
        <f>SUM(C16:L16)</f>
        <v>0</v>
      </c>
    </row>
    <row r="17" spans="1:13" s="232" customFormat="1" ht="18.5" hidden="1" customHeight="1">
      <c r="A17" s="229" t="s">
        <v>104</v>
      </c>
      <c r="B17" s="136">
        <v>10</v>
      </c>
      <c r="C17" s="189">
        <v>0</v>
      </c>
      <c r="D17" s="189"/>
      <c r="E17" s="189">
        <v>0</v>
      </c>
      <c r="F17" s="207"/>
      <c r="G17" s="189">
        <v>0</v>
      </c>
      <c r="H17" s="208"/>
      <c r="I17" s="189">
        <v>0</v>
      </c>
      <c r="J17" s="189"/>
      <c r="K17" s="189">
        <v>0</v>
      </c>
      <c r="L17" s="208"/>
      <c r="M17" s="189">
        <f>SUM(C17:L17)</f>
        <v>0</v>
      </c>
    </row>
    <row r="18" spans="1:13" s="232" customFormat="1" ht="18.5" customHeight="1">
      <c r="A18" s="230" t="s">
        <v>171</v>
      </c>
      <c r="B18" s="136">
        <v>7</v>
      </c>
      <c r="C18" s="189">
        <v>0</v>
      </c>
      <c r="D18" s="189">
        <f>D12+D16</f>
        <v>0</v>
      </c>
      <c r="E18" s="189">
        <v>0</v>
      </c>
      <c r="F18" s="207"/>
      <c r="G18" s="189">
        <v>0</v>
      </c>
      <c r="H18" s="208">
        <f>H12+H16</f>
        <v>0</v>
      </c>
      <c r="I18" s="189">
        <v>0</v>
      </c>
      <c r="J18" s="189">
        <f>J12+J16</f>
        <v>0</v>
      </c>
      <c r="K18" s="193">
        <v>-123633</v>
      </c>
      <c r="L18" s="215">
        <f>L12+L16</f>
        <v>0</v>
      </c>
      <c r="M18" s="193">
        <f>SUM(C18:L18)</f>
        <v>-123633</v>
      </c>
    </row>
    <row r="19" spans="1:13" s="232" customFormat="1" ht="18.5" customHeight="1">
      <c r="A19" s="184" t="s">
        <v>149</v>
      </c>
      <c r="B19" s="176"/>
      <c r="C19" s="209">
        <v>0</v>
      </c>
      <c r="D19" s="211"/>
      <c r="E19" s="209">
        <v>0</v>
      </c>
      <c r="F19" s="154"/>
      <c r="G19" s="209">
        <f>SUM(G16:G18)</f>
        <v>0</v>
      </c>
      <c r="H19" s="154"/>
      <c r="I19" s="209">
        <f>SUM(I16:I18)</f>
        <v>0</v>
      </c>
      <c r="J19" s="183"/>
      <c r="K19" s="212">
        <f>SUM(K16:K18)</f>
        <v>-123633</v>
      </c>
      <c r="L19" s="178"/>
      <c r="M19" s="212">
        <f>SUM(M16:M18)</f>
        <v>-123633</v>
      </c>
    </row>
    <row r="20" spans="1:13" s="232" customFormat="1" ht="14.4" customHeight="1">
      <c r="A20" s="172"/>
      <c r="B20" s="205"/>
      <c r="C20" s="154"/>
      <c r="D20" s="154"/>
      <c r="E20" s="154"/>
      <c r="F20" s="154"/>
      <c r="G20" s="182"/>
      <c r="H20" s="154"/>
      <c r="I20" s="182"/>
      <c r="J20" s="183"/>
      <c r="K20" s="182"/>
      <c r="L20" s="206"/>
      <c r="M20" s="154"/>
    </row>
    <row r="21" spans="1:13" s="232" customFormat="1" ht="18.5" customHeight="1">
      <c r="A21" s="175" t="s">
        <v>47</v>
      </c>
      <c r="B21" s="176"/>
      <c r="C21" s="148"/>
      <c r="D21" s="150"/>
      <c r="E21" s="148"/>
      <c r="F21" s="148"/>
      <c r="G21" s="187"/>
      <c r="H21" s="148"/>
      <c r="I21" s="187"/>
      <c r="J21" s="188"/>
      <c r="K21" s="187"/>
      <c r="L21" s="150"/>
      <c r="M21" s="148"/>
    </row>
    <row r="22" spans="1:13" s="232" customFormat="1" ht="18.5" customHeight="1">
      <c r="A22" s="231" t="s">
        <v>138</v>
      </c>
      <c r="B22" s="176"/>
      <c r="C22" s="189">
        <v>0</v>
      </c>
      <c r="D22" s="189"/>
      <c r="E22" s="189">
        <v>0</v>
      </c>
      <c r="F22" s="189"/>
      <c r="G22" s="189">
        <v>0</v>
      </c>
      <c r="H22" s="189"/>
      <c r="I22" s="189">
        <v>0</v>
      </c>
      <c r="J22" s="189">
        <v>0</v>
      </c>
      <c r="K22" s="193">
        <f>'SCI-4-7'!J146</f>
        <v>91700</v>
      </c>
      <c r="L22" s="193"/>
      <c r="M22" s="193">
        <f>SUM(C22:L22)</f>
        <v>91700</v>
      </c>
    </row>
    <row r="23" spans="1:13" s="232" customFormat="1" ht="18.5" customHeight="1">
      <c r="A23" s="175" t="s">
        <v>26</v>
      </c>
      <c r="B23" s="181"/>
      <c r="C23" s="209">
        <f>SUM(C22:C22)</f>
        <v>0</v>
      </c>
      <c r="D23" s="210"/>
      <c r="E23" s="209">
        <f>SUM(E22:E22)</f>
        <v>0</v>
      </c>
      <c r="F23" s="211"/>
      <c r="G23" s="209">
        <f>SUM(G22:G22)</f>
        <v>0</v>
      </c>
      <c r="H23" s="211"/>
      <c r="I23" s="209">
        <f>SUM(I22:I22)</f>
        <v>0</v>
      </c>
      <c r="J23" s="211"/>
      <c r="K23" s="212">
        <f>SUM(K22:K22)</f>
        <v>91700</v>
      </c>
      <c r="L23" s="195"/>
      <c r="M23" s="212">
        <f>SUM(M22:M22)</f>
        <v>91700</v>
      </c>
    </row>
    <row r="24" spans="1:13" s="232" customFormat="1" ht="18.5" customHeight="1">
      <c r="A24" s="175"/>
      <c r="B24" s="181"/>
      <c r="C24" s="213"/>
      <c r="D24" s="234"/>
      <c r="E24" s="213"/>
      <c r="F24" s="213"/>
      <c r="G24" s="213"/>
      <c r="H24" s="213"/>
      <c r="I24" s="213"/>
      <c r="J24" s="213"/>
      <c r="K24" s="213"/>
      <c r="L24" s="213"/>
      <c r="M24" s="213"/>
    </row>
    <row r="25" spans="1:13" s="232" customFormat="1" ht="18.5" customHeight="1" thickBot="1">
      <c r="A25" s="175" t="s">
        <v>189</v>
      </c>
      <c r="B25" s="181"/>
      <c r="C25" s="214">
        <f>C12+C19+C23</f>
        <v>441560</v>
      </c>
      <c r="D25" s="154"/>
      <c r="E25" s="214">
        <f>E12+E19+E23</f>
        <v>2832156</v>
      </c>
      <c r="F25" s="174"/>
      <c r="G25" s="214">
        <f>G12+G19+G23</f>
        <v>3805</v>
      </c>
      <c r="H25" s="174"/>
      <c r="I25" s="214">
        <f>I12+I19+I23</f>
        <v>45209</v>
      </c>
      <c r="J25" s="174"/>
      <c r="K25" s="214">
        <f>K12+K19+K23</f>
        <v>1062046</v>
      </c>
      <c r="L25" s="174"/>
      <c r="M25" s="214">
        <f>M12+M19+M23</f>
        <v>4384776</v>
      </c>
    </row>
    <row r="26" spans="1:13" ht="14.5" thickTop="1"/>
    <row r="27" spans="1:13" s="216" customFormat="1" ht="14">
      <c r="B27" s="217"/>
      <c r="C27" s="218"/>
      <c r="D27" s="219"/>
      <c r="E27" s="219"/>
      <c r="F27" s="219"/>
      <c r="G27" s="219"/>
      <c r="H27" s="219"/>
      <c r="I27" s="219"/>
      <c r="J27" s="219"/>
      <c r="K27" s="219"/>
      <c r="L27" s="219"/>
      <c r="M27" s="219"/>
    </row>
  </sheetData>
  <mergeCells count="3">
    <mergeCell ref="C10:M10"/>
    <mergeCell ref="C5:M5"/>
    <mergeCell ref="I6:K6"/>
  </mergeCells>
  <pageMargins left="0.7" right="0.7" top="0.48" bottom="0.5" header="0.5" footer="0.5"/>
  <pageSetup paperSize="9" scale="85" firstPageNumber="1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EBCB3-4B0E-4D98-9DD3-5EF63781AE7E}">
  <dimension ref="A1:M26"/>
  <sheetViews>
    <sheetView zoomScaleNormal="100" zoomScaleSheetLayoutView="80" workbookViewId="0">
      <selection activeCell="E24" sqref="E24"/>
    </sheetView>
  </sheetViews>
  <sheetFormatPr defaultColWidth="9.1796875" defaultRowHeight="14"/>
  <cols>
    <col min="1" max="1" width="61" customWidth="1"/>
    <col min="2" max="2" width="8.36328125" style="201" customWidth="1"/>
    <col min="3" max="3" width="12.1796875" style="199" customWidth="1"/>
    <col min="4" max="4" width="1.81640625" style="199" customWidth="1"/>
    <col min="5" max="5" width="11.81640625" style="199" customWidth="1"/>
    <col min="6" max="6" width="1.81640625" style="199" customWidth="1"/>
    <col min="7" max="7" width="13.54296875" style="199" customWidth="1"/>
    <col min="8" max="8" width="1.81640625" style="199" customWidth="1"/>
    <col min="9" max="9" width="11.81640625" style="199" customWidth="1"/>
    <col min="10" max="10" width="1.453125" style="199" customWidth="1"/>
    <col min="11" max="11" width="13.54296875" style="199" customWidth="1"/>
    <col min="12" max="12" width="1.1796875" style="199" customWidth="1"/>
    <col min="13" max="13" width="13.54296875" style="199" customWidth="1"/>
  </cols>
  <sheetData>
    <row r="1" spans="1:13" ht="18.5" customHeight="1">
      <c r="A1" s="135" t="s">
        <v>0</v>
      </c>
      <c r="B1" s="198"/>
    </row>
    <row r="2" spans="1:13" ht="18.5" customHeight="1">
      <c r="A2" s="141" t="s">
        <v>140</v>
      </c>
      <c r="B2" s="200"/>
    </row>
    <row r="3" spans="1:13" ht="18.5" customHeight="1">
      <c r="A3" s="141"/>
      <c r="B3" s="200"/>
    </row>
    <row r="4" spans="1:13" ht="18.5" customHeight="1"/>
    <row r="5" spans="1:13" ht="18.5" customHeight="1">
      <c r="A5" s="202"/>
      <c r="B5" s="176"/>
      <c r="C5" s="302" t="s">
        <v>48</v>
      </c>
      <c r="D5" s="302"/>
      <c r="E5" s="302"/>
      <c r="F5" s="302"/>
      <c r="G5" s="302"/>
      <c r="H5" s="302"/>
      <c r="I5" s="302"/>
      <c r="J5" s="302"/>
      <c r="K5" s="302"/>
      <c r="L5" s="302"/>
      <c r="M5" s="302"/>
    </row>
    <row r="6" spans="1:13" ht="18.5" customHeight="1">
      <c r="A6" s="203"/>
      <c r="H6" s="169"/>
      <c r="I6" s="318" t="s">
        <v>30</v>
      </c>
      <c r="J6" s="318"/>
      <c r="K6" s="318"/>
      <c r="L6" s="204"/>
    </row>
    <row r="7" spans="1:13" ht="18.5" customHeight="1">
      <c r="A7" s="203"/>
      <c r="C7" s="169" t="s">
        <v>49</v>
      </c>
      <c r="D7" s="169"/>
      <c r="E7" s="169"/>
      <c r="F7" s="204"/>
      <c r="G7" s="169" t="s">
        <v>51</v>
      </c>
      <c r="H7" s="169"/>
      <c r="I7" s="224"/>
      <c r="J7" s="224"/>
      <c r="K7" s="224"/>
      <c r="L7" s="204"/>
    </row>
    <row r="8" spans="1:13" ht="18.5" customHeight="1">
      <c r="A8" s="203"/>
      <c r="C8" s="169" t="s">
        <v>109</v>
      </c>
      <c r="D8" s="169"/>
      <c r="E8" s="169" t="s">
        <v>35</v>
      </c>
      <c r="F8" s="204"/>
      <c r="G8" s="169" t="s">
        <v>52</v>
      </c>
      <c r="H8" s="169"/>
      <c r="I8" s="169" t="s">
        <v>36</v>
      </c>
      <c r="J8" s="204"/>
      <c r="L8" s="204"/>
      <c r="M8" s="169" t="s">
        <v>127</v>
      </c>
    </row>
    <row r="9" spans="1:13" ht="18.5" customHeight="1">
      <c r="A9" s="203"/>
      <c r="B9" s="201" t="s">
        <v>7</v>
      </c>
      <c r="C9" s="169" t="s">
        <v>50</v>
      </c>
      <c r="D9" s="169"/>
      <c r="E9" s="169" t="s">
        <v>39</v>
      </c>
      <c r="F9" s="204"/>
      <c r="G9" s="169" t="s">
        <v>53</v>
      </c>
      <c r="H9" s="169"/>
      <c r="I9" s="169" t="s">
        <v>40</v>
      </c>
      <c r="J9" s="204"/>
      <c r="K9" s="169" t="s">
        <v>41</v>
      </c>
      <c r="L9" s="204"/>
      <c r="M9" s="169" t="s">
        <v>43</v>
      </c>
    </row>
    <row r="10" spans="1:13" ht="18.5" customHeight="1">
      <c r="A10" s="203"/>
      <c r="C10" s="301" t="s">
        <v>8</v>
      </c>
      <c r="D10" s="301"/>
      <c r="E10" s="301"/>
      <c r="F10" s="301"/>
      <c r="G10" s="301"/>
      <c r="H10" s="301"/>
      <c r="I10" s="301"/>
      <c r="J10" s="301"/>
      <c r="K10" s="301"/>
      <c r="L10" s="301"/>
      <c r="M10" s="301"/>
    </row>
    <row r="11" spans="1:13" s="232" customFormat="1" ht="18.5" customHeight="1">
      <c r="A11" s="172" t="s">
        <v>207</v>
      </c>
      <c r="B11" s="201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</row>
    <row r="12" spans="1:13" s="232" customFormat="1" ht="18.5" customHeight="1">
      <c r="A12" s="175" t="s">
        <v>208</v>
      </c>
      <c r="B12" s="205"/>
      <c r="C12" s="279">
        <v>441560</v>
      </c>
      <c r="D12" s="279"/>
      <c r="E12" s="279">
        <v>2832156</v>
      </c>
      <c r="F12" s="279"/>
      <c r="G12" s="279">
        <v>3805</v>
      </c>
      <c r="H12" s="279"/>
      <c r="I12" s="279">
        <v>45209</v>
      </c>
      <c r="J12" s="279"/>
      <c r="K12" s="279">
        <v>1139193</v>
      </c>
      <c r="L12" s="279"/>
      <c r="M12" s="279">
        <v>4461923</v>
      </c>
    </row>
    <row r="13" spans="1:13" s="232" customFormat="1" ht="11" customHeight="1">
      <c r="A13" s="172"/>
      <c r="B13" s="205"/>
      <c r="C13" s="154"/>
      <c r="D13" s="154"/>
      <c r="E13" s="154"/>
      <c r="F13" s="154"/>
      <c r="G13" s="154"/>
      <c r="H13" s="154"/>
      <c r="I13" s="154"/>
      <c r="J13" s="206"/>
      <c r="K13" s="154"/>
      <c r="L13" s="206"/>
      <c r="M13" s="154"/>
    </row>
    <row r="14" spans="1:13" s="232" customFormat="1" ht="18.5" customHeight="1">
      <c r="A14" s="175" t="s">
        <v>45</v>
      </c>
      <c r="B14" s="176"/>
      <c r="C14" s="154"/>
      <c r="D14" s="206"/>
      <c r="E14" s="154"/>
      <c r="F14" s="154"/>
      <c r="G14" s="154"/>
      <c r="H14" s="154"/>
      <c r="I14" s="154"/>
      <c r="J14" s="206"/>
      <c r="K14" s="154"/>
      <c r="L14" s="206"/>
      <c r="M14" s="154"/>
    </row>
    <row r="15" spans="1:13" s="232" customFormat="1" ht="18.5" customHeight="1">
      <c r="A15" s="184" t="s">
        <v>148</v>
      </c>
      <c r="B15" s="176"/>
      <c r="C15" s="233"/>
      <c r="D15" s="233"/>
      <c r="E15" s="233"/>
      <c r="F15" s="150"/>
      <c r="G15" s="233"/>
      <c r="H15" s="233"/>
      <c r="I15" s="233"/>
      <c r="J15" s="233"/>
      <c r="K15" s="233"/>
      <c r="L15" s="233"/>
      <c r="M15" s="150"/>
    </row>
    <row r="16" spans="1:13" s="232" customFormat="1" ht="18.5" customHeight="1">
      <c r="A16" s="230" t="s">
        <v>171</v>
      </c>
      <c r="B16" s="136">
        <v>7</v>
      </c>
      <c r="C16" s="12">
        <v>0</v>
      </c>
      <c r="D16" s="12">
        <v>0</v>
      </c>
      <c r="E16" s="12">
        <v>0</v>
      </c>
      <c r="F16" s="12"/>
      <c r="G16" s="12">
        <v>0</v>
      </c>
      <c r="H16" s="12"/>
      <c r="I16" s="12">
        <v>0</v>
      </c>
      <c r="J16" s="12"/>
      <c r="K16" s="127">
        <v>-167792</v>
      </c>
      <c r="L16" s="127"/>
      <c r="M16" s="127">
        <f>SUM(C16:L16)</f>
        <v>-167792</v>
      </c>
    </row>
    <row r="17" spans="1:13" s="232" customFormat="1" ht="18.5" customHeight="1">
      <c r="A17" s="184" t="s">
        <v>149</v>
      </c>
      <c r="B17" s="176"/>
      <c r="C17" s="209">
        <v>0</v>
      </c>
      <c r="D17" s="211"/>
      <c r="E17" s="209">
        <v>0</v>
      </c>
      <c r="F17" s="154"/>
      <c r="G17" s="209">
        <f>SUM(G16:G16)</f>
        <v>0</v>
      </c>
      <c r="H17" s="154"/>
      <c r="I17" s="209">
        <f>SUM(I16:I16)</f>
        <v>0</v>
      </c>
      <c r="J17" s="183"/>
      <c r="K17" s="212">
        <f>SUM(K16:K16)</f>
        <v>-167792</v>
      </c>
      <c r="L17" s="178"/>
      <c r="M17" s="212">
        <f>SUM(M16:M16)</f>
        <v>-167792</v>
      </c>
    </row>
    <row r="18" spans="1:13" s="232" customFormat="1" ht="14.4" customHeight="1">
      <c r="A18" s="172"/>
      <c r="B18" s="205"/>
      <c r="C18" s="154"/>
      <c r="D18" s="154"/>
      <c r="E18" s="154"/>
      <c r="F18" s="154"/>
      <c r="G18" s="182"/>
      <c r="H18" s="154"/>
      <c r="I18" s="182"/>
      <c r="J18" s="183"/>
      <c r="K18" s="182"/>
      <c r="L18" s="206"/>
      <c r="M18" s="154"/>
    </row>
    <row r="19" spans="1:13" s="232" customFormat="1" ht="18.5" customHeight="1">
      <c r="A19" s="175" t="s">
        <v>47</v>
      </c>
      <c r="B19" s="176"/>
      <c r="C19" s="148"/>
      <c r="D19" s="150"/>
      <c r="E19" s="148"/>
      <c r="F19" s="148"/>
      <c r="G19" s="187"/>
      <c r="H19" s="148"/>
      <c r="I19" s="187"/>
      <c r="J19" s="188"/>
      <c r="K19" s="187"/>
      <c r="L19" s="150"/>
      <c r="M19" s="148"/>
    </row>
    <row r="20" spans="1:13" s="232" customFormat="1" ht="18.5" customHeight="1">
      <c r="A20" s="153" t="s">
        <v>138</v>
      </c>
      <c r="B20" s="176"/>
      <c r="C20" s="12">
        <v>0</v>
      </c>
      <c r="D20" s="12"/>
      <c r="E20" s="12">
        <v>0</v>
      </c>
      <c r="F20" s="12"/>
      <c r="G20" s="12">
        <v>0</v>
      </c>
      <c r="H20" s="12"/>
      <c r="I20" s="12">
        <v>0</v>
      </c>
      <c r="J20" s="12">
        <v>0</v>
      </c>
      <c r="K20" s="127">
        <f>'SCI-4-7'!H131</f>
        <v>97340</v>
      </c>
      <c r="L20" s="127"/>
      <c r="M20" s="127">
        <f>SUM(C20:L20)</f>
        <v>97340</v>
      </c>
    </row>
    <row r="21" spans="1:13" s="232" customFormat="1" ht="18.5" customHeight="1">
      <c r="A21" s="153" t="s">
        <v>137</v>
      </c>
      <c r="B21" s="176"/>
      <c r="C21" s="12">
        <v>0</v>
      </c>
      <c r="D21" s="12">
        <v>0</v>
      </c>
      <c r="E21" s="12">
        <v>0</v>
      </c>
      <c r="F21" s="12"/>
      <c r="G21" s="12">
        <v>0</v>
      </c>
      <c r="H21" s="12"/>
      <c r="I21" s="12">
        <v>0</v>
      </c>
      <c r="J21" s="12"/>
      <c r="K21" s="127">
        <f>'SCI-4-7'!H142</f>
        <v>4583</v>
      </c>
      <c r="L21" s="127"/>
      <c r="M21" s="127">
        <f>SUM(C21:L21)</f>
        <v>4583</v>
      </c>
    </row>
    <row r="22" spans="1:13" s="232" customFormat="1" ht="18.5" customHeight="1">
      <c r="A22" s="175" t="s">
        <v>26</v>
      </c>
      <c r="B22" s="181"/>
      <c r="C22" s="296">
        <f>SUM(C20:C20)</f>
        <v>0</v>
      </c>
      <c r="D22" s="297"/>
      <c r="E22" s="296">
        <f>SUM(E20:E20)</f>
        <v>0</v>
      </c>
      <c r="F22" s="298"/>
      <c r="G22" s="296">
        <f>SUM(G20:G20)</f>
        <v>0</v>
      </c>
      <c r="H22" s="298"/>
      <c r="I22" s="296">
        <f>SUM(I20:I20)</f>
        <v>0</v>
      </c>
      <c r="J22" s="298"/>
      <c r="K22" s="299">
        <f>SUM(K20:K21)</f>
        <v>101923</v>
      </c>
      <c r="L22" s="300"/>
      <c r="M22" s="299">
        <f>SUM(M20:M21)</f>
        <v>101923</v>
      </c>
    </row>
    <row r="23" spans="1:13" s="232" customFormat="1" ht="18.5" customHeight="1">
      <c r="A23" s="175"/>
      <c r="B23" s="181"/>
      <c r="C23" s="213"/>
      <c r="D23" s="226"/>
      <c r="E23" s="213"/>
      <c r="F23" s="213"/>
      <c r="G23" s="213"/>
      <c r="H23" s="213"/>
      <c r="I23" s="213"/>
      <c r="J23" s="213"/>
      <c r="K23" s="213"/>
      <c r="L23" s="213"/>
      <c r="M23" s="213"/>
    </row>
    <row r="24" spans="1:13" s="232" customFormat="1" ht="18.5" customHeight="1" thickBot="1">
      <c r="A24" s="175" t="s">
        <v>209</v>
      </c>
      <c r="B24" s="181"/>
      <c r="C24" s="214">
        <f>C12+C17+C22</f>
        <v>441560</v>
      </c>
      <c r="D24" s="154"/>
      <c r="E24" s="214">
        <f>E12+E17+E22</f>
        <v>2832156</v>
      </c>
      <c r="F24" s="174"/>
      <c r="G24" s="214">
        <f>G12+G17+G22</f>
        <v>3805</v>
      </c>
      <c r="H24" s="174"/>
      <c r="I24" s="214">
        <f>I12+I17+I22</f>
        <v>45209</v>
      </c>
      <c r="J24" s="174"/>
      <c r="K24" s="214">
        <f>K12+K17+K22</f>
        <v>1073324</v>
      </c>
      <c r="L24" s="174"/>
      <c r="M24" s="214">
        <f>M12+M17+M22</f>
        <v>4396054</v>
      </c>
    </row>
    <row r="25" spans="1:13" ht="14.5" thickTop="1"/>
    <row r="26" spans="1:13" s="216" customFormat="1">
      <c r="B26" s="217"/>
      <c r="C26" s="218"/>
      <c r="D26" s="219"/>
      <c r="E26" s="219"/>
      <c r="F26" s="219"/>
      <c r="G26" s="219"/>
      <c r="H26" s="219"/>
      <c r="I26" s="219"/>
      <c r="J26" s="219"/>
      <c r="K26" s="219"/>
      <c r="L26" s="219"/>
      <c r="M26" s="219"/>
    </row>
  </sheetData>
  <mergeCells count="3">
    <mergeCell ref="C5:M5"/>
    <mergeCell ref="I6:K6"/>
    <mergeCell ref="C10:M10"/>
  </mergeCells>
  <pageMargins left="0.7" right="0.7" top="0.48" bottom="0.5" header="0.5" footer="0.5"/>
  <pageSetup paperSize="9" scale="85" firstPageNumber="11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9"/>
  <sheetViews>
    <sheetView tabSelected="1" topLeftCell="A67" zoomScaleNormal="100" zoomScaleSheetLayoutView="85" workbookViewId="0">
      <selection activeCell="A86" sqref="A86"/>
    </sheetView>
  </sheetViews>
  <sheetFormatPr defaultColWidth="9.08984375" defaultRowHeight="18.75" customHeight="1"/>
  <cols>
    <col min="1" max="1" width="54.6328125" style="82" customWidth="1"/>
    <col min="2" max="2" width="13.54296875" style="19" customWidth="1"/>
    <col min="3" max="3" width="1" style="20" customWidth="1"/>
    <col min="4" max="4" width="13.54296875" style="19" customWidth="1"/>
    <col min="5" max="5" width="1" style="20" customWidth="1"/>
    <col min="6" max="6" width="13.54296875" style="20" customWidth="1"/>
    <col min="7" max="7" width="1" style="20" customWidth="1"/>
    <col min="8" max="8" width="13.54296875" style="20" customWidth="1"/>
    <col min="9" max="9" width="12.6328125" style="88" customWidth="1"/>
    <col min="10" max="10" width="9.90625" style="88" bestFit="1" customWidth="1"/>
    <col min="11" max="16384" width="9.08984375" style="88"/>
  </cols>
  <sheetData>
    <row r="1" spans="1:8" s="107" customFormat="1" ht="18.75" customHeight="1">
      <c r="A1" s="13" t="s">
        <v>0</v>
      </c>
      <c r="B1" s="106"/>
      <c r="C1" s="86"/>
      <c r="D1" s="106"/>
      <c r="E1" s="86"/>
      <c r="F1" s="86"/>
      <c r="G1" s="86"/>
      <c r="H1" s="86"/>
    </row>
    <row r="2" spans="1:8" s="110" customFormat="1" ht="18.75" customHeight="1">
      <c r="A2" s="108" t="s">
        <v>54</v>
      </c>
      <c r="B2" s="109"/>
      <c r="C2" s="87"/>
      <c r="D2" s="109"/>
      <c r="E2" s="87"/>
      <c r="F2" s="87"/>
      <c r="G2" s="87"/>
      <c r="H2" s="87"/>
    </row>
    <row r="3" spans="1:8" ht="15" customHeight="1">
      <c r="B3" s="79"/>
      <c r="C3" s="79"/>
      <c r="D3" s="79"/>
      <c r="E3" s="3"/>
      <c r="F3" s="81"/>
      <c r="G3" s="81"/>
      <c r="H3" s="81"/>
    </row>
    <row r="4" spans="1:8" ht="18.75" customHeight="1">
      <c r="A4" s="82" t="s">
        <v>2</v>
      </c>
      <c r="B4" s="310" t="s">
        <v>3</v>
      </c>
      <c r="C4" s="310"/>
      <c r="D4" s="310"/>
      <c r="E4" s="3"/>
      <c r="F4" s="311" t="s">
        <v>4</v>
      </c>
      <c r="G4" s="311"/>
      <c r="H4" s="311"/>
    </row>
    <row r="5" spans="1:8" ht="18.75" customHeight="1">
      <c r="B5" s="310" t="s">
        <v>5</v>
      </c>
      <c r="C5" s="310"/>
      <c r="D5" s="310"/>
      <c r="E5" s="19"/>
      <c r="F5" s="310" t="s">
        <v>5</v>
      </c>
      <c r="G5" s="310"/>
      <c r="H5" s="310"/>
    </row>
    <row r="6" spans="1:8" ht="18.75" customHeight="1">
      <c r="B6" s="313" t="s">
        <v>114</v>
      </c>
      <c r="C6" s="313"/>
      <c r="D6" s="313"/>
      <c r="E6" s="19"/>
      <c r="F6" s="315" t="str">
        <f>B6</f>
        <v>Six-month period ended</v>
      </c>
      <c r="G6" s="315"/>
      <c r="H6" s="315"/>
    </row>
    <row r="7" spans="1:8" ht="19.5" customHeight="1">
      <c r="B7" s="305" t="s">
        <v>115</v>
      </c>
      <c r="C7" s="305"/>
      <c r="D7" s="305"/>
      <c r="E7" s="90"/>
      <c r="F7" s="319" t="str">
        <f>B7</f>
        <v xml:space="preserve">30 June </v>
      </c>
      <c r="G7" s="317"/>
      <c r="H7" s="317"/>
    </row>
    <row r="8" spans="1:8" ht="18.75" customHeight="1">
      <c r="B8" s="147" t="s">
        <v>206</v>
      </c>
      <c r="C8" s="146"/>
      <c r="D8" s="147" t="s">
        <v>180</v>
      </c>
      <c r="E8" s="146"/>
      <c r="F8" s="147" t="s">
        <v>206</v>
      </c>
      <c r="G8" s="146"/>
      <c r="H8" s="147" t="s">
        <v>180</v>
      </c>
    </row>
    <row r="9" spans="1:8" ht="18.75" customHeight="1">
      <c r="B9" s="309" t="s">
        <v>8</v>
      </c>
      <c r="C9" s="309"/>
      <c r="D9" s="309"/>
      <c r="E9" s="309"/>
      <c r="F9" s="309"/>
      <c r="G9" s="309"/>
      <c r="H9" s="309"/>
    </row>
    <row r="10" spans="1:8" ht="18.75" customHeight="1">
      <c r="A10" s="61" t="s">
        <v>55</v>
      </c>
      <c r="B10" s="65"/>
      <c r="C10" s="65"/>
      <c r="D10" s="278"/>
      <c r="E10" s="65"/>
      <c r="F10" s="65"/>
      <c r="G10" s="65"/>
      <c r="H10" s="278"/>
    </row>
    <row r="11" spans="1:8" ht="18.75" customHeight="1">
      <c r="A11" s="82" t="s">
        <v>113</v>
      </c>
      <c r="B11" s="21">
        <f>'SCI-4-7'!D120</f>
        <v>78332</v>
      </c>
      <c r="C11" s="21"/>
      <c r="D11" s="21">
        <v>272934</v>
      </c>
      <c r="E11" s="21"/>
      <c r="F11" s="21">
        <f>'SCI-4-7'!H120</f>
        <v>97340</v>
      </c>
      <c r="G11" s="21">
        <f>[1]SCI!I109</f>
        <v>0</v>
      </c>
      <c r="H11" s="21">
        <v>91700</v>
      </c>
    </row>
    <row r="12" spans="1:8" ht="18.75" customHeight="1">
      <c r="A12" s="91" t="s">
        <v>116</v>
      </c>
      <c r="B12" s="21"/>
      <c r="C12" s="65"/>
      <c r="D12" s="21"/>
      <c r="E12" s="65"/>
      <c r="F12" s="21"/>
      <c r="G12" s="9"/>
      <c r="H12" s="21"/>
    </row>
    <row r="13" spans="1:8" ht="18.75" customHeight="1">
      <c r="A13" s="82" t="s">
        <v>25</v>
      </c>
      <c r="B13" s="21">
        <f>-'SCI-4-7'!D119</f>
        <v>23339</v>
      </c>
      <c r="C13" s="65"/>
      <c r="D13" s="21">
        <v>64096</v>
      </c>
      <c r="E13" s="65"/>
      <c r="F13" s="21">
        <f>-'SCI-4-7'!H119</f>
        <v>8997</v>
      </c>
      <c r="G13" s="9"/>
      <c r="H13" s="21">
        <v>11327</v>
      </c>
    </row>
    <row r="14" spans="1:8" ht="18.75" customHeight="1">
      <c r="A14" s="82" t="s">
        <v>24</v>
      </c>
      <c r="B14" s="21">
        <f>-'SCI-4-7'!D113</f>
        <v>4159</v>
      </c>
      <c r="C14" s="65"/>
      <c r="D14" s="21">
        <v>3862</v>
      </c>
      <c r="E14" s="65"/>
      <c r="F14" s="28">
        <f>-'SCI-4-7'!H113</f>
        <v>148</v>
      </c>
      <c r="G14" s="65"/>
      <c r="H14" s="28">
        <v>176</v>
      </c>
    </row>
    <row r="15" spans="1:8" ht="18.75" customHeight="1">
      <c r="A15" s="82" t="s">
        <v>56</v>
      </c>
      <c r="B15" s="21">
        <v>146275</v>
      </c>
      <c r="C15" s="65"/>
      <c r="D15" s="21">
        <v>177140</v>
      </c>
      <c r="E15" s="65"/>
      <c r="F15" s="28">
        <v>20798</v>
      </c>
      <c r="G15" s="9"/>
      <c r="H15" s="28">
        <v>24309</v>
      </c>
    </row>
    <row r="16" spans="1:8" ht="18.75" customHeight="1">
      <c r="A16" s="82" t="s">
        <v>222</v>
      </c>
      <c r="B16" s="21">
        <f>-'SCI-4-7'!D115</f>
        <v>-9742</v>
      </c>
      <c r="C16" s="220"/>
      <c r="D16" s="21">
        <v>3341</v>
      </c>
      <c r="E16" s="222"/>
      <c r="F16" s="45">
        <f>-'SCI-4-7'!H115</f>
        <v>19</v>
      </c>
      <c r="G16" s="124"/>
      <c r="H16" s="45">
        <v>39</v>
      </c>
    </row>
    <row r="17" spans="1:8" ht="18.75" customHeight="1">
      <c r="A17" s="82" t="s">
        <v>223</v>
      </c>
      <c r="B17" s="21">
        <v>8512</v>
      </c>
      <c r="C17" s="65"/>
      <c r="D17" s="21">
        <v>7536</v>
      </c>
      <c r="E17" s="65"/>
      <c r="F17" s="45">
        <v>3278</v>
      </c>
      <c r="G17" s="9"/>
      <c r="H17" s="45">
        <v>1589</v>
      </c>
    </row>
    <row r="18" spans="1:8" ht="18.75" customHeight="1">
      <c r="A18" s="82" t="s">
        <v>224</v>
      </c>
      <c r="B18" s="21">
        <v>17834</v>
      </c>
      <c r="C18" s="125"/>
      <c r="D18" s="21">
        <v>-6865</v>
      </c>
      <c r="E18" s="65"/>
      <c r="F18" s="40">
        <v>0</v>
      </c>
      <c r="G18" s="9"/>
      <c r="H18" s="40">
        <v>0</v>
      </c>
    </row>
    <row r="19" spans="1:8" ht="18.75" customHeight="1">
      <c r="A19" s="82" t="s">
        <v>197</v>
      </c>
      <c r="B19" s="21">
        <v>1967</v>
      </c>
      <c r="C19" s="65"/>
      <c r="D19" s="21">
        <v>-3490</v>
      </c>
      <c r="E19" s="65"/>
      <c r="F19" s="21">
        <v>1967</v>
      </c>
      <c r="G19" s="9"/>
      <c r="H19" s="21">
        <v>-3490</v>
      </c>
    </row>
    <row r="20" spans="1:8" ht="18.75" customHeight="1">
      <c r="A20" s="82" t="s">
        <v>225</v>
      </c>
      <c r="B20" s="28">
        <v>-614</v>
      </c>
      <c r="C20" s="65"/>
      <c r="D20" s="28">
        <v>-302</v>
      </c>
      <c r="E20" s="65"/>
      <c r="F20" s="45">
        <v>0</v>
      </c>
      <c r="G20" s="9"/>
      <c r="H20" s="45">
        <v>0</v>
      </c>
    </row>
    <row r="21" spans="1:8" ht="18.75" customHeight="1">
      <c r="A21" s="82" t="s">
        <v>20</v>
      </c>
      <c r="B21" s="45">
        <v>0</v>
      </c>
      <c r="C21" s="65"/>
      <c r="D21" s="45">
        <v>0</v>
      </c>
      <c r="E21" s="65"/>
      <c r="F21" s="21">
        <v>-70000</v>
      </c>
      <c r="G21" s="9"/>
      <c r="H21" s="21">
        <v>-46590</v>
      </c>
    </row>
    <row r="22" spans="1:8" ht="18.75" customHeight="1">
      <c r="A22" s="82" t="s">
        <v>226</v>
      </c>
      <c r="B22" s="21">
        <v>-2428</v>
      </c>
      <c r="C22" s="65"/>
      <c r="D22" s="21">
        <v>527</v>
      </c>
      <c r="E22" s="65"/>
      <c r="F22" s="21">
        <v>-1757</v>
      </c>
      <c r="G22" s="9"/>
      <c r="H22" s="21">
        <v>522</v>
      </c>
    </row>
    <row r="23" spans="1:8" ht="18.75" customHeight="1">
      <c r="A23" s="82" t="s">
        <v>220</v>
      </c>
      <c r="B23" s="45">
        <v>0</v>
      </c>
      <c r="C23" s="280"/>
      <c r="D23" s="45">
        <v>0</v>
      </c>
      <c r="E23" s="280"/>
      <c r="F23" s="21">
        <v>3479</v>
      </c>
      <c r="G23" s="9"/>
      <c r="H23" s="45">
        <v>0</v>
      </c>
    </row>
    <row r="24" spans="1:8" ht="18.75" customHeight="1">
      <c r="A24" s="82" t="s">
        <v>175</v>
      </c>
      <c r="B24" s="21">
        <v>-240</v>
      </c>
      <c r="C24" s="220"/>
      <c r="D24" s="21">
        <v>-506</v>
      </c>
      <c r="E24" s="220"/>
      <c r="F24" s="21">
        <v>617</v>
      </c>
      <c r="G24" s="9"/>
      <c r="H24" s="21">
        <v>398</v>
      </c>
    </row>
    <row r="25" spans="1:8" ht="18.75" customHeight="1">
      <c r="A25" s="82" t="s">
        <v>232</v>
      </c>
      <c r="B25" s="21">
        <v>4746</v>
      </c>
      <c r="C25" s="65"/>
      <c r="D25" s="21">
        <v>327</v>
      </c>
      <c r="E25" s="65"/>
      <c r="F25" s="21">
        <v>-504</v>
      </c>
      <c r="G25" s="9"/>
      <c r="H25" s="21">
        <v>157</v>
      </c>
    </row>
    <row r="26" spans="1:8" ht="18.75" customHeight="1">
      <c r="A26" s="82" t="s">
        <v>57</v>
      </c>
      <c r="B26" s="21">
        <v>-1969</v>
      </c>
      <c r="C26" s="65"/>
      <c r="D26" s="21">
        <v>-1500</v>
      </c>
      <c r="E26" s="65"/>
      <c r="F26" s="21">
        <v>-662</v>
      </c>
      <c r="G26" s="65"/>
      <c r="H26" s="21">
        <v>-346</v>
      </c>
    </row>
    <row r="27" spans="1:8" ht="18.75" customHeight="1">
      <c r="A27" s="92"/>
      <c r="B27" s="134">
        <f>SUM(B11:B26)</f>
        <v>270171</v>
      </c>
      <c r="C27" s="94"/>
      <c r="D27" s="134">
        <f>SUM(D11:D26)</f>
        <v>517100</v>
      </c>
      <c r="E27" s="94"/>
      <c r="F27" s="93">
        <f>SUM(F11:F26)</f>
        <v>63720</v>
      </c>
      <c r="G27" s="94"/>
      <c r="H27" s="93">
        <f>SUM(H11:H26)</f>
        <v>79791</v>
      </c>
    </row>
    <row r="28" spans="1:8" ht="18.75" customHeight="1">
      <c r="A28" s="91" t="s">
        <v>58</v>
      </c>
      <c r="B28" s="65"/>
      <c r="C28" s="65"/>
      <c r="D28" s="278"/>
      <c r="E28" s="65"/>
      <c r="F28" s="9"/>
      <c r="G28" s="9"/>
      <c r="H28" s="9"/>
    </row>
    <row r="29" spans="1:8" ht="18.75" customHeight="1">
      <c r="A29" s="82" t="s">
        <v>198</v>
      </c>
      <c r="B29" s="21">
        <v>10350</v>
      </c>
      <c r="C29" s="65"/>
      <c r="D29" s="21">
        <f>62283-44</f>
        <v>62239</v>
      </c>
      <c r="E29" s="65"/>
      <c r="F29" s="21">
        <v>-6856</v>
      </c>
      <c r="G29" s="9"/>
      <c r="H29" s="21">
        <f>4482-44</f>
        <v>4438</v>
      </c>
    </row>
    <row r="30" spans="1:8" ht="18.75" customHeight="1">
      <c r="A30" s="82" t="s">
        <v>59</v>
      </c>
      <c r="B30" s="94">
        <v>-7031</v>
      </c>
      <c r="C30" s="65"/>
      <c r="D30" s="94">
        <v>28502</v>
      </c>
      <c r="E30" s="65"/>
      <c r="F30" s="21">
        <v>1789</v>
      </c>
      <c r="G30" s="9"/>
      <c r="H30" s="21">
        <v>96</v>
      </c>
    </row>
    <row r="31" spans="1:8" ht="18.75" customHeight="1">
      <c r="A31" s="82" t="s">
        <v>60</v>
      </c>
      <c r="B31" s="21">
        <v>-3868</v>
      </c>
      <c r="C31" s="65"/>
      <c r="D31" s="21">
        <v>230</v>
      </c>
      <c r="E31" s="65"/>
      <c r="F31" s="45">
        <v>0</v>
      </c>
      <c r="G31" s="9"/>
      <c r="H31" s="45">
        <v>0</v>
      </c>
    </row>
    <row r="32" spans="1:8" ht="18.75" customHeight="1">
      <c r="A32" s="82" t="s">
        <v>61</v>
      </c>
      <c r="B32" s="94">
        <v>2459</v>
      </c>
      <c r="C32" s="65"/>
      <c r="D32" s="94">
        <v>3673</v>
      </c>
      <c r="E32" s="65"/>
      <c r="F32" s="21">
        <v>24</v>
      </c>
      <c r="G32" s="9"/>
      <c r="H32" s="21">
        <v>-20</v>
      </c>
    </row>
    <row r="33" spans="1:8" ht="18.75" customHeight="1">
      <c r="A33" s="82" t="s">
        <v>199</v>
      </c>
      <c r="B33" s="94">
        <v>23642</v>
      </c>
      <c r="C33" s="65"/>
      <c r="D33" s="94">
        <v>-107893</v>
      </c>
      <c r="E33" s="65"/>
      <c r="F33" s="16">
        <v>-859</v>
      </c>
      <c r="G33" s="4"/>
      <c r="H33" s="16">
        <v>-660</v>
      </c>
    </row>
    <row r="34" spans="1:8" ht="18.75" customHeight="1">
      <c r="A34" s="82" t="s">
        <v>227</v>
      </c>
      <c r="B34" s="21">
        <v>-6184</v>
      </c>
      <c r="C34" s="65"/>
      <c r="D34" s="21">
        <v>9670</v>
      </c>
      <c r="E34" s="65"/>
      <c r="F34" s="45">
        <v>0</v>
      </c>
      <c r="G34" s="9"/>
      <c r="H34" s="45">
        <v>0</v>
      </c>
    </row>
    <row r="35" spans="1:8" ht="18.75" customHeight="1">
      <c r="A35" s="82" t="s">
        <v>117</v>
      </c>
      <c r="B35" s="94">
        <v>-13268</v>
      </c>
      <c r="C35" s="65"/>
      <c r="D35" s="94">
        <v>-2631</v>
      </c>
      <c r="E35" s="65"/>
      <c r="F35" s="16">
        <v>-3394</v>
      </c>
      <c r="G35" s="9"/>
      <c r="H35" s="16">
        <v>-2501</v>
      </c>
    </row>
    <row r="36" spans="1:8" ht="18.75" customHeight="1">
      <c r="A36" s="89" t="s">
        <v>173</v>
      </c>
      <c r="B36" s="131">
        <f>SUM(B27:B35)</f>
        <v>276271</v>
      </c>
      <c r="C36" s="34"/>
      <c r="D36" s="131">
        <f>SUM(D27:D35)</f>
        <v>510890</v>
      </c>
      <c r="E36" s="95"/>
      <c r="F36" s="66">
        <f>SUM(F27:F35)</f>
        <v>54424</v>
      </c>
      <c r="G36" s="77"/>
      <c r="H36" s="66">
        <f>SUM(H27:H35)</f>
        <v>81144</v>
      </c>
    </row>
    <row r="37" spans="1:8" ht="18.75" customHeight="1">
      <c r="A37" s="82" t="s">
        <v>228</v>
      </c>
      <c r="B37" s="129">
        <v>-42944</v>
      </c>
      <c r="C37" s="80"/>
      <c r="D37" s="129">
        <v>-29954</v>
      </c>
      <c r="E37" s="65"/>
      <c r="F37" s="28">
        <v>6100</v>
      </c>
      <c r="G37" s="9"/>
      <c r="H37" s="28">
        <v>-5928</v>
      </c>
    </row>
    <row r="38" spans="1:8" ht="18.75" customHeight="1">
      <c r="A38" s="25" t="s">
        <v>63</v>
      </c>
      <c r="B38" s="33">
        <f>SUM(B36:B37)</f>
        <v>233327</v>
      </c>
      <c r="C38" s="34"/>
      <c r="D38" s="33">
        <f>SUM(D36:D37)</f>
        <v>480936</v>
      </c>
      <c r="E38" s="77"/>
      <c r="F38" s="35">
        <f>SUM(F36:F37)</f>
        <v>60524</v>
      </c>
      <c r="G38" s="34"/>
      <c r="H38" s="35">
        <f>SUM(H36:H37)</f>
        <v>75216</v>
      </c>
    </row>
    <row r="39" spans="1:8" ht="18.75" customHeight="1">
      <c r="A39" s="25"/>
      <c r="B39" s="39"/>
      <c r="C39" s="34"/>
      <c r="D39" s="39"/>
      <c r="E39" s="77"/>
      <c r="F39" s="39"/>
      <c r="G39" s="34"/>
      <c r="H39" s="39"/>
    </row>
    <row r="40" spans="1:8" ht="18.75" customHeight="1">
      <c r="A40" s="25"/>
      <c r="B40" s="39"/>
      <c r="C40" s="34"/>
      <c r="D40" s="39"/>
      <c r="E40" s="77"/>
      <c r="F40" s="39"/>
      <c r="G40" s="34"/>
      <c r="H40" s="39"/>
    </row>
    <row r="41" spans="1:8" ht="18.75" customHeight="1">
      <c r="A41" s="25"/>
      <c r="B41" s="39"/>
      <c r="C41" s="34"/>
      <c r="D41" s="39"/>
      <c r="E41" s="77"/>
      <c r="F41" s="39"/>
      <c r="G41" s="34"/>
      <c r="H41" s="39"/>
    </row>
    <row r="42" spans="1:8" ht="18.75" customHeight="1">
      <c r="A42" s="25"/>
      <c r="B42" s="39"/>
      <c r="C42" s="34"/>
      <c r="D42" s="39"/>
      <c r="E42" s="77"/>
      <c r="F42" s="39"/>
      <c r="G42" s="34"/>
      <c r="H42" s="39"/>
    </row>
    <row r="43" spans="1:8" ht="18.75" customHeight="1">
      <c r="A43" s="25"/>
      <c r="B43" s="39"/>
      <c r="C43" s="34"/>
      <c r="D43" s="39"/>
      <c r="E43" s="77"/>
      <c r="F43" s="39"/>
      <c r="G43" s="34"/>
      <c r="H43" s="39"/>
    </row>
    <row r="44" spans="1:8" s="107" customFormat="1" ht="18.75" customHeight="1">
      <c r="A44" s="13" t="s">
        <v>0</v>
      </c>
      <c r="B44" s="106"/>
      <c r="C44" s="86"/>
      <c r="D44" s="106"/>
      <c r="E44" s="86"/>
      <c r="F44" s="86"/>
      <c r="G44" s="86"/>
      <c r="H44" s="86"/>
    </row>
    <row r="45" spans="1:8" s="110" customFormat="1" ht="18.75" customHeight="1">
      <c r="A45" s="108" t="s">
        <v>54</v>
      </c>
      <c r="B45" s="109"/>
      <c r="C45" s="87"/>
      <c r="D45" s="109"/>
      <c r="E45" s="87"/>
      <c r="F45" s="87"/>
      <c r="G45" s="87"/>
      <c r="H45" s="87"/>
    </row>
    <row r="46" spans="1:8" ht="15" customHeight="1">
      <c r="B46" s="79"/>
      <c r="C46" s="79"/>
      <c r="D46" s="79"/>
      <c r="E46" s="3"/>
      <c r="F46" s="81"/>
      <c r="G46" s="81"/>
      <c r="H46" s="81"/>
    </row>
    <row r="47" spans="1:8" ht="18.75" customHeight="1">
      <c r="A47" s="82" t="s">
        <v>2</v>
      </c>
      <c r="B47" s="310" t="s">
        <v>3</v>
      </c>
      <c r="C47" s="310"/>
      <c r="D47" s="310"/>
      <c r="E47" s="3"/>
      <c r="F47" s="311" t="s">
        <v>4</v>
      </c>
      <c r="G47" s="311"/>
      <c r="H47" s="311"/>
    </row>
    <row r="48" spans="1:8" ht="18.75" customHeight="1">
      <c r="B48" s="310" t="s">
        <v>5</v>
      </c>
      <c r="C48" s="310"/>
      <c r="D48" s="310"/>
      <c r="E48" s="19"/>
      <c r="F48" s="310" t="s">
        <v>5</v>
      </c>
      <c r="G48" s="310"/>
      <c r="H48" s="310"/>
    </row>
    <row r="49" spans="1:8" ht="18.75" customHeight="1">
      <c r="B49" s="315" t="str">
        <f>B6</f>
        <v>Six-month period ended</v>
      </c>
      <c r="C49" s="315"/>
      <c r="D49" s="315"/>
      <c r="E49" s="19"/>
      <c r="F49" s="315" t="str">
        <f>B49</f>
        <v>Six-month period ended</v>
      </c>
      <c r="G49" s="315"/>
      <c r="H49" s="315"/>
    </row>
    <row r="50" spans="1:8" ht="18.75" customHeight="1">
      <c r="B50" s="316" t="str">
        <f>B7</f>
        <v xml:space="preserve">30 June </v>
      </c>
      <c r="C50" s="315"/>
      <c r="D50" s="315"/>
      <c r="E50" s="19"/>
      <c r="F50" s="316" t="str">
        <f>B50</f>
        <v xml:space="preserve">30 June </v>
      </c>
      <c r="G50" s="315"/>
      <c r="H50" s="315"/>
    </row>
    <row r="51" spans="1:8" ht="18.75" customHeight="1">
      <c r="B51" s="147" t="s">
        <v>206</v>
      </c>
      <c r="C51" s="146"/>
      <c r="D51" s="147" t="s">
        <v>180</v>
      </c>
      <c r="E51" s="146"/>
      <c r="F51" s="147" t="s">
        <v>206</v>
      </c>
      <c r="G51" s="146"/>
      <c r="H51" s="147" t="s">
        <v>180</v>
      </c>
    </row>
    <row r="52" spans="1:8" ht="18.75" customHeight="1">
      <c r="B52" s="309" t="s">
        <v>8</v>
      </c>
      <c r="C52" s="309"/>
      <c r="D52" s="309"/>
      <c r="E52" s="309"/>
      <c r="F52" s="309"/>
      <c r="G52" s="309"/>
      <c r="H52" s="309"/>
    </row>
    <row r="53" spans="1:8" ht="18.75" customHeight="1">
      <c r="A53" s="27" t="s">
        <v>64</v>
      </c>
      <c r="B53" s="21"/>
      <c r="C53" s="21"/>
      <c r="D53" s="21"/>
      <c r="F53" s="21"/>
      <c r="G53" s="21"/>
      <c r="H53" s="21"/>
    </row>
    <row r="54" spans="1:8" ht="18.75" customHeight="1">
      <c r="A54" s="18" t="s">
        <v>120</v>
      </c>
      <c r="B54" s="28">
        <v>1558</v>
      </c>
      <c r="C54" s="28"/>
      <c r="D54" s="28">
        <v>1418</v>
      </c>
      <c r="F54" s="28">
        <v>660</v>
      </c>
      <c r="G54" s="28"/>
      <c r="H54" s="28">
        <v>344</v>
      </c>
    </row>
    <row r="55" spans="1:8" ht="18.75" customHeight="1">
      <c r="A55" s="82" t="s">
        <v>238</v>
      </c>
      <c r="B55" s="94"/>
      <c r="C55" s="16"/>
      <c r="D55" s="94"/>
      <c r="E55" s="15"/>
      <c r="F55" s="16"/>
      <c r="G55" s="16"/>
      <c r="H55" s="16"/>
    </row>
    <row r="56" spans="1:8" ht="18.75" customHeight="1">
      <c r="A56" s="18" t="s">
        <v>237</v>
      </c>
      <c r="B56" s="21">
        <v>117837</v>
      </c>
      <c r="C56" s="21"/>
      <c r="D56" s="21">
        <v>-107686</v>
      </c>
      <c r="F56" s="127">
        <v>117837</v>
      </c>
      <c r="G56" s="21"/>
      <c r="H56" s="127">
        <v>-107686</v>
      </c>
    </row>
    <row r="57" spans="1:8" ht="18.75" customHeight="1">
      <c r="A57" s="18" t="s">
        <v>234</v>
      </c>
      <c r="B57" s="21">
        <v>16929</v>
      </c>
      <c r="C57" s="21"/>
      <c r="D57" s="127">
        <v>0</v>
      </c>
      <c r="F57" s="127">
        <v>0</v>
      </c>
      <c r="G57" s="21"/>
      <c r="H57" s="127">
        <v>0</v>
      </c>
    </row>
    <row r="58" spans="1:8" ht="18.75" customHeight="1">
      <c r="A58" s="18" t="s">
        <v>233</v>
      </c>
      <c r="B58" s="21">
        <v>-2275</v>
      </c>
      <c r="C58" s="21"/>
      <c r="D58" s="127">
        <v>0</v>
      </c>
      <c r="F58" s="127">
        <v>0</v>
      </c>
      <c r="G58" s="21"/>
      <c r="H58" s="127">
        <v>0</v>
      </c>
    </row>
    <row r="59" spans="1:8" ht="18.75" customHeight="1">
      <c r="A59" s="18" t="s">
        <v>176</v>
      </c>
      <c r="B59" s="127">
        <v>0</v>
      </c>
      <c r="C59" s="21"/>
      <c r="D59" s="21">
        <v>-4600</v>
      </c>
      <c r="F59" s="12">
        <v>0</v>
      </c>
      <c r="G59" s="21"/>
      <c r="H59" s="12">
        <v>0</v>
      </c>
    </row>
    <row r="60" spans="1:8" ht="18.75" customHeight="1">
      <c r="A60" s="18" t="s">
        <v>121</v>
      </c>
      <c r="B60" s="127">
        <v>0</v>
      </c>
      <c r="C60" s="21"/>
      <c r="D60" s="127">
        <v>4200</v>
      </c>
      <c r="F60" s="12">
        <v>0</v>
      </c>
      <c r="G60" s="21"/>
      <c r="H60" s="12">
        <v>0</v>
      </c>
    </row>
    <row r="61" spans="1:8" ht="18.75" customHeight="1">
      <c r="A61" s="18" t="s">
        <v>236</v>
      </c>
      <c r="B61" s="21">
        <v>6750</v>
      </c>
      <c r="C61" s="21"/>
      <c r="D61" s="21">
        <v>3</v>
      </c>
      <c r="F61" s="84">
        <v>1048</v>
      </c>
      <c r="G61" s="21"/>
      <c r="H61" s="84">
        <v>3</v>
      </c>
    </row>
    <row r="62" spans="1:8" ht="18.75" customHeight="1">
      <c r="A62" s="18" t="s">
        <v>122</v>
      </c>
      <c r="B62" s="16">
        <v>-50027</v>
      </c>
      <c r="C62" s="21"/>
      <c r="D62" s="16">
        <v>-13388</v>
      </c>
      <c r="F62" s="84">
        <v>-10004</v>
      </c>
      <c r="G62" s="21"/>
      <c r="H62" s="84">
        <v>-3630</v>
      </c>
    </row>
    <row r="63" spans="1:8" ht="18.75" customHeight="1">
      <c r="A63" s="18" t="s">
        <v>177</v>
      </c>
      <c r="B63" s="129">
        <v>-641</v>
      </c>
      <c r="C63" s="28"/>
      <c r="D63" s="129">
        <v>0</v>
      </c>
      <c r="F63" s="45">
        <v>0</v>
      </c>
      <c r="G63" s="28"/>
      <c r="H63" s="45">
        <v>0</v>
      </c>
    </row>
    <row r="64" spans="1:8" ht="18.75" customHeight="1">
      <c r="A64" s="18" t="s">
        <v>125</v>
      </c>
      <c r="B64" s="30">
        <v>-101034</v>
      </c>
      <c r="C64" s="28"/>
      <c r="D64" s="30">
        <v>-47185</v>
      </c>
      <c r="F64" s="45">
        <v>-4934</v>
      </c>
      <c r="G64" s="28"/>
      <c r="H64" s="45">
        <v>-3658</v>
      </c>
    </row>
    <row r="65" spans="1:10" ht="18.75" customHeight="1">
      <c r="A65" s="82" t="s">
        <v>235</v>
      </c>
      <c r="B65" s="94">
        <v>-8657</v>
      </c>
      <c r="C65" s="16"/>
      <c r="D65" s="94">
        <v>-798</v>
      </c>
      <c r="E65" s="15"/>
      <c r="F65" s="127">
        <v>-167</v>
      </c>
      <c r="G65" s="16"/>
      <c r="H65" s="127">
        <v>-398</v>
      </c>
    </row>
    <row r="66" spans="1:10" ht="18.75" customHeight="1">
      <c r="A66" s="82" t="s">
        <v>143</v>
      </c>
      <c r="B66" s="127">
        <v>0</v>
      </c>
      <c r="C66" s="16"/>
      <c r="D66" s="94">
        <v>9371</v>
      </c>
      <c r="E66" s="15"/>
      <c r="F66" s="12">
        <v>0</v>
      </c>
      <c r="G66" s="16"/>
      <c r="H66" s="127">
        <v>0</v>
      </c>
    </row>
    <row r="67" spans="1:10" ht="18.75" customHeight="1">
      <c r="A67" s="82" t="s">
        <v>65</v>
      </c>
      <c r="B67" s="127">
        <v>9000</v>
      </c>
      <c r="C67" s="16"/>
      <c r="D67" s="127">
        <v>7200</v>
      </c>
      <c r="E67" s="15"/>
      <c r="F67" s="12">
        <v>0</v>
      </c>
      <c r="G67" s="16"/>
      <c r="H67" s="128">
        <v>46590</v>
      </c>
    </row>
    <row r="68" spans="1:10" ht="18.75" customHeight="1">
      <c r="A68" s="25" t="s">
        <v>144</v>
      </c>
      <c r="B68" s="33">
        <f>SUM(B54:B67)</f>
        <v>-10560</v>
      </c>
      <c r="C68" s="34"/>
      <c r="D68" s="33">
        <f>SUM(D54:D67)</f>
        <v>-151465</v>
      </c>
      <c r="E68" s="77"/>
      <c r="F68" s="35">
        <f>SUM(F54:F67)</f>
        <v>104440</v>
      </c>
      <c r="G68" s="34"/>
      <c r="H68" s="35">
        <f>SUM(H54:H67)</f>
        <v>-68435</v>
      </c>
      <c r="J68" s="96"/>
    </row>
    <row r="69" spans="1:10" ht="8.5" customHeight="1">
      <c r="B69" s="1"/>
      <c r="C69" s="16"/>
      <c r="D69" s="1"/>
      <c r="E69" s="15"/>
      <c r="F69" s="16"/>
      <c r="G69" s="16"/>
      <c r="H69" s="16"/>
    </row>
    <row r="70" spans="1:10" ht="18.75" customHeight="1">
      <c r="A70" s="27" t="s">
        <v>66</v>
      </c>
      <c r="B70" s="21"/>
      <c r="C70" s="21"/>
      <c r="D70" s="21"/>
      <c r="F70" s="21"/>
      <c r="G70" s="21"/>
      <c r="H70" s="21"/>
      <c r="J70" s="96"/>
    </row>
    <row r="71" spans="1:10" ht="18.75" customHeight="1">
      <c r="A71" s="18" t="s">
        <v>67</v>
      </c>
      <c r="B71" s="21">
        <v>-4159</v>
      </c>
      <c r="C71" s="21"/>
      <c r="D71" s="21">
        <v>-3862</v>
      </c>
      <c r="E71" s="97"/>
      <c r="F71" s="2">
        <v>-148</v>
      </c>
      <c r="G71" s="2"/>
      <c r="H71" s="2">
        <v>-176</v>
      </c>
      <c r="J71" s="96"/>
    </row>
    <row r="72" spans="1:10" ht="18.75" customHeight="1">
      <c r="A72" s="18" t="s">
        <v>200</v>
      </c>
      <c r="B72" s="26">
        <v>-7017</v>
      </c>
      <c r="C72" s="21"/>
      <c r="D72" s="26">
        <v>-5618</v>
      </c>
      <c r="E72" s="97"/>
      <c r="F72" s="85">
        <v>-1671</v>
      </c>
      <c r="G72" s="2"/>
      <c r="H72" s="85">
        <v>-1201</v>
      </c>
    </row>
    <row r="73" spans="1:10" ht="18.75" customHeight="1">
      <c r="A73" s="18" t="s">
        <v>118</v>
      </c>
      <c r="B73" s="16">
        <v>-167792</v>
      </c>
      <c r="C73" s="21"/>
      <c r="D73" s="16">
        <v>-123633</v>
      </c>
      <c r="F73" s="16">
        <v>-167792</v>
      </c>
      <c r="G73" s="21"/>
      <c r="H73" s="128">
        <v>-123633</v>
      </c>
    </row>
    <row r="74" spans="1:10" ht="18.75" customHeight="1">
      <c r="A74" s="18" t="s">
        <v>123</v>
      </c>
      <c r="B74" s="16"/>
      <c r="C74" s="21"/>
      <c r="D74" s="16"/>
      <c r="F74" s="128"/>
      <c r="G74" s="21"/>
      <c r="H74" s="128"/>
    </row>
    <row r="75" spans="1:10" ht="18.75" customHeight="1">
      <c r="A75" s="18" t="s">
        <v>221</v>
      </c>
      <c r="B75" s="16">
        <v>8550</v>
      </c>
      <c r="C75" s="21"/>
      <c r="D75" s="12">
        <v>0</v>
      </c>
      <c r="F75" s="12">
        <v>0</v>
      </c>
      <c r="G75" s="21"/>
      <c r="H75" s="12">
        <v>0</v>
      </c>
    </row>
    <row r="76" spans="1:10" ht="18.75" customHeight="1">
      <c r="A76" s="18" t="s">
        <v>174</v>
      </c>
      <c r="B76" s="16">
        <v>-547</v>
      </c>
      <c r="C76" s="21"/>
      <c r="D76" s="12">
        <v>0</v>
      </c>
      <c r="E76" s="84"/>
      <c r="F76" s="12">
        <v>0</v>
      </c>
      <c r="G76" s="84"/>
      <c r="H76" s="12">
        <v>0</v>
      </c>
    </row>
    <row r="77" spans="1:10" ht="18.75" customHeight="1">
      <c r="A77" s="89" t="s">
        <v>178</v>
      </c>
      <c r="B77" s="33">
        <f>SUM(B71:B76)</f>
        <v>-170965</v>
      </c>
      <c r="C77" s="34"/>
      <c r="D77" s="33">
        <f>SUM(D71:D76)</f>
        <v>-133113</v>
      </c>
      <c r="E77" s="77"/>
      <c r="F77" s="33">
        <f>SUM(F71:F76)</f>
        <v>-169611</v>
      </c>
      <c r="G77" s="77"/>
      <c r="H77" s="33">
        <f>SUM(H71:H76)</f>
        <v>-125010</v>
      </c>
    </row>
    <row r="78" spans="1:10" ht="8.5" customHeight="1">
      <c r="A78" s="89"/>
      <c r="B78" s="78"/>
      <c r="C78" s="34"/>
      <c r="D78" s="78"/>
      <c r="E78" s="77"/>
      <c r="F78" s="78"/>
      <c r="G78" s="77"/>
      <c r="H78" s="78"/>
    </row>
    <row r="79" spans="1:10" ht="18.75" customHeight="1">
      <c r="A79" s="25" t="s">
        <v>179</v>
      </c>
      <c r="B79" s="126">
        <f>+B38+B68+B77</f>
        <v>51802</v>
      </c>
      <c r="C79" s="77"/>
      <c r="D79" s="126">
        <f>+D38+D68+D77</f>
        <v>196358</v>
      </c>
      <c r="E79" s="77"/>
      <c r="F79" s="34">
        <f>+F38+F68+F77</f>
        <v>-4647</v>
      </c>
      <c r="G79" s="34"/>
      <c r="H79" s="34">
        <f>+H38+H68+H77</f>
        <v>-118229</v>
      </c>
    </row>
    <row r="80" spans="1:10" ht="18.75" customHeight="1">
      <c r="A80" s="82" t="s">
        <v>145</v>
      </c>
      <c r="B80" s="132">
        <v>1876736</v>
      </c>
      <c r="D80" s="132">
        <v>1615041</v>
      </c>
      <c r="F80" s="98">
        <v>794823</v>
      </c>
      <c r="H80" s="98">
        <v>744554</v>
      </c>
    </row>
    <row r="81" spans="1:9" ht="18.75" customHeight="1" thickBot="1">
      <c r="A81" s="89" t="s">
        <v>146</v>
      </c>
      <c r="B81" s="37">
        <f>SUM(B79:B80)</f>
        <v>1928538</v>
      </c>
      <c r="C81" s="77"/>
      <c r="D81" s="37">
        <f>SUM(D79:D80)</f>
        <v>1811399</v>
      </c>
      <c r="E81" s="77"/>
      <c r="F81" s="99">
        <f>SUM(F79:F80)</f>
        <v>790176</v>
      </c>
      <c r="G81" s="77"/>
      <c r="H81" s="99">
        <f>SUM(H79:H80)</f>
        <v>626325</v>
      </c>
    </row>
    <row r="82" spans="1:9" ht="8.5" customHeight="1" thickTop="1">
      <c r="A82" s="89"/>
      <c r="B82" s="78"/>
      <c r="C82" s="77"/>
      <c r="D82" s="78"/>
      <c r="E82" s="77"/>
      <c r="F82" s="78"/>
      <c r="G82" s="77"/>
      <c r="H82" s="78"/>
    </row>
    <row r="83" spans="1:9" ht="18.75" customHeight="1">
      <c r="A83" s="133" t="s">
        <v>68</v>
      </c>
      <c r="B83" s="78"/>
      <c r="C83" s="34"/>
      <c r="D83" s="78"/>
      <c r="E83" s="77"/>
      <c r="F83" s="78"/>
      <c r="G83" s="77"/>
      <c r="H83" s="78"/>
    </row>
    <row r="84" spans="1:9" ht="18.75" customHeight="1">
      <c r="A84" s="101" t="s">
        <v>147</v>
      </c>
      <c r="B84" s="15">
        <v>28951</v>
      </c>
      <c r="C84" s="21"/>
      <c r="D84" s="15">
        <v>12062</v>
      </c>
      <c r="F84" s="128">
        <v>622</v>
      </c>
      <c r="H84" s="128">
        <v>2729</v>
      </c>
    </row>
    <row r="85" spans="1:9" ht="18.5" customHeight="1">
      <c r="A85" s="89"/>
      <c r="B85" s="78"/>
      <c r="C85" s="77"/>
      <c r="D85" s="78"/>
      <c r="E85" s="77"/>
      <c r="F85" s="78"/>
      <c r="G85" s="77"/>
      <c r="H85" s="78"/>
    </row>
    <row r="86" spans="1:9" ht="18.75" customHeight="1">
      <c r="A86" s="89"/>
      <c r="B86" s="78"/>
      <c r="C86" s="34"/>
      <c r="D86" s="78"/>
      <c r="E86" s="77"/>
      <c r="F86" s="78"/>
      <c r="G86" s="77"/>
      <c r="H86" s="78"/>
    </row>
    <row r="87" spans="1:9" ht="18.75" customHeight="1">
      <c r="A87" s="89"/>
      <c r="B87" s="78"/>
      <c r="C87" s="34"/>
      <c r="D87" s="78"/>
      <c r="E87" s="77"/>
      <c r="F87" s="78"/>
      <c r="G87" s="77"/>
      <c r="H87" s="78"/>
    </row>
    <row r="88" spans="1:9" ht="18.75" customHeight="1">
      <c r="A88" s="89"/>
      <c r="B88" s="78"/>
      <c r="C88" s="34"/>
      <c r="D88" s="78"/>
      <c r="E88" s="77"/>
      <c r="F88" s="78"/>
      <c r="G88" s="77"/>
      <c r="H88" s="78"/>
    </row>
    <row r="89" spans="1:9" ht="18.75" customHeight="1">
      <c r="A89" s="89"/>
      <c r="B89" s="78"/>
      <c r="C89" s="34"/>
      <c r="D89" s="78"/>
      <c r="E89" s="77"/>
      <c r="F89" s="78"/>
      <c r="G89" s="77"/>
      <c r="H89" s="78"/>
    </row>
    <row r="90" spans="1:9" ht="18.75" customHeight="1">
      <c r="A90" s="88"/>
      <c r="B90" s="88"/>
      <c r="C90" s="88"/>
      <c r="D90" s="88"/>
      <c r="E90" s="88"/>
      <c r="F90" s="88"/>
      <c r="G90" s="88"/>
      <c r="H90" s="88"/>
    </row>
    <row r="91" spans="1:9" ht="18.75" customHeight="1">
      <c r="A91" s="88"/>
      <c r="B91" s="88"/>
      <c r="C91" s="88"/>
      <c r="D91" s="88"/>
      <c r="E91" s="88"/>
      <c r="F91" s="88"/>
      <c r="G91" s="88"/>
      <c r="H91" s="88"/>
    </row>
    <row r="92" spans="1:9" ht="18.75" customHeight="1">
      <c r="A92" s="88"/>
      <c r="B92" s="88"/>
      <c r="C92" s="88"/>
      <c r="D92" s="88"/>
      <c r="E92" s="88"/>
      <c r="F92" s="88"/>
      <c r="G92" s="88"/>
      <c r="H92" s="88"/>
    </row>
    <row r="93" spans="1:9" ht="18.75" customHeight="1">
      <c r="A93" s="88"/>
      <c r="B93" s="88"/>
      <c r="C93" s="88"/>
      <c r="D93" s="88"/>
      <c r="E93" s="88"/>
      <c r="F93" s="88"/>
      <c r="G93" s="88"/>
      <c r="H93" s="88"/>
      <c r="I93" s="102"/>
    </row>
    <row r="94" spans="1:9" ht="18.75" customHeight="1">
      <c r="A94" s="88"/>
      <c r="B94" s="88"/>
      <c r="C94" s="88"/>
      <c r="D94" s="88"/>
      <c r="E94" s="88"/>
      <c r="F94" s="88"/>
      <c r="G94" s="88"/>
      <c r="H94" s="88"/>
      <c r="I94" s="102"/>
    </row>
    <row r="95" spans="1:9" ht="18.75" customHeight="1">
      <c r="A95" s="88"/>
      <c r="B95" s="88"/>
      <c r="C95" s="88"/>
      <c r="D95" s="88"/>
      <c r="E95" s="88"/>
      <c r="F95" s="88"/>
      <c r="G95" s="88"/>
      <c r="H95" s="88"/>
      <c r="I95" s="102"/>
    </row>
    <row r="96" spans="1:9" ht="18.75" customHeight="1">
      <c r="A96" s="88"/>
      <c r="B96" s="88"/>
      <c r="C96" s="88"/>
      <c r="D96" s="88"/>
      <c r="E96" s="88"/>
      <c r="F96" s="88"/>
      <c r="G96" s="88"/>
      <c r="H96" s="88"/>
    </row>
    <row r="97" spans="1:12" ht="18.75" customHeight="1">
      <c r="A97" s="89"/>
      <c r="B97" s="78"/>
      <c r="C97" s="34"/>
      <c r="D97" s="78"/>
      <c r="E97" s="77"/>
      <c r="F97" s="78"/>
      <c r="G97" s="77"/>
      <c r="H97" s="78"/>
    </row>
    <row r="98" spans="1:12" ht="18.75" customHeight="1">
      <c r="A98" s="88"/>
      <c r="B98" s="88"/>
      <c r="C98" s="88"/>
      <c r="D98" s="88"/>
      <c r="E98" s="88"/>
      <c r="F98" s="88"/>
      <c r="G98" s="88"/>
      <c r="H98" s="88"/>
    </row>
    <row r="99" spans="1:12" ht="18.75" customHeight="1">
      <c r="A99" s="88"/>
      <c r="B99" s="88"/>
      <c r="C99" s="88"/>
      <c r="D99" s="88"/>
      <c r="E99" s="88"/>
      <c r="F99" s="88"/>
      <c r="G99" s="88"/>
      <c r="H99" s="88"/>
    </row>
    <row r="100" spans="1:12" ht="18.75" customHeight="1">
      <c r="A100" s="88"/>
      <c r="B100" s="88"/>
      <c r="C100" s="88"/>
      <c r="D100" s="88"/>
      <c r="E100" s="88"/>
      <c r="F100" s="88"/>
      <c r="G100" s="88"/>
      <c r="H100" s="88"/>
    </row>
    <row r="101" spans="1:12" ht="18.75" customHeight="1">
      <c r="A101" s="89"/>
      <c r="B101" s="15"/>
      <c r="D101" s="15"/>
      <c r="F101" s="15"/>
      <c r="H101" s="15"/>
    </row>
    <row r="102" spans="1:12" ht="18.75" customHeight="1">
      <c r="A102" s="27"/>
      <c r="B102" s="103"/>
      <c r="D102" s="103"/>
      <c r="L102" s="18"/>
    </row>
    <row r="103" spans="1:12" ht="18.75" customHeight="1">
      <c r="A103" s="100"/>
      <c r="B103" s="104"/>
      <c r="C103" s="104"/>
      <c r="D103" s="104"/>
      <c r="E103" s="104"/>
      <c r="F103" s="104"/>
      <c r="G103" s="104"/>
      <c r="H103" s="104"/>
      <c r="L103" s="18"/>
    </row>
    <row r="104" spans="1:12" ht="18.75" customHeight="1">
      <c r="A104" s="101"/>
      <c r="B104" s="105"/>
      <c r="C104" s="104"/>
      <c r="D104" s="105"/>
      <c r="E104" s="104"/>
      <c r="F104" s="104"/>
      <c r="G104" s="104"/>
      <c r="H104" s="104"/>
      <c r="I104" s="102"/>
    </row>
    <row r="105" spans="1:12" ht="18.75" customHeight="1">
      <c r="A105" s="101"/>
      <c r="B105" s="20"/>
      <c r="D105" s="20"/>
    </row>
    <row r="115" spans="1:12" ht="18.75" customHeight="1">
      <c r="L115" s="18"/>
    </row>
    <row r="116" spans="1:12" ht="18.75" customHeight="1">
      <c r="L116" s="18"/>
    </row>
    <row r="117" spans="1:12" ht="18.75" customHeight="1">
      <c r="L117" s="18"/>
    </row>
    <row r="118" spans="1:12" ht="18.75" customHeight="1">
      <c r="A118" s="88"/>
      <c r="B118" s="88"/>
      <c r="C118" s="88"/>
      <c r="D118" s="88"/>
      <c r="E118" s="88"/>
      <c r="F118" s="88"/>
      <c r="G118" s="88"/>
      <c r="H118" s="88"/>
      <c r="L118" s="18"/>
    </row>
    <row r="119" spans="1:12" ht="18.75" customHeight="1">
      <c r="A119" s="88"/>
      <c r="B119" s="88"/>
      <c r="C119" s="88"/>
      <c r="D119" s="88"/>
      <c r="E119" s="88"/>
      <c r="F119" s="88"/>
      <c r="G119" s="88"/>
      <c r="H119" s="88"/>
      <c r="L119" s="18"/>
    </row>
  </sheetData>
  <mergeCells count="18">
    <mergeCell ref="B4:D4"/>
    <mergeCell ref="F4:H4"/>
    <mergeCell ref="B5:D5"/>
    <mergeCell ref="F5:H5"/>
    <mergeCell ref="B6:D6"/>
    <mergeCell ref="F6:H6"/>
    <mergeCell ref="B48:D48"/>
    <mergeCell ref="F48:H48"/>
    <mergeCell ref="B52:H52"/>
    <mergeCell ref="B7:D7"/>
    <mergeCell ref="F7:H7"/>
    <mergeCell ref="B9:H9"/>
    <mergeCell ref="B49:D49"/>
    <mergeCell ref="F49:H49"/>
    <mergeCell ref="B50:D50"/>
    <mergeCell ref="F50:H50"/>
    <mergeCell ref="B47:D47"/>
    <mergeCell ref="F47:H47"/>
  </mergeCells>
  <pageMargins left="0.7" right="0.6" top="0.48" bottom="0.5" header="0.5" footer="0.5"/>
  <pageSetup paperSize="9" scale="81" firstPageNumber="12" fitToHeight="2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3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BS-2-3</vt:lpstr>
      <vt:lpstr>SCI-4-7</vt:lpstr>
      <vt:lpstr>SCE(Conso)-8</vt:lpstr>
      <vt:lpstr>SCE(Conso)-9</vt:lpstr>
      <vt:lpstr>SCE(Separate)-10</vt:lpstr>
      <vt:lpstr>SCE(Separate)-11</vt:lpstr>
      <vt:lpstr>SCF-12-13</vt:lpstr>
      <vt:lpstr>'BS-2-3'!Print_Area</vt:lpstr>
      <vt:lpstr>'SCE(Conso)-8'!Print_Area</vt:lpstr>
      <vt:lpstr>'SCE(Conso)-9'!Print_Area</vt:lpstr>
      <vt:lpstr>'SCE(Separate)-10'!Print_Area</vt:lpstr>
      <vt:lpstr>'SCE(Separate)-11'!Print_Area</vt:lpstr>
      <vt:lpstr>'SCF-12-13'!Print_Area</vt:lpstr>
      <vt:lpstr>'SCI-4-7'!Print_Area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Suteerapan, Plakornkul</cp:lastModifiedBy>
  <cp:lastPrinted>2022-08-10T01:13:36Z</cp:lastPrinted>
  <dcterms:created xsi:type="dcterms:W3CDTF">2018-04-04T12:34:49Z</dcterms:created>
  <dcterms:modified xsi:type="dcterms:W3CDTF">2022-08-10T08:39:14Z</dcterms:modified>
</cp:coreProperties>
</file>