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22 (Q2) (LKH)☻\"/>
    </mc:Choice>
  </mc:AlternateContent>
  <xr:revisionPtr revIDLastSave="0" documentId="13_ncr:1_{71332390-6B17-4F49-84EA-64F3E357F4F6}" xr6:coauthVersionLast="46" xr6:coauthVersionMax="46" xr10:uidLastSave="{00000000-0000-0000-0000-000000000000}"/>
  <bookViews>
    <workbookView xWindow="-120" yWindow="-120" windowWidth="21840" windowHeight="13140" tabRatio="875" activeTab="5" xr2:uid="{00000000-000D-0000-FFFF-FFFF00000000}"/>
  </bookViews>
  <sheets>
    <sheet name="BS (2-4)" sheetId="38" r:id="rId1"/>
    <sheet name="PL 5-6 (3M)" sheetId="37" r:id="rId2"/>
    <sheet name="PL 7-8 (6M)" sheetId="29" r:id="rId3"/>
    <sheet name="EQ-CONSO 9" sheetId="31" r:id="rId4"/>
    <sheet name="EQ-SC 10" sheetId="35" r:id="rId5"/>
    <sheet name="CF 11-12" sheetId="36" r:id="rId6"/>
  </sheets>
  <definedNames>
    <definedName name="_xlnm.Print_Area" localSheetId="1">'PL 5-6 (3M)'!$A$1:$J$102</definedName>
    <definedName name="_xlnm.Print_Area" localSheetId="2">'PL 7-8 (6M)'!$A$1:$J$101</definedName>
    <definedName name="Z_1F7F6C19_8911_4A38_A245_5C51B403FB13_.wvu.PrintArea" localSheetId="0" hidden="1">'BS (2-4)'!$A$1:$K$145</definedName>
    <definedName name="Z_2CA7CCB4_9B56_4682_9662_97CF2752E215_.wvu.PrintArea" localSheetId="0" hidden="1">'BS (2-4)'!$A$1:$K$145</definedName>
    <definedName name="Z_32FE8EAA_35DA_4C7A_92A0_9B5CAB08BE3F_.wvu.PrintArea" localSheetId="0" hidden="1">'BS (2-4)'!$A$1:$K$145</definedName>
    <definedName name="Z_7A9397F6_E1FC_4386_A077_FC272B949F82_.wvu.PrintArea" localSheetId="0" hidden="1">'BS (2-4)'!$A$1:$K$145</definedName>
    <definedName name="Z_E7B771DF_1040_4644_BE91_91BA1826BFF6_.wvu.PrintArea" localSheetId="0" hidden="1">'BS (2-4)'!$A$1:$K$145</definedName>
    <definedName name="ฟ53" localSheetId="0">#REF!</definedName>
    <definedName name="ฟ53">#REF!</definedName>
    <definedName name="ฤ63" localSheetId="0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4" i="36" l="1"/>
  <c r="F87" i="36"/>
  <c r="Q30" i="35" l="1"/>
  <c r="U33" i="31"/>
  <c r="Q33" i="31"/>
  <c r="S30" i="31"/>
  <c r="W30" i="31" s="1"/>
  <c r="A103" i="38" l="1"/>
  <c r="G23" i="35" l="1"/>
  <c r="G35" i="35"/>
  <c r="G23" i="31"/>
  <c r="G35" i="31"/>
  <c r="I35" i="31"/>
  <c r="W26" i="31"/>
  <c r="S29" i="31"/>
  <c r="W29" i="31" s="1"/>
  <c r="S31" i="31"/>
  <c r="W31" i="31" s="1"/>
  <c r="S32" i="31"/>
  <c r="W32" i="31" s="1"/>
  <c r="E35" i="31"/>
  <c r="K35" i="31"/>
  <c r="O35" i="31"/>
  <c r="Q35" i="31"/>
  <c r="U35" i="31"/>
  <c r="L104" i="36" l="1"/>
  <c r="L87" i="36"/>
  <c r="H104" i="36"/>
  <c r="H87" i="36"/>
  <c r="L46" i="36"/>
  <c r="L50" i="36" s="1"/>
  <c r="H46" i="36"/>
  <c r="H50" i="36" s="1"/>
  <c r="O35" i="35"/>
  <c r="K35" i="35"/>
  <c r="I35" i="35"/>
  <c r="E35" i="35"/>
  <c r="Q32" i="35"/>
  <c r="Q31" i="35"/>
  <c r="Q29" i="35"/>
  <c r="Q26" i="35"/>
  <c r="J84" i="29"/>
  <c r="J78" i="29"/>
  <c r="J68" i="29"/>
  <c r="J70" i="29" s="1"/>
  <c r="J25" i="29"/>
  <c r="J18" i="29"/>
  <c r="J27" i="29" s="1"/>
  <c r="J34" i="29" s="1"/>
  <c r="J37" i="29" s="1"/>
  <c r="J72" i="29" s="1"/>
  <c r="F84" i="29"/>
  <c r="F78" i="29"/>
  <c r="F68" i="29"/>
  <c r="F70" i="29" s="1"/>
  <c r="F25" i="29"/>
  <c r="F18" i="29"/>
  <c r="H18" i="37"/>
  <c r="J85" i="37"/>
  <c r="J79" i="37"/>
  <c r="J68" i="37"/>
  <c r="J70" i="37" s="1"/>
  <c r="J25" i="37"/>
  <c r="J18" i="37"/>
  <c r="F85" i="37"/>
  <c r="F79" i="37"/>
  <c r="F68" i="37"/>
  <c r="F70" i="37" s="1"/>
  <c r="F25" i="37"/>
  <c r="F18" i="37"/>
  <c r="K139" i="38"/>
  <c r="K142" i="38" s="1"/>
  <c r="I139" i="38"/>
  <c r="I142" i="38" s="1"/>
  <c r="G139" i="38"/>
  <c r="G142" i="38" s="1"/>
  <c r="E139" i="38"/>
  <c r="E142" i="38" s="1"/>
  <c r="A104" i="38"/>
  <c r="A156" i="38"/>
  <c r="K96" i="38"/>
  <c r="I96" i="38"/>
  <c r="G96" i="38"/>
  <c r="E96" i="38"/>
  <c r="K81" i="38"/>
  <c r="K98" i="38" s="1"/>
  <c r="K144" i="38" s="1"/>
  <c r="I81" i="38"/>
  <c r="G81" i="38"/>
  <c r="G98" i="38" s="1"/>
  <c r="G144" i="38" s="1"/>
  <c r="E81" i="38"/>
  <c r="K43" i="38"/>
  <c r="I43" i="38"/>
  <c r="G43" i="38"/>
  <c r="E43" i="38"/>
  <c r="K28" i="38"/>
  <c r="K45" i="38" s="1"/>
  <c r="I28" i="38"/>
  <c r="G28" i="38"/>
  <c r="G45" i="38" s="1"/>
  <c r="E28" i="38"/>
  <c r="L106" i="36" l="1"/>
  <c r="L110" i="36" s="1"/>
  <c r="H106" i="36"/>
  <c r="H110" i="36" s="1"/>
  <c r="F27" i="29"/>
  <c r="F34" i="29" s="1"/>
  <c r="F37" i="29" s="1"/>
  <c r="F72" i="29" s="1"/>
  <c r="F27" i="37"/>
  <c r="F34" i="37" s="1"/>
  <c r="F37" i="37" s="1"/>
  <c r="F72" i="37" s="1"/>
  <c r="J27" i="37"/>
  <c r="J34" i="37" s="1"/>
  <c r="J37" i="37" s="1"/>
  <c r="J72" i="37" s="1"/>
  <c r="I98" i="38"/>
  <c r="I144" i="38" s="1"/>
  <c r="E98" i="38"/>
  <c r="E144" i="38" s="1"/>
  <c r="I45" i="38"/>
  <c r="E45" i="38"/>
  <c r="J104" i="36"/>
  <c r="Q20" i="35"/>
  <c r="S20" i="31"/>
  <c r="W20" i="31" s="1"/>
  <c r="S21" i="31"/>
  <c r="S19" i="31"/>
  <c r="S18" i="31"/>
  <c r="S15" i="31"/>
  <c r="H68" i="29"/>
  <c r="D68" i="29"/>
  <c r="H68" i="37"/>
  <c r="H70" i="37" s="1"/>
  <c r="D68" i="37"/>
  <c r="D70" i="37" s="1"/>
  <c r="H25" i="37" l="1"/>
  <c r="D25" i="37"/>
  <c r="D18" i="37"/>
  <c r="D27" i="37" l="1"/>
  <c r="D34" i="37" s="1"/>
  <c r="D37" i="37" s="1"/>
  <c r="H27" i="37"/>
  <c r="H34" i="37" s="1"/>
  <c r="H37" i="37" s="1"/>
  <c r="H72" i="37" l="1"/>
  <c r="H82" i="37" s="1"/>
  <c r="H85" i="37" s="1"/>
  <c r="H76" i="37"/>
  <c r="H79" i="37" s="1"/>
  <c r="D72" i="37"/>
  <c r="D82" i="37" s="1"/>
  <c r="D85" i="37" s="1"/>
  <c r="D76" i="37"/>
  <c r="D79" i="37" s="1"/>
  <c r="Q18" i="35"/>
  <c r="W18" i="31"/>
  <c r="Q15" i="35" l="1"/>
  <c r="W15" i="31"/>
  <c r="F46" i="36" l="1"/>
  <c r="F50" i="36" l="1"/>
  <c r="H70" i="29" l="1"/>
  <c r="D70" i="29"/>
  <c r="H25" i="29"/>
  <c r="D25" i="29"/>
  <c r="H18" i="29"/>
  <c r="D18" i="29"/>
  <c r="D27" i="29" l="1"/>
  <c r="D34" i="29" s="1"/>
  <c r="D37" i="29" s="1"/>
  <c r="H27" i="29"/>
  <c r="H34" i="29" s="1"/>
  <c r="H37" i="29" s="1"/>
  <c r="H75" i="29" s="1"/>
  <c r="M33" i="35" l="1"/>
  <c r="H78" i="29"/>
  <c r="D72" i="29"/>
  <c r="D81" i="29" s="1"/>
  <c r="D84" i="29" s="1"/>
  <c r="D75" i="29"/>
  <c r="H72" i="29"/>
  <c r="H81" i="29" s="1"/>
  <c r="H84" i="29" s="1"/>
  <c r="Q19" i="35"/>
  <c r="M33" i="31" l="1"/>
  <c r="D78" i="29"/>
  <c r="Q33" i="35"/>
  <c r="Q35" i="35" s="1"/>
  <c r="M35" i="35"/>
  <c r="J87" i="36"/>
  <c r="A61" i="36"/>
  <c r="J46" i="36"/>
  <c r="J50" i="36" s="1"/>
  <c r="A63" i="36"/>
  <c r="S33" i="31" l="1"/>
  <c r="M35" i="31"/>
  <c r="F106" i="36"/>
  <c r="F110" i="36" s="1"/>
  <c r="J106" i="36"/>
  <c r="J110" i="36" s="1"/>
  <c r="W33" i="31" l="1"/>
  <c r="S35" i="31"/>
  <c r="W35" i="31" s="1"/>
  <c r="W19" i="31"/>
  <c r="W21" i="31" l="1"/>
  <c r="O23" i="35" l="1"/>
  <c r="K23" i="35"/>
  <c r="I23" i="35"/>
  <c r="E23" i="35"/>
  <c r="U23" i="31"/>
  <c r="Q23" i="31"/>
  <c r="O23" i="31"/>
  <c r="M23" i="31"/>
  <c r="K23" i="31"/>
  <c r="I23" i="31"/>
  <c r="A3" i="31"/>
  <c r="E23" i="31" l="1"/>
  <c r="A3" i="35"/>
  <c r="S23" i="31" l="1"/>
  <c r="W23" i="31" l="1"/>
  <c r="Q21" i="35"/>
  <c r="Q23" i="35" s="1"/>
  <c r="M23" i="35"/>
</calcChain>
</file>

<file path=xl/sharedStrings.xml><?xml version="1.0" encoding="utf-8"?>
<sst xmlns="http://schemas.openxmlformats.org/spreadsheetml/2006/main" count="561" uniqueCount="250">
  <si>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</si>
  <si>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</si>
  <si>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</si>
  <si>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</si>
  <si>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</si>
  <si>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</si>
  <si>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</si>
  <si>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</si>
  <si>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</si>
  <si>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</si>
  <si>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</si>
  <si>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</si>
  <si>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</si>
  <si>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</si>
  <si>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</si>
  <si>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</si>
  <si>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</si>
  <si>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</si>
  <si>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</si>
  <si>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</si>
  <si>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</si>
  <si>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</si>
  <si>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</si>
  <si>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</si>
  <si>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</si>
  <si>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</si>
  <si>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</si>
  <si>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</si>
  <si>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</si>
  <si>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</si>
  <si>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</si>
  <si>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</si>
  <si>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</si>
  <si>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</si>
  <si>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</si>
  <si>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</si>
  <si>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</si>
  <si>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</si>
  <si>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</si>
  <si>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</si>
  <si>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</si>
  <si>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</si>
  <si>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</si>
  <si>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</si>
  <si>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</si>
  <si>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</si>
  <si>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</si>
  <si>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</si>
  <si>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</si>
  <si>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</si>
  <si>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</si>
  <si>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</si>
  <si>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</si>
  <si>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</si>
  <si>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</si>
  <si>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</si>
  <si>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</si>
  <si>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</si>
  <si>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</si>
  <si>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</si>
  <si>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</si>
  <si>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</si>
  <si>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</si>
  <si>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</si>
  <si>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</si>
  <si>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</si>
  <si>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</si>
  <si>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</si>
  <si>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</si>
  <si>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</si>
  <si>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</si>
  <si>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</si>
  <si>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</si>
  <si>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</si>
  <si>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</si>
  <si>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</si>
  <si>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</si>
  <si>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</si>
  <si>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</si>
  <si>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</si>
  <si>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</si>
  <si>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</si>
  <si>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</si>
  <si>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</si>
  <si>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</si>
  <si>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</si>
  <si>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</si>
  <si>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</si>
  <si>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</si>
  <si>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</si>
  <si>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</si>
  <si>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</si>
  <si>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</si>
  <si>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</si>
  <si>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</si>
  <si>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</si>
  <si>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</si>
  <si>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</si>
  <si>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</si>
  <si>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</si>
  <si>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</si>
  <si>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</si>
  <si>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</si>
  <si>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</si>
  <si>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</si>
  <si>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</si>
  <si>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</si>
  <si>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</si>
  <si>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</si>
  <si>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</si>
  <si>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</si>
  <si>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</si>
  <si>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</si>
  <si>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</si>
  <si>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</si>
  <si>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</si>
  <si>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</si>
  <si>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</si>
  <si>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</si>
  <si>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</si>
  <si>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</si>
  <si>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</si>
  <si>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</si>
  <si>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</si>
  <si>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</si>
  <si>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</si>
  <si>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</si>
  <si>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</si>
  <si>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</si>
  <si>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</si>
  <si>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</si>
  <si>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</si>
  <si>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</si>
  <si>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</si>
  <si>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</si>
  <si>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</si>
  <si>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</si>
  <si>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</si>
  <si>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</si>
  <si>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</si>
  <si>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- deposits for land and buildings</t>
  </si>
  <si>
    <t xml:space="preserve">   to profit or loss</t>
  </si>
  <si>
    <t>and equipment</t>
  </si>
  <si>
    <t xml:space="preserve">- Transferred land deposits to real estate 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</si>
  <si>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</si>
  <si>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</si>
  <si>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</si>
  <si>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</si>
  <si>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</si>
  <si>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</si>
  <si>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</si>
  <si>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</si>
  <si>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Equity attributable to owners of the parent</t>
  </si>
  <si>
    <t>2021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</si>
  <si>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</si>
  <si>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</si>
  <si>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</si>
  <si>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</si>
  <si>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</si>
  <si>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</si>
  <si>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financing activities</t>
  </si>
  <si>
    <t>Net cash generated from (used in)</t>
  </si>
  <si>
    <t>- Transferred land deposits to investment properties</t>
  </si>
  <si>
    <t>Real estate development costs</t>
  </si>
  <si>
    <t xml:space="preserve">       shares paid-up at Baht 1.00 each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</si>
  <si>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</si>
  <si>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</si>
  <si>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</si>
  <si>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</si>
  <si>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</si>
  <si>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Changes in equity for the period 2021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</si>
  <si>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</si>
  <si>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</si>
  <si>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</si>
  <si>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</si>
  <si>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property, plant and equipment</t>
  </si>
  <si>
    <t>Cash payments for investments in subsidiaries</t>
  </si>
  <si>
    <t xml:space="preserve">Cash receipts from long-term loans </t>
  </si>
  <si>
    <t>Cash receipts from issuing of debentures</t>
  </si>
  <si>
    <t xml:space="preserve">Cash payments for long-term loans </t>
  </si>
  <si>
    <t>Cash payments for redemption of debentures</t>
  </si>
  <si>
    <t>Cash payments for lease liabilities</t>
  </si>
  <si>
    <t>development costs</t>
  </si>
  <si>
    <t>- Acquisitions of right-of-use assets under lease contracts</t>
  </si>
  <si>
    <t>Opening balance at 1 January 2021 (audited)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</si>
  <si>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</si>
  <si>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</si>
  <si>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</si>
  <si>
    <t>30 June</t>
  </si>
  <si>
    <t>Closing balance at 30 June 2021 (Unaudited)</t>
  </si>
  <si>
    <t>Total item that will be reclassified subsequently</t>
  </si>
  <si>
    <t>Dividend paid</t>
  </si>
  <si>
    <t>Cash receipts from issuing of ordinary shares</t>
  </si>
  <si>
    <t>Net cash used in investing activities</t>
  </si>
  <si>
    <t>Significant non-cash transactions for the period ended 30 June are as follows:</t>
  </si>
  <si>
    <t>to joint venture</t>
  </si>
  <si>
    <t>Current portion of long-term loans</t>
  </si>
  <si>
    <t>to related parties</t>
  </si>
  <si>
    <t>Long-term loans to related parties</t>
  </si>
  <si>
    <t>As at 30 June 2022</t>
  </si>
  <si>
    <t>2022</t>
  </si>
  <si>
    <t>Other long-term investments</t>
  </si>
  <si>
    <t xml:space="preserve">  Ordinary shares, 4,189,904,000</t>
  </si>
  <si>
    <t>subscription</t>
  </si>
  <si>
    <t>For the three-month period ended 30 June 2022</t>
  </si>
  <si>
    <t>For the six-month period ended 30 June 2022</t>
  </si>
  <si>
    <t>Opening balance at 1 January 2022 (audited)</t>
  </si>
  <si>
    <t>Changes in equity for the period 2022</t>
  </si>
  <si>
    <t>Closing balance at 30 June 2022 (Unaudited)</t>
  </si>
  <si>
    <t>Share-based payment reserve</t>
  </si>
  <si>
    <t>-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</si>
  <si>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</si>
  <si>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</si>
  <si>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</si>
  <si>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</si>
  <si>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</si>
  <si>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</si>
  <si>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</si>
  <si>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</si>
  <si>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>Other components</t>
  </si>
  <si>
    <t xml:space="preserve">                        -  </t>
  </si>
  <si>
    <t>Cash flows (used in) generated from operating activities</t>
  </si>
  <si>
    <t>Net cash (used in) generated from operating activities</t>
  </si>
  <si>
    <t>Cash receipts from short-term loan to related parties, net</t>
  </si>
  <si>
    <t>Cash payments for long-term loan to related parties</t>
  </si>
  <si>
    <t>Cash payments for other long-term investments</t>
  </si>
  <si>
    <t>Cash payments for the purchases of investment properties</t>
  </si>
  <si>
    <t>Cash payments for the purchases of</t>
  </si>
  <si>
    <t>Cash payments for the purchases of intangible assets</t>
  </si>
  <si>
    <t>Cash receipts from (payments for) short-term investments</t>
  </si>
  <si>
    <t xml:space="preserve">Cash receipts from the sales of property, plant </t>
  </si>
  <si>
    <t>Cash receipts from the sales of investment properties</t>
  </si>
  <si>
    <t xml:space="preserve">Cash receipts from (payments for) short-term loans  </t>
  </si>
  <si>
    <t>Advances received for ordinary shares</t>
  </si>
  <si>
    <t>Advances received for ordinary shares subscription</t>
  </si>
  <si>
    <t>Exchange losses on cash and cash equivalents</t>
  </si>
  <si>
    <t>Net (decrease) increase in cash and cash equivalents</t>
  </si>
  <si>
    <t xml:space="preserve">  Ordinary shares, 4,218,979,131</t>
  </si>
  <si>
    <t>Cash receipts from long-term loan to related parties</t>
  </si>
  <si>
    <t xml:space="preserve">                          -</t>
  </si>
  <si>
    <t>Share of net loss of joint venture</t>
  </si>
  <si>
    <t>Loss on disposals of property, plant and equipment</t>
  </si>
  <si>
    <t>Loss on disposals of investment properties</t>
  </si>
  <si>
    <t>Unrealised gain from exchange rate</t>
  </si>
  <si>
    <t>Gain from write-off of right-of-use assets</t>
  </si>
  <si>
    <t>Unrealised gain from rendering of services</t>
  </si>
  <si>
    <t xml:space="preserve">Less  Income tax </t>
  </si>
  <si>
    <t>- Acquisitions of investment properties under lease contracts</t>
  </si>
  <si>
    <t xml:space="preserve">Item that will be reclassified subsequently to </t>
  </si>
  <si>
    <t xml:space="preserve">     profit or loss Currency translation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</si>
</sst>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5">
    <xf numFmtId="0" fontId="0" fillId="0" borderId="0" xfId="0"/>
    <xf numFmtId="0" fontId="31" fillId="0" borderId="0" xfId="0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70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70" fontId="31" fillId="0" borderId="21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vertical="center"/>
    </xf>
    <xf numFmtId="190" fontId="31" fillId="0" borderId="0" xfId="176" applyNumberFormat="1" applyFont="1" applyFill="1" applyBorder="1" applyAlignment="1">
      <alignment horizontal="right" vertical="center"/>
    </xf>
    <xf numFmtId="19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0" fontId="88" fillId="0" borderId="0" xfId="0" applyFont="1" applyFill="1" applyBorder="1" applyAlignment="1">
      <alignment horizontal="lef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37" fontId="88" fillId="0" borderId="0" xfId="308" applyFont="1" applyBorder="1" applyAlignment="1">
      <alignment vertical="center"/>
    </xf>
    <xf numFmtId="170" fontId="88" fillId="0" borderId="13" xfId="289" applyNumberFormat="1" applyFont="1" applyFill="1" applyBorder="1" applyAlignment="1">
      <alignment horizontal="center" vertical="center"/>
    </xf>
    <xf numFmtId="190" fontId="31" fillId="0" borderId="0" xfId="0" applyNumberFormat="1" applyFont="1" applyFill="1" applyBorder="1" applyAlignment="1">
      <alignment horizontal="right" vertical="center"/>
    </xf>
    <xf numFmtId="37" fontId="31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170" fontId="88" fillId="0" borderId="13" xfId="0" applyNumberFormat="1" applyFont="1" applyFill="1" applyBorder="1" applyAlignment="1">
      <alignment horizontal="right" vertical="center" wrapText="1"/>
    </xf>
    <xf numFmtId="170" fontId="88" fillId="0" borderId="0" xfId="0" applyNumberFormat="1" applyFont="1" applyFill="1" applyBorder="1" applyAlignment="1">
      <alignment horizontal="right" vertical="center" wrapText="1"/>
    </xf>
    <xf numFmtId="0" fontId="88" fillId="0" borderId="0" xfId="289" applyFont="1" applyFill="1" applyAlignment="1">
      <alignment vertical="center"/>
    </xf>
    <xf numFmtId="0" fontId="88" fillId="0" borderId="13" xfId="289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289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Alignment="1">
      <alignment horizontal="right" vertical="center" wrapText="1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169" fontId="108" fillId="0" borderId="0" xfId="176" applyNumberFormat="1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13" xfId="176" applyNumberFormat="1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170" fontId="88" fillId="66" borderId="0" xfId="176" quotePrefix="1" applyNumberFormat="1" applyFont="1" applyFill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" vertical="center"/>
    </xf>
    <xf numFmtId="170" fontId="88" fillId="0" borderId="0" xfId="0" applyNumberFormat="1" applyFont="1" applyFill="1" applyBorder="1" applyAlignment="1">
      <alignment vertical="center"/>
    </xf>
    <xf numFmtId="169" fontId="109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Border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70" fontId="31" fillId="0" borderId="13" xfId="0" applyNumberFormat="1" applyFont="1" applyFill="1" applyBorder="1" applyAlignment="1">
      <alignment horizontal="right" vertical="center"/>
    </xf>
    <xf numFmtId="170" fontId="88" fillId="0" borderId="0" xfId="289" quotePrefix="1" applyNumberFormat="1" applyFont="1" applyFill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37" fontId="31" fillId="0" borderId="0" xfId="308" applyFont="1" applyFill="1" applyBorder="1" applyAlignment="1">
      <alignment vertical="center"/>
    </xf>
    <xf numFmtId="37" fontId="88" fillId="0" borderId="0" xfId="308" applyFont="1" applyFill="1" applyBorder="1" applyAlignment="1">
      <alignment vertical="center"/>
    </xf>
    <xf numFmtId="170" fontId="31" fillId="0" borderId="0" xfId="176" quotePrefix="1" applyNumberFormat="1" applyFont="1" applyFill="1" applyAlignment="1">
      <alignment horizontal="right" vertical="center"/>
    </xf>
    <xf numFmtId="3" fontId="31" fillId="0" borderId="0" xfId="0" applyNumberFormat="1" applyFont="1" applyFill="1" applyAlignment="1">
      <alignment horizontal="right" vertical="center" wrapText="1"/>
    </xf>
    <xf numFmtId="0" fontId="31" fillId="0" borderId="0" xfId="0" quotePrefix="1" applyFont="1" applyAlignment="1">
      <alignment horizontal="center" vertical="center"/>
    </xf>
    <xf numFmtId="0" fontId="31" fillId="0" borderId="0" xfId="0" quotePrefix="1" applyFont="1" applyAlignment="1">
      <alignment vertical="center"/>
    </xf>
    <xf numFmtId="170" fontId="109" fillId="66" borderId="0" xfId="176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289" applyFont="1" applyFill="1" applyAlignment="1">
      <alignment horizontal="left" vertical="center"/>
    </xf>
    <xf numFmtId="191" fontId="31" fillId="67" borderId="21" xfId="176" applyNumberFormat="1" applyFont="1" applyFill="1" applyBorder="1" applyAlignment="1">
      <alignment horizontal="right" vertical="center"/>
    </xf>
    <xf numFmtId="0" fontId="31" fillId="0" borderId="0" xfId="0" quotePrefix="1" applyFont="1" applyFill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13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190" fontId="31" fillId="0" borderId="13" xfId="176" applyNumberFormat="1" applyFont="1" applyBorder="1" applyAlignment="1">
      <alignment horizontal="right" vertical="center"/>
    </xf>
    <xf numFmtId="190" fontId="31" fillId="0" borderId="13" xfId="0" applyNumberFormat="1" applyFont="1" applyBorder="1" applyAlignment="1">
      <alignment vertical="center"/>
    </xf>
    <xf numFmtId="37" fontId="31" fillId="0" borderId="13" xfId="0" applyNumberFormat="1" applyFont="1" applyBorder="1" applyAlignment="1">
      <alignment vertical="center"/>
    </xf>
    <xf numFmtId="0" fontId="88" fillId="0" borderId="0" xfId="289" applyFont="1" applyBorder="1" applyAlignment="1">
      <alignment horizontal="left" vertical="center"/>
    </xf>
    <xf numFmtId="170" fontId="31" fillId="0" borderId="0" xfId="176" applyNumberFormat="1" applyFont="1" applyBorder="1" applyAlignment="1">
      <alignment horizontal="right" vertical="center"/>
    </xf>
    <xf numFmtId="190" fontId="31" fillId="0" borderId="0" xfId="176" applyNumberFormat="1" applyFont="1" applyBorder="1" applyAlignment="1">
      <alignment horizontal="right" vertical="center"/>
    </xf>
    <xf numFmtId="190" fontId="31" fillId="0" borderId="0" xfId="0" applyNumberFormat="1" applyFont="1" applyBorder="1" applyAlignment="1">
      <alignment vertical="center"/>
    </xf>
    <xf numFmtId="37" fontId="88" fillId="0" borderId="0" xfId="0" applyNumberFormat="1" applyFont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90" fontId="31" fillId="0" borderId="0" xfId="176" applyNumberFormat="1" applyFont="1" applyFill="1" applyAlignment="1">
      <alignment horizontal="right" vertical="center"/>
    </xf>
    <xf numFmtId="190" fontId="31" fillId="0" borderId="13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13" xfId="0" applyFont="1" applyFill="1" applyBorder="1" applyAlignment="1">
      <alignment horizontal="centerContinuous" vertical="center"/>
    </xf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88" fillId="0" borderId="13" xfId="289" applyFont="1" applyFill="1" applyBorder="1" applyAlignment="1">
      <alignment horizontal="left" vertical="center"/>
    </xf>
    <xf numFmtId="168" fontId="31" fillId="0" borderId="0" xfId="315" applyNumberFormat="1" applyFont="1" applyFill="1" applyAlignment="1">
      <alignment horizontal="left" vertical="center"/>
    </xf>
    <xf numFmtId="168" fontId="31" fillId="0" borderId="0" xfId="315" quotePrefix="1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31" fillId="0" borderId="0" xfId="315" quotePrefix="1" applyFont="1" applyFill="1" applyAlignment="1">
      <alignment vertical="center"/>
    </xf>
    <xf numFmtId="168" fontId="31" fillId="0" borderId="0" xfId="316" applyNumberFormat="1" applyFont="1" applyFill="1" applyAlignment="1">
      <alignment horizontal="left" vertical="center"/>
    </xf>
    <xf numFmtId="0" fontId="110" fillId="0" borderId="0" xfId="0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31" fillId="0" borderId="0" xfId="316" applyFont="1" applyFill="1" applyAlignment="1">
      <alignment horizontal="left" vertical="center"/>
    </xf>
    <xf numFmtId="0" fontId="31" fillId="0" borderId="0" xfId="316" applyFont="1" applyFill="1" applyAlignment="1">
      <alignment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Alignment="1">
      <alignment vertical="center"/>
    </xf>
    <xf numFmtId="168" fontId="31" fillId="0" borderId="0" xfId="316" applyNumberFormat="1" applyFont="1" applyFill="1" applyAlignment="1">
      <alignment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31" fillId="0" borderId="0" xfId="316" quotePrefix="1" applyNumberFormat="1" applyFont="1" applyFill="1" applyAlignment="1">
      <alignment horizontal="left" vertical="center"/>
    </xf>
    <xf numFmtId="0" fontId="31" fillId="0" borderId="0" xfId="289" applyFont="1" applyFill="1" applyAlignment="1">
      <alignment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0" fontId="88" fillId="0" borderId="13" xfId="0" applyFont="1" applyFill="1" applyBorder="1" applyAlignment="1">
      <alignment horizontal="left" vertical="center"/>
    </xf>
    <xf numFmtId="0" fontId="88" fillId="0" borderId="0" xfId="0" applyFont="1" applyFill="1" applyAlignment="1">
      <alignment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quotePrefix="1" applyFont="1" applyFill="1" applyAlignment="1">
      <alignment vertical="center"/>
    </xf>
    <xf numFmtId="169" fontId="31" fillId="66" borderId="0" xfId="176" applyNumberFormat="1" applyFont="1" applyFill="1" applyAlignment="1">
      <alignment vertical="center"/>
    </xf>
    <xf numFmtId="169" fontId="31" fillId="0" borderId="0" xfId="176" applyNumberFormat="1" applyFont="1" applyFill="1" applyAlignment="1">
      <alignment vertical="center"/>
    </xf>
    <xf numFmtId="43" fontId="31" fillId="0" borderId="0" xfId="0" applyNumberFormat="1" applyFont="1" applyAlignment="1">
      <alignment vertical="center"/>
    </xf>
    <xf numFmtId="169" fontId="31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horizontal="right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0" fontId="31" fillId="0" borderId="13" xfId="0" applyFont="1" applyBorder="1" applyAlignment="1">
      <alignment horizontal="justify" vertical="center" wrapText="1"/>
    </xf>
    <xf numFmtId="170" fontId="88" fillId="0" borderId="7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70" fontId="88" fillId="0" borderId="13" xfId="0" applyNumberFormat="1" applyFont="1" applyFill="1" applyBorder="1" applyAlignment="1">
      <alignment horizontal="center" vertical="center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3421-0891-4AB7-88E3-D1305CCDA018}">
  <dimension ref="A1:U156"/>
  <sheetViews>
    <sheetView topLeftCell="A142" zoomScaleNormal="100" zoomScaleSheetLayoutView="100" workbookViewId="0">
      <selection activeCell="E161" sqref="E161"/>
    </sheetView>
  </sheetViews>
  <sheetFormatPr defaultColWidth="9.140625" defaultRowHeight="15" customHeight="1"/>
  <cols>
    <col min="1" max="1" width="1.7109375" style="41" customWidth="1"/>
    <col min="2" max="2" width="33.5703125" style="41" customWidth="1"/>
    <col min="3" max="3" width="6.140625" style="41" customWidth="1"/>
    <col min="4" max="4" width="0.85546875" style="41" customWidth="1"/>
    <col min="5" max="5" width="13.28515625" style="65" customWidth="1"/>
    <col min="6" max="6" width="0.85546875" style="60" customWidth="1"/>
    <col min="7" max="7" width="13.28515625" style="109" customWidth="1"/>
    <col min="8" max="8" width="0.85546875" style="60" customWidth="1"/>
    <col min="9" max="9" width="13.28515625" style="65" customWidth="1"/>
    <col min="10" max="10" width="0.85546875" style="60" customWidth="1"/>
    <col min="11" max="11" width="13.28515625" style="109" customWidth="1"/>
    <col min="12" max="16384" width="9.140625" style="41"/>
  </cols>
  <sheetData>
    <row r="1" spans="1:11" ht="16.5" customHeight="1">
      <c r="A1" s="51" t="s">
        <v>42</v>
      </c>
      <c r="B1" s="70"/>
      <c r="C1" s="71"/>
      <c r="D1" s="71"/>
      <c r="F1" s="54"/>
      <c r="H1" s="54"/>
      <c r="J1" s="54"/>
    </row>
    <row r="2" spans="1:11" ht="16.5" customHeight="1">
      <c r="A2" s="51" t="s">
        <v>89</v>
      </c>
      <c r="B2" s="51"/>
      <c r="C2" s="71"/>
      <c r="D2" s="71"/>
      <c r="F2" s="54"/>
      <c r="H2" s="54"/>
      <c r="J2" s="54"/>
    </row>
    <row r="3" spans="1:11" ht="16.5" customHeight="1">
      <c r="A3" s="72" t="s">
        <v>199</v>
      </c>
      <c r="B3" s="73"/>
      <c r="C3" s="74"/>
      <c r="D3" s="74"/>
      <c r="E3" s="64"/>
      <c r="F3" s="75"/>
      <c r="G3" s="5"/>
      <c r="H3" s="75"/>
      <c r="I3" s="64"/>
      <c r="J3" s="75"/>
      <c r="K3" s="5"/>
    </row>
    <row r="4" spans="1:11" ht="16.5" customHeight="1">
      <c r="A4" s="51"/>
      <c r="B4" s="51"/>
      <c r="C4" s="71"/>
      <c r="D4" s="71"/>
      <c r="F4" s="54"/>
      <c r="H4" s="54"/>
      <c r="J4" s="54"/>
    </row>
    <row r="5" spans="1:11" ht="16.5" customHeight="1">
      <c r="A5" s="51"/>
      <c r="B5" s="51"/>
      <c r="C5" s="71"/>
      <c r="D5" s="71"/>
      <c r="F5" s="54"/>
      <c r="H5" s="54"/>
      <c r="J5" s="54"/>
    </row>
    <row r="6" spans="1:11" ht="16.5" customHeight="1">
      <c r="A6" s="51"/>
      <c r="B6" s="51"/>
      <c r="C6" s="71"/>
      <c r="D6" s="71"/>
      <c r="E6" s="188" t="s">
        <v>106</v>
      </c>
      <c r="F6" s="188"/>
      <c r="G6" s="188"/>
      <c r="H6" s="54"/>
      <c r="I6" s="188" t="s">
        <v>107</v>
      </c>
      <c r="J6" s="188"/>
      <c r="K6" s="188"/>
    </row>
    <row r="7" spans="1:11" ht="16.5" customHeight="1">
      <c r="A7" s="51"/>
      <c r="B7" s="51"/>
      <c r="C7" s="71"/>
      <c r="D7" s="71"/>
      <c r="E7" s="187" t="s">
        <v>144</v>
      </c>
      <c r="F7" s="187"/>
      <c r="G7" s="187"/>
      <c r="H7" s="55"/>
      <c r="I7" s="187" t="s">
        <v>144</v>
      </c>
      <c r="J7" s="187"/>
      <c r="K7" s="187"/>
    </row>
    <row r="8" spans="1:11" ht="16.5" customHeight="1">
      <c r="A8" s="51"/>
      <c r="B8" s="51"/>
      <c r="C8" s="71"/>
      <c r="D8" s="71"/>
      <c r="E8" s="56" t="s">
        <v>136</v>
      </c>
      <c r="F8" s="56"/>
      <c r="G8" s="110" t="s">
        <v>154</v>
      </c>
      <c r="H8" s="56"/>
      <c r="I8" s="56" t="s">
        <v>136</v>
      </c>
      <c r="J8" s="56"/>
      <c r="K8" s="110" t="s">
        <v>154</v>
      </c>
    </row>
    <row r="9" spans="1:11" ht="16.5" customHeight="1">
      <c r="A9" s="51"/>
      <c r="B9" s="51"/>
      <c r="C9" s="71"/>
      <c r="D9" s="71"/>
      <c r="E9" s="57" t="s">
        <v>188</v>
      </c>
      <c r="F9" s="57"/>
      <c r="G9" s="111" t="s">
        <v>122</v>
      </c>
      <c r="H9" s="55"/>
      <c r="I9" s="57" t="s">
        <v>188</v>
      </c>
      <c r="J9" s="57"/>
      <c r="K9" s="111" t="s">
        <v>122</v>
      </c>
    </row>
    <row r="10" spans="1:11" s="70" customFormat="1" ht="16.5" customHeight="1">
      <c r="C10" s="76"/>
      <c r="D10" s="76"/>
      <c r="E10" s="57" t="s">
        <v>200</v>
      </c>
      <c r="F10" s="57"/>
      <c r="G10" s="111" t="s">
        <v>153</v>
      </c>
      <c r="H10" s="77"/>
      <c r="I10" s="57" t="s">
        <v>200</v>
      </c>
      <c r="J10" s="57"/>
      <c r="K10" s="111" t="s">
        <v>153</v>
      </c>
    </row>
    <row r="11" spans="1:11" s="70" customFormat="1" ht="16.5" customHeight="1">
      <c r="C11" s="169" t="s">
        <v>0</v>
      </c>
      <c r="D11" s="78"/>
      <c r="E11" s="79" t="s">
        <v>139</v>
      </c>
      <c r="F11" s="55"/>
      <c r="G11" s="39" t="s">
        <v>139</v>
      </c>
      <c r="H11" s="55"/>
      <c r="I11" s="79" t="s">
        <v>139</v>
      </c>
      <c r="J11" s="55"/>
      <c r="K11" s="39" t="s">
        <v>139</v>
      </c>
    </row>
    <row r="12" spans="1:11" ht="16.5" customHeight="1">
      <c r="A12" s="70"/>
      <c r="B12" s="70"/>
      <c r="C12" s="58"/>
      <c r="D12" s="58"/>
      <c r="E12" s="42"/>
      <c r="F12" s="80"/>
      <c r="G12" s="3"/>
      <c r="H12" s="80"/>
      <c r="I12" s="42"/>
      <c r="J12" s="80"/>
    </row>
    <row r="13" spans="1:11" ht="16.5" customHeight="1">
      <c r="A13" s="70" t="s">
        <v>1</v>
      </c>
      <c r="B13" s="70"/>
      <c r="C13" s="58"/>
      <c r="D13" s="58"/>
      <c r="E13" s="42"/>
      <c r="F13" s="80"/>
      <c r="G13" s="3"/>
      <c r="H13" s="80"/>
      <c r="I13" s="42"/>
      <c r="J13" s="80"/>
    </row>
    <row r="14" spans="1:11" ht="16.5" customHeight="1">
      <c r="A14" s="70"/>
      <c r="B14" s="70"/>
      <c r="C14" s="58"/>
      <c r="D14" s="58"/>
      <c r="E14" s="42"/>
      <c r="F14" s="80"/>
      <c r="G14" s="3"/>
      <c r="H14" s="80"/>
      <c r="I14" s="42"/>
      <c r="J14" s="80"/>
    </row>
    <row r="15" spans="1:11" ht="16.5" customHeight="1">
      <c r="A15" s="70" t="s">
        <v>2</v>
      </c>
      <c r="B15" s="70"/>
      <c r="C15" s="58"/>
      <c r="D15" s="58"/>
      <c r="E15" s="42"/>
      <c r="F15" s="80"/>
      <c r="G15" s="3"/>
      <c r="H15" s="80"/>
      <c r="I15" s="42"/>
      <c r="J15" s="80"/>
    </row>
    <row r="16" spans="1:11" ht="16.5" customHeight="1">
      <c r="A16" s="70"/>
      <c r="B16" s="70"/>
      <c r="C16" s="58"/>
      <c r="D16" s="58"/>
      <c r="E16" s="42"/>
      <c r="F16" s="80"/>
      <c r="G16" s="3"/>
      <c r="H16" s="80"/>
      <c r="I16" s="42"/>
      <c r="J16" s="80"/>
    </row>
    <row r="17" spans="1:11" ht="16.5" customHeight="1">
      <c r="A17" s="61" t="s">
        <v>3</v>
      </c>
      <c r="B17" s="61"/>
      <c r="C17" s="58"/>
      <c r="D17" s="58"/>
      <c r="E17" s="49">
        <v>2273328</v>
      </c>
      <c r="F17" s="80"/>
      <c r="G17" s="81">
        <v>5435129</v>
      </c>
      <c r="H17" s="80"/>
      <c r="I17" s="49">
        <v>1579067</v>
      </c>
      <c r="J17" s="80"/>
      <c r="K17" s="3">
        <v>4844753</v>
      </c>
    </row>
    <row r="18" spans="1:11" ht="16.5" customHeight="1">
      <c r="A18" s="61" t="s">
        <v>88</v>
      </c>
      <c r="B18" s="61"/>
      <c r="C18" s="58"/>
      <c r="D18" s="58"/>
      <c r="E18" s="49">
        <v>555084</v>
      </c>
      <c r="F18" s="80"/>
      <c r="G18" s="81">
        <v>878241</v>
      </c>
      <c r="H18" s="80"/>
      <c r="I18" s="49">
        <v>500000</v>
      </c>
      <c r="J18" s="80"/>
      <c r="K18" s="3">
        <v>802307</v>
      </c>
    </row>
    <row r="19" spans="1:11" ht="16.5" customHeight="1">
      <c r="A19" s="61" t="s">
        <v>87</v>
      </c>
      <c r="B19" s="61"/>
      <c r="C19" s="8"/>
      <c r="D19" s="58"/>
      <c r="E19" s="49">
        <v>162268</v>
      </c>
      <c r="F19" s="80"/>
      <c r="G19" s="81">
        <v>145967</v>
      </c>
      <c r="H19" s="80"/>
      <c r="I19" s="49">
        <v>527825</v>
      </c>
      <c r="J19" s="80"/>
      <c r="K19" s="3">
        <v>451378</v>
      </c>
    </row>
    <row r="20" spans="1:11" ht="16.5" customHeight="1">
      <c r="A20" s="61" t="s">
        <v>196</v>
      </c>
      <c r="B20" s="61"/>
      <c r="C20" s="122"/>
      <c r="D20" s="58"/>
      <c r="E20" s="49"/>
      <c r="F20" s="80"/>
      <c r="G20" s="81"/>
      <c r="H20" s="80"/>
      <c r="I20" s="49"/>
      <c r="J20" s="80"/>
      <c r="K20" s="3"/>
    </row>
    <row r="21" spans="1:11" ht="16.5" customHeight="1">
      <c r="A21" s="61"/>
      <c r="B21" s="61" t="s">
        <v>197</v>
      </c>
      <c r="C21" s="58">
        <v>18.399999999999999</v>
      </c>
      <c r="D21" s="58"/>
      <c r="E21" s="49" t="s">
        <v>210</v>
      </c>
      <c r="F21" s="80"/>
      <c r="G21" s="81">
        <v>0</v>
      </c>
      <c r="H21" s="80"/>
      <c r="I21" s="49">
        <v>689498</v>
      </c>
      <c r="J21" s="80"/>
      <c r="K21" s="3">
        <v>804098</v>
      </c>
    </row>
    <row r="22" spans="1:11" ht="16.5" customHeight="1">
      <c r="A22" s="61" t="s">
        <v>163</v>
      </c>
      <c r="B22" s="61"/>
      <c r="C22" s="58">
        <v>7</v>
      </c>
      <c r="D22" s="58"/>
      <c r="E22" s="49">
        <v>37864333</v>
      </c>
      <c r="F22" s="80"/>
      <c r="G22" s="81">
        <v>33092330</v>
      </c>
      <c r="H22" s="80"/>
      <c r="I22" s="49">
        <v>27673364</v>
      </c>
      <c r="J22" s="80"/>
      <c r="K22" s="3">
        <v>23712492</v>
      </c>
    </row>
    <row r="23" spans="1:11" ht="16.5" customHeight="1">
      <c r="A23" s="61" t="s">
        <v>138</v>
      </c>
      <c r="B23" s="61"/>
      <c r="C23" s="58"/>
      <c r="D23" s="58"/>
      <c r="E23" s="49">
        <v>261687</v>
      </c>
      <c r="F23" s="80"/>
      <c r="G23" s="81">
        <v>142236</v>
      </c>
      <c r="H23" s="80"/>
      <c r="I23" s="49">
        <v>261687</v>
      </c>
      <c r="J23" s="80"/>
      <c r="K23" s="3">
        <v>142236</v>
      </c>
    </row>
    <row r="24" spans="1:11" ht="16.5" customHeight="1">
      <c r="A24" s="61" t="s">
        <v>186</v>
      </c>
      <c r="B24" s="61"/>
      <c r="C24" s="58"/>
      <c r="D24" s="58"/>
      <c r="E24" s="49"/>
      <c r="F24" s="80"/>
      <c r="G24" s="81"/>
      <c r="H24" s="80"/>
      <c r="I24" s="49"/>
      <c r="J24" s="80"/>
      <c r="K24" s="3"/>
    </row>
    <row r="25" spans="1:11" ht="16.5" customHeight="1">
      <c r="B25" s="61" t="s">
        <v>187</v>
      </c>
      <c r="C25" s="58"/>
      <c r="D25" s="58"/>
      <c r="E25" s="49">
        <v>435893</v>
      </c>
      <c r="F25" s="80"/>
      <c r="G25" s="81">
        <v>273043</v>
      </c>
      <c r="H25" s="80"/>
      <c r="I25" s="49">
        <v>209254</v>
      </c>
      <c r="J25" s="80"/>
      <c r="K25" s="109">
        <v>67403</v>
      </c>
    </row>
    <row r="26" spans="1:11" ht="16.5" customHeight="1">
      <c r="A26" s="41" t="s">
        <v>4</v>
      </c>
      <c r="B26" s="61"/>
      <c r="C26" s="58"/>
      <c r="D26" s="58"/>
      <c r="E26" s="43">
        <v>69332</v>
      </c>
      <c r="F26" s="80"/>
      <c r="G26" s="82">
        <v>34917</v>
      </c>
      <c r="H26" s="80"/>
      <c r="I26" s="43">
        <v>16073</v>
      </c>
      <c r="J26" s="80"/>
      <c r="K26" s="5">
        <v>13366</v>
      </c>
    </row>
    <row r="27" spans="1:11" ht="16.5" customHeight="1">
      <c r="A27" s="70"/>
      <c r="B27" s="70"/>
      <c r="C27" s="58"/>
      <c r="D27" s="58"/>
      <c r="E27" s="42"/>
      <c r="F27" s="80"/>
      <c r="G27" s="3"/>
      <c r="H27" s="80"/>
      <c r="I27" s="42"/>
      <c r="J27" s="80"/>
    </row>
    <row r="28" spans="1:11" ht="16.5" customHeight="1">
      <c r="A28" s="51" t="s">
        <v>5</v>
      </c>
      <c r="B28" s="51"/>
      <c r="C28" s="58"/>
      <c r="D28" s="58"/>
      <c r="E28" s="44">
        <f>SUM(E17:E27)</f>
        <v>41621925</v>
      </c>
      <c r="F28" s="80"/>
      <c r="G28" s="5">
        <f>SUM(G17:G27)</f>
        <v>40001863</v>
      </c>
      <c r="H28" s="80"/>
      <c r="I28" s="44">
        <f>SUM(I17:I27)</f>
        <v>31456768</v>
      </c>
      <c r="J28" s="80"/>
      <c r="K28" s="5">
        <f>SUM(K17:K27)</f>
        <v>30838033</v>
      </c>
    </row>
    <row r="29" spans="1:11" ht="16.5" customHeight="1">
      <c r="A29" s="61"/>
      <c r="B29" s="61"/>
      <c r="C29" s="58"/>
      <c r="D29" s="58"/>
      <c r="E29" s="42"/>
      <c r="F29" s="80"/>
      <c r="G29" s="3"/>
      <c r="H29" s="80"/>
      <c r="I29" s="42"/>
      <c r="J29" s="80"/>
    </row>
    <row r="30" spans="1:11" ht="16.5" customHeight="1">
      <c r="A30" s="51" t="s">
        <v>6</v>
      </c>
      <c r="B30" s="51"/>
      <c r="C30" s="58"/>
      <c r="D30" s="58"/>
      <c r="E30" s="42"/>
      <c r="F30" s="80"/>
      <c r="G30" s="3"/>
      <c r="H30" s="80"/>
      <c r="I30" s="42"/>
    </row>
    <row r="31" spans="1:11" ht="16.5" customHeight="1">
      <c r="A31" s="51"/>
      <c r="B31" s="51"/>
      <c r="C31" s="58"/>
      <c r="D31" s="58"/>
      <c r="E31" s="42"/>
      <c r="F31" s="80"/>
      <c r="G31" s="3"/>
      <c r="H31" s="80"/>
      <c r="I31" s="42"/>
    </row>
    <row r="32" spans="1:11" ht="16.5" customHeight="1">
      <c r="A32" s="41" t="s">
        <v>71</v>
      </c>
      <c r="B32" s="70"/>
      <c r="C32" s="58"/>
      <c r="D32" s="58"/>
      <c r="E32" s="49">
        <v>369784</v>
      </c>
      <c r="F32" s="80"/>
      <c r="G32" s="81">
        <v>369784</v>
      </c>
      <c r="H32" s="80"/>
      <c r="I32" s="49">
        <v>369784</v>
      </c>
      <c r="K32" s="3">
        <v>369784</v>
      </c>
    </row>
    <row r="33" spans="1:12" ht="16.5" customHeight="1">
      <c r="A33" s="41" t="s">
        <v>151</v>
      </c>
      <c r="B33" s="70"/>
      <c r="C33" s="58">
        <v>8</v>
      </c>
      <c r="D33" s="58"/>
      <c r="E33" s="49" t="s">
        <v>210</v>
      </c>
      <c r="F33" s="80"/>
      <c r="G33" s="81">
        <v>0</v>
      </c>
      <c r="H33" s="80"/>
      <c r="I33" s="49">
        <v>1544360</v>
      </c>
      <c r="K33" s="3">
        <v>1444160</v>
      </c>
    </row>
    <row r="34" spans="1:12" ht="16.5" customHeight="1">
      <c r="A34" s="41" t="s">
        <v>117</v>
      </c>
      <c r="B34" s="70"/>
      <c r="C34" s="58">
        <v>8</v>
      </c>
      <c r="D34" s="58"/>
      <c r="E34" s="49">
        <v>538005</v>
      </c>
      <c r="F34" s="80"/>
      <c r="G34" s="81">
        <v>545756</v>
      </c>
      <c r="H34" s="80"/>
      <c r="I34" s="49">
        <v>660000</v>
      </c>
      <c r="K34" s="3">
        <v>660000</v>
      </c>
      <c r="L34" s="59"/>
    </row>
    <row r="35" spans="1:12" ht="16.5" customHeight="1">
      <c r="A35" s="41" t="s">
        <v>201</v>
      </c>
      <c r="B35" s="70"/>
      <c r="C35" s="58"/>
      <c r="D35" s="58"/>
      <c r="E35" s="49">
        <v>52156</v>
      </c>
      <c r="F35" s="80"/>
      <c r="G35" s="81">
        <v>32303</v>
      </c>
      <c r="H35" s="80"/>
      <c r="I35" s="49" t="s">
        <v>210</v>
      </c>
      <c r="K35" s="3">
        <v>0</v>
      </c>
      <c r="L35" s="59"/>
    </row>
    <row r="36" spans="1:12" ht="16.5" customHeight="1">
      <c r="A36" s="41" t="s">
        <v>198</v>
      </c>
      <c r="B36" s="70"/>
      <c r="C36" s="122">
        <v>18.399999999999999</v>
      </c>
      <c r="D36" s="58"/>
      <c r="E36" s="49" t="s">
        <v>210</v>
      </c>
      <c r="F36" s="80"/>
      <c r="G36" s="81">
        <v>0</v>
      </c>
      <c r="H36" s="80"/>
      <c r="I36" s="49">
        <v>3166253</v>
      </c>
      <c r="K36" s="3">
        <v>2798446</v>
      </c>
    </row>
    <row r="37" spans="1:12" ht="16.5" customHeight="1">
      <c r="A37" s="61" t="s">
        <v>63</v>
      </c>
      <c r="B37" s="63"/>
      <c r="C37" s="58">
        <v>9</v>
      </c>
      <c r="D37" s="58"/>
      <c r="E37" s="49">
        <v>6826653</v>
      </c>
      <c r="F37" s="80"/>
      <c r="G37" s="81">
        <v>6445486</v>
      </c>
      <c r="H37" s="80"/>
      <c r="I37" s="49">
        <v>4611320</v>
      </c>
      <c r="K37" s="3">
        <v>4590898</v>
      </c>
    </row>
    <row r="38" spans="1:12" ht="16.5" customHeight="1">
      <c r="A38" s="61" t="s">
        <v>64</v>
      </c>
      <c r="B38" s="63"/>
      <c r="C38" s="58">
        <v>10</v>
      </c>
      <c r="D38" s="58"/>
      <c r="E38" s="49">
        <v>1136865</v>
      </c>
      <c r="F38" s="80"/>
      <c r="G38" s="81">
        <v>1144975</v>
      </c>
      <c r="H38" s="80"/>
      <c r="I38" s="49">
        <v>938905</v>
      </c>
      <c r="K38" s="81">
        <v>965559</v>
      </c>
    </row>
    <row r="39" spans="1:12" ht="16.5" customHeight="1">
      <c r="A39" s="41" t="s">
        <v>147</v>
      </c>
      <c r="B39" s="63"/>
      <c r="C39" s="58">
        <v>10</v>
      </c>
      <c r="D39" s="58"/>
      <c r="E39" s="49">
        <v>1056159</v>
      </c>
      <c r="F39" s="80"/>
      <c r="G39" s="81">
        <v>1059906</v>
      </c>
      <c r="H39" s="80"/>
      <c r="I39" s="49">
        <v>829549</v>
      </c>
      <c r="K39" s="81">
        <v>847121</v>
      </c>
    </row>
    <row r="40" spans="1:12" ht="16.5" customHeight="1">
      <c r="A40" s="61" t="s">
        <v>114</v>
      </c>
      <c r="B40" s="63"/>
      <c r="C40" s="58"/>
      <c r="D40" s="58"/>
      <c r="E40" s="49">
        <v>93101</v>
      </c>
      <c r="F40" s="80"/>
      <c r="G40" s="81">
        <v>86525</v>
      </c>
      <c r="H40" s="80"/>
      <c r="I40" s="49">
        <v>86763</v>
      </c>
      <c r="K40" s="81">
        <v>79401</v>
      </c>
    </row>
    <row r="41" spans="1:12" ht="16.5" customHeight="1">
      <c r="A41" s="61" t="s">
        <v>7</v>
      </c>
      <c r="C41" s="58"/>
      <c r="D41" s="58"/>
      <c r="E41" s="43">
        <v>78064</v>
      </c>
      <c r="F41" s="80"/>
      <c r="G41" s="82">
        <v>67846</v>
      </c>
      <c r="H41" s="80"/>
      <c r="I41" s="43">
        <v>50538</v>
      </c>
      <c r="K41" s="5">
        <v>46871</v>
      </c>
    </row>
    <row r="42" spans="1:12" ht="16.5" customHeight="1">
      <c r="A42" s="70"/>
      <c r="B42" s="70"/>
      <c r="C42" s="58"/>
      <c r="D42" s="58"/>
      <c r="E42" s="42"/>
      <c r="F42" s="80"/>
      <c r="G42" s="3"/>
      <c r="H42" s="80"/>
      <c r="I42" s="42"/>
    </row>
    <row r="43" spans="1:12" ht="16.5" customHeight="1">
      <c r="A43" s="70" t="s">
        <v>8</v>
      </c>
      <c r="B43" s="70"/>
      <c r="C43" s="58"/>
      <c r="D43" s="58"/>
      <c r="E43" s="44">
        <f>SUM(E32:E41)</f>
        <v>10150787</v>
      </c>
      <c r="F43" s="80"/>
      <c r="G43" s="5">
        <f>SUM(G32:G41)</f>
        <v>9752581</v>
      </c>
      <c r="H43" s="80"/>
      <c r="I43" s="44">
        <f>SUM(I32:I41)</f>
        <v>12257472</v>
      </c>
      <c r="K43" s="5">
        <f>SUM(K32:K42)</f>
        <v>11802240</v>
      </c>
    </row>
    <row r="44" spans="1:12" ht="16.5" customHeight="1">
      <c r="A44" s="70"/>
      <c r="B44" s="70"/>
      <c r="C44" s="58"/>
      <c r="D44" s="58"/>
      <c r="E44" s="42"/>
      <c r="F44" s="80"/>
      <c r="G44" s="3"/>
      <c r="H44" s="80"/>
      <c r="I44" s="42"/>
    </row>
    <row r="45" spans="1:12" ht="16.5" customHeight="1" thickBot="1">
      <c r="A45" s="70" t="s">
        <v>9</v>
      </c>
      <c r="B45" s="70"/>
      <c r="C45" s="58"/>
      <c r="D45" s="58"/>
      <c r="E45" s="46">
        <f>SUM(E28+E43)</f>
        <v>51772712</v>
      </c>
      <c r="F45" s="80"/>
      <c r="G45" s="7">
        <f>SUM(G28+G43)</f>
        <v>49754444</v>
      </c>
      <c r="H45" s="80"/>
      <c r="I45" s="46">
        <f>SUM(I28+I43)</f>
        <v>43714240</v>
      </c>
      <c r="K45" s="7">
        <f>SUM(K28+K43)</f>
        <v>42640273</v>
      </c>
    </row>
    <row r="46" spans="1:12" ht="16.5" customHeight="1" thickTop="1">
      <c r="A46" s="61"/>
      <c r="B46" s="61"/>
      <c r="C46" s="58"/>
      <c r="D46" s="58"/>
      <c r="F46" s="80"/>
      <c r="H46" s="80"/>
    </row>
    <row r="47" spans="1:12" ht="16.5" hidden="1" customHeight="1">
      <c r="A47" s="61"/>
      <c r="B47" s="61"/>
      <c r="C47" s="58"/>
      <c r="D47" s="58"/>
      <c r="F47" s="80"/>
      <c r="H47" s="80"/>
    </row>
    <row r="48" spans="1:12" ht="16.5" customHeight="1">
      <c r="A48" s="61"/>
      <c r="B48" s="61"/>
      <c r="C48" s="58"/>
      <c r="D48" s="58"/>
      <c r="F48" s="80"/>
      <c r="H48" s="80"/>
    </row>
    <row r="49" spans="1:11" ht="14.25" customHeight="1">
      <c r="A49" s="61"/>
      <c r="B49" s="61"/>
      <c r="C49" s="58"/>
      <c r="D49" s="58"/>
      <c r="F49" s="80"/>
      <c r="H49" s="80"/>
    </row>
    <row r="50" spans="1:11" ht="21.95" customHeight="1">
      <c r="A50" s="148" t="s">
        <v>113</v>
      </c>
      <c r="B50" s="148"/>
      <c r="C50" s="148"/>
      <c r="D50" s="148"/>
      <c r="E50" s="5"/>
      <c r="F50" s="84"/>
      <c r="G50" s="5"/>
      <c r="H50" s="84"/>
      <c r="I50" s="64"/>
      <c r="J50" s="84"/>
      <c r="K50" s="5"/>
    </row>
    <row r="51" spans="1:11" ht="16.5" customHeight="1">
      <c r="A51" s="51" t="s">
        <v>42</v>
      </c>
      <c r="B51" s="70"/>
      <c r="C51" s="71"/>
      <c r="D51" s="71"/>
      <c r="F51" s="54"/>
      <c r="H51" s="54"/>
      <c r="J51" s="54"/>
    </row>
    <row r="52" spans="1:11" ht="16.5" customHeight="1">
      <c r="A52" s="51" t="s">
        <v>94</v>
      </c>
      <c r="B52" s="51"/>
      <c r="C52" s="71"/>
      <c r="D52" s="71"/>
      <c r="F52" s="54"/>
      <c r="H52" s="54"/>
      <c r="J52" s="54"/>
    </row>
    <row r="53" spans="1:11" ht="16.5" customHeight="1">
      <c r="A53" s="72" t="s">
        <v>199</v>
      </c>
      <c r="B53" s="73"/>
      <c r="C53" s="74"/>
      <c r="D53" s="74"/>
      <c r="E53" s="64"/>
      <c r="F53" s="75"/>
      <c r="G53" s="5"/>
      <c r="H53" s="75"/>
      <c r="I53" s="64"/>
      <c r="J53" s="75"/>
      <c r="K53" s="5"/>
    </row>
    <row r="54" spans="1:11" ht="16.5" customHeight="1">
      <c r="A54" s="51"/>
      <c r="B54" s="51"/>
      <c r="C54" s="71"/>
      <c r="D54" s="71"/>
      <c r="F54" s="54"/>
      <c r="H54" s="54"/>
      <c r="J54" s="54"/>
    </row>
    <row r="55" spans="1:11" ht="16.5" customHeight="1">
      <c r="A55" s="51"/>
      <c r="B55" s="51"/>
      <c r="C55" s="71"/>
      <c r="D55" s="71"/>
      <c r="F55" s="54"/>
      <c r="H55" s="54"/>
      <c r="J55" s="54"/>
    </row>
    <row r="56" spans="1:11" ht="16.5" customHeight="1">
      <c r="A56" s="51"/>
      <c r="B56" s="51"/>
      <c r="C56" s="71"/>
      <c r="D56" s="71"/>
      <c r="E56" s="188" t="s">
        <v>106</v>
      </c>
      <c r="F56" s="188"/>
      <c r="G56" s="188"/>
      <c r="H56" s="54"/>
      <c r="I56" s="188" t="s">
        <v>107</v>
      </c>
      <c r="J56" s="188"/>
      <c r="K56" s="188"/>
    </row>
    <row r="57" spans="1:11" ht="16.5" customHeight="1">
      <c r="A57" s="51"/>
      <c r="B57" s="51"/>
      <c r="C57" s="71"/>
      <c r="D57" s="71"/>
      <c r="E57" s="187" t="s">
        <v>144</v>
      </c>
      <c r="F57" s="187"/>
      <c r="G57" s="187"/>
      <c r="H57" s="55"/>
      <c r="I57" s="187" t="s">
        <v>144</v>
      </c>
      <c r="J57" s="187"/>
      <c r="K57" s="187"/>
    </row>
    <row r="58" spans="1:11" ht="16.5" customHeight="1">
      <c r="A58" s="51"/>
      <c r="B58" s="51"/>
      <c r="C58" s="71"/>
      <c r="D58" s="71"/>
      <c r="E58" s="56" t="s">
        <v>136</v>
      </c>
      <c r="F58" s="56"/>
      <c r="G58" s="110" t="s">
        <v>154</v>
      </c>
      <c r="H58" s="56"/>
      <c r="I58" s="56" t="s">
        <v>136</v>
      </c>
      <c r="J58" s="56"/>
      <c r="K58" s="110" t="s">
        <v>154</v>
      </c>
    </row>
    <row r="59" spans="1:11" ht="16.5" customHeight="1">
      <c r="A59" s="51"/>
      <c r="B59" s="51"/>
      <c r="C59" s="71"/>
      <c r="D59" s="71"/>
      <c r="E59" s="57" t="s">
        <v>188</v>
      </c>
      <c r="F59" s="57"/>
      <c r="G59" s="111" t="s">
        <v>122</v>
      </c>
      <c r="H59" s="55"/>
      <c r="I59" s="57" t="s">
        <v>188</v>
      </c>
      <c r="J59" s="57"/>
      <c r="K59" s="111" t="s">
        <v>122</v>
      </c>
    </row>
    <row r="60" spans="1:11" s="70" customFormat="1" ht="16.5" customHeight="1">
      <c r="C60" s="76"/>
      <c r="D60" s="76"/>
      <c r="E60" s="57" t="s">
        <v>200</v>
      </c>
      <c r="F60" s="57"/>
      <c r="G60" s="111" t="s">
        <v>153</v>
      </c>
      <c r="H60" s="77"/>
      <c r="I60" s="57" t="s">
        <v>200</v>
      </c>
      <c r="J60" s="57"/>
      <c r="K60" s="111" t="s">
        <v>153</v>
      </c>
    </row>
    <row r="61" spans="1:11" s="70" customFormat="1" ht="16.5" customHeight="1">
      <c r="C61" s="169" t="s">
        <v>0</v>
      </c>
      <c r="D61" s="78"/>
      <c r="E61" s="79" t="s">
        <v>139</v>
      </c>
      <c r="F61" s="55"/>
      <c r="G61" s="39" t="s">
        <v>139</v>
      </c>
      <c r="H61" s="55"/>
      <c r="I61" s="79" t="s">
        <v>139</v>
      </c>
      <c r="J61" s="55"/>
      <c r="K61" s="39" t="s">
        <v>139</v>
      </c>
    </row>
    <row r="62" spans="1:11" ht="16.5" customHeight="1">
      <c r="A62" s="51" t="s">
        <v>96</v>
      </c>
      <c r="B62" s="51"/>
      <c r="C62" s="58"/>
      <c r="D62" s="58"/>
      <c r="E62" s="42"/>
      <c r="F62" s="80"/>
      <c r="G62" s="3"/>
      <c r="H62" s="80"/>
      <c r="I62" s="42"/>
      <c r="J62" s="80"/>
      <c r="K62" s="3"/>
    </row>
    <row r="63" spans="1:11" ht="8.1" customHeight="1">
      <c r="A63" s="70"/>
      <c r="B63" s="70"/>
      <c r="C63" s="58"/>
      <c r="D63" s="58"/>
      <c r="E63" s="42"/>
      <c r="F63" s="80"/>
      <c r="G63" s="3"/>
      <c r="H63" s="80"/>
      <c r="I63" s="42"/>
      <c r="J63" s="80"/>
    </row>
    <row r="64" spans="1:11" ht="16.5" customHeight="1">
      <c r="A64" s="70" t="s">
        <v>10</v>
      </c>
      <c r="B64" s="70"/>
      <c r="C64" s="58"/>
      <c r="D64" s="58"/>
      <c r="E64" s="42"/>
      <c r="F64" s="80"/>
      <c r="G64" s="3"/>
      <c r="H64" s="80"/>
      <c r="I64" s="42"/>
      <c r="J64" s="80"/>
    </row>
    <row r="65" spans="1:11" ht="8.1" customHeight="1">
      <c r="A65" s="70"/>
      <c r="B65" s="70"/>
      <c r="C65" s="58"/>
      <c r="D65" s="58"/>
      <c r="E65" s="42"/>
      <c r="F65" s="80"/>
      <c r="G65" s="3"/>
      <c r="H65" s="80"/>
      <c r="I65" s="42"/>
      <c r="J65" s="80"/>
    </row>
    <row r="66" spans="1:11" ht="17.45" customHeight="1">
      <c r="A66" s="41" t="s">
        <v>130</v>
      </c>
      <c r="B66" s="70"/>
      <c r="C66" s="58"/>
      <c r="D66" s="58"/>
      <c r="E66" s="42"/>
      <c r="F66" s="80"/>
      <c r="G66" s="3"/>
      <c r="H66" s="80"/>
      <c r="I66" s="42"/>
      <c r="J66" s="80"/>
    </row>
    <row r="67" spans="1:11" ht="16.5" customHeight="1">
      <c r="B67" s="41" t="s">
        <v>116</v>
      </c>
      <c r="C67" s="58"/>
      <c r="D67" s="58"/>
      <c r="E67" s="42">
        <v>7838533</v>
      </c>
      <c r="F67" s="80"/>
      <c r="G67" s="3">
        <v>6981149</v>
      </c>
      <c r="H67" s="80"/>
      <c r="I67" s="42">
        <v>5226806</v>
      </c>
      <c r="J67" s="80"/>
      <c r="K67" s="109">
        <v>4369422</v>
      </c>
    </row>
    <row r="68" spans="1:11" ht="16.5" customHeight="1">
      <c r="A68" s="41" t="s">
        <v>11</v>
      </c>
      <c r="B68" s="61"/>
      <c r="C68" s="58"/>
      <c r="D68" s="58"/>
      <c r="E68" s="42">
        <v>1141306</v>
      </c>
      <c r="F68" s="80"/>
      <c r="G68" s="3">
        <v>722319</v>
      </c>
      <c r="H68" s="80"/>
      <c r="I68" s="42">
        <v>929678</v>
      </c>
      <c r="J68" s="80"/>
      <c r="K68" s="3">
        <v>511802</v>
      </c>
    </row>
    <row r="69" spans="1:11" ht="16.5" customHeight="1">
      <c r="A69" s="41" t="s">
        <v>43</v>
      </c>
      <c r="B69" s="61"/>
      <c r="C69" s="58"/>
      <c r="D69" s="58"/>
      <c r="E69" s="42">
        <v>1699250</v>
      </c>
      <c r="F69" s="80"/>
      <c r="G69" s="3">
        <v>1733133</v>
      </c>
      <c r="H69" s="80"/>
      <c r="I69" s="42">
        <v>1361692</v>
      </c>
      <c r="J69" s="80"/>
      <c r="K69" s="3">
        <v>1475869</v>
      </c>
    </row>
    <row r="70" spans="1:11" ht="16.5" customHeight="1">
      <c r="A70" s="41" t="s">
        <v>44</v>
      </c>
      <c r="B70" s="61"/>
      <c r="C70" s="58"/>
      <c r="D70" s="58"/>
      <c r="E70" s="42">
        <v>1012743</v>
      </c>
      <c r="F70" s="80"/>
      <c r="G70" s="3">
        <v>824519</v>
      </c>
      <c r="H70" s="80"/>
      <c r="I70" s="42">
        <v>635424</v>
      </c>
      <c r="J70" s="80"/>
      <c r="K70" s="3">
        <v>537857</v>
      </c>
    </row>
    <row r="71" spans="1:11" ht="16.5" customHeight="1">
      <c r="A71" s="61" t="s">
        <v>72</v>
      </c>
      <c r="C71" s="58"/>
      <c r="D71" s="58"/>
      <c r="E71" s="42"/>
      <c r="F71" s="80"/>
      <c r="G71" s="3"/>
      <c r="H71" s="80"/>
      <c r="I71" s="42"/>
      <c r="J71" s="80"/>
    </row>
    <row r="72" spans="1:11" ht="16.5" customHeight="1">
      <c r="A72" s="61"/>
      <c r="B72" s="123" t="s">
        <v>123</v>
      </c>
      <c r="C72" s="122"/>
      <c r="D72" s="58"/>
      <c r="E72" s="42"/>
      <c r="F72" s="80"/>
      <c r="G72" s="3"/>
      <c r="H72" s="80"/>
      <c r="I72" s="42"/>
      <c r="J72" s="80"/>
    </row>
    <row r="73" spans="1:11" ht="16.5" customHeight="1">
      <c r="A73" s="61"/>
      <c r="B73" s="41" t="s">
        <v>124</v>
      </c>
      <c r="C73" s="58">
        <v>11</v>
      </c>
      <c r="D73" s="58"/>
      <c r="E73" s="42">
        <v>6028907</v>
      </c>
      <c r="F73" s="80"/>
      <c r="G73" s="3">
        <v>3803258</v>
      </c>
      <c r="H73" s="80"/>
      <c r="I73" s="42">
        <v>3805866</v>
      </c>
      <c r="J73" s="80"/>
      <c r="K73" s="109">
        <v>2067000</v>
      </c>
    </row>
    <row r="74" spans="1:11" ht="16.5" customHeight="1">
      <c r="A74" s="61"/>
      <c r="B74" s="123" t="s">
        <v>73</v>
      </c>
      <c r="C74" s="58">
        <v>11</v>
      </c>
      <c r="D74" s="58"/>
      <c r="E74" s="42">
        <v>1450000</v>
      </c>
      <c r="F74" s="80"/>
      <c r="G74" s="3">
        <v>2595000</v>
      </c>
      <c r="H74" s="80"/>
      <c r="I74" s="42">
        <v>1450000</v>
      </c>
      <c r="J74" s="80"/>
      <c r="K74" s="109">
        <v>2595000</v>
      </c>
    </row>
    <row r="75" spans="1:11" ht="16.5" customHeight="1">
      <c r="A75" s="61"/>
      <c r="B75" s="123" t="s">
        <v>148</v>
      </c>
      <c r="C75" s="58">
        <v>12</v>
      </c>
      <c r="D75" s="58"/>
      <c r="E75" s="42">
        <v>9985</v>
      </c>
      <c r="F75" s="80"/>
      <c r="G75" s="3">
        <v>7626</v>
      </c>
      <c r="H75" s="80"/>
      <c r="I75" s="42">
        <v>1087</v>
      </c>
      <c r="J75" s="80"/>
      <c r="K75" s="109">
        <v>1086</v>
      </c>
    </row>
    <row r="76" spans="1:11" ht="16.5" customHeight="1">
      <c r="A76" s="61" t="s">
        <v>125</v>
      </c>
      <c r="B76" s="123"/>
      <c r="C76" s="58"/>
      <c r="D76" s="58"/>
      <c r="E76" s="42"/>
      <c r="F76" s="80"/>
      <c r="G76" s="3"/>
      <c r="H76" s="80"/>
      <c r="I76" s="42"/>
      <c r="J76" s="80"/>
    </row>
    <row r="77" spans="1:11" ht="16.5" customHeight="1">
      <c r="B77" s="41" t="s">
        <v>126</v>
      </c>
      <c r="C77" s="58"/>
      <c r="D77" s="58"/>
      <c r="E77" s="42">
        <v>533</v>
      </c>
      <c r="F77" s="80"/>
      <c r="G77" s="3">
        <v>533</v>
      </c>
      <c r="H77" s="80"/>
      <c r="I77" s="42">
        <v>533</v>
      </c>
      <c r="J77" s="80"/>
      <c r="K77" s="109">
        <v>533</v>
      </c>
    </row>
    <row r="78" spans="1:11" ht="17.45" customHeight="1">
      <c r="A78" s="61" t="s">
        <v>65</v>
      </c>
      <c r="B78" s="61"/>
      <c r="C78" s="58"/>
      <c r="D78" s="58"/>
      <c r="E78" s="42">
        <v>171837</v>
      </c>
      <c r="F78" s="80"/>
      <c r="G78" s="3">
        <v>182254</v>
      </c>
      <c r="H78" s="80"/>
      <c r="I78" s="42">
        <v>148261</v>
      </c>
      <c r="J78" s="80"/>
      <c r="K78" s="3">
        <v>151018</v>
      </c>
    </row>
    <row r="79" spans="1:11" ht="16.5" customHeight="1">
      <c r="A79" s="41" t="s">
        <v>31</v>
      </c>
      <c r="C79" s="58"/>
      <c r="D79" s="58"/>
      <c r="E79" s="44">
        <v>460938</v>
      </c>
      <c r="F79" s="80"/>
      <c r="G79" s="5">
        <v>453349</v>
      </c>
      <c r="H79" s="80"/>
      <c r="I79" s="44">
        <v>398492</v>
      </c>
      <c r="J79" s="80"/>
      <c r="K79" s="5">
        <v>392331</v>
      </c>
    </row>
    <row r="80" spans="1:11" ht="8.1" customHeight="1">
      <c r="A80" s="70"/>
      <c r="B80" s="70"/>
      <c r="C80" s="58"/>
      <c r="D80" s="58"/>
      <c r="E80" s="42"/>
      <c r="F80" s="80"/>
      <c r="G80" s="3"/>
      <c r="H80" s="80"/>
      <c r="I80" s="42"/>
      <c r="J80" s="85"/>
    </row>
    <row r="81" spans="1:11" ht="16.5" customHeight="1">
      <c r="A81" s="70" t="s">
        <v>12</v>
      </c>
      <c r="B81" s="70"/>
      <c r="C81" s="58"/>
      <c r="D81" s="58"/>
      <c r="E81" s="44">
        <f>SUM(E67:E79)</f>
        <v>19814032</v>
      </c>
      <c r="F81" s="80"/>
      <c r="G81" s="5">
        <f>SUM(G67:G79)</f>
        <v>17303140</v>
      </c>
      <c r="H81" s="80"/>
      <c r="I81" s="44">
        <f>SUM(I67:I79)</f>
        <v>13957839</v>
      </c>
      <c r="J81" s="80"/>
      <c r="K81" s="5">
        <f>SUM(K67:K79)</f>
        <v>12101918</v>
      </c>
    </row>
    <row r="82" spans="1:11" ht="16.5" customHeight="1">
      <c r="C82" s="58"/>
      <c r="D82" s="58"/>
      <c r="E82" s="42"/>
      <c r="F82" s="80"/>
      <c r="G82" s="3"/>
      <c r="H82" s="80"/>
      <c r="I82" s="42"/>
      <c r="J82" s="85"/>
      <c r="K82" s="3"/>
    </row>
    <row r="83" spans="1:11" ht="16.5" customHeight="1">
      <c r="A83" s="70" t="s">
        <v>13</v>
      </c>
      <c r="B83" s="51"/>
      <c r="C83" s="58"/>
      <c r="D83" s="58"/>
      <c r="E83" s="42"/>
      <c r="F83" s="80"/>
      <c r="G83" s="3"/>
      <c r="H83" s="80"/>
      <c r="I83" s="42"/>
      <c r="J83" s="85"/>
      <c r="K83" s="3"/>
    </row>
    <row r="84" spans="1:11" ht="8.1" customHeight="1">
      <c r="A84" s="70"/>
      <c r="B84" s="70"/>
      <c r="C84" s="58"/>
      <c r="D84" s="58"/>
      <c r="E84" s="42"/>
      <c r="F84" s="80"/>
      <c r="G84" s="3"/>
      <c r="H84" s="80"/>
      <c r="I84" s="42"/>
      <c r="J84" s="85"/>
    </row>
    <row r="85" spans="1:11" ht="16.5" customHeight="1">
      <c r="A85" s="41" t="s">
        <v>131</v>
      </c>
      <c r="B85" s="70"/>
      <c r="C85" s="58"/>
      <c r="D85" s="58"/>
      <c r="E85" s="42"/>
      <c r="F85" s="80"/>
      <c r="G85" s="3"/>
      <c r="H85" s="80"/>
      <c r="I85" s="42"/>
      <c r="J85" s="85"/>
    </row>
    <row r="86" spans="1:11" ht="16.5" customHeight="1">
      <c r="A86" s="41" t="s">
        <v>132</v>
      </c>
      <c r="B86" s="61" t="s">
        <v>116</v>
      </c>
      <c r="C86" s="58">
        <v>11</v>
      </c>
      <c r="D86" s="58"/>
      <c r="E86" s="42">
        <v>2110012</v>
      </c>
      <c r="F86" s="80"/>
      <c r="G86" s="3">
        <v>4120852</v>
      </c>
      <c r="H86" s="80"/>
      <c r="I86" s="42">
        <v>1529139</v>
      </c>
      <c r="J86" s="85"/>
      <c r="K86" s="3">
        <v>3747074</v>
      </c>
    </row>
    <row r="87" spans="1:11" ht="16.5" customHeight="1">
      <c r="A87" s="41" t="s">
        <v>45</v>
      </c>
      <c r="B87" s="61"/>
      <c r="C87" s="58">
        <v>11</v>
      </c>
      <c r="D87" s="58"/>
      <c r="E87" s="42">
        <v>7800000</v>
      </c>
      <c r="F87" s="80"/>
      <c r="G87" s="3">
        <v>6650000</v>
      </c>
      <c r="H87" s="80"/>
      <c r="I87" s="42">
        <v>7800000</v>
      </c>
      <c r="J87" s="85"/>
      <c r="K87" s="3">
        <v>6650000</v>
      </c>
    </row>
    <row r="88" spans="1:11" ht="16.5" customHeight="1">
      <c r="A88" s="41" t="s">
        <v>149</v>
      </c>
      <c r="B88" s="61"/>
      <c r="C88" s="58">
        <v>12</v>
      </c>
      <c r="D88" s="58"/>
      <c r="E88" s="42">
        <v>302641</v>
      </c>
      <c r="F88" s="80"/>
      <c r="G88" s="3">
        <v>277354</v>
      </c>
      <c r="H88" s="80"/>
      <c r="I88" s="42">
        <v>132856</v>
      </c>
      <c r="J88" s="85"/>
      <c r="K88" s="3">
        <v>126313</v>
      </c>
    </row>
    <row r="89" spans="1:11" ht="16.5" customHeight="1">
      <c r="A89" s="41" t="s">
        <v>79</v>
      </c>
      <c r="B89" s="61"/>
      <c r="C89" s="58"/>
      <c r="D89" s="58"/>
      <c r="E89" s="42">
        <v>75</v>
      </c>
      <c r="F89" s="80"/>
      <c r="G89" s="3">
        <v>342</v>
      </c>
      <c r="H89" s="80"/>
      <c r="I89" s="42">
        <v>75</v>
      </c>
      <c r="J89" s="85"/>
      <c r="K89" s="3">
        <v>342</v>
      </c>
    </row>
    <row r="90" spans="1:11" ht="16.5" customHeight="1">
      <c r="A90" s="41" t="s">
        <v>55</v>
      </c>
      <c r="B90" s="61"/>
      <c r="C90" s="58"/>
      <c r="D90" s="58"/>
      <c r="E90" s="42">
        <v>183806</v>
      </c>
      <c r="F90" s="80"/>
      <c r="G90" s="3">
        <v>181107</v>
      </c>
      <c r="H90" s="80"/>
      <c r="I90" s="42">
        <v>155337</v>
      </c>
      <c r="J90" s="85"/>
      <c r="K90" s="3">
        <v>154894</v>
      </c>
    </row>
    <row r="91" spans="1:11" ht="16.5" customHeight="1">
      <c r="A91" s="41" t="s">
        <v>59</v>
      </c>
      <c r="B91" s="61"/>
      <c r="C91" s="58"/>
      <c r="D91" s="58"/>
      <c r="E91" s="42">
        <v>367650</v>
      </c>
      <c r="F91" s="80"/>
      <c r="G91" s="3">
        <v>293412</v>
      </c>
      <c r="H91" s="80"/>
      <c r="I91" s="42">
        <v>252245</v>
      </c>
      <c r="J91" s="85"/>
      <c r="K91" s="3">
        <v>210904</v>
      </c>
    </row>
    <row r="92" spans="1:11" ht="16.5" customHeight="1">
      <c r="A92" s="41" t="s">
        <v>66</v>
      </c>
      <c r="B92" s="61"/>
      <c r="C92" s="58"/>
      <c r="D92" s="58"/>
      <c r="E92" s="42">
        <v>553344</v>
      </c>
      <c r="F92" s="80"/>
      <c r="G92" s="3">
        <v>562528</v>
      </c>
      <c r="H92" s="80"/>
      <c r="I92" s="42">
        <v>580438</v>
      </c>
      <c r="J92" s="85"/>
      <c r="K92" s="109">
        <v>571008</v>
      </c>
    </row>
    <row r="93" spans="1:11" ht="16.5" customHeight="1">
      <c r="A93" s="41" t="s">
        <v>30</v>
      </c>
      <c r="B93" s="61"/>
      <c r="C93" s="58"/>
      <c r="D93" s="58"/>
      <c r="E93" s="42">
        <v>325832</v>
      </c>
      <c r="F93" s="80"/>
      <c r="G93" s="3">
        <v>304806</v>
      </c>
      <c r="H93" s="80"/>
      <c r="I93" s="42">
        <v>299274</v>
      </c>
      <c r="J93" s="85"/>
      <c r="K93" s="109">
        <v>280488</v>
      </c>
    </row>
    <row r="94" spans="1:11" ht="16.5" customHeight="1">
      <c r="A94" s="41" t="s">
        <v>46</v>
      </c>
      <c r="B94" s="61"/>
      <c r="C94" s="58"/>
      <c r="D94" s="58"/>
      <c r="E94" s="44">
        <v>7363</v>
      </c>
      <c r="F94" s="80"/>
      <c r="G94" s="5">
        <v>7229</v>
      </c>
      <c r="H94" s="80"/>
      <c r="I94" s="44">
        <v>6541</v>
      </c>
      <c r="J94" s="85"/>
      <c r="K94" s="5">
        <v>6541</v>
      </c>
    </row>
    <row r="95" spans="1:11" ht="8.1" customHeight="1">
      <c r="A95" s="70"/>
      <c r="B95" s="70"/>
      <c r="C95" s="58"/>
      <c r="D95" s="58"/>
      <c r="E95" s="42"/>
      <c r="F95" s="80"/>
      <c r="G95" s="3"/>
      <c r="H95" s="80"/>
      <c r="I95" s="42"/>
      <c r="J95" s="85"/>
    </row>
    <row r="96" spans="1:11" ht="16.5" customHeight="1">
      <c r="A96" s="70" t="s">
        <v>14</v>
      </c>
      <c r="B96" s="70"/>
      <c r="C96" s="58"/>
      <c r="D96" s="58"/>
      <c r="E96" s="44">
        <f>SUM(E86:E94)</f>
        <v>11650723</v>
      </c>
      <c r="F96" s="80"/>
      <c r="G96" s="5">
        <f>SUM(G86:G94)</f>
        <v>12397630</v>
      </c>
      <c r="H96" s="80"/>
      <c r="I96" s="44">
        <f>SUM(I86:I94)</f>
        <v>10755905</v>
      </c>
      <c r="J96" s="85"/>
      <c r="K96" s="5">
        <f>SUM(K86:K94)</f>
        <v>11747564</v>
      </c>
    </row>
    <row r="97" spans="1:11" ht="8.1" customHeight="1">
      <c r="A97" s="70"/>
      <c r="B97" s="70"/>
      <c r="E97" s="42"/>
      <c r="F97" s="108"/>
      <c r="G97" s="3"/>
      <c r="H97" s="108"/>
      <c r="I97" s="42"/>
      <c r="J97" s="108"/>
      <c r="K97" s="3"/>
    </row>
    <row r="98" spans="1:11" ht="16.5" customHeight="1">
      <c r="A98" s="70" t="s">
        <v>15</v>
      </c>
      <c r="B98" s="70"/>
      <c r="C98" s="71"/>
      <c r="D98" s="71"/>
      <c r="E98" s="44">
        <f>SUM(E81+E96)</f>
        <v>31464755</v>
      </c>
      <c r="F98" s="54"/>
      <c r="G98" s="5">
        <f>SUM(G81+G96)</f>
        <v>29700770</v>
      </c>
      <c r="H98" s="54"/>
      <c r="I98" s="44">
        <f>SUM(I81+I96)</f>
        <v>24713744</v>
      </c>
      <c r="J98" s="54"/>
      <c r="K98" s="5">
        <f>SUM(K81+K96)</f>
        <v>23849482</v>
      </c>
    </row>
    <row r="99" spans="1:11" ht="16.5" customHeight="1">
      <c r="A99" s="70"/>
      <c r="B99" s="70"/>
      <c r="C99" s="71"/>
      <c r="D99" s="71"/>
      <c r="E99" s="3"/>
      <c r="F99" s="112"/>
      <c r="G99" s="3"/>
      <c r="H99" s="112"/>
      <c r="I99" s="3"/>
      <c r="J99" s="112"/>
      <c r="K99" s="3"/>
    </row>
    <row r="100" spans="1:11" ht="16.5" customHeight="1">
      <c r="A100" s="70"/>
      <c r="B100" s="70"/>
      <c r="C100" s="71"/>
      <c r="D100" s="71"/>
      <c r="E100" s="3"/>
      <c r="F100" s="112"/>
      <c r="G100" s="3"/>
      <c r="H100" s="112"/>
      <c r="I100" s="3"/>
      <c r="J100" s="112"/>
      <c r="K100" s="3"/>
    </row>
    <row r="101" spans="1:11" ht="8.25" customHeight="1">
      <c r="A101" s="70"/>
      <c r="B101" s="70"/>
      <c r="C101" s="71"/>
      <c r="D101" s="71"/>
      <c r="E101" s="3"/>
      <c r="F101" s="112"/>
      <c r="G101" s="3"/>
      <c r="H101" s="112"/>
      <c r="I101" s="3"/>
      <c r="J101" s="112"/>
      <c r="K101" s="3"/>
    </row>
    <row r="102" spans="1:11" ht="6" customHeight="1">
      <c r="A102" s="70"/>
      <c r="B102" s="70"/>
      <c r="C102" s="71"/>
      <c r="D102" s="71"/>
      <c r="E102" s="3"/>
      <c r="F102" s="112"/>
      <c r="G102" s="3"/>
      <c r="H102" s="112"/>
      <c r="I102" s="3"/>
      <c r="J102" s="112"/>
      <c r="K102" s="3"/>
    </row>
    <row r="103" spans="1:11" ht="21.95" customHeight="1">
      <c r="A103" s="148" t="str">
        <f>A50</f>
        <v>The accompanying notes are an integral part of these consolidated and separate financial statements.</v>
      </c>
      <c r="B103" s="148"/>
      <c r="C103" s="149"/>
      <c r="D103" s="149"/>
      <c r="E103" s="5"/>
      <c r="F103" s="113"/>
      <c r="G103" s="5"/>
      <c r="H103" s="113"/>
      <c r="I103" s="5"/>
      <c r="J103" s="113"/>
      <c r="K103" s="5"/>
    </row>
    <row r="104" spans="1:11" ht="16.5" customHeight="1">
      <c r="A104" s="70" t="str">
        <f>A1</f>
        <v>SC Asset Corporation Public Company Limited</v>
      </c>
      <c r="B104" s="70"/>
      <c r="C104" s="71"/>
      <c r="D104" s="71"/>
      <c r="E104" s="3"/>
      <c r="F104" s="112"/>
      <c r="G104" s="3"/>
      <c r="H104" s="112"/>
      <c r="I104" s="3"/>
      <c r="J104" s="112"/>
      <c r="K104" s="3"/>
    </row>
    <row r="105" spans="1:11" ht="16.5" customHeight="1">
      <c r="A105" s="51" t="s">
        <v>94</v>
      </c>
      <c r="B105" s="51"/>
      <c r="C105" s="71"/>
      <c r="D105" s="71"/>
      <c r="E105" s="109"/>
      <c r="F105" s="112"/>
      <c r="H105" s="112"/>
      <c r="I105" s="109"/>
      <c r="J105" s="112"/>
    </row>
    <row r="106" spans="1:11" ht="16.5" customHeight="1">
      <c r="A106" s="72" t="s">
        <v>199</v>
      </c>
      <c r="B106" s="73"/>
      <c r="C106" s="74"/>
      <c r="D106" s="74"/>
      <c r="E106" s="64"/>
      <c r="F106" s="75"/>
      <c r="G106" s="5"/>
      <c r="H106" s="75"/>
      <c r="I106" s="64"/>
      <c r="J106" s="75"/>
      <c r="K106" s="5"/>
    </row>
    <row r="107" spans="1:11" ht="16.5" customHeight="1">
      <c r="A107" s="51"/>
      <c r="B107" s="70"/>
      <c r="C107" s="71"/>
      <c r="D107" s="71"/>
      <c r="F107" s="54"/>
      <c r="H107" s="54"/>
      <c r="J107" s="54"/>
    </row>
    <row r="108" spans="1:11" ht="16.5" customHeight="1">
      <c r="A108" s="51"/>
      <c r="B108" s="70"/>
      <c r="C108" s="71"/>
      <c r="D108" s="71"/>
      <c r="F108" s="54"/>
      <c r="H108" s="54"/>
      <c r="J108" s="54"/>
    </row>
    <row r="109" spans="1:11" ht="16.5" customHeight="1">
      <c r="A109" s="51"/>
      <c r="B109" s="70"/>
      <c r="C109" s="71"/>
      <c r="D109" s="71"/>
      <c r="E109" s="188" t="s">
        <v>106</v>
      </c>
      <c r="F109" s="188"/>
      <c r="G109" s="188"/>
      <c r="H109" s="54"/>
      <c r="I109" s="188" t="s">
        <v>107</v>
      </c>
      <c r="J109" s="188"/>
      <c r="K109" s="188"/>
    </row>
    <row r="110" spans="1:11" ht="16.5" customHeight="1">
      <c r="A110" s="51"/>
      <c r="B110" s="51"/>
      <c r="C110" s="71"/>
      <c r="D110" s="71"/>
      <c r="E110" s="187" t="s">
        <v>144</v>
      </c>
      <c r="F110" s="187"/>
      <c r="G110" s="187"/>
      <c r="H110" s="55"/>
      <c r="I110" s="187" t="s">
        <v>144</v>
      </c>
      <c r="J110" s="187"/>
      <c r="K110" s="187"/>
    </row>
    <row r="111" spans="1:11" ht="16.5" customHeight="1">
      <c r="A111" s="51"/>
      <c r="B111" s="51"/>
      <c r="C111" s="71"/>
      <c r="D111" s="71"/>
      <c r="E111" s="56" t="s">
        <v>136</v>
      </c>
      <c r="F111" s="56"/>
      <c r="G111" s="110" t="s">
        <v>154</v>
      </c>
      <c r="H111" s="56"/>
      <c r="I111" s="56" t="s">
        <v>136</v>
      </c>
      <c r="J111" s="56"/>
      <c r="K111" s="110" t="s">
        <v>154</v>
      </c>
    </row>
    <row r="112" spans="1:11" ht="16.5" customHeight="1">
      <c r="A112" s="51"/>
      <c r="B112" s="51"/>
      <c r="C112" s="71"/>
      <c r="D112" s="71"/>
      <c r="E112" s="57" t="s">
        <v>188</v>
      </c>
      <c r="F112" s="57"/>
      <c r="G112" s="111" t="s">
        <v>122</v>
      </c>
      <c r="H112" s="55"/>
      <c r="I112" s="57" t="s">
        <v>188</v>
      </c>
      <c r="J112" s="57"/>
      <c r="K112" s="111" t="s">
        <v>122</v>
      </c>
    </row>
    <row r="113" spans="1:11" s="70" customFormat="1" ht="16.5" customHeight="1">
      <c r="C113" s="76"/>
      <c r="D113" s="76"/>
      <c r="E113" s="57" t="s">
        <v>200</v>
      </c>
      <c r="F113" s="57"/>
      <c r="G113" s="111" t="s">
        <v>153</v>
      </c>
      <c r="H113" s="77"/>
      <c r="I113" s="57" t="s">
        <v>200</v>
      </c>
      <c r="J113" s="57"/>
      <c r="K113" s="111" t="s">
        <v>153</v>
      </c>
    </row>
    <row r="114" spans="1:11" s="70" customFormat="1" ht="16.5" customHeight="1">
      <c r="C114" s="169" t="s">
        <v>159</v>
      </c>
      <c r="D114" s="78"/>
      <c r="E114" s="79" t="s">
        <v>139</v>
      </c>
      <c r="F114" s="55"/>
      <c r="G114" s="39" t="s">
        <v>139</v>
      </c>
      <c r="H114" s="55"/>
      <c r="I114" s="79" t="s">
        <v>139</v>
      </c>
      <c r="J114" s="55"/>
      <c r="K114" s="39" t="s">
        <v>139</v>
      </c>
    </row>
    <row r="115" spans="1:11" s="70" customFormat="1" ht="16.5" customHeight="1">
      <c r="C115" s="78"/>
      <c r="D115" s="78"/>
      <c r="E115" s="86"/>
      <c r="F115" s="55"/>
      <c r="G115" s="3"/>
      <c r="H115" s="55"/>
      <c r="I115" s="86"/>
      <c r="J115" s="55"/>
      <c r="K115" s="109"/>
    </row>
    <row r="116" spans="1:11" ht="16.5" customHeight="1">
      <c r="A116" s="70" t="s">
        <v>185</v>
      </c>
      <c r="B116" s="70"/>
      <c r="C116" s="51"/>
      <c r="D116" s="58"/>
      <c r="E116" s="42"/>
      <c r="F116" s="80"/>
      <c r="G116" s="3"/>
      <c r="H116" s="80"/>
      <c r="I116" s="42"/>
      <c r="J116" s="80"/>
    </row>
    <row r="117" spans="1:11" ht="16.5" customHeight="1">
      <c r="A117" s="70"/>
      <c r="B117" s="70"/>
      <c r="C117" s="58"/>
      <c r="D117" s="58"/>
      <c r="E117" s="42"/>
      <c r="F117" s="80"/>
      <c r="G117" s="3"/>
      <c r="H117" s="80"/>
      <c r="I117" s="42"/>
      <c r="J117" s="80"/>
    </row>
    <row r="118" spans="1:11" ht="16.5" customHeight="1">
      <c r="A118" s="70" t="s">
        <v>90</v>
      </c>
      <c r="B118" s="70"/>
      <c r="C118" s="70"/>
      <c r="D118" s="58"/>
      <c r="E118" s="124"/>
      <c r="F118" s="80"/>
      <c r="G118" s="125"/>
      <c r="H118" s="80"/>
      <c r="I118" s="124"/>
      <c r="J118" s="80"/>
      <c r="K118" s="3"/>
    </row>
    <row r="119" spans="1:11" ht="16.5" customHeight="1">
      <c r="A119" s="70"/>
      <c r="B119" s="70"/>
      <c r="C119" s="58"/>
      <c r="D119" s="58"/>
      <c r="E119" s="42"/>
      <c r="F119" s="80"/>
      <c r="G119" s="3"/>
      <c r="H119" s="80"/>
      <c r="I119" s="42"/>
      <c r="J119" s="80"/>
    </row>
    <row r="120" spans="1:11" ht="16.5" customHeight="1">
      <c r="A120" s="41" t="s">
        <v>16</v>
      </c>
      <c r="C120" s="58">
        <v>14</v>
      </c>
      <c r="D120" s="58"/>
      <c r="E120" s="124"/>
      <c r="F120" s="80"/>
      <c r="G120" s="125"/>
      <c r="H120" s="80"/>
      <c r="I120" s="124"/>
      <c r="J120" s="80"/>
      <c r="K120" s="3"/>
    </row>
    <row r="121" spans="1:11" ht="16.5" customHeight="1">
      <c r="B121" s="41" t="s">
        <v>17</v>
      </c>
      <c r="C121" s="58"/>
      <c r="D121" s="58"/>
      <c r="E121" s="124"/>
      <c r="F121" s="80"/>
      <c r="G121" s="125"/>
      <c r="H121" s="80"/>
      <c r="I121" s="124"/>
      <c r="J121" s="80"/>
      <c r="K121" s="3"/>
    </row>
    <row r="122" spans="1:11" ht="16.5" customHeight="1">
      <c r="B122" s="69" t="s">
        <v>128</v>
      </c>
      <c r="C122" s="58"/>
      <c r="D122" s="58"/>
      <c r="E122" s="42"/>
      <c r="F122" s="80"/>
      <c r="G122" s="3"/>
      <c r="H122" s="80"/>
      <c r="I122" s="42"/>
      <c r="J122" s="80"/>
    </row>
    <row r="123" spans="1:11" ht="16.5" customHeight="1" thickBot="1">
      <c r="B123" s="69" t="s">
        <v>129</v>
      </c>
      <c r="C123" s="58"/>
      <c r="D123" s="58"/>
      <c r="E123" s="46">
        <v>4379332</v>
      </c>
      <c r="F123" s="80"/>
      <c r="G123" s="7">
        <v>4379332</v>
      </c>
      <c r="H123" s="80"/>
      <c r="I123" s="46">
        <v>4379332</v>
      </c>
      <c r="J123" s="80"/>
      <c r="K123" s="7">
        <v>4379332</v>
      </c>
    </row>
    <row r="124" spans="1:11" ht="16.5" customHeight="1" thickTop="1">
      <c r="B124" s="69"/>
      <c r="C124" s="58"/>
      <c r="D124" s="58"/>
      <c r="E124" s="42"/>
      <c r="F124" s="80"/>
      <c r="G124" s="3"/>
      <c r="H124" s="80"/>
      <c r="I124" s="42"/>
      <c r="J124" s="80"/>
      <c r="K124" s="3"/>
    </row>
    <row r="125" spans="1:11" ht="16.5" customHeight="1">
      <c r="B125" s="41" t="s">
        <v>41</v>
      </c>
      <c r="C125" s="58"/>
      <c r="D125" s="58"/>
      <c r="E125" s="124"/>
      <c r="F125" s="80"/>
      <c r="G125" s="125"/>
      <c r="H125" s="80"/>
      <c r="I125" s="124"/>
      <c r="J125" s="80"/>
      <c r="K125" s="3"/>
    </row>
    <row r="126" spans="1:11" ht="16.5" customHeight="1">
      <c r="B126" s="126" t="s">
        <v>202</v>
      </c>
      <c r="C126" s="58"/>
      <c r="D126" s="58"/>
      <c r="E126" s="42"/>
      <c r="F126" s="80"/>
      <c r="G126" s="3"/>
      <c r="H126" s="80"/>
      <c r="I126" s="42"/>
      <c r="J126" s="80"/>
      <c r="K126" s="3"/>
    </row>
    <row r="127" spans="1:11" ht="16.5" customHeight="1">
      <c r="B127" s="69" t="s">
        <v>164</v>
      </c>
      <c r="C127" s="58"/>
      <c r="D127" s="58"/>
      <c r="E127" s="42">
        <v>0</v>
      </c>
      <c r="F127" s="80"/>
      <c r="G127" s="3">
        <v>4189904</v>
      </c>
      <c r="H127" s="80"/>
      <c r="I127" s="42">
        <v>0</v>
      </c>
      <c r="J127" s="80"/>
      <c r="K127" s="3">
        <v>4189904</v>
      </c>
    </row>
    <row r="128" spans="1:11" ht="16.5" customHeight="1">
      <c r="B128" s="41" t="s">
        <v>41</v>
      </c>
      <c r="C128" s="58"/>
      <c r="D128" s="58"/>
      <c r="E128" s="124"/>
      <c r="F128" s="80"/>
      <c r="G128" s="125"/>
      <c r="H128" s="80"/>
      <c r="I128" s="124"/>
      <c r="J128" s="80"/>
      <c r="K128" s="3"/>
    </row>
    <row r="129" spans="1:21" ht="16.5" customHeight="1">
      <c r="B129" s="126" t="s">
        <v>237</v>
      </c>
      <c r="C129" s="58"/>
      <c r="D129" s="58"/>
      <c r="E129" s="42"/>
      <c r="F129" s="80"/>
      <c r="G129" s="3"/>
      <c r="H129" s="80"/>
      <c r="I129" s="42"/>
      <c r="J129" s="80"/>
      <c r="K129" s="3"/>
    </row>
    <row r="130" spans="1:21" ht="16.5" customHeight="1">
      <c r="B130" s="69" t="s">
        <v>164</v>
      </c>
      <c r="C130" s="58"/>
      <c r="D130" s="58"/>
      <c r="E130" s="42">
        <v>4218979</v>
      </c>
      <c r="F130" s="80"/>
      <c r="G130" s="3">
        <v>0</v>
      </c>
      <c r="H130" s="80"/>
      <c r="I130" s="42">
        <v>4218979</v>
      </c>
      <c r="J130" s="80"/>
      <c r="K130" s="3">
        <v>0</v>
      </c>
    </row>
    <row r="131" spans="1:21" ht="16.5" customHeight="1">
      <c r="A131" s="41" t="s">
        <v>51</v>
      </c>
      <c r="B131" s="69"/>
      <c r="C131" s="58"/>
      <c r="D131" s="58"/>
      <c r="E131" s="42">
        <v>384952</v>
      </c>
      <c r="F131" s="80"/>
      <c r="G131" s="3">
        <v>333689</v>
      </c>
      <c r="H131" s="80"/>
      <c r="I131" s="42">
        <v>384952</v>
      </c>
      <c r="J131" s="80"/>
      <c r="K131" s="3">
        <v>333689</v>
      </c>
    </row>
    <row r="132" spans="1:21" ht="16.5" customHeight="1">
      <c r="A132" s="41" t="s">
        <v>233</v>
      </c>
      <c r="B132" s="69"/>
      <c r="C132" s="58"/>
      <c r="D132" s="58"/>
      <c r="E132" s="42"/>
      <c r="F132" s="80"/>
      <c r="G132" s="3"/>
      <c r="H132" s="80"/>
      <c r="I132" s="42"/>
      <c r="J132" s="80"/>
      <c r="K132" s="3"/>
    </row>
    <row r="133" spans="1:21" ht="16.5" customHeight="1">
      <c r="B133" s="69" t="s">
        <v>203</v>
      </c>
      <c r="C133" s="58"/>
      <c r="D133" s="58"/>
      <c r="E133" s="42">
        <v>210</v>
      </c>
      <c r="F133" s="80"/>
      <c r="G133" s="3">
        <v>3601</v>
      </c>
      <c r="H133" s="80"/>
      <c r="I133" s="42">
        <v>210</v>
      </c>
      <c r="J133" s="80"/>
      <c r="K133" s="3">
        <v>3601</v>
      </c>
    </row>
    <row r="134" spans="1:21" ht="16.5" customHeight="1">
      <c r="A134" s="41" t="s">
        <v>99</v>
      </c>
      <c r="B134" s="69"/>
      <c r="C134" s="58"/>
      <c r="D134" s="58"/>
      <c r="E134" s="42">
        <v>140512</v>
      </c>
      <c r="F134" s="80"/>
      <c r="G134" s="3">
        <v>82371</v>
      </c>
      <c r="H134" s="80"/>
      <c r="I134" s="42">
        <v>55564</v>
      </c>
      <c r="J134" s="80"/>
      <c r="K134" s="3">
        <v>48675</v>
      </c>
      <c r="M134" s="59"/>
      <c r="N134" s="59"/>
      <c r="O134" s="59"/>
      <c r="P134" s="59"/>
      <c r="Q134" s="59"/>
      <c r="R134" s="59"/>
      <c r="S134" s="59"/>
      <c r="T134" s="59"/>
      <c r="U134" s="59"/>
    </row>
    <row r="135" spans="1:21" ht="16.5" customHeight="1">
      <c r="A135" s="41" t="s">
        <v>18</v>
      </c>
      <c r="C135" s="58"/>
      <c r="D135" s="58"/>
      <c r="E135" s="42"/>
      <c r="F135" s="80"/>
      <c r="G135" s="3"/>
      <c r="H135" s="80"/>
      <c r="I135" s="42"/>
      <c r="J135" s="80"/>
      <c r="K135" s="81"/>
    </row>
    <row r="136" spans="1:21" ht="16.5" customHeight="1">
      <c r="B136" s="41" t="s">
        <v>97</v>
      </c>
      <c r="C136" s="58"/>
      <c r="D136" s="58"/>
      <c r="E136" s="42">
        <v>437933</v>
      </c>
      <c r="F136" s="80"/>
      <c r="G136" s="3">
        <v>437933</v>
      </c>
      <c r="H136" s="80"/>
      <c r="I136" s="42">
        <v>437933</v>
      </c>
      <c r="J136" s="80"/>
      <c r="K136" s="127">
        <v>437933</v>
      </c>
    </row>
    <row r="137" spans="1:21" ht="16.5" customHeight="1">
      <c r="B137" s="41" t="s">
        <v>24</v>
      </c>
      <c r="C137" s="58"/>
      <c r="D137" s="58"/>
      <c r="E137" s="44">
        <v>15161922</v>
      </c>
      <c r="F137" s="80"/>
      <c r="G137" s="5">
        <v>15036620</v>
      </c>
      <c r="H137" s="80"/>
      <c r="I137" s="44">
        <v>13902858</v>
      </c>
      <c r="J137" s="80"/>
      <c r="K137" s="5">
        <v>13776989</v>
      </c>
    </row>
    <row r="138" spans="1:21" ht="16.5" customHeight="1">
      <c r="A138" s="70"/>
      <c r="B138" s="70"/>
      <c r="E138" s="42"/>
      <c r="G138" s="3"/>
      <c r="I138" s="42"/>
    </row>
    <row r="139" spans="1:21" ht="16.5" customHeight="1">
      <c r="A139" s="70"/>
      <c r="B139" s="41" t="s">
        <v>152</v>
      </c>
      <c r="C139" s="58"/>
      <c r="D139" s="58"/>
      <c r="E139" s="42">
        <f>SUM(E125:E137)</f>
        <v>20344508</v>
      </c>
      <c r="F139" s="80"/>
      <c r="G139" s="3">
        <f>SUM(G125:G137)</f>
        <v>20084118</v>
      </c>
      <c r="H139" s="80"/>
      <c r="I139" s="42">
        <f>SUM(I125:I137)</f>
        <v>19000496</v>
      </c>
      <c r="J139" s="80"/>
      <c r="K139" s="3">
        <f>SUM(K125:K137)</f>
        <v>18790791</v>
      </c>
    </row>
    <row r="140" spans="1:21" ht="16.5" customHeight="1">
      <c r="A140" s="41" t="s">
        <v>98</v>
      </c>
      <c r="B140" s="70"/>
      <c r="C140" s="58"/>
      <c r="D140" s="58"/>
      <c r="E140" s="44">
        <v>-36551</v>
      </c>
      <c r="F140" s="80"/>
      <c r="G140" s="5">
        <v>-30444</v>
      </c>
      <c r="H140" s="80"/>
      <c r="I140" s="44">
        <v>0</v>
      </c>
      <c r="J140" s="80"/>
      <c r="K140" s="5">
        <v>0</v>
      </c>
    </row>
    <row r="141" spans="1:21" ht="17.45" customHeight="1">
      <c r="E141" s="47"/>
      <c r="G141" s="41"/>
      <c r="I141" s="47"/>
      <c r="K141" s="41"/>
    </row>
    <row r="142" spans="1:21" ht="16.5" customHeight="1">
      <c r="A142" s="51" t="s">
        <v>91</v>
      </c>
      <c r="C142" s="58"/>
      <c r="D142" s="58"/>
      <c r="E142" s="44">
        <f>SUM(E139:E140)</f>
        <v>20307957</v>
      </c>
      <c r="F142" s="80"/>
      <c r="G142" s="5">
        <f>SUM(G139:G140)</f>
        <v>20053674</v>
      </c>
      <c r="H142" s="80"/>
      <c r="I142" s="44">
        <f>SUM(I139:I140)</f>
        <v>19000496</v>
      </c>
      <c r="J142" s="85"/>
      <c r="K142" s="5">
        <f>SUM(K139:K140)</f>
        <v>18790791</v>
      </c>
    </row>
    <row r="143" spans="1:21" ht="6.95" customHeight="1">
      <c r="A143" s="70"/>
      <c r="B143" s="70"/>
      <c r="C143" s="58"/>
      <c r="D143" s="58"/>
      <c r="E143" s="42"/>
      <c r="F143" s="80"/>
      <c r="G143" s="3"/>
      <c r="H143" s="80"/>
      <c r="I143" s="42"/>
      <c r="J143" s="80"/>
    </row>
    <row r="144" spans="1:21" ht="17.45" customHeight="1" thickBot="1">
      <c r="A144" s="51" t="s">
        <v>92</v>
      </c>
      <c r="B144" s="70"/>
      <c r="C144" s="58"/>
      <c r="D144" s="58"/>
      <c r="E144" s="46">
        <f>SUM(E98,E142)</f>
        <v>51772712</v>
      </c>
      <c r="F144" s="80"/>
      <c r="G144" s="7">
        <f>SUM(G98,G142)</f>
        <v>49754444</v>
      </c>
      <c r="H144" s="80"/>
      <c r="I144" s="46">
        <f>SUM(I98,I142)</f>
        <v>43714240</v>
      </c>
      <c r="J144" s="80"/>
      <c r="K144" s="7">
        <f>SUM(K98,K142)</f>
        <v>42640273</v>
      </c>
    </row>
    <row r="145" spans="1:11" ht="16.5" customHeight="1" thickTop="1">
      <c r="A145" s="70"/>
      <c r="B145" s="70"/>
      <c r="C145" s="128"/>
      <c r="D145" s="128"/>
      <c r="E145" s="3"/>
      <c r="F145" s="107"/>
      <c r="G145" s="3"/>
      <c r="H145" s="107"/>
      <c r="I145" s="3"/>
      <c r="J145" s="107"/>
      <c r="K145" s="3"/>
    </row>
    <row r="153" spans="1:11" ht="15" hidden="1" customHeight="1"/>
    <row r="154" spans="1:11" ht="15" hidden="1" customHeight="1"/>
    <row r="155" spans="1:11" ht="2.1" customHeight="1"/>
    <row r="156" spans="1:11" ht="21.95" customHeight="1">
      <c r="A156" s="148" t="str">
        <f>A103</f>
        <v>The accompanying notes are an integral part of these consolidated and separate financial statements.</v>
      </c>
      <c r="B156" s="148"/>
      <c r="C156" s="148"/>
      <c r="D156" s="148"/>
      <c r="E156" s="5"/>
      <c r="F156" s="84"/>
      <c r="G156" s="5"/>
      <c r="H156" s="84"/>
      <c r="I156" s="64"/>
      <c r="J156" s="84"/>
      <c r="K156" s="5"/>
    </row>
  </sheetData>
  <mergeCells count="12">
    <mergeCell ref="E6:G6"/>
    <mergeCell ref="I6:K6"/>
    <mergeCell ref="E7:G7"/>
    <mergeCell ref="I7:K7"/>
    <mergeCell ref="E56:G56"/>
    <mergeCell ref="I56:K56"/>
    <mergeCell ref="E57:G57"/>
    <mergeCell ref="I57:K57"/>
    <mergeCell ref="E109:G109"/>
    <mergeCell ref="I109:K109"/>
    <mergeCell ref="E110:G110"/>
    <mergeCell ref="I110:K11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2F27-ECA8-45B1-A984-DBDE2FE5E929}">
  <dimension ref="A1:K228"/>
  <sheetViews>
    <sheetView topLeftCell="A84" zoomScaleNormal="100" zoomScaleSheetLayoutView="100" workbookViewId="0">
      <selection activeCell="M60" sqref="M60:N61"/>
    </sheetView>
  </sheetViews>
  <sheetFormatPr defaultColWidth="9.140625" defaultRowHeight="15" customHeight="1"/>
  <cols>
    <col min="1" max="1" width="42.42578125" style="41" customWidth="1"/>
    <col min="2" max="2" width="5.7109375" style="41" customWidth="1"/>
    <col min="3" max="3" width="0.7109375" style="59" customWidth="1"/>
    <col min="4" max="4" width="11.7109375" style="81" customWidth="1"/>
    <col min="5" max="5" width="0.7109375" style="59" customWidth="1"/>
    <col min="6" max="6" width="11.7109375" style="11" customWidth="1"/>
    <col min="7" max="7" width="0.7109375" style="59" customWidth="1"/>
    <col min="8" max="8" width="11.7109375" style="81" customWidth="1"/>
    <col min="9" max="9" width="0.7109375" style="41" customWidth="1"/>
    <col min="10" max="10" width="11.7109375" style="11" customWidth="1"/>
    <col min="11" max="11" width="9.85546875" style="4" bestFit="1" customWidth="1"/>
    <col min="12" max="16384" width="9.140625" style="4"/>
  </cols>
  <sheetData>
    <row r="1" spans="1:10" ht="16.5" customHeight="1">
      <c r="A1" s="51" t="s">
        <v>42</v>
      </c>
      <c r="B1" s="71"/>
      <c r="C1" s="89"/>
      <c r="D1" s="27"/>
      <c r="E1" s="89"/>
      <c r="F1" s="21"/>
      <c r="G1" s="89"/>
    </row>
    <row r="2" spans="1:10" ht="16.5" customHeight="1">
      <c r="A2" s="52" t="s">
        <v>68</v>
      </c>
      <c r="B2" s="71"/>
      <c r="C2" s="90"/>
      <c r="E2" s="90"/>
      <c r="G2" s="90"/>
    </row>
    <row r="3" spans="1:10" ht="16.5" customHeight="1">
      <c r="A3" s="53" t="s">
        <v>204</v>
      </c>
      <c r="B3" s="74"/>
      <c r="C3" s="91"/>
      <c r="D3" s="82"/>
      <c r="E3" s="91"/>
      <c r="F3" s="114"/>
      <c r="G3" s="91"/>
      <c r="H3" s="82"/>
      <c r="I3" s="83"/>
      <c r="J3" s="114"/>
    </row>
    <row r="4" spans="1:10" ht="16.5" customHeight="1">
      <c r="A4" s="52"/>
      <c r="B4" s="71"/>
      <c r="C4" s="90"/>
      <c r="E4" s="90"/>
      <c r="G4" s="90"/>
    </row>
    <row r="5" spans="1:10" ht="16.5" customHeight="1">
      <c r="A5" s="52"/>
      <c r="B5" s="71"/>
      <c r="C5" s="90"/>
      <c r="E5" s="90"/>
      <c r="G5" s="90"/>
    </row>
    <row r="6" spans="1:10" ht="16.5" customHeight="1">
      <c r="B6" s="58"/>
      <c r="C6" s="81"/>
      <c r="D6" s="188" t="s">
        <v>106</v>
      </c>
      <c r="E6" s="188"/>
      <c r="F6" s="188"/>
      <c r="G6" s="54"/>
      <c r="H6" s="188" t="s">
        <v>107</v>
      </c>
      <c r="I6" s="188"/>
      <c r="J6" s="188"/>
    </row>
    <row r="7" spans="1:10" ht="16.5" customHeight="1">
      <c r="B7" s="58"/>
      <c r="C7" s="81"/>
      <c r="D7" s="187" t="s">
        <v>144</v>
      </c>
      <c r="E7" s="187"/>
      <c r="F7" s="187"/>
      <c r="G7" s="55"/>
      <c r="H7" s="187" t="s">
        <v>144</v>
      </c>
      <c r="I7" s="187"/>
      <c r="J7" s="187"/>
    </row>
    <row r="8" spans="1:10" ht="16.5" customHeight="1">
      <c r="B8" s="58"/>
      <c r="C8" s="81"/>
      <c r="D8" s="56" t="s">
        <v>136</v>
      </c>
      <c r="E8" s="56"/>
      <c r="F8" s="110" t="s">
        <v>136</v>
      </c>
      <c r="G8" s="56"/>
      <c r="H8" s="56" t="s">
        <v>136</v>
      </c>
      <c r="I8" s="56"/>
      <c r="J8" s="110" t="s">
        <v>136</v>
      </c>
    </row>
    <row r="9" spans="1:10" ht="16.5" customHeight="1">
      <c r="B9" s="58"/>
      <c r="C9" s="81"/>
      <c r="D9" s="92" t="s">
        <v>188</v>
      </c>
      <c r="E9" s="55"/>
      <c r="F9" s="115" t="s">
        <v>188</v>
      </c>
      <c r="G9" s="54"/>
      <c r="H9" s="92" t="s">
        <v>188</v>
      </c>
      <c r="I9" s="55"/>
      <c r="J9" s="115" t="s">
        <v>188</v>
      </c>
    </row>
    <row r="10" spans="1:10" ht="16.5" customHeight="1">
      <c r="B10" s="150"/>
      <c r="D10" s="92" t="s">
        <v>200</v>
      </c>
      <c r="E10" s="93"/>
      <c r="F10" s="115" t="s">
        <v>153</v>
      </c>
      <c r="H10" s="92" t="s">
        <v>200</v>
      </c>
      <c r="I10" s="93"/>
      <c r="J10" s="115" t="s">
        <v>153</v>
      </c>
    </row>
    <row r="11" spans="1:10" ht="16.5" customHeight="1">
      <c r="B11" s="32"/>
      <c r="C11" s="41"/>
      <c r="D11" s="79" t="s">
        <v>139</v>
      </c>
      <c r="E11" s="55"/>
      <c r="F11" s="39" t="s">
        <v>139</v>
      </c>
      <c r="G11" s="55"/>
      <c r="H11" s="79" t="s">
        <v>139</v>
      </c>
      <c r="I11" s="55"/>
      <c r="J11" s="39" t="s">
        <v>139</v>
      </c>
    </row>
    <row r="12" spans="1:10" ht="16.5" customHeight="1">
      <c r="A12" s="51" t="s">
        <v>29</v>
      </c>
      <c r="B12" s="151"/>
      <c r="C12" s="65"/>
      <c r="D12" s="45"/>
      <c r="E12" s="65"/>
      <c r="F12" s="109"/>
      <c r="G12" s="65"/>
      <c r="H12" s="49"/>
    </row>
    <row r="13" spans="1:10" ht="16.5" customHeight="1">
      <c r="A13" s="51"/>
      <c r="B13" s="58"/>
      <c r="C13" s="65"/>
      <c r="D13" s="45"/>
      <c r="E13" s="94"/>
      <c r="F13" s="109"/>
      <c r="G13" s="94"/>
      <c r="H13" s="49"/>
      <c r="I13" s="95"/>
    </row>
    <row r="14" spans="1:10" ht="16.5" customHeight="1">
      <c r="A14" s="61" t="s">
        <v>32</v>
      </c>
      <c r="B14" s="78"/>
      <c r="C14" s="27"/>
      <c r="D14" s="45">
        <v>4975113</v>
      </c>
      <c r="E14" s="96"/>
      <c r="F14" s="109">
        <v>4546170</v>
      </c>
      <c r="G14" s="96"/>
      <c r="H14" s="49">
        <v>4642323</v>
      </c>
      <c r="I14" s="95"/>
      <c r="J14" s="11">
        <v>4162319</v>
      </c>
    </row>
    <row r="15" spans="1:10" ht="16.5" customHeight="1">
      <c r="A15" s="61" t="s">
        <v>168</v>
      </c>
      <c r="B15" s="78"/>
      <c r="C15" s="27"/>
      <c r="D15" s="49">
        <v>218986</v>
      </c>
      <c r="E15" s="96"/>
      <c r="F15" s="11">
        <v>197198</v>
      </c>
      <c r="G15" s="96"/>
      <c r="H15" s="49">
        <v>175599</v>
      </c>
      <c r="I15" s="95"/>
      <c r="J15" s="11">
        <v>163229</v>
      </c>
    </row>
    <row r="16" spans="1:10" ht="16.5" customHeight="1">
      <c r="A16" s="61" t="s">
        <v>47</v>
      </c>
      <c r="B16" s="58"/>
      <c r="C16" s="60"/>
      <c r="D16" s="43">
        <v>9858</v>
      </c>
      <c r="E16" s="97"/>
      <c r="F16" s="114">
        <v>15528</v>
      </c>
      <c r="G16" s="97"/>
      <c r="H16" s="43">
        <v>6142</v>
      </c>
      <c r="I16" s="95"/>
      <c r="J16" s="114">
        <v>13283</v>
      </c>
    </row>
    <row r="17" spans="1:10" ht="16.5" customHeight="1">
      <c r="A17" s="61"/>
      <c r="B17" s="58"/>
      <c r="C17" s="60"/>
      <c r="D17" s="49"/>
      <c r="E17" s="97"/>
      <c r="G17" s="97"/>
      <c r="H17" s="49"/>
      <c r="I17" s="95"/>
    </row>
    <row r="18" spans="1:10" ht="16.5" customHeight="1">
      <c r="A18" s="51" t="s">
        <v>19</v>
      </c>
      <c r="B18" s="58"/>
      <c r="C18" s="65"/>
      <c r="D18" s="44">
        <f>+SUM(D14:D16)</f>
        <v>5203957</v>
      </c>
      <c r="E18" s="94"/>
      <c r="F18" s="5">
        <f>+SUM(F14:F16)</f>
        <v>4758896</v>
      </c>
      <c r="G18" s="94"/>
      <c r="H18" s="44">
        <f>+SUM(H14:H16)</f>
        <v>4824064</v>
      </c>
      <c r="I18" s="95"/>
      <c r="J18" s="5">
        <f>+SUM(J14:J16)</f>
        <v>4338831</v>
      </c>
    </row>
    <row r="19" spans="1:10" ht="16.5" customHeight="1">
      <c r="B19" s="78"/>
      <c r="C19" s="27"/>
      <c r="D19" s="98"/>
      <c r="E19" s="96"/>
      <c r="F19" s="21"/>
      <c r="G19" s="96"/>
      <c r="H19" s="49"/>
      <c r="I19" s="95"/>
    </row>
    <row r="20" spans="1:10" ht="16.5" customHeight="1">
      <c r="A20" s="51" t="s">
        <v>165</v>
      </c>
      <c r="B20" s="58"/>
      <c r="C20" s="65"/>
      <c r="D20" s="45"/>
      <c r="E20" s="94"/>
      <c r="F20" s="109"/>
      <c r="G20" s="94"/>
      <c r="H20" s="49"/>
      <c r="I20" s="95"/>
    </row>
    <row r="21" spans="1:10" ht="16.5" customHeight="1">
      <c r="A21" s="61" t="s">
        <v>40</v>
      </c>
      <c r="B21" s="58"/>
      <c r="C21" s="65"/>
      <c r="D21" s="45">
        <v>-3420057</v>
      </c>
      <c r="E21" s="94"/>
      <c r="F21" s="109">
        <v>-3225812</v>
      </c>
      <c r="G21" s="94"/>
      <c r="H21" s="49">
        <v>-3201601</v>
      </c>
      <c r="I21" s="95"/>
      <c r="J21" s="11">
        <v>-2974153</v>
      </c>
    </row>
    <row r="22" spans="1:10" ht="16.5" customHeight="1">
      <c r="A22" s="61" t="s">
        <v>169</v>
      </c>
      <c r="B22" s="58"/>
      <c r="C22" s="65"/>
      <c r="D22" s="45">
        <v>-84876</v>
      </c>
      <c r="E22" s="94"/>
      <c r="F22" s="109">
        <v>-72564</v>
      </c>
      <c r="G22" s="94"/>
      <c r="H22" s="49">
        <v>-72891</v>
      </c>
      <c r="I22" s="95"/>
      <c r="J22" s="11">
        <v>-62818</v>
      </c>
    </row>
    <row r="23" spans="1:10" ht="16.5" customHeight="1">
      <c r="A23" s="61" t="s">
        <v>48</v>
      </c>
      <c r="B23" s="58"/>
      <c r="C23" s="65"/>
      <c r="D23" s="44">
        <v>-5555</v>
      </c>
      <c r="E23" s="94"/>
      <c r="F23" s="5">
        <v>-7064</v>
      </c>
      <c r="G23" s="94"/>
      <c r="H23" s="43">
        <v>-4230</v>
      </c>
      <c r="I23" s="95"/>
      <c r="J23" s="114">
        <v>-3917</v>
      </c>
    </row>
    <row r="24" spans="1:10" ht="16.5" customHeight="1">
      <c r="A24" s="61"/>
      <c r="B24" s="58"/>
      <c r="C24" s="60"/>
      <c r="D24" s="49"/>
      <c r="E24" s="97"/>
      <c r="G24" s="97"/>
      <c r="H24" s="49"/>
      <c r="I24" s="95"/>
    </row>
    <row r="25" spans="1:10" ht="16.5" customHeight="1">
      <c r="A25" s="51" t="s">
        <v>166</v>
      </c>
      <c r="B25" s="58"/>
      <c r="C25" s="65"/>
      <c r="D25" s="44">
        <f>SUM(D21:D23)</f>
        <v>-3510488</v>
      </c>
      <c r="E25" s="94"/>
      <c r="F25" s="5">
        <f>SUM(F21:F23)</f>
        <v>-3305440</v>
      </c>
      <c r="G25" s="94"/>
      <c r="H25" s="44">
        <f>SUM(H21:H23)</f>
        <v>-3278722</v>
      </c>
      <c r="I25" s="95"/>
      <c r="J25" s="5">
        <f>SUM(J21:J23)</f>
        <v>-3040888</v>
      </c>
    </row>
    <row r="26" spans="1:10" ht="16.5" customHeight="1">
      <c r="A26" s="61"/>
      <c r="B26" s="58"/>
      <c r="C26" s="65"/>
      <c r="D26" s="45"/>
      <c r="E26" s="94"/>
      <c r="F26" s="109"/>
      <c r="G26" s="94"/>
      <c r="H26" s="49"/>
      <c r="I26" s="94"/>
    </row>
    <row r="27" spans="1:10" ht="16.5" customHeight="1">
      <c r="A27" s="99" t="s">
        <v>74</v>
      </c>
      <c r="B27" s="78"/>
      <c r="C27" s="65"/>
      <c r="D27" s="45">
        <f>D18+D25</f>
        <v>1693469</v>
      </c>
      <c r="E27" s="94"/>
      <c r="F27" s="109">
        <f>F18+F25</f>
        <v>1453456</v>
      </c>
      <c r="G27" s="94"/>
      <c r="H27" s="49">
        <f>H18+H25</f>
        <v>1545342</v>
      </c>
      <c r="I27" s="95"/>
      <c r="J27" s="11">
        <f>J18+J25</f>
        <v>1297943</v>
      </c>
    </row>
    <row r="28" spans="1:10" ht="16.5" customHeight="1">
      <c r="A28" s="61" t="s">
        <v>35</v>
      </c>
      <c r="B28" s="58"/>
      <c r="C28" s="65"/>
      <c r="D28" s="45">
        <v>9971</v>
      </c>
      <c r="E28" s="94"/>
      <c r="F28" s="109">
        <v>1906</v>
      </c>
      <c r="G28" s="94"/>
      <c r="H28" s="49">
        <v>43309</v>
      </c>
      <c r="I28" s="94"/>
      <c r="J28" s="11">
        <v>37528</v>
      </c>
    </row>
    <row r="29" spans="1:10" ht="16.5" customHeight="1">
      <c r="A29" s="61" t="s">
        <v>28</v>
      </c>
      <c r="B29" s="58"/>
      <c r="C29" s="65"/>
      <c r="D29" s="45">
        <v>-392034</v>
      </c>
      <c r="E29" s="94"/>
      <c r="F29" s="109">
        <v>-340777</v>
      </c>
      <c r="G29" s="94"/>
      <c r="H29" s="49">
        <v>-339905</v>
      </c>
      <c r="I29" s="94"/>
      <c r="J29" s="11">
        <v>-322768</v>
      </c>
    </row>
    <row r="30" spans="1:10" ht="16.5" customHeight="1">
      <c r="A30" s="61" t="s">
        <v>20</v>
      </c>
      <c r="B30" s="58"/>
      <c r="C30" s="65"/>
      <c r="D30" s="45">
        <v>-558709</v>
      </c>
      <c r="E30" s="94"/>
      <c r="F30" s="109">
        <v>-432829</v>
      </c>
      <c r="G30" s="94"/>
      <c r="H30" s="49">
        <v>-480354</v>
      </c>
      <c r="I30" s="94"/>
      <c r="J30" s="11">
        <v>-371354</v>
      </c>
    </row>
    <row r="31" spans="1:10" ht="16.5" customHeight="1">
      <c r="A31" s="61" t="s">
        <v>34</v>
      </c>
      <c r="B31" s="58"/>
      <c r="C31" s="65"/>
      <c r="D31" s="45">
        <v>-18136</v>
      </c>
      <c r="E31" s="94"/>
      <c r="F31" s="109">
        <v>-26231</v>
      </c>
      <c r="G31" s="94"/>
      <c r="H31" s="49">
        <v>-32001</v>
      </c>
      <c r="I31" s="94"/>
      <c r="J31" s="11">
        <v>-48555</v>
      </c>
    </row>
    <row r="32" spans="1:10" ht="16.5" customHeight="1">
      <c r="A32" s="61" t="s">
        <v>118</v>
      </c>
      <c r="B32" s="58"/>
      <c r="C32" s="65"/>
      <c r="D32" s="44">
        <v>-1746</v>
      </c>
      <c r="E32" s="94"/>
      <c r="F32" s="5">
        <v>-4525</v>
      </c>
      <c r="G32" s="94"/>
      <c r="H32" s="43">
        <v>0</v>
      </c>
      <c r="I32" s="94"/>
      <c r="J32" s="114">
        <v>0</v>
      </c>
    </row>
    <row r="33" spans="1:11" ht="16.5" customHeight="1">
      <c r="A33" s="61"/>
      <c r="B33" s="58"/>
      <c r="C33" s="60"/>
      <c r="D33" s="49"/>
      <c r="E33" s="97"/>
      <c r="G33" s="97"/>
      <c r="H33" s="49"/>
      <c r="I33" s="95"/>
    </row>
    <row r="34" spans="1:11" ht="16.5" customHeight="1">
      <c r="A34" s="100" t="s">
        <v>75</v>
      </c>
      <c r="B34" s="78"/>
      <c r="C34" s="65"/>
      <c r="D34" s="45">
        <f>SUM(D27:D32)</f>
        <v>732815</v>
      </c>
      <c r="E34" s="94"/>
      <c r="F34" s="109">
        <f>SUM(F27:F32)</f>
        <v>651000</v>
      </c>
      <c r="G34" s="94"/>
      <c r="H34" s="45">
        <f>SUM(H27:H32)</f>
        <v>736391</v>
      </c>
      <c r="I34" s="95"/>
      <c r="J34" s="109">
        <f>SUM(J27:J32)</f>
        <v>592794</v>
      </c>
      <c r="K34" s="16"/>
    </row>
    <row r="35" spans="1:11" ht="16.5" customHeight="1">
      <c r="A35" s="101" t="s">
        <v>36</v>
      </c>
      <c r="B35" s="58"/>
      <c r="C35" s="65"/>
      <c r="D35" s="44">
        <v>-154675</v>
      </c>
      <c r="E35" s="94"/>
      <c r="F35" s="5">
        <v>-133756</v>
      </c>
      <c r="G35" s="94"/>
      <c r="H35" s="44">
        <v>-150835</v>
      </c>
      <c r="I35" s="95"/>
      <c r="J35" s="5">
        <v>-119442</v>
      </c>
      <c r="K35" s="16"/>
    </row>
    <row r="36" spans="1:11" ht="16.5" customHeight="1">
      <c r="A36" s="100"/>
      <c r="B36" s="78"/>
      <c r="C36" s="65"/>
      <c r="D36" s="45"/>
      <c r="E36" s="94"/>
      <c r="F36" s="109"/>
      <c r="G36" s="94"/>
      <c r="H36" s="45"/>
      <c r="I36" s="95"/>
      <c r="J36" s="109"/>
      <c r="K36" s="16"/>
    </row>
    <row r="37" spans="1:11" ht="16.5" customHeight="1">
      <c r="A37" s="100" t="s">
        <v>135</v>
      </c>
      <c r="B37" s="78"/>
      <c r="C37" s="65"/>
      <c r="D37" s="44">
        <f>SUM(D34:D35)</f>
        <v>578140</v>
      </c>
      <c r="E37" s="94"/>
      <c r="F37" s="5">
        <f>SUM(F34:F35)</f>
        <v>517244</v>
      </c>
      <c r="G37" s="94"/>
      <c r="H37" s="44">
        <f>SUM(H34:H35)</f>
        <v>585556</v>
      </c>
      <c r="I37" s="95"/>
      <c r="J37" s="5">
        <f>SUM(J34:J35)</f>
        <v>473352</v>
      </c>
      <c r="K37" s="16"/>
    </row>
    <row r="38" spans="1:11" ht="16.5" customHeight="1">
      <c r="A38" s="100"/>
      <c r="B38" s="78"/>
      <c r="C38" s="65"/>
      <c r="D38" s="3"/>
      <c r="E38" s="94"/>
      <c r="F38" s="3"/>
      <c r="G38" s="94"/>
      <c r="H38" s="3"/>
      <c r="I38" s="95"/>
      <c r="J38" s="3"/>
      <c r="K38" s="16"/>
    </row>
    <row r="39" spans="1:11" ht="16.5" customHeight="1">
      <c r="A39" s="100"/>
      <c r="B39" s="78"/>
      <c r="C39" s="65"/>
      <c r="D39" s="3"/>
      <c r="E39" s="94"/>
      <c r="F39" s="3"/>
      <c r="G39" s="94"/>
      <c r="H39" s="3"/>
      <c r="I39" s="95"/>
      <c r="J39" s="3"/>
      <c r="K39" s="16"/>
    </row>
    <row r="40" spans="1:11" ht="16.5" customHeight="1">
      <c r="A40" s="100"/>
      <c r="B40" s="78"/>
      <c r="C40" s="65"/>
      <c r="D40" s="3"/>
      <c r="E40" s="94"/>
      <c r="F40" s="3"/>
      <c r="G40" s="94"/>
      <c r="H40" s="3"/>
      <c r="I40" s="95"/>
      <c r="J40" s="3"/>
      <c r="K40" s="16"/>
    </row>
    <row r="41" spans="1:11" ht="16.5" customHeight="1">
      <c r="A41" s="100"/>
      <c r="B41" s="78"/>
      <c r="C41" s="65"/>
      <c r="D41" s="3"/>
      <c r="E41" s="94"/>
      <c r="F41" s="3"/>
      <c r="G41" s="94"/>
      <c r="H41" s="3"/>
      <c r="I41" s="95"/>
      <c r="J41" s="3"/>
      <c r="K41" s="16"/>
    </row>
    <row r="42" spans="1:11" ht="16.5" customHeight="1">
      <c r="A42" s="100"/>
      <c r="B42" s="78"/>
      <c r="C42" s="65"/>
      <c r="D42" s="3"/>
      <c r="E42" s="94"/>
      <c r="F42" s="3"/>
      <c r="G42" s="94"/>
      <c r="H42" s="3"/>
      <c r="I42" s="95"/>
      <c r="J42" s="3"/>
      <c r="K42" s="16"/>
    </row>
    <row r="43" spans="1:11" ht="16.5" customHeight="1">
      <c r="A43" s="100"/>
      <c r="B43" s="78"/>
      <c r="C43" s="65"/>
      <c r="D43" s="3"/>
      <c r="E43" s="94"/>
      <c r="F43" s="3"/>
      <c r="G43" s="94"/>
      <c r="H43" s="3"/>
      <c r="I43" s="95"/>
      <c r="J43" s="3"/>
      <c r="K43" s="16"/>
    </row>
    <row r="44" spans="1:11" ht="16.5" customHeight="1">
      <c r="A44" s="100"/>
      <c r="B44" s="78"/>
      <c r="C44" s="65"/>
      <c r="D44" s="3"/>
      <c r="E44" s="94"/>
      <c r="F44" s="3"/>
      <c r="G44" s="94"/>
      <c r="H44" s="3"/>
      <c r="I44" s="95"/>
      <c r="J44" s="3"/>
      <c r="K44" s="16"/>
    </row>
    <row r="45" spans="1:11" ht="16.5" customHeight="1">
      <c r="A45" s="100"/>
      <c r="B45" s="78"/>
      <c r="C45" s="65"/>
      <c r="D45" s="3"/>
      <c r="E45" s="94"/>
      <c r="F45" s="3"/>
      <c r="G45" s="94"/>
      <c r="H45" s="3"/>
      <c r="I45" s="95"/>
      <c r="J45" s="3"/>
      <c r="K45" s="16"/>
    </row>
    <row r="46" spans="1:11" ht="16.5" customHeight="1">
      <c r="A46" s="100"/>
      <c r="B46" s="78"/>
      <c r="C46" s="65"/>
      <c r="D46" s="3"/>
      <c r="E46" s="94"/>
      <c r="F46" s="3"/>
      <c r="G46" s="94"/>
      <c r="H46" s="3"/>
      <c r="I46" s="95"/>
      <c r="J46" s="3"/>
      <c r="K46" s="16"/>
    </row>
    <row r="47" spans="1:11" ht="16.5" customHeight="1">
      <c r="A47" s="100"/>
      <c r="B47" s="78"/>
      <c r="C47" s="65"/>
      <c r="D47" s="3"/>
      <c r="E47" s="94"/>
      <c r="F47" s="3"/>
      <c r="G47" s="94"/>
      <c r="H47" s="3"/>
      <c r="I47" s="95"/>
      <c r="J47" s="3"/>
      <c r="K47" s="16"/>
    </row>
    <row r="48" spans="1:11" ht="16.5" customHeight="1">
      <c r="A48" s="100"/>
      <c r="B48" s="78"/>
      <c r="C48" s="65"/>
      <c r="D48" s="3"/>
      <c r="E48" s="94"/>
      <c r="F48" s="3"/>
      <c r="G48" s="94"/>
      <c r="H48" s="3"/>
      <c r="I48" s="95"/>
      <c r="J48" s="3"/>
      <c r="K48" s="16"/>
    </row>
    <row r="49" spans="1:11" ht="16.5" hidden="1" customHeight="1">
      <c r="A49" s="100"/>
      <c r="B49" s="78"/>
      <c r="C49" s="65"/>
      <c r="D49" s="3"/>
      <c r="E49" s="94"/>
      <c r="F49" s="3"/>
      <c r="G49" s="94"/>
      <c r="H49" s="3"/>
      <c r="I49" s="95"/>
      <c r="J49" s="3"/>
      <c r="K49" s="16"/>
    </row>
    <row r="50" spans="1:11" ht="16.5" hidden="1" customHeight="1">
      <c r="A50" s="100"/>
      <c r="B50" s="78"/>
      <c r="C50" s="65"/>
      <c r="D50" s="3"/>
      <c r="E50" s="94"/>
      <c r="F50" s="3"/>
      <c r="G50" s="94"/>
      <c r="H50" s="3"/>
      <c r="I50" s="95"/>
      <c r="J50" s="3"/>
      <c r="K50" s="16"/>
    </row>
    <row r="51" spans="1:11" ht="21.95" customHeight="1">
      <c r="A51" s="138" t="s">
        <v>113</v>
      </c>
      <c r="B51" s="169"/>
      <c r="C51" s="64"/>
      <c r="D51" s="5"/>
      <c r="E51" s="136"/>
      <c r="F51" s="5"/>
      <c r="G51" s="136"/>
      <c r="H51" s="5"/>
      <c r="I51" s="137"/>
      <c r="J51" s="5"/>
      <c r="K51" s="16"/>
    </row>
    <row r="52" spans="1:11" ht="16.5" customHeight="1">
      <c r="A52" s="51" t="s">
        <v>42</v>
      </c>
      <c r="B52" s="78"/>
      <c r="C52" s="65"/>
      <c r="D52" s="3"/>
      <c r="E52" s="94"/>
      <c r="F52" s="3"/>
      <c r="G52" s="94"/>
      <c r="H52" s="3"/>
      <c r="I52" s="95"/>
      <c r="J52" s="3"/>
      <c r="K52" s="16"/>
    </row>
    <row r="53" spans="1:11" ht="16.5" customHeight="1">
      <c r="A53" s="52" t="s">
        <v>211</v>
      </c>
      <c r="B53" s="78"/>
      <c r="C53" s="65"/>
      <c r="D53" s="3"/>
      <c r="E53" s="94"/>
      <c r="F53" s="3"/>
      <c r="G53" s="94"/>
      <c r="H53" s="3"/>
      <c r="I53" s="95"/>
      <c r="J53" s="3"/>
      <c r="K53" s="16"/>
    </row>
    <row r="54" spans="1:11" ht="16.5" customHeight="1">
      <c r="A54" s="53" t="s">
        <v>204</v>
      </c>
      <c r="B54" s="169"/>
      <c r="C54" s="64"/>
      <c r="D54" s="5"/>
      <c r="E54" s="136"/>
      <c r="F54" s="5"/>
      <c r="G54" s="136"/>
      <c r="H54" s="5"/>
      <c r="I54" s="137"/>
      <c r="J54" s="5"/>
      <c r="K54" s="16"/>
    </row>
    <row r="55" spans="1:11" ht="16.5" customHeight="1">
      <c r="A55" s="139"/>
      <c r="B55" s="32"/>
      <c r="C55" s="140"/>
      <c r="D55" s="3"/>
      <c r="E55" s="141"/>
      <c r="F55" s="3"/>
      <c r="G55" s="141"/>
      <c r="H55" s="3"/>
      <c r="I55" s="142"/>
      <c r="J55" s="3"/>
      <c r="K55" s="16"/>
    </row>
    <row r="56" spans="1:11" ht="16.5" customHeight="1">
      <c r="A56" s="139"/>
      <c r="B56" s="32"/>
      <c r="C56" s="140"/>
      <c r="D56" s="3"/>
      <c r="E56" s="141"/>
      <c r="F56" s="3"/>
      <c r="G56" s="141"/>
      <c r="H56" s="3"/>
      <c r="I56" s="142"/>
      <c r="J56" s="3"/>
      <c r="K56" s="16"/>
    </row>
    <row r="57" spans="1:11" ht="16.5" customHeight="1">
      <c r="A57" s="139"/>
      <c r="B57" s="58"/>
      <c r="C57" s="81"/>
      <c r="D57" s="188" t="s">
        <v>106</v>
      </c>
      <c r="E57" s="188"/>
      <c r="F57" s="188"/>
      <c r="G57" s="54"/>
      <c r="H57" s="188" t="s">
        <v>107</v>
      </c>
      <c r="I57" s="188"/>
      <c r="J57" s="188"/>
      <c r="K57" s="16"/>
    </row>
    <row r="58" spans="1:11" ht="16.5" customHeight="1">
      <c r="A58" s="139"/>
      <c r="B58" s="58"/>
      <c r="C58" s="81"/>
      <c r="D58" s="187" t="s">
        <v>144</v>
      </c>
      <c r="E58" s="187"/>
      <c r="F58" s="187"/>
      <c r="G58" s="55"/>
      <c r="H58" s="187" t="s">
        <v>144</v>
      </c>
      <c r="I58" s="187"/>
      <c r="J58" s="187"/>
      <c r="K58" s="16"/>
    </row>
    <row r="59" spans="1:11" ht="16.5" customHeight="1">
      <c r="A59" s="139"/>
      <c r="B59" s="58"/>
      <c r="C59" s="81"/>
      <c r="D59" s="56" t="s">
        <v>136</v>
      </c>
      <c r="E59" s="56"/>
      <c r="F59" s="110" t="s">
        <v>136</v>
      </c>
      <c r="G59" s="56"/>
      <c r="H59" s="56" t="s">
        <v>136</v>
      </c>
      <c r="I59" s="56"/>
      <c r="J59" s="110" t="s">
        <v>136</v>
      </c>
      <c r="K59" s="16"/>
    </row>
    <row r="60" spans="1:11" ht="16.5" customHeight="1">
      <c r="A60" s="100"/>
      <c r="B60" s="58"/>
      <c r="C60" s="81"/>
      <c r="D60" s="92" t="s">
        <v>188</v>
      </c>
      <c r="E60" s="55"/>
      <c r="F60" s="115" t="s">
        <v>188</v>
      </c>
      <c r="G60" s="54"/>
      <c r="H60" s="92" t="s">
        <v>188</v>
      </c>
      <c r="I60" s="55"/>
      <c r="J60" s="115" t="s">
        <v>188</v>
      </c>
      <c r="K60" s="16"/>
    </row>
    <row r="61" spans="1:11" ht="16.5" customHeight="1">
      <c r="A61" s="100"/>
      <c r="D61" s="92" t="s">
        <v>200</v>
      </c>
      <c r="E61" s="93"/>
      <c r="F61" s="115" t="s">
        <v>153</v>
      </c>
      <c r="H61" s="92" t="s">
        <v>200</v>
      </c>
      <c r="I61" s="93"/>
      <c r="J61" s="115" t="s">
        <v>153</v>
      </c>
      <c r="K61" s="16"/>
    </row>
    <row r="62" spans="1:11" ht="16.5" customHeight="1">
      <c r="A62" s="100"/>
      <c r="B62" s="169" t="s">
        <v>159</v>
      </c>
      <c r="C62" s="41"/>
      <c r="D62" s="79" t="s">
        <v>139</v>
      </c>
      <c r="E62" s="55"/>
      <c r="F62" s="39" t="s">
        <v>139</v>
      </c>
      <c r="G62" s="55"/>
      <c r="H62" s="79" t="s">
        <v>139</v>
      </c>
      <c r="I62" s="55"/>
      <c r="J62" s="39" t="s">
        <v>139</v>
      </c>
      <c r="K62" s="16"/>
    </row>
    <row r="63" spans="1:11" ht="16.5" customHeight="1">
      <c r="A63" s="100" t="s">
        <v>84</v>
      </c>
      <c r="B63" s="78"/>
      <c r="C63" s="65"/>
      <c r="D63" s="45"/>
      <c r="E63" s="94"/>
      <c r="F63" s="109"/>
      <c r="G63" s="94"/>
      <c r="H63" s="45"/>
      <c r="I63" s="95"/>
      <c r="J63" s="109"/>
      <c r="K63" s="16"/>
    </row>
    <row r="64" spans="1:11" ht="16.5" customHeight="1">
      <c r="A64" s="101" t="s">
        <v>248</v>
      </c>
      <c r="B64" s="58"/>
      <c r="C64" s="65"/>
      <c r="D64" s="42"/>
      <c r="E64" s="65"/>
      <c r="F64" s="3"/>
      <c r="G64" s="65"/>
      <c r="H64" s="42"/>
      <c r="I64" s="65"/>
      <c r="J64" s="3"/>
      <c r="K64" s="16"/>
    </row>
    <row r="65" spans="1:11" ht="16.5" customHeight="1">
      <c r="A65" s="101" t="s">
        <v>249</v>
      </c>
      <c r="B65" s="58"/>
      <c r="C65" s="65"/>
      <c r="D65" s="44">
        <v>39271</v>
      </c>
      <c r="E65" s="65"/>
      <c r="F65" s="5">
        <v>6563</v>
      </c>
      <c r="G65" s="65"/>
      <c r="H65" s="44">
        <v>0</v>
      </c>
      <c r="I65" s="65"/>
      <c r="J65" s="5">
        <v>0</v>
      </c>
      <c r="K65" s="16"/>
    </row>
    <row r="66" spans="1:11" ht="16.5" customHeight="1">
      <c r="B66" s="58"/>
      <c r="C66" s="65"/>
      <c r="D66" s="42"/>
      <c r="E66" s="65"/>
      <c r="F66" s="3"/>
      <c r="G66" s="65"/>
      <c r="H66" s="42"/>
      <c r="I66" s="65"/>
      <c r="J66" s="3"/>
      <c r="K66" s="16"/>
    </row>
    <row r="67" spans="1:11" ht="16.5" customHeight="1">
      <c r="A67" s="101" t="s">
        <v>190</v>
      </c>
      <c r="B67" s="58"/>
      <c r="C67" s="65"/>
      <c r="D67" s="42"/>
      <c r="E67" s="65"/>
      <c r="F67" s="3"/>
      <c r="G67" s="65"/>
      <c r="H67" s="42"/>
      <c r="I67" s="65"/>
      <c r="J67" s="3"/>
      <c r="K67" s="16"/>
    </row>
    <row r="68" spans="1:11" ht="16.5" customHeight="1">
      <c r="A68" s="101" t="s">
        <v>141</v>
      </c>
      <c r="B68" s="58"/>
      <c r="C68" s="65"/>
      <c r="D68" s="44">
        <f>SUM(D65)</f>
        <v>39271</v>
      </c>
      <c r="E68" s="65"/>
      <c r="F68" s="5">
        <f>SUM(F65)</f>
        <v>6563</v>
      </c>
      <c r="G68" s="65"/>
      <c r="H68" s="44">
        <f>SUM(H65)</f>
        <v>0</v>
      </c>
      <c r="I68" s="65"/>
      <c r="J68" s="5">
        <f>SUM(J65)</f>
        <v>0</v>
      </c>
      <c r="K68" s="16"/>
    </row>
    <row r="69" spans="1:11" ht="16.5" customHeight="1">
      <c r="A69" s="61"/>
      <c r="B69" s="58"/>
      <c r="C69" s="60"/>
      <c r="D69" s="49"/>
      <c r="E69" s="97"/>
      <c r="G69" s="97"/>
      <c r="H69" s="49"/>
      <c r="I69" s="95"/>
    </row>
    <row r="70" spans="1:11" ht="16.5" customHeight="1">
      <c r="A70" s="51" t="s">
        <v>70</v>
      </c>
      <c r="D70" s="43">
        <f>D68</f>
        <v>39271</v>
      </c>
      <c r="E70" s="81"/>
      <c r="F70" s="114">
        <f>F68</f>
        <v>6563</v>
      </c>
      <c r="G70" s="81"/>
      <c r="H70" s="43">
        <f>H68</f>
        <v>0</v>
      </c>
      <c r="I70" s="81"/>
      <c r="J70" s="114">
        <f>J68</f>
        <v>0</v>
      </c>
    </row>
    <row r="71" spans="1:11" ht="16.5" customHeight="1">
      <c r="A71" s="100"/>
      <c r="B71" s="78"/>
      <c r="C71" s="65"/>
      <c r="D71" s="45"/>
      <c r="E71" s="94"/>
      <c r="F71" s="109"/>
      <c r="G71" s="94"/>
      <c r="H71" s="45"/>
      <c r="I71" s="95"/>
      <c r="J71" s="109"/>
      <c r="K71" s="16"/>
    </row>
    <row r="72" spans="1:11" ht="16.5" customHeight="1" thickBot="1">
      <c r="A72" s="100" t="s">
        <v>134</v>
      </c>
      <c r="D72" s="46">
        <f>D37+D70</f>
        <v>617411</v>
      </c>
      <c r="E72" s="95"/>
      <c r="F72" s="7">
        <f>F37+F70</f>
        <v>523807</v>
      </c>
      <c r="G72" s="95"/>
      <c r="H72" s="46">
        <f>H37+H70</f>
        <v>585556</v>
      </c>
      <c r="I72" s="95"/>
      <c r="J72" s="7">
        <f>J37+J70</f>
        <v>473352</v>
      </c>
    </row>
    <row r="73" spans="1:11" ht="16.5" customHeight="1" thickTop="1">
      <c r="A73" s="101"/>
      <c r="B73" s="58"/>
      <c r="C73" s="65"/>
      <c r="D73" s="45"/>
      <c r="E73" s="94"/>
      <c r="F73" s="109"/>
      <c r="G73" s="94"/>
      <c r="H73" s="45"/>
      <c r="I73" s="95"/>
      <c r="J73" s="109"/>
      <c r="K73" s="16"/>
    </row>
    <row r="74" spans="1:11" ht="16.5" customHeight="1">
      <c r="A74" s="51" t="s">
        <v>110</v>
      </c>
      <c r="B74" s="58"/>
      <c r="C74" s="102"/>
      <c r="D74" s="45"/>
      <c r="E74" s="94"/>
      <c r="F74" s="109"/>
      <c r="G74" s="94"/>
      <c r="H74" s="45"/>
      <c r="I74" s="95"/>
      <c r="J74" s="109"/>
      <c r="K74" s="9"/>
    </row>
    <row r="75" spans="1:11" ht="16.5" customHeight="1">
      <c r="A75" s="51"/>
      <c r="B75" s="58"/>
      <c r="C75" s="102"/>
      <c r="D75" s="45"/>
      <c r="E75" s="94"/>
      <c r="F75" s="109"/>
      <c r="G75" s="94"/>
      <c r="H75" s="45"/>
      <c r="I75" s="95"/>
      <c r="J75" s="109"/>
    </row>
    <row r="76" spans="1:11" ht="16.5" customHeight="1">
      <c r="A76" s="41" t="s">
        <v>108</v>
      </c>
      <c r="B76" s="58"/>
      <c r="C76" s="102"/>
      <c r="D76" s="45">
        <f>D37-D77</f>
        <v>581073</v>
      </c>
      <c r="E76" s="94"/>
      <c r="F76" s="109">
        <v>520000</v>
      </c>
      <c r="G76" s="94"/>
      <c r="H76" s="45">
        <f>H37-H77</f>
        <v>585556</v>
      </c>
      <c r="I76" s="95"/>
      <c r="J76" s="109">
        <v>473352</v>
      </c>
    </row>
    <row r="77" spans="1:11" ht="16.5" customHeight="1">
      <c r="A77" s="41" t="s">
        <v>109</v>
      </c>
      <c r="B77" s="58"/>
      <c r="C77" s="102"/>
      <c r="D77" s="44">
        <v>-2933</v>
      </c>
      <c r="E77" s="94"/>
      <c r="F77" s="5">
        <v>-2756</v>
      </c>
      <c r="G77" s="94"/>
      <c r="H77" s="44">
        <v>0</v>
      </c>
      <c r="I77" s="95"/>
      <c r="J77" s="5">
        <v>0</v>
      </c>
    </row>
    <row r="78" spans="1:11" ht="16.5" customHeight="1">
      <c r="B78" s="58"/>
      <c r="C78" s="102"/>
      <c r="D78" s="45"/>
      <c r="E78" s="94"/>
      <c r="F78" s="109"/>
      <c r="G78" s="94"/>
      <c r="H78" s="45"/>
      <c r="I78" s="95"/>
      <c r="J78" s="109"/>
    </row>
    <row r="79" spans="1:11" ht="16.5" customHeight="1" thickBot="1">
      <c r="A79" s="51"/>
      <c r="B79" s="58"/>
      <c r="C79" s="102"/>
      <c r="D79" s="46">
        <f>SUM(D76:D77)</f>
        <v>578140</v>
      </c>
      <c r="E79" s="94"/>
      <c r="F79" s="7">
        <f>SUM(F76:F77)</f>
        <v>517244</v>
      </c>
      <c r="G79" s="94"/>
      <c r="H79" s="46">
        <f>SUM(H76:H77)</f>
        <v>585556</v>
      </c>
      <c r="I79" s="95"/>
      <c r="J79" s="7">
        <f>SUM(J76:J77)</f>
        <v>473352</v>
      </c>
    </row>
    <row r="80" spans="1:11" ht="16.5" customHeight="1" thickTop="1">
      <c r="A80" s="51"/>
      <c r="B80" s="58"/>
      <c r="C80" s="102"/>
      <c r="D80" s="45"/>
      <c r="E80" s="94"/>
      <c r="F80" s="109"/>
      <c r="G80" s="94"/>
      <c r="H80" s="45"/>
      <c r="I80" s="95"/>
      <c r="J80" s="109"/>
    </row>
    <row r="81" spans="1:10" ht="16.5" customHeight="1">
      <c r="A81" s="70" t="s">
        <v>111</v>
      </c>
      <c r="D81" s="45"/>
      <c r="E81" s="95"/>
      <c r="F81" s="109"/>
      <c r="G81" s="95"/>
      <c r="H81" s="45"/>
      <c r="I81" s="95"/>
      <c r="J81" s="109"/>
    </row>
    <row r="82" spans="1:10" ht="16.5" customHeight="1">
      <c r="A82" s="41" t="s">
        <v>108</v>
      </c>
      <c r="D82" s="45">
        <f>D72-D83</f>
        <v>620344</v>
      </c>
      <c r="E82" s="95"/>
      <c r="F82" s="109">
        <v>526563</v>
      </c>
      <c r="G82" s="95"/>
      <c r="H82" s="45">
        <f>H72-H83</f>
        <v>585556</v>
      </c>
      <c r="I82" s="95"/>
      <c r="J82" s="109">
        <v>473352</v>
      </c>
    </row>
    <row r="83" spans="1:10" ht="16.5" customHeight="1">
      <c r="A83" s="41" t="s">
        <v>109</v>
      </c>
      <c r="D83" s="44">
        <v>-2933</v>
      </c>
      <c r="E83" s="95"/>
      <c r="F83" s="5">
        <v>-2756</v>
      </c>
      <c r="G83" s="95"/>
      <c r="H83" s="44">
        <v>0</v>
      </c>
      <c r="I83" s="95"/>
      <c r="J83" s="5">
        <v>0</v>
      </c>
    </row>
    <row r="84" spans="1:10" ht="16.5" customHeight="1">
      <c r="D84" s="45"/>
      <c r="E84" s="95"/>
      <c r="F84" s="109"/>
      <c r="G84" s="95"/>
      <c r="H84" s="45"/>
      <c r="I84" s="95"/>
      <c r="J84" s="109"/>
    </row>
    <row r="85" spans="1:10" ht="16.5" customHeight="1" thickBot="1">
      <c r="A85" s="100"/>
      <c r="D85" s="46">
        <f>SUM(D82:D83)</f>
        <v>617411</v>
      </c>
      <c r="E85" s="65"/>
      <c r="F85" s="7">
        <f>SUM(F82:F83)</f>
        <v>523807</v>
      </c>
      <c r="G85" s="65"/>
      <c r="H85" s="46">
        <f>SUM(H82:H83)</f>
        <v>585556</v>
      </c>
      <c r="I85" s="65"/>
      <c r="J85" s="7">
        <f>SUM(J82:J83)</f>
        <v>473352</v>
      </c>
    </row>
    <row r="86" spans="1:10" ht="16.5" customHeight="1" thickTop="1">
      <c r="A86" s="100"/>
      <c r="D86" s="45"/>
      <c r="E86" s="65"/>
      <c r="F86" s="109"/>
      <c r="G86" s="65"/>
      <c r="H86" s="45"/>
      <c r="I86" s="65"/>
      <c r="J86" s="109"/>
    </row>
    <row r="87" spans="1:10" ht="16.5" customHeight="1">
      <c r="A87" s="51" t="s">
        <v>76</v>
      </c>
      <c r="B87" s="58"/>
      <c r="C87" s="102"/>
      <c r="D87" s="47"/>
      <c r="E87" s="41"/>
      <c r="F87" s="4"/>
      <c r="G87" s="41"/>
      <c r="H87" s="47"/>
      <c r="J87" s="4"/>
    </row>
    <row r="88" spans="1:10" ht="16.5" customHeight="1" thickBot="1">
      <c r="A88" s="61" t="s">
        <v>133</v>
      </c>
      <c r="B88" s="8">
        <v>16</v>
      </c>
      <c r="C88" s="102"/>
      <c r="D88" s="48">
        <v>0.13780000000000001</v>
      </c>
      <c r="E88" s="103"/>
      <c r="F88" s="116">
        <v>0.1242</v>
      </c>
      <c r="G88" s="103"/>
      <c r="H88" s="48">
        <v>0.13880000000000001</v>
      </c>
      <c r="I88" s="103"/>
      <c r="J88" s="116">
        <v>0.113</v>
      </c>
    </row>
    <row r="89" spans="1:10" ht="16.5" customHeight="1" thickTop="1">
      <c r="A89" s="100"/>
      <c r="D89" s="45"/>
      <c r="E89" s="65"/>
      <c r="F89" s="109"/>
      <c r="G89" s="65"/>
      <c r="H89" s="45"/>
      <c r="I89" s="65"/>
      <c r="J89" s="109"/>
    </row>
    <row r="90" spans="1:10" ht="16.5" customHeight="1" thickBot="1">
      <c r="A90" s="61" t="s">
        <v>155</v>
      </c>
      <c r="B90" s="8">
        <v>16</v>
      </c>
      <c r="C90" s="102"/>
      <c r="D90" s="130">
        <v>0.13719999999999999</v>
      </c>
      <c r="E90" s="103"/>
      <c r="F90" s="116">
        <v>0.1239</v>
      </c>
      <c r="G90" s="103"/>
      <c r="H90" s="48">
        <v>0.13830000000000001</v>
      </c>
      <c r="I90" s="103"/>
      <c r="J90" s="116">
        <v>0.1128</v>
      </c>
    </row>
    <row r="91" spans="1:10" ht="16.5" customHeight="1" thickTop="1">
      <c r="A91" s="61"/>
      <c r="C91" s="102"/>
      <c r="D91" s="103"/>
      <c r="E91" s="103"/>
      <c r="F91" s="117"/>
      <c r="G91" s="103"/>
      <c r="H91" s="103"/>
      <c r="I91" s="103"/>
      <c r="J91" s="117"/>
    </row>
    <row r="92" spans="1:10" ht="16.5" customHeight="1">
      <c r="A92" s="61"/>
      <c r="C92" s="102"/>
      <c r="D92" s="103"/>
      <c r="E92" s="103"/>
      <c r="F92" s="117"/>
      <c r="G92" s="103"/>
      <c r="H92" s="103"/>
      <c r="I92" s="103"/>
      <c r="J92" s="117"/>
    </row>
    <row r="93" spans="1:10" ht="16.5" customHeight="1">
      <c r="A93" s="61"/>
      <c r="C93" s="102"/>
      <c r="D93" s="103"/>
      <c r="E93" s="103"/>
      <c r="F93" s="117"/>
      <c r="G93" s="103"/>
      <c r="H93" s="103"/>
      <c r="I93" s="103"/>
      <c r="J93" s="117"/>
    </row>
    <row r="94" spans="1:10" ht="16.5" customHeight="1">
      <c r="A94" s="61"/>
      <c r="C94" s="102"/>
      <c r="D94" s="103"/>
      <c r="E94" s="103"/>
      <c r="F94" s="117"/>
      <c r="G94" s="103"/>
      <c r="H94" s="103"/>
      <c r="I94" s="103"/>
      <c r="J94" s="117"/>
    </row>
    <row r="95" spans="1:10" ht="16.5" customHeight="1">
      <c r="A95" s="61"/>
      <c r="C95" s="102"/>
      <c r="D95" s="103"/>
      <c r="E95" s="103"/>
      <c r="F95" s="117"/>
      <c r="G95" s="103"/>
      <c r="H95" s="103"/>
      <c r="I95" s="103"/>
      <c r="J95" s="117"/>
    </row>
    <row r="96" spans="1:10" ht="16.5" customHeight="1">
      <c r="A96" s="61"/>
      <c r="C96" s="102"/>
      <c r="D96" s="103"/>
      <c r="E96" s="103"/>
      <c r="F96" s="117"/>
      <c r="G96" s="103"/>
      <c r="H96" s="103"/>
      <c r="I96" s="103"/>
      <c r="J96" s="117"/>
    </row>
    <row r="97" spans="1:10" ht="16.5" customHeight="1">
      <c r="A97" s="61"/>
      <c r="C97" s="102"/>
      <c r="D97" s="103"/>
      <c r="E97" s="103"/>
      <c r="F97" s="117"/>
      <c r="G97" s="103"/>
      <c r="H97" s="103"/>
      <c r="I97" s="103"/>
      <c r="J97" s="117"/>
    </row>
    <row r="98" spans="1:10" ht="16.5" customHeight="1">
      <c r="A98" s="61"/>
      <c r="C98" s="102"/>
      <c r="D98" s="103"/>
      <c r="E98" s="103"/>
      <c r="F98" s="117"/>
      <c r="G98" s="103"/>
      <c r="H98" s="103"/>
      <c r="I98" s="103"/>
      <c r="J98" s="117"/>
    </row>
    <row r="99" spans="1:10" ht="16.5" customHeight="1">
      <c r="A99" s="61"/>
      <c r="C99" s="102"/>
      <c r="D99" s="103"/>
      <c r="E99" s="103"/>
      <c r="F99" s="117"/>
      <c r="G99" s="103"/>
      <c r="H99" s="103"/>
      <c r="I99" s="103"/>
      <c r="J99" s="117"/>
    </row>
    <row r="100" spans="1:10" ht="16.5" hidden="1" customHeight="1">
      <c r="A100" s="61"/>
      <c r="C100" s="102"/>
      <c r="D100" s="103"/>
      <c r="E100" s="103"/>
      <c r="F100" s="117"/>
      <c r="G100" s="103"/>
      <c r="H100" s="103"/>
      <c r="I100" s="103"/>
      <c r="J100" s="117"/>
    </row>
    <row r="101" spans="1:10" ht="15.75" hidden="1" customHeight="1">
      <c r="A101" s="61"/>
      <c r="C101" s="102"/>
      <c r="D101" s="103"/>
      <c r="E101" s="103"/>
      <c r="F101" s="117"/>
      <c r="G101" s="103"/>
      <c r="H101" s="103"/>
      <c r="I101" s="103"/>
      <c r="J101" s="117"/>
    </row>
    <row r="102" spans="1:10" ht="21.95" customHeight="1">
      <c r="A102" s="88" t="s">
        <v>113</v>
      </c>
      <c r="B102" s="87"/>
      <c r="C102" s="104"/>
      <c r="D102" s="64"/>
      <c r="E102" s="104"/>
      <c r="F102" s="5"/>
      <c r="G102" s="104"/>
      <c r="H102" s="64"/>
      <c r="I102" s="83"/>
      <c r="J102" s="5"/>
    </row>
    <row r="104" spans="1:10" ht="15" customHeight="1">
      <c r="B104" s="61"/>
    </row>
    <row r="107" spans="1:10" ht="15" customHeight="1">
      <c r="H107" s="81" t="s">
        <v>132</v>
      </c>
    </row>
    <row r="108" spans="1:10" ht="15" customHeight="1">
      <c r="B108" s="61"/>
    </row>
    <row r="128" spans="3:11" s="41" customFormat="1" ht="11.45" customHeight="1">
      <c r="C128" s="59"/>
      <c r="D128" s="81"/>
      <c r="E128" s="59"/>
      <c r="F128" s="11"/>
      <c r="G128" s="59"/>
      <c r="H128" s="81"/>
      <c r="J128" s="11"/>
      <c r="K128" s="4"/>
    </row>
    <row r="180" spans="3:11" s="41" customFormat="1" ht="3" customHeight="1">
      <c r="C180" s="59"/>
      <c r="D180" s="81"/>
      <c r="E180" s="59"/>
      <c r="F180" s="11"/>
      <c r="G180" s="59"/>
      <c r="H180" s="81"/>
      <c r="J180" s="11"/>
      <c r="K180" s="4"/>
    </row>
    <row r="228" spans="3:11" s="41" customFormat="1" ht="6.6" customHeight="1">
      <c r="C228" s="59"/>
      <c r="D228" s="81"/>
      <c r="E228" s="59"/>
      <c r="F228" s="11"/>
      <c r="G228" s="59"/>
      <c r="H228" s="81"/>
      <c r="J228" s="11"/>
      <c r="K228" s="4"/>
    </row>
  </sheetData>
  <mergeCells count="8">
    <mergeCell ref="D58:F58"/>
    <mergeCell ref="H58:J58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7"/>
  <sheetViews>
    <sheetView topLeftCell="A46" zoomScaleNormal="100" zoomScaleSheetLayoutView="100" workbookViewId="0">
      <selection activeCell="F55" sqref="F54:F55"/>
    </sheetView>
  </sheetViews>
  <sheetFormatPr defaultColWidth="9.140625" defaultRowHeight="16.5" customHeight="1"/>
  <cols>
    <col min="1" max="1" width="42.5703125" style="41" customWidth="1"/>
    <col min="2" max="2" width="5.7109375" style="41" customWidth="1"/>
    <col min="3" max="3" width="0.7109375" style="59" customWidth="1"/>
    <col min="4" max="4" width="11.7109375" style="81" customWidth="1"/>
    <col min="5" max="5" width="0.7109375" style="59" customWidth="1"/>
    <col min="6" max="6" width="11.7109375" style="11" customWidth="1"/>
    <col min="7" max="7" width="0.7109375" style="59" customWidth="1"/>
    <col min="8" max="8" width="11.7109375" style="81" customWidth="1"/>
    <col min="9" max="9" width="0.7109375" style="41" customWidth="1"/>
    <col min="10" max="10" width="11.7109375" style="11" customWidth="1"/>
    <col min="11" max="11" width="9.85546875" style="4" bestFit="1" customWidth="1"/>
    <col min="12" max="16384" width="9.140625" style="4"/>
  </cols>
  <sheetData>
    <row r="1" spans="1:10" ht="16.5" customHeight="1">
      <c r="A1" s="51" t="s">
        <v>42</v>
      </c>
      <c r="B1" s="71"/>
      <c r="C1" s="89"/>
      <c r="D1" s="27"/>
      <c r="E1" s="89"/>
      <c r="F1" s="21"/>
      <c r="G1" s="89"/>
    </row>
    <row r="2" spans="1:10" ht="16.5" customHeight="1">
      <c r="A2" s="52" t="s">
        <v>68</v>
      </c>
      <c r="B2" s="71"/>
      <c r="C2" s="90"/>
      <c r="E2" s="90"/>
      <c r="G2" s="90"/>
    </row>
    <row r="3" spans="1:10" ht="16.5" customHeight="1">
      <c r="A3" s="53" t="s">
        <v>205</v>
      </c>
      <c r="B3" s="74"/>
      <c r="C3" s="91"/>
      <c r="D3" s="82"/>
      <c r="E3" s="91"/>
      <c r="F3" s="114"/>
      <c r="G3" s="91"/>
      <c r="H3" s="82"/>
      <c r="I3" s="83"/>
      <c r="J3" s="114"/>
    </row>
    <row r="4" spans="1:10" ht="16.5" customHeight="1">
      <c r="A4" s="52"/>
      <c r="B4" s="71"/>
      <c r="C4" s="90"/>
      <c r="E4" s="90"/>
      <c r="G4" s="90"/>
    </row>
    <row r="5" spans="1:10" ht="16.5" customHeight="1">
      <c r="A5" s="52"/>
      <c r="B5" s="71"/>
      <c r="C5" s="90"/>
      <c r="E5" s="90"/>
      <c r="G5" s="90"/>
    </row>
    <row r="6" spans="1:10" ht="16.5" customHeight="1">
      <c r="B6" s="58"/>
      <c r="C6" s="81"/>
      <c r="D6" s="188" t="s">
        <v>106</v>
      </c>
      <c r="E6" s="188"/>
      <c r="F6" s="188"/>
      <c r="G6" s="54"/>
      <c r="H6" s="188" t="s">
        <v>107</v>
      </c>
      <c r="I6" s="188"/>
      <c r="J6" s="188"/>
    </row>
    <row r="7" spans="1:10" ht="16.5" customHeight="1">
      <c r="B7" s="58"/>
      <c r="C7" s="81"/>
      <c r="D7" s="187" t="s">
        <v>144</v>
      </c>
      <c r="E7" s="187"/>
      <c r="F7" s="187"/>
      <c r="G7" s="55"/>
      <c r="H7" s="187" t="s">
        <v>144</v>
      </c>
      <c r="I7" s="187"/>
      <c r="J7" s="187"/>
    </row>
    <row r="8" spans="1:10" ht="16.5" customHeight="1">
      <c r="B8" s="58"/>
      <c r="C8" s="81"/>
      <c r="D8" s="56" t="s">
        <v>136</v>
      </c>
      <c r="E8" s="56"/>
      <c r="F8" s="110" t="s">
        <v>136</v>
      </c>
      <c r="G8" s="56"/>
      <c r="H8" s="56" t="s">
        <v>136</v>
      </c>
      <c r="I8" s="56"/>
      <c r="J8" s="110" t="s">
        <v>136</v>
      </c>
    </row>
    <row r="9" spans="1:10" ht="16.5" customHeight="1">
      <c r="B9" s="58"/>
      <c r="C9" s="81"/>
      <c r="D9" s="92" t="s">
        <v>188</v>
      </c>
      <c r="E9" s="55"/>
      <c r="F9" s="115" t="s">
        <v>188</v>
      </c>
      <c r="G9" s="54"/>
      <c r="H9" s="92" t="s">
        <v>188</v>
      </c>
      <c r="I9" s="55"/>
      <c r="J9" s="115" t="s">
        <v>188</v>
      </c>
    </row>
    <row r="10" spans="1:10" ht="16.5" customHeight="1">
      <c r="D10" s="92" t="s">
        <v>200</v>
      </c>
      <c r="E10" s="93"/>
      <c r="F10" s="115" t="s">
        <v>153</v>
      </c>
      <c r="H10" s="92" t="s">
        <v>200</v>
      </c>
      <c r="I10" s="93"/>
      <c r="J10" s="115" t="s">
        <v>153</v>
      </c>
    </row>
    <row r="11" spans="1:10" ht="16.5" customHeight="1">
      <c r="B11" s="169" t="s">
        <v>159</v>
      </c>
      <c r="C11" s="41"/>
      <c r="D11" s="79" t="s">
        <v>139</v>
      </c>
      <c r="E11" s="55"/>
      <c r="F11" s="39" t="s">
        <v>139</v>
      </c>
      <c r="G11" s="55"/>
      <c r="H11" s="79" t="s">
        <v>139</v>
      </c>
      <c r="I11" s="55"/>
      <c r="J11" s="39" t="s">
        <v>139</v>
      </c>
    </row>
    <row r="12" spans="1:10" ht="16.5" customHeight="1">
      <c r="A12" s="51" t="s">
        <v>29</v>
      </c>
      <c r="B12" s="58"/>
      <c r="C12" s="65"/>
      <c r="D12" s="45"/>
      <c r="E12" s="65"/>
      <c r="F12" s="109"/>
      <c r="G12" s="65"/>
      <c r="H12" s="49"/>
    </row>
    <row r="13" spans="1:10" ht="16.5" customHeight="1">
      <c r="A13" s="51"/>
      <c r="B13" s="58"/>
      <c r="C13" s="65"/>
      <c r="D13" s="45"/>
      <c r="E13" s="94"/>
      <c r="F13" s="109"/>
      <c r="G13" s="94"/>
      <c r="H13" s="49"/>
      <c r="I13" s="95"/>
    </row>
    <row r="14" spans="1:10" ht="16.5" customHeight="1">
      <c r="A14" s="61" t="s">
        <v>32</v>
      </c>
      <c r="B14" s="78"/>
      <c r="C14" s="27"/>
      <c r="D14" s="45">
        <v>8584099</v>
      </c>
      <c r="E14" s="96"/>
      <c r="F14" s="109">
        <v>8285005</v>
      </c>
      <c r="G14" s="96"/>
      <c r="H14" s="49">
        <v>7921403</v>
      </c>
      <c r="I14" s="95"/>
      <c r="J14" s="11">
        <v>7567220</v>
      </c>
    </row>
    <row r="15" spans="1:10" ht="16.5" customHeight="1">
      <c r="A15" s="61" t="s">
        <v>168</v>
      </c>
      <c r="B15" s="78"/>
      <c r="C15" s="27"/>
      <c r="D15" s="49">
        <v>428468</v>
      </c>
      <c r="E15" s="96"/>
      <c r="F15" s="11">
        <v>396161</v>
      </c>
      <c r="G15" s="96"/>
      <c r="H15" s="49">
        <v>347091</v>
      </c>
      <c r="I15" s="95"/>
      <c r="J15" s="11">
        <v>331539</v>
      </c>
    </row>
    <row r="16" spans="1:10" ht="16.5" customHeight="1">
      <c r="A16" s="61" t="s">
        <v>47</v>
      </c>
      <c r="B16" s="58"/>
      <c r="C16" s="60"/>
      <c r="D16" s="43">
        <v>18832</v>
      </c>
      <c r="E16" s="97"/>
      <c r="F16" s="114">
        <v>33394</v>
      </c>
      <c r="G16" s="97"/>
      <c r="H16" s="43">
        <v>12283</v>
      </c>
      <c r="I16" s="95"/>
      <c r="J16" s="114">
        <v>33351</v>
      </c>
    </row>
    <row r="17" spans="1:10" ht="16.5" customHeight="1">
      <c r="A17" s="61"/>
      <c r="B17" s="58"/>
      <c r="C17" s="60"/>
      <c r="D17" s="49"/>
      <c r="E17" s="97"/>
      <c r="G17" s="97"/>
      <c r="H17" s="49"/>
      <c r="I17" s="95"/>
    </row>
    <row r="18" spans="1:10" ht="16.5" customHeight="1">
      <c r="A18" s="51" t="s">
        <v>19</v>
      </c>
      <c r="B18" s="58"/>
      <c r="C18" s="65"/>
      <c r="D18" s="44">
        <f>+SUM(D14:D16)</f>
        <v>9031399</v>
      </c>
      <c r="E18" s="94"/>
      <c r="F18" s="5">
        <f>+SUM(F14:F16)</f>
        <v>8714560</v>
      </c>
      <c r="G18" s="94"/>
      <c r="H18" s="44">
        <f>+SUM(H14:H16)</f>
        <v>8280777</v>
      </c>
      <c r="I18" s="95"/>
      <c r="J18" s="5">
        <f>+SUM(J14:J16)</f>
        <v>7932110</v>
      </c>
    </row>
    <row r="19" spans="1:10" ht="16.5" customHeight="1">
      <c r="B19" s="78"/>
      <c r="C19" s="27"/>
      <c r="D19" s="98"/>
      <c r="E19" s="96"/>
      <c r="F19" s="21"/>
      <c r="G19" s="96"/>
      <c r="H19" s="49"/>
      <c r="I19" s="95"/>
    </row>
    <row r="20" spans="1:10" ht="16.5" customHeight="1">
      <c r="A20" s="51" t="s">
        <v>165</v>
      </c>
      <c r="B20" s="58"/>
      <c r="C20" s="65"/>
      <c r="D20" s="45"/>
      <c r="E20" s="94"/>
      <c r="F20" s="109"/>
      <c r="G20" s="94"/>
      <c r="H20" s="49"/>
      <c r="I20" s="95"/>
    </row>
    <row r="21" spans="1:10" ht="16.5" customHeight="1">
      <c r="A21" s="61" t="s">
        <v>40</v>
      </c>
      <c r="B21" s="58"/>
      <c r="C21" s="65"/>
      <c r="D21" s="45">
        <v>-5909917</v>
      </c>
      <c r="E21" s="94"/>
      <c r="F21" s="109">
        <v>-5869119</v>
      </c>
      <c r="G21" s="94"/>
      <c r="H21" s="49">
        <v>-5476968</v>
      </c>
      <c r="I21" s="95"/>
      <c r="J21" s="11">
        <v>-5397276</v>
      </c>
    </row>
    <row r="22" spans="1:10" ht="16.5" customHeight="1">
      <c r="A22" s="61" t="s">
        <v>169</v>
      </c>
      <c r="B22" s="58"/>
      <c r="C22" s="65"/>
      <c r="D22" s="45">
        <v>-162955</v>
      </c>
      <c r="E22" s="94"/>
      <c r="F22" s="109">
        <v>-144414</v>
      </c>
      <c r="G22" s="94"/>
      <c r="H22" s="49">
        <v>-141361</v>
      </c>
      <c r="I22" s="95"/>
      <c r="J22" s="11">
        <v>-126454</v>
      </c>
    </row>
    <row r="23" spans="1:10" ht="16.5" customHeight="1">
      <c r="A23" s="61" t="s">
        <v>48</v>
      </c>
      <c r="B23" s="58"/>
      <c r="C23" s="65"/>
      <c r="D23" s="44">
        <v>-10973</v>
      </c>
      <c r="E23" s="94"/>
      <c r="F23" s="5">
        <v>-15288</v>
      </c>
      <c r="G23" s="94"/>
      <c r="H23" s="43">
        <v>-8385</v>
      </c>
      <c r="I23" s="95"/>
      <c r="J23" s="114">
        <v>-10576</v>
      </c>
    </row>
    <row r="24" spans="1:10" ht="16.5" customHeight="1">
      <c r="A24" s="61"/>
      <c r="B24" s="58"/>
      <c r="C24" s="60"/>
      <c r="D24" s="49"/>
      <c r="E24" s="97"/>
      <c r="G24" s="97"/>
      <c r="H24" s="49"/>
      <c r="I24" s="95"/>
    </row>
    <row r="25" spans="1:10" ht="16.5" customHeight="1">
      <c r="A25" s="51" t="s">
        <v>166</v>
      </c>
      <c r="B25" s="58"/>
      <c r="C25" s="65"/>
      <c r="D25" s="44">
        <f>SUM(D21:D23)</f>
        <v>-6083845</v>
      </c>
      <c r="E25" s="94"/>
      <c r="F25" s="5">
        <f>SUM(F21:F23)</f>
        <v>-6028821</v>
      </c>
      <c r="G25" s="94"/>
      <c r="H25" s="44">
        <f>SUM(H21:H23)</f>
        <v>-5626714</v>
      </c>
      <c r="I25" s="95"/>
      <c r="J25" s="5">
        <f>SUM(J21:J23)</f>
        <v>-5534306</v>
      </c>
    </row>
    <row r="26" spans="1:10" ht="16.5" customHeight="1">
      <c r="A26" s="61"/>
      <c r="B26" s="58"/>
      <c r="C26" s="65"/>
      <c r="D26" s="45"/>
      <c r="E26" s="94"/>
      <c r="F26" s="109"/>
      <c r="G26" s="94"/>
      <c r="H26" s="49"/>
      <c r="I26" s="94"/>
    </row>
    <row r="27" spans="1:10" ht="16.5" customHeight="1">
      <c r="A27" s="99" t="s">
        <v>74</v>
      </c>
      <c r="B27" s="78"/>
      <c r="C27" s="65"/>
      <c r="D27" s="45">
        <f>D18+D25</f>
        <v>2947554</v>
      </c>
      <c r="E27" s="94"/>
      <c r="F27" s="109">
        <f>F18+F25</f>
        <v>2685739</v>
      </c>
      <c r="G27" s="94"/>
      <c r="H27" s="49">
        <f>H18+H25</f>
        <v>2654063</v>
      </c>
      <c r="I27" s="95"/>
      <c r="J27" s="11">
        <f>J18+J25</f>
        <v>2397804</v>
      </c>
    </row>
    <row r="28" spans="1:10" ht="16.5" customHeight="1">
      <c r="A28" s="61" t="s">
        <v>35</v>
      </c>
      <c r="B28" s="58"/>
      <c r="C28" s="65"/>
      <c r="D28" s="45">
        <v>36771</v>
      </c>
      <c r="E28" s="94"/>
      <c r="F28" s="109">
        <v>11445</v>
      </c>
      <c r="G28" s="94"/>
      <c r="H28" s="49">
        <v>104124</v>
      </c>
      <c r="I28" s="94"/>
      <c r="J28" s="11">
        <v>81807</v>
      </c>
    </row>
    <row r="29" spans="1:10" ht="16.5" customHeight="1">
      <c r="A29" s="61" t="s">
        <v>28</v>
      </c>
      <c r="B29" s="58"/>
      <c r="C29" s="65"/>
      <c r="D29" s="45">
        <v>-662205</v>
      </c>
      <c r="E29" s="94"/>
      <c r="F29" s="109">
        <v>-606659</v>
      </c>
      <c r="G29" s="94"/>
      <c r="H29" s="49">
        <v>-584768</v>
      </c>
      <c r="I29" s="94"/>
      <c r="J29" s="11">
        <v>-572090</v>
      </c>
    </row>
    <row r="30" spans="1:10" ht="16.5" customHeight="1">
      <c r="A30" s="61" t="s">
        <v>20</v>
      </c>
      <c r="B30" s="58"/>
      <c r="C30" s="65"/>
      <c r="D30" s="45">
        <v>-1048716</v>
      </c>
      <c r="E30" s="94"/>
      <c r="F30" s="109">
        <v>-848660</v>
      </c>
      <c r="G30" s="94"/>
      <c r="H30" s="49">
        <v>-885256</v>
      </c>
      <c r="I30" s="94"/>
      <c r="J30" s="11">
        <v>-724879</v>
      </c>
    </row>
    <row r="31" spans="1:10" ht="16.5" customHeight="1">
      <c r="A31" s="61" t="s">
        <v>34</v>
      </c>
      <c r="B31" s="58"/>
      <c r="C31" s="65"/>
      <c r="D31" s="45">
        <v>-39686</v>
      </c>
      <c r="E31" s="94"/>
      <c r="F31" s="109">
        <v>-55509</v>
      </c>
      <c r="G31" s="94"/>
      <c r="H31" s="49">
        <v>-68035</v>
      </c>
      <c r="I31" s="94"/>
      <c r="J31" s="11">
        <v>-100557</v>
      </c>
    </row>
    <row r="32" spans="1:10" ht="16.5" customHeight="1">
      <c r="A32" s="61" t="s">
        <v>118</v>
      </c>
      <c r="B32" s="58"/>
      <c r="C32" s="65"/>
      <c r="D32" s="44">
        <v>-6476</v>
      </c>
      <c r="E32" s="94"/>
      <c r="F32" s="5">
        <v>-13050</v>
      </c>
      <c r="G32" s="94"/>
      <c r="H32" s="43">
        <v>0</v>
      </c>
      <c r="I32" s="94"/>
      <c r="J32" s="114">
        <v>0</v>
      </c>
    </row>
    <row r="33" spans="1:11" ht="16.5" customHeight="1">
      <c r="A33" s="61"/>
      <c r="B33" s="58"/>
      <c r="C33" s="60"/>
      <c r="D33" s="49"/>
      <c r="E33" s="97"/>
      <c r="G33" s="97"/>
      <c r="H33" s="49"/>
      <c r="I33" s="95"/>
    </row>
    <row r="34" spans="1:11" ht="16.5" customHeight="1">
      <c r="A34" s="100" t="s">
        <v>75</v>
      </c>
      <c r="B34" s="78"/>
      <c r="C34" s="65"/>
      <c r="D34" s="45">
        <f>SUM(D27:D32)</f>
        <v>1227242</v>
      </c>
      <c r="E34" s="94"/>
      <c r="F34" s="109">
        <f>SUM(F27:F32)</f>
        <v>1173306</v>
      </c>
      <c r="G34" s="94"/>
      <c r="H34" s="45">
        <f>SUM(H27:H32)</f>
        <v>1220128</v>
      </c>
      <c r="I34" s="95"/>
      <c r="J34" s="109">
        <f>SUM(J27:J32)</f>
        <v>1082085</v>
      </c>
      <c r="K34" s="16"/>
    </row>
    <row r="35" spans="1:11" ht="16.5" customHeight="1">
      <c r="A35" s="101" t="s">
        <v>36</v>
      </c>
      <c r="B35" s="58"/>
      <c r="C35" s="65"/>
      <c r="D35" s="44">
        <v>-264593</v>
      </c>
      <c r="E35" s="94"/>
      <c r="F35" s="5">
        <v>-242027</v>
      </c>
      <c r="G35" s="94"/>
      <c r="H35" s="44">
        <v>-250805</v>
      </c>
      <c r="I35" s="95"/>
      <c r="J35" s="5">
        <v>-216982</v>
      </c>
      <c r="K35" s="16"/>
    </row>
    <row r="36" spans="1:11" ht="16.5" customHeight="1">
      <c r="A36" s="100"/>
      <c r="B36" s="78"/>
      <c r="C36" s="65"/>
      <c r="D36" s="45"/>
      <c r="E36" s="94"/>
      <c r="F36" s="109"/>
      <c r="G36" s="94"/>
      <c r="H36" s="45"/>
      <c r="I36" s="95"/>
      <c r="J36" s="109"/>
      <c r="K36" s="16"/>
    </row>
    <row r="37" spans="1:11" ht="16.5" customHeight="1">
      <c r="A37" s="100" t="s">
        <v>135</v>
      </c>
      <c r="B37" s="78"/>
      <c r="C37" s="65"/>
      <c r="D37" s="44">
        <f>SUM(D34:D35)</f>
        <v>962649</v>
      </c>
      <c r="E37" s="94"/>
      <c r="F37" s="5">
        <f>SUM(F34:F35)</f>
        <v>931279</v>
      </c>
      <c r="G37" s="94"/>
      <c r="H37" s="44">
        <f>SUM(H34:H35)</f>
        <v>969323</v>
      </c>
      <c r="I37" s="95"/>
      <c r="J37" s="5">
        <f>SUM(J34:J35)</f>
        <v>865103</v>
      </c>
      <c r="K37" s="16"/>
    </row>
    <row r="38" spans="1:11" ht="16.5" customHeight="1">
      <c r="A38" s="100"/>
      <c r="B38" s="144"/>
      <c r="C38" s="109"/>
      <c r="D38" s="3"/>
      <c r="E38" s="145"/>
      <c r="F38" s="3"/>
      <c r="G38" s="145"/>
      <c r="H38" s="3"/>
      <c r="I38" s="15"/>
      <c r="J38" s="3"/>
      <c r="K38" s="16"/>
    </row>
    <row r="39" spans="1:11" ht="16.5" customHeight="1">
      <c r="A39" s="100"/>
      <c r="B39" s="144"/>
      <c r="C39" s="109"/>
      <c r="D39" s="3"/>
      <c r="E39" s="145"/>
      <c r="F39" s="3"/>
      <c r="G39" s="145"/>
      <c r="H39" s="3"/>
      <c r="I39" s="15"/>
      <c r="J39" s="3"/>
      <c r="K39" s="16"/>
    </row>
    <row r="40" spans="1:11" ht="16.5" customHeight="1">
      <c r="A40" s="100"/>
      <c r="B40" s="144"/>
      <c r="C40" s="109"/>
      <c r="D40" s="3"/>
      <c r="E40" s="145"/>
      <c r="F40" s="3"/>
      <c r="G40" s="145"/>
      <c r="H40" s="3"/>
      <c r="I40" s="15"/>
      <c r="J40" s="3"/>
      <c r="K40" s="16"/>
    </row>
    <row r="41" spans="1:11" ht="16.5" customHeight="1">
      <c r="A41" s="100"/>
      <c r="B41" s="144"/>
      <c r="C41" s="109"/>
      <c r="D41" s="3"/>
      <c r="E41" s="145"/>
      <c r="F41" s="3"/>
      <c r="G41" s="145"/>
      <c r="H41" s="3"/>
      <c r="I41" s="15"/>
      <c r="J41" s="3"/>
      <c r="K41" s="16"/>
    </row>
    <row r="42" spans="1:11" ht="16.5" customHeight="1">
      <c r="A42" s="100"/>
      <c r="B42" s="144"/>
      <c r="C42" s="109"/>
      <c r="D42" s="3"/>
      <c r="E42" s="145"/>
      <c r="F42" s="3"/>
      <c r="G42" s="145"/>
      <c r="H42" s="3"/>
      <c r="I42" s="15"/>
      <c r="J42" s="3"/>
      <c r="K42" s="16"/>
    </row>
    <row r="43" spans="1:11" ht="16.5" customHeight="1">
      <c r="A43" s="100"/>
      <c r="B43" s="144"/>
      <c r="C43" s="109"/>
      <c r="D43" s="3"/>
      <c r="E43" s="145"/>
      <c r="F43" s="3"/>
      <c r="G43" s="145"/>
      <c r="H43" s="3"/>
      <c r="I43" s="15"/>
      <c r="J43" s="3"/>
      <c r="K43" s="16"/>
    </row>
    <row r="44" spans="1:11" ht="16.5" customHeight="1">
      <c r="A44" s="100"/>
      <c r="B44" s="144"/>
      <c r="C44" s="109"/>
      <c r="D44" s="3"/>
      <c r="E44" s="145"/>
      <c r="F44" s="3"/>
      <c r="G44" s="145"/>
      <c r="H44" s="3"/>
      <c r="I44" s="15"/>
      <c r="J44" s="3"/>
      <c r="K44" s="16"/>
    </row>
    <row r="45" spans="1:11" ht="16.5" customHeight="1">
      <c r="A45" s="100"/>
      <c r="B45" s="144"/>
      <c r="C45" s="109"/>
      <c r="D45" s="3"/>
      <c r="E45" s="145"/>
      <c r="F45" s="3"/>
      <c r="G45" s="145"/>
      <c r="H45" s="3"/>
      <c r="I45" s="15"/>
      <c r="J45" s="3"/>
      <c r="K45" s="16"/>
    </row>
    <row r="46" spans="1:11" ht="16.5" customHeight="1">
      <c r="A46" s="100"/>
      <c r="B46" s="144"/>
      <c r="C46" s="109"/>
      <c r="D46" s="3"/>
      <c r="E46" s="145"/>
      <c r="F46" s="3"/>
      <c r="G46" s="145"/>
      <c r="H46" s="3"/>
      <c r="I46" s="15"/>
      <c r="J46" s="3"/>
      <c r="K46" s="16"/>
    </row>
    <row r="47" spans="1:11" ht="16.5" customHeight="1">
      <c r="A47" s="100"/>
      <c r="B47" s="144"/>
      <c r="C47" s="109"/>
      <c r="D47" s="3"/>
      <c r="E47" s="145"/>
      <c r="F47" s="3"/>
      <c r="G47" s="145"/>
      <c r="H47" s="3"/>
      <c r="I47" s="15"/>
      <c r="J47" s="3"/>
      <c r="K47" s="16"/>
    </row>
    <row r="48" spans="1:11" ht="16.5" customHeight="1">
      <c r="A48" s="100"/>
      <c r="B48" s="144"/>
      <c r="C48" s="109"/>
      <c r="D48" s="3"/>
      <c r="E48" s="145"/>
      <c r="F48" s="3"/>
      <c r="G48" s="145"/>
      <c r="H48" s="3"/>
      <c r="I48" s="15"/>
      <c r="J48" s="3"/>
      <c r="K48" s="16"/>
    </row>
    <row r="49" spans="1:11" ht="16.5" hidden="1" customHeight="1">
      <c r="A49" s="100"/>
      <c r="B49" s="144"/>
      <c r="C49" s="109"/>
      <c r="D49" s="3"/>
      <c r="E49" s="145"/>
      <c r="F49" s="3"/>
      <c r="G49" s="145"/>
      <c r="H49" s="3"/>
      <c r="I49" s="15"/>
      <c r="J49" s="3"/>
      <c r="K49" s="16"/>
    </row>
    <row r="50" spans="1:11" ht="16.5" hidden="1" customHeight="1">
      <c r="A50" s="100"/>
      <c r="B50" s="144"/>
      <c r="C50" s="109"/>
      <c r="D50" s="3"/>
      <c r="E50" s="145"/>
      <c r="F50" s="3"/>
      <c r="G50" s="145"/>
      <c r="H50" s="3"/>
      <c r="I50" s="15"/>
      <c r="J50" s="3"/>
      <c r="K50" s="16"/>
    </row>
    <row r="51" spans="1:11" ht="21.95" customHeight="1">
      <c r="A51" s="138" t="s">
        <v>113</v>
      </c>
      <c r="B51" s="170"/>
      <c r="C51" s="5"/>
      <c r="D51" s="5"/>
      <c r="E51" s="132"/>
      <c r="F51" s="5"/>
      <c r="G51" s="132"/>
      <c r="H51" s="5"/>
      <c r="I51" s="146"/>
      <c r="J51" s="5"/>
      <c r="K51" s="16"/>
    </row>
    <row r="52" spans="1:11" ht="16.5" customHeight="1">
      <c r="A52" s="51" t="s">
        <v>42</v>
      </c>
      <c r="B52" s="144"/>
      <c r="C52" s="109"/>
      <c r="D52" s="3"/>
      <c r="E52" s="145"/>
      <c r="F52" s="3"/>
      <c r="G52" s="145"/>
      <c r="H52" s="3"/>
      <c r="I52" s="15"/>
      <c r="J52" s="3"/>
      <c r="K52" s="16"/>
    </row>
    <row r="53" spans="1:11" ht="16.5" customHeight="1">
      <c r="A53" s="52" t="s">
        <v>212</v>
      </c>
      <c r="B53" s="144"/>
      <c r="C53" s="109"/>
      <c r="D53" s="3"/>
      <c r="E53" s="145"/>
      <c r="F53" s="3"/>
      <c r="G53" s="145"/>
      <c r="H53" s="3"/>
      <c r="I53" s="15"/>
      <c r="J53" s="3"/>
      <c r="K53" s="16"/>
    </row>
    <row r="54" spans="1:11" ht="16.5" customHeight="1">
      <c r="A54" s="53" t="s">
        <v>205</v>
      </c>
      <c r="B54" s="170"/>
      <c r="C54" s="5"/>
      <c r="D54" s="5"/>
      <c r="E54" s="132"/>
      <c r="F54" s="5"/>
      <c r="G54" s="132"/>
      <c r="H54" s="5"/>
      <c r="I54" s="146"/>
      <c r="J54" s="5"/>
      <c r="K54" s="16"/>
    </row>
    <row r="55" spans="1:11" ht="16.5" customHeight="1">
      <c r="A55" s="143"/>
      <c r="B55" s="38"/>
      <c r="C55" s="3"/>
      <c r="D55" s="3"/>
      <c r="E55" s="14"/>
      <c r="F55" s="3"/>
      <c r="G55" s="14"/>
      <c r="H55" s="3"/>
      <c r="I55" s="147"/>
      <c r="J55" s="3"/>
      <c r="K55" s="16"/>
    </row>
    <row r="56" spans="1:11" ht="16.5" customHeight="1">
      <c r="A56" s="143"/>
      <c r="B56" s="38"/>
      <c r="C56" s="3"/>
      <c r="D56" s="3"/>
      <c r="E56" s="14"/>
      <c r="F56" s="3"/>
      <c r="G56" s="14"/>
      <c r="H56" s="3"/>
      <c r="I56" s="147"/>
      <c r="J56" s="3"/>
      <c r="K56" s="16"/>
    </row>
    <row r="57" spans="1:11" ht="16.5" customHeight="1">
      <c r="A57" s="143"/>
      <c r="B57" s="58"/>
      <c r="C57" s="81"/>
      <c r="D57" s="188" t="s">
        <v>106</v>
      </c>
      <c r="E57" s="188"/>
      <c r="F57" s="188"/>
      <c r="G57" s="54"/>
      <c r="H57" s="188" t="s">
        <v>107</v>
      </c>
      <c r="I57" s="188"/>
      <c r="J57" s="188"/>
      <c r="K57" s="16"/>
    </row>
    <row r="58" spans="1:11" ht="16.5" customHeight="1">
      <c r="A58" s="143"/>
      <c r="B58" s="58"/>
      <c r="C58" s="81"/>
      <c r="D58" s="187" t="s">
        <v>144</v>
      </c>
      <c r="E58" s="187"/>
      <c r="F58" s="187"/>
      <c r="G58" s="55"/>
      <c r="H58" s="187" t="s">
        <v>144</v>
      </c>
      <c r="I58" s="187"/>
      <c r="J58" s="187"/>
      <c r="K58" s="16"/>
    </row>
    <row r="59" spans="1:11" ht="16.5" customHeight="1">
      <c r="A59" s="143"/>
      <c r="B59" s="58"/>
      <c r="C59" s="81"/>
      <c r="D59" s="56" t="s">
        <v>136</v>
      </c>
      <c r="E59" s="56"/>
      <c r="F59" s="110" t="s">
        <v>136</v>
      </c>
      <c r="G59" s="56"/>
      <c r="H59" s="56" t="s">
        <v>136</v>
      </c>
      <c r="I59" s="56"/>
      <c r="J59" s="110" t="s">
        <v>136</v>
      </c>
      <c r="K59" s="16"/>
    </row>
    <row r="60" spans="1:11" ht="16.5" customHeight="1">
      <c r="A60" s="143"/>
      <c r="B60" s="58"/>
      <c r="C60" s="81"/>
      <c r="D60" s="92" t="s">
        <v>188</v>
      </c>
      <c r="E60" s="55"/>
      <c r="F60" s="115" t="s">
        <v>188</v>
      </c>
      <c r="G60" s="54"/>
      <c r="H60" s="92" t="s">
        <v>188</v>
      </c>
      <c r="I60" s="55"/>
      <c r="J60" s="115" t="s">
        <v>188</v>
      </c>
      <c r="K60" s="16"/>
    </row>
    <row r="61" spans="1:11" ht="16.5" customHeight="1">
      <c r="A61" s="143"/>
      <c r="D61" s="92" t="s">
        <v>200</v>
      </c>
      <c r="E61" s="93"/>
      <c r="F61" s="115" t="s">
        <v>153</v>
      </c>
      <c r="H61" s="92" t="s">
        <v>200</v>
      </c>
      <c r="I61" s="93"/>
      <c r="J61" s="115" t="s">
        <v>153</v>
      </c>
      <c r="K61" s="16"/>
    </row>
    <row r="62" spans="1:11" ht="16.5" customHeight="1">
      <c r="A62" s="143"/>
      <c r="B62" s="169" t="s">
        <v>159</v>
      </c>
      <c r="C62" s="41"/>
      <c r="D62" s="79" t="s">
        <v>139</v>
      </c>
      <c r="E62" s="55"/>
      <c r="F62" s="39" t="s">
        <v>139</v>
      </c>
      <c r="G62" s="55"/>
      <c r="H62" s="79" t="s">
        <v>139</v>
      </c>
      <c r="I62" s="55"/>
      <c r="J62" s="39" t="s">
        <v>139</v>
      </c>
      <c r="K62" s="16"/>
    </row>
    <row r="63" spans="1:11" ht="16.5" customHeight="1">
      <c r="A63" s="100" t="s">
        <v>84</v>
      </c>
      <c r="B63" s="78"/>
      <c r="C63" s="65"/>
      <c r="D63" s="45"/>
      <c r="E63" s="94"/>
      <c r="F63" s="109"/>
      <c r="G63" s="94"/>
      <c r="H63" s="45"/>
      <c r="I63" s="95"/>
      <c r="J63" s="109"/>
      <c r="K63" s="16"/>
    </row>
    <row r="64" spans="1:11" ht="16.5" customHeight="1">
      <c r="A64" s="101" t="s">
        <v>248</v>
      </c>
      <c r="B64" s="58"/>
      <c r="C64" s="65"/>
      <c r="D64" s="45"/>
      <c r="E64" s="94"/>
      <c r="F64" s="109"/>
      <c r="G64" s="94"/>
      <c r="H64" s="45"/>
      <c r="I64" s="95"/>
      <c r="J64" s="109"/>
      <c r="K64" s="16"/>
    </row>
    <row r="65" spans="1:11" ht="16.5" customHeight="1">
      <c r="A65" s="101" t="s">
        <v>249</v>
      </c>
      <c r="B65" s="58"/>
      <c r="C65" s="65"/>
      <c r="D65" s="44">
        <v>51252</v>
      </c>
      <c r="E65" s="94"/>
      <c r="F65" s="5">
        <v>30546</v>
      </c>
      <c r="G65" s="94"/>
      <c r="H65" s="44">
        <v>0</v>
      </c>
      <c r="I65" s="95"/>
      <c r="J65" s="5">
        <v>0</v>
      </c>
      <c r="K65" s="16"/>
    </row>
    <row r="66" spans="1:11" ht="16.5" customHeight="1">
      <c r="A66" s="101"/>
      <c r="B66" s="58"/>
      <c r="C66" s="65"/>
      <c r="D66" s="45"/>
      <c r="E66" s="94"/>
      <c r="F66" s="109"/>
      <c r="G66" s="94"/>
      <c r="H66" s="45"/>
      <c r="I66" s="95"/>
      <c r="J66" s="109"/>
      <c r="K66" s="16"/>
    </row>
    <row r="67" spans="1:11" ht="16.5" customHeight="1">
      <c r="A67" s="101" t="s">
        <v>167</v>
      </c>
      <c r="B67" s="58"/>
      <c r="C67" s="65"/>
      <c r="D67" s="45"/>
      <c r="E67" s="94"/>
      <c r="F67" s="109"/>
      <c r="G67" s="94"/>
      <c r="H67" s="45"/>
      <c r="I67" s="95"/>
      <c r="J67" s="109"/>
      <c r="K67" s="16"/>
    </row>
    <row r="68" spans="1:11" ht="16.5" customHeight="1">
      <c r="A68" s="41" t="s">
        <v>141</v>
      </c>
      <c r="B68" s="58"/>
      <c r="C68" s="65"/>
      <c r="D68" s="44">
        <f>SUM(D65)</f>
        <v>51252</v>
      </c>
      <c r="E68" s="65"/>
      <c r="F68" s="5">
        <f>SUM(F65)</f>
        <v>30546</v>
      </c>
      <c r="G68" s="65"/>
      <c r="H68" s="44">
        <f>SUM(H65)</f>
        <v>0</v>
      </c>
      <c r="I68" s="65"/>
      <c r="J68" s="5">
        <f>SUM(J65)</f>
        <v>0</v>
      </c>
      <c r="K68" s="16"/>
    </row>
    <row r="69" spans="1:11" ht="16.5" customHeight="1">
      <c r="A69" s="61"/>
      <c r="B69" s="58"/>
      <c r="C69" s="60"/>
      <c r="D69" s="49"/>
      <c r="E69" s="97"/>
      <c r="G69" s="97"/>
      <c r="H69" s="49"/>
      <c r="I69" s="95"/>
    </row>
    <row r="70" spans="1:11" ht="16.5" customHeight="1">
      <c r="A70" s="51" t="s">
        <v>70</v>
      </c>
      <c r="D70" s="43">
        <f>D68</f>
        <v>51252</v>
      </c>
      <c r="E70" s="81"/>
      <c r="F70" s="114">
        <f>F68</f>
        <v>30546</v>
      </c>
      <c r="G70" s="81"/>
      <c r="H70" s="43">
        <f>H68</f>
        <v>0</v>
      </c>
      <c r="I70" s="81"/>
      <c r="J70" s="114">
        <f>J68</f>
        <v>0</v>
      </c>
    </row>
    <row r="71" spans="1:11" ht="16.5" customHeight="1">
      <c r="A71" s="100"/>
      <c r="B71" s="78"/>
      <c r="C71" s="65"/>
      <c r="D71" s="45"/>
      <c r="E71" s="94"/>
      <c r="F71" s="109"/>
      <c r="G71" s="94"/>
      <c r="H71" s="45"/>
      <c r="I71" s="95"/>
      <c r="J71" s="109"/>
      <c r="K71" s="16"/>
    </row>
    <row r="72" spans="1:11" ht="16.5" customHeight="1" thickBot="1">
      <c r="A72" s="100" t="s">
        <v>134</v>
      </c>
      <c r="D72" s="46">
        <f>D37+D70</f>
        <v>1013901</v>
      </c>
      <c r="E72" s="95"/>
      <c r="F72" s="7">
        <f>F37+F70</f>
        <v>961825</v>
      </c>
      <c r="G72" s="95"/>
      <c r="H72" s="46">
        <f>H37+H70</f>
        <v>969323</v>
      </c>
      <c r="I72" s="95"/>
      <c r="J72" s="7">
        <f>J37+J70</f>
        <v>865103</v>
      </c>
    </row>
    <row r="73" spans="1:11" ht="16.5" customHeight="1" thickTop="1">
      <c r="A73" s="101"/>
      <c r="B73" s="58"/>
      <c r="C73" s="65"/>
      <c r="D73" s="45"/>
      <c r="E73" s="94"/>
      <c r="F73" s="109"/>
      <c r="G73" s="94"/>
      <c r="H73" s="45"/>
      <c r="I73" s="95"/>
      <c r="J73" s="109"/>
      <c r="K73" s="16"/>
    </row>
    <row r="74" spans="1:11" ht="16.5" customHeight="1">
      <c r="A74" s="51" t="s">
        <v>110</v>
      </c>
      <c r="B74" s="58"/>
      <c r="C74" s="102"/>
      <c r="D74" s="45"/>
      <c r="E74" s="94"/>
      <c r="F74" s="109"/>
      <c r="G74" s="94"/>
      <c r="H74" s="45"/>
      <c r="I74" s="95"/>
      <c r="J74" s="109"/>
      <c r="K74" s="9"/>
    </row>
    <row r="75" spans="1:11" ht="16.5" customHeight="1">
      <c r="A75" s="41" t="s">
        <v>108</v>
      </c>
      <c r="B75" s="58"/>
      <c r="C75" s="102"/>
      <c r="D75" s="45">
        <f>D37-D76</f>
        <v>968756</v>
      </c>
      <c r="E75" s="94"/>
      <c r="F75" s="109">
        <v>936812</v>
      </c>
      <c r="G75" s="94"/>
      <c r="H75" s="45">
        <f>H37-H76</f>
        <v>969323</v>
      </c>
      <c r="I75" s="95"/>
      <c r="J75" s="109">
        <v>865103</v>
      </c>
    </row>
    <row r="76" spans="1:11" ht="16.5" customHeight="1">
      <c r="A76" s="41" t="s">
        <v>109</v>
      </c>
      <c r="B76" s="58"/>
      <c r="C76" s="102"/>
      <c r="D76" s="44">
        <v>-6107</v>
      </c>
      <c r="E76" s="94"/>
      <c r="F76" s="5">
        <v>-5533</v>
      </c>
      <c r="G76" s="94"/>
      <c r="H76" s="44">
        <v>0</v>
      </c>
      <c r="I76" s="95"/>
      <c r="J76" s="5">
        <v>0</v>
      </c>
    </row>
    <row r="77" spans="1:11" ht="16.5" customHeight="1">
      <c r="B77" s="58"/>
      <c r="C77" s="102"/>
      <c r="D77" s="45"/>
      <c r="E77" s="94"/>
      <c r="F77" s="109"/>
      <c r="G77" s="94"/>
      <c r="H77" s="45"/>
      <c r="I77" s="95"/>
      <c r="J77" s="109"/>
    </row>
    <row r="78" spans="1:11" ht="16.5" customHeight="1" thickBot="1">
      <c r="A78" s="51"/>
      <c r="B78" s="58"/>
      <c r="C78" s="102"/>
      <c r="D78" s="46">
        <f>SUM(D75:D76)</f>
        <v>962649</v>
      </c>
      <c r="E78" s="94"/>
      <c r="F78" s="7">
        <f>SUM(F75:F76)</f>
        <v>931279</v>
      </c>
      <c r="G78" s="94"/>
      <c r="H78" s="46">
        <f>SUM(H75:H76)</f>
        <v>969323</v>
      </c>
      <c r="I78" s="95"/>
      <c r="J78" s="7">
        <f>SUM(J75:J76)</f>
        <v>865103</v>
      </c>
    </row>
    <row r="79" spans="1:11" ht="16.5" customHeight="1" thickTop="1">
      <c r="A79" s="51"/>
      <c r="B79" s="58"/>
      <c r="C79" s="102"/>
      <c r="D79" s="45"/>
      <c r="E79" s="94"/>
      <c r="F79" s="109"/>
      <c r="G79" s="94"/>
      <c r="H79" s="45"/>
      <c r="I79" s="95"/>
      <c r="J79" s="109"/>
    </row>
    <row r="80" spans="1:11" ht="16.5" customHeight="1">
      <c r="A80" s="70" t="s">
        <v>111</v>
      </c>
      <c r="D80" s="45"/>
      <c r="E80" s="95"/>
      <c r="F80" s="109"/>
      <c r="G80" s="95"/>
      <c r="H80" s="45"/>
      <c r="I80" s="95"/>
      <c r="J80" s="109"/>
    </row>
    <row r="81" spans="1:10" ht="16.5" customHeight="1">
      <c r="A81" s="41" t="s">
        <v>108</v>
      </c>
      <c r="D81" s="45">
        <f>D72-D82</f>
        <v>1020008</v>
      </c>
      <c r="E81" s="95"/>
      <c r="F81" s="109">
        <v>967358</v>
      </c>
      <c r="G81" s="95"/>
      <c r="H81" s="45">
        <f>H72-H82</f>
        <v>969323</v>
      </c>
      <c r="I81" s="95"/>
      <c r="J81" s="109">
        <v>865103</v>
      </c>
    </row>
    <row r="82" spans="1:10" ht="16.5" customHeight="1">
      <c r="A82" s="41" t="s">
        <v>109</v>
      </c>
      <c r="D82" s="44">
        <v>-6107</v>
      </c>
      <c r="E82" s="95"/>
      <c r="F82" s="5">
        <v>-5533</v>
      </c>
      <c r="G82" s="95"/>
      <c r="H82" s="44">
        <v>0</v>
      </c>
      <c r="I82" s="95"/>
      <c r="J82" s="5">
        <v>0</v>
      </c>
    </row>
    <row r="83" spans="1:10" ht="16.5" customHeight="1">
      <c r="D83" s="45"/>
      <c r="E83" s="95"/>
      <c r="F83" s="109"/>
      <c r="G83" s="95"/>
      <c r="H83" s="45"/>
      <c r="I83" s="95"/>
      <c r="J83" s="109"/>
    </row>
    <row r="84" spans="1:10" ht="16.5" customHeight="1" thickBot="1">
      <c r="A84" s="100"/>
      <c r="D84" s="46">
        <f>SUM(D81:D82)</f>
        <v>1013901</v>
      </c>
      <c r="E84" s="65"/>
      <c r="F84" s="7">
        <f>SUM(F81:F82)</f>
        <v>961825</v>
      </c>
      <c r="G84" s="65"/>
      <c r="H84" s="46">
        <f>SUM(H81:H82)</f>
        <v>969323</v>
      </c>
      <c r="I84" s="65"/>
      <c r="J84" s="7">
        <f>SUM(J81:J82)</f>
        <v>865103</v>
      </c>
    </row>
    <row r="85" spans="1:10" ht="16.5" customHeight="1" thickTop="1">
      <c r="A85" s="100"/>
      <c r="D85" s="45"/>
      <c r="E85" s="65"/>
      <c r="F85" s="109"/>
      <c r="G85" s="65"/>
      <c r="H85" s="45"/>
      <c r="I85" s="65"/>
      <c r="J85" s="109"/>
    </row>
    <row r="86" spans="1:10" ht="16.5" customHeight="1">
      <c r="A86" s="51" t="s">
        <v>76</v>
      </c>
      <c r="B86" s="8"/>
      <c r="C86" s="102"/>
      <c r="D86" s="47"/>
      <c r="E86" s="41"/>
      <c r="F86" s="4"/>
      <c r="G86" s="41"/>
      <c r="H86" s="47"/>
      <c r="J86" s="4"/>
    </row>
    <row r="87" spans="1:10" ht="16.5" customHeight="1" thickBot="1">
      <c r="A87" s="61" t="s">
        <v>133</v>
      </c>
      <c r="B87" s="8">
        <v>16</v>
      </c>
      <c r="C87" s="102"/>
      <c r="D87" s="48">
        <v>0.23019999999999999</v>
      </c>
      <c r="E87" s="103"/>
      <c r="F87" s="116">
        <v>0.2238</v>
      </c>
      <c r="G87" s="103"/>
      <c r="H87" s="48">
        <v>0.2303</v>
      </c>
      <c r="I87" s="103"/>
      <c r="J87" s="116">
        <v>0.20669999999999999</v>
      </c>
    </row>
    <row r="88" spans="1:10" ht="16.5" customHeight="1" thickTop="1">
      <c r="A88" s="100"/>
      <c r="B88" s="4"/>
      <c r="D88" s="45"/>
      <c r="E88" s="65"/>
      <c r="F88" s="109"/>
      <c r="G88" s="65"/>
      <c r="H88" s="45"/>
      <c r="I88" s="65"/>
      <c r="J88" s="109"/>
    </row>
    <row r="89" spans="1:10" ht="16.5" customHeight="1" thickBot="1">
      <c r="A89" s="61" t="s">
        <v>155</v>
      </c>
      <c r="B89" s="8">
        <v>16</v>
      </c>
      <c r="C89" s="102"/>
      <c r="D89" s="48">
        <v>0.22900000000000001</v>
      </c>
      <c r="E89" s="103"/>
      <c r="F89" s="116">
        <v>0.2235</v>
      </c>
      <c r="G89" s="103"/>
      <c r="H89" s="48">
        <v>0.2291</v>
      </c>
      <c r="I89" s="103"/>
      <c r="J89" s="116">
        <v>0.2064</v>
      </c>
    </row>
    <row r="90" spans="1:10" ht="16.5" customHeight="1" thickTop="1">
      <c r="A90" s="61"/>
      <c r="B90" s="4"/>
      <c r="C90" s="102"/>
      <c r="D90" s="103"/>
      <c r="E90" s="103"/>
      <c r="F90" s="117"/>
      <c r="G90" s="103"/>
      <c r="H90" s="103"/>
      <c r="I90" s="103"/>
      <c r="J90" s="117"/>
    </row>
    <row r="91" spans="1:10" ht="16.5" customHeight="1">
      <c r="A91" s="61"/>
      <c r="B91" s="4"/>
      <c r="C91" s="102"/>
      <c r="D91" s="103"/>
      <c r="E91" s="103"/>
      <c r="F91" s="117"/>
      <c r="G91" s="103"/>
      <c r="H91" s="103"/>
      <c r="I91" s="103"/>
      <c r="J91" s="117"/>
    </row>
    <row r="92" spans="1:10" ht="16.5" customHeight="1">
      <c r="A92" s="61"/>
      <c r="B92" s="4"/>
      <c r="C92" s="102"/>
      <c r="D92" s="103"/>
      <c r="E92" s="103"/>
      <c r="F92" s="117"/>
      <c r="G92" s="103"/>
      <c r="H92" s="103"/>
      <c r="I92" s="103"/>
      <c r="J92" s="117"/>
    </row>
    <row r="93" spans="1:10" ht="16.5" customHeight="1">
      <c r="A93" s="61"/>
      <c r="B93" s="4"/>
      <c r="C93" s="102"/>
      <c r="D93" s="103"/>
      <c r="E93" s="103"/>
      <c r="F93" s="117"/>
      <c r="G93" s="103"/>
      <c r="H93" s="103"/>
      <c r="I93" s="103"/>
      <c r="J93" s="117"/>
    </row>
    <row r="94" spans="1:10" ht="16.5" customHeight="1">
      <c r="A94" s="61"/>
      <c r="B94" s="4"/>
      <c r="C94" s="102"/>
      <c r="D94" s="103"/>
      <c r="E94" s="103"/>
      <c r="F94" s="117"/>
      <c r="G94" s="103"/>
      <c r="H94" s="103"/>
      <c r="I94" s="103"/>
      <c r="J94" s="117"/>
    </row>
    <row r="95" spans="1:10" ht="16.5" customHeight="1">
      <c r="A95" s="61"/>
      <c r="B95" s="4"/>
      <c r="C95" s="102"/>
      <c r="D95" s="103"/>
      <c r="E95" s="103"/>
      <c r="F95" s="117"/>
      <c r="G95" s="103"/>
      <c r="H95" s="103"/>
      <c r="I95" s="103"/>
      <c r="J95" s="117"/>
    </row>
    <row r="96" spans="1:10" ht="16.5" customHeight="1">
      <c r="A96" s="61"/>
      <c r="B96" s="4"/>
      <c r="C96" s="102"/>
      <c r="D96" s="103"/>
      <c r="E96" s="103"/>
      <c r="F96" s="117"/>
      <c r="G96" s="103"/>
      <c r="H96" s="103"/>
      <c r="I96" s="103"/>
      <c r="J96" s="117"/>
    </row>
    <row r="97" spans="1:10" ht="16.5" customHeight="1">
      <c r="A97" s="61"/>
      <c r="B97" s="4"/>
      <c r="C97" s="102"/>
      <c r="D97" s="103"/>
      <c r="E97" s="103"/>
      <c r="F97" s="117"/>
      <c r="G97" s="103"/>
      <c r="H97" s="103"/>
      <c r="I97" s="103"/>
      <c r="J97" s="117"/>
    </row>
    <row r="98" spans="1:10" ht="16.5" customHeight="1">
      <c r="A98" s="61"/>
      <c r="B98" s="4"/>
      <c r="C98" s="102"/>
      <c r="D98" s="103"/>
      <c r="E98" s="103"/>
      <c r="F98" s="117"/>
      <c r="G98" s="103"/>
      <c r="H98" s="103"/>
      <c r="I98" s="103"/>
      <c r="J98" s="117"/>
    </row>
    <row r="99" spans="1:10" ht="16.5" customHeight="1">
      <c r="A99" s="61"/>
      <c r="B99" s="4"/>
      <c r="C99" s="102"/>
      <c r="D99" s="103"/>
      <c r="E99" s="103"/>
      <c r="F99" s="117"/>
      <c r="G99" s="103"/>
      <c r="H99" s="103"/>
      <c r="I99" s="103"/>
      <c r="J99" s="117"/>
    </row>
    <row r="100" spans="1:10" ht="16.5" hidden="1" customHeight="1">
      <c r="A100" s="61"/>
      <c r="B100" s="4"/>
      <c r="C100" s="102"/>
      <c r="D100" s="103"/>
      <c r="E100" s="103"/>
      <c r="F100" s="117"/>
      <c r="G100" s="103"/>
      <c r="H100" s="103"/>
      <c r="I100" s="103"/>
      <c r="J100" s="117"/>
    </row>
    <row r="101" spans="1:10" ht="21.95" customHeight="1">
      <c r="A101" s="88" t="s">
        <v>113</v>
      </c>
      <c r="B101" s="87"/>
      <c r="C101" s="104"/>
      <c r="D101" s="64"/>
      <c r="E101" s="104"/>
      <c r="F101" s="5"/>
      <c r="G101" s="104"/>
      <c r="H101" s="64"/>
      <c r="I101" s="83"/>
      <c r="J101" s="5"/>
    </row>
    <row r="103" spans="1:10" ht="16.5" customHeight="1">
      <c r="B103" s="61"/>
    </row>
    <row r="106" spans="1:10" ht="16.5" customHeight="1">
      <c r="H106" s="81" t="s">
        <v>132</v>
      </c>
    </row>
    <row r="107" spans="1:10" ht="16.5" customHeight="1">
      <c r="B107" s="61"/>
    </row>
  </sheetData>
  <mergeCells count="8">
    <mergeCell ref="D58:F58"/>
    <mergeCell ref="H58:J58"/>
    <mergeCell ref="H7:J7"/>
    <mergeCell ref="D7:F7"/>
    <mergeCell ref="D6:F6"/>
    <mergeCell ref="H6:J6"/>
    <mergeCell ref="D57:F57"/>
    <mergeCell ref="H57:J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96"/>
  <sheetViews>
    <sheetView topLeftCell="A31" zoomScaleNormal="100" zoomScaleSheetLayoutView="90" workbookViewId="0">
      <selection activeCell="G49" sqref="G49"/>
    </sheetView>
  </sheetViews>
  <sheetFormatPr defaultColWidth="9.140625" defaultRowHeight="15" customHeight="1"/>
  <cols>
    <col min="1" max="1" width="1.7109375" style="4" customWidth="1"/>
    <col min="2" max="2" width="39.7109375" style="4" customWidth="1"/>
    <col min="3" max="3" width="5.7109375" style="4" customWidth="1"/>
    <col min="4" max="4" width="0.5703125" style="16" customWidth="1"/>
    <col min="5" max="5" width="11.7109375" style="11" customWidth="1"/>
    <col min="6" max="6" width="0.5703125" style="16" customWidth="1"/>
    <col min="7" max="7" width="11.7109375" style="11" customWidth="1"/>
    <col min="8" max="8" width="0.5703125" style="16" customWidth="1"/>
    <col min="9" max="9" width="12" style="11" customWidth="1"/>
    <col min="10" max="10" width="0.5703125" style="16" customWidth="1"/>
    <col min="11" max="11" width="11.5703125" style="11" bestFit="1" customWidth="1"/>
    <col min="12" max="12" width="0.5703125" style="16" customWidth="1"/>
    <col min="13" max="13" width="14.42578125" style="16" customWidth="1"/>
    <col min="14" max="14" width="0.5703125" style="16" customWidth="1"/>
    <col min="15" max="15" width="10.7109375" style="16" customWidth="1"/>
    <col min="16" max="16" width="0.5703125" style="16" customWidth="1"/>
    <col min="17" max="17" width="11.7109375" style="16" customWidth="1"/>
    <col min="18" max="18" width="0.5703125" style="16" customWidth="1"/>
    <col min="19" max="19" width="14" style="16" customWidth="1"/>
    <col min="20" max="20" width="0.5703125" style="16" customWidth="1"/>
    <col min="21" max="21" width="10.7109375" style="11" customWidth="1"/>
    <col min="22" max="22" width="0.5703125" style="2" customWidth="1"/>
    <col min="23" max="23" width="11.140625" style="9" customWidth="1"/>
    <col min="24" max="16384" width="9.140625" style="9"/>
  </cols>
  <sheetData>
    <row r="1" spans="1:24" s="23" customFormat="1" ht="15" customHeight="1">
      <c r="A1" s="23" t="s">
        <v>42</v>
      </c>
      <c r="E1" s="24"/>
      <c r="G1" s="24"/>
      <c r="I1" s="24"/>
      <c r="J1" s="35"/>
      <c r="K1" s="24"/>
      <c r="L1" s="35"/>
      <c r="N1" s="35"/>
      <c r="P1" s="35"/>
      <c r="R1" s="35"/>
      <c r="T1" s="35"/>
      <c r="U1" s="24"/>
      <c r="V1" s="17"/>
    </row>
    <row r="2" spans="1:24" s="23" customFormat="1" ht="15" customHeight="1">
      <c r="A2" s="23" t="s">
        <v>93</v>
      </c>
      <c r="E2" s="24"/>
      <c r="G2" s="24"/>
      <c r="I2" s="24"/>
      <c r="J2" s="35"/>
      <c r="K2" s="24"/>
      <c r="L2" s="35"/>
      <c r="N2" s="35"/>
      <c r="P2" s="35"/>
      <c r="R2" s="35"/>
      <c r="T2" s="35"/>
      <c r="U2" s="24"/>
      <c r="V2" s="17"/>
    </row>
    <row r="3" spans="1:24" s="23" customFormat="1" ht="15" customHeight="1">
      <c r="A3" s="25" t="str">
        <f>+'PL 7-8 (6M)'!A3</f>
        <v>For the six-month period ended 30 June 2022</v>
      </c>
      <c r="B3" s="25"/>
      <c r="C3" s="25"/>
      <c r="D3" s="25"/>
      <c r="E3" s="26"/>
      <c r="F3" s="25"/>
      <c r="G3" s="26"/>
      <c r="H3" s="25"/>
      <c r="I3" s="26"/>
      <c r="J3" s="36"/>
      <c r="K3" s="26"/>
      <c r="L3" s="36"/>
      <c r="M3" s="25"/>
      <c r="N3" s="36"/>
      <c r="O3" s="25"/>
      <c r="P3" s="36"/>
      <c r="Q3" s="25"/>
      <c r="R3" s="36"/>
      <c r="S3" s="25"/>
      <c r="T3" s="36"/>
      <c r="U3" s="26"/>
      <c r="V3" s="20"/>
      <c r="W3" s="25"/>
    </row>
    <row r="4" spans="1:24" ht="1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13"/>
      <c r="P4" s="13"/>
      <c r="Q4" s="13" t="s">
        <v>132</v>
      </c>
      <c r="R4" s="13"/>
      <c r="S4" s="13"/>
      <c r="T4" s="13"/>
      <c r="U4" s="2"/>
    </row>
    <row r="5" spans="1:24" ht="1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13"/>
      <c r="P5" s="13"/>
      <c r="Q5" s="13"/>
      <c r="R5" s="13"/>
      <c r="S5" s="13"/>
      <c r="T5" s="13"/>
      <c r="U5" s="2"/>
    </row>
    <row r="6" spans="1:24" ht="15" customHeight="1">
      <c r="A6" s="19"/>
      <c r="B6" s="19"/>
      <c r="C6" s="19"/>
      <c r="D6" s="18"/>
      <c r="E6" s="192" t="s">
        <v>145</v>
      </c>
      <c r="F6" s="192"/>
      <c r="G6" s="192"/>
      <c r="H6" s="192"/>
      <c r="I6" s="192"/>
      <c r="J6" s="193"/>
      <c r="K6" s="192"/>
      <c r="L6" s="193"/>
      <c r="M6" s="192"/>
      <c r="N6" s="193"/>
      <c r="O6" s="192"/>
      <c r="P6" s="193"/>
      <c r="Q6" s="192"/>
      <c r="R6" s="193"/>
      <c r="S6" s="192"/>
      <c r="T6" s="193"/>
      <c r="U6" s="192"/>
      <c r="V6" s="170"/>
      <c r="W6" s="148"/>
    </row>
    <row r="7" spans="1:24" ht="15" customHeight="1">
      <c r="A7" s="19"/>
      <c r="B7" s="19"/>
      <c r="C7" s="19"/>
      <c r="D7" s="18"/>
      <c r="E7" s="192" t="s">
        <v>62</v>
      </c>
      <c r="F7" s="192"/>
      <c r="G7" s="192"/>
      <c r="H7" s="192"/>
      <c r="I7" s="192"/>
      <c r="J7" s="193"/>
      <c r="K7" s="192"/>
      <c r="L7" s="193"/>
      <c r="M7" s="192"/>
      <c r="N7" s="193"/>
      <c r="O7" s="192"/>
      <c r="P7" s="193"/>
      <c r="Q7" s="192"/>
      <c r="R7" s="38"/>
      <c r="S7" s="32"/>
      <c r="T7" s="38"/>
      <c r="U7" s="40"/>
      <c r="V7" s="10"/>
    </row>
    <row r="8" spans="1:24" ht="15" customHeight="1">
      <c r="A8" s="19"/>
      <c r="B8" s="19"/>
      <c r="C8" s="19"/>
      <c r="D8" s="18"/>
      <c r="E8" s="27"/>
      <c r="F8" s="18"/>
      <c r="G8" s="18"/>
      <c r="H8" s="18"/>
      <c r="I8" s="21"/>
      <c r="J8" s="18"/>
      <c r="K8" s="191" t="s">
        <v>18</v>
      </c>
      <c r="L8" s="191"/>
      <c r="M8" s="191"/>
      <c r="N8" s="13"/>
      <c r="O8" s="191" t="s">
        <v>99</v>
      </c>
      <c r="P8" s="191"/>
      <c r="Q8" s="191"/>
      <c r="R8" s="13"/>
      <c r="S8" s="9"/>
      <c r="T8" s="13"/>
      <c r="U8" s="13"/>
      <c r="V8" s="13"/>
      <c r="W8" s="13"/>
      <c r="X8" s="10"/>
    </row>
    <row r="9" spans="1:24" ht="15" customHeight="1">
      <c r="A9" s="19"/>
      <c r="B9" s="19"/>
      <c r="C9" s="19"/>
      <c r="D9" s="18"/>
      <c r="E9" s="27"/>
      <c r="F9" s="18"/>
      <c r="G9" s="18"/>
      <c r="H9" s="18"/>
      <c r="I9" s="21" t="s">
        <v>213</v>
      </c>
      <c r="J9" s="18"/>
      <c r="K9" s="105"/>
      <c r="L9" s="105"/>
      <c r="M9" s="105"/>
      <c r="N9" s="13"/>
      <c r="O9" s="105"/>
      <c r="P9" s="105"/>
      <c r="Q9" s="105"/>
      <c r="R9" s="13"/>
      <c r="S9" s="9"/>
      <c r="T9" s="13"/>
      <c r="U9" s="13"/>
      <c r="V9" s="13"/>
      <c r="W9" s="13"/>
      <c r="X9" s="10"/>
    </row>
    <row r="10" spans="1:24" ht="15" customHeight="1">
      <c r="A10" s="19"/>
      <c r="B10" s="19"/>
      <c r="C10" s="19"/>
      <c r="D10" s="18"/>
      <c r="E10" s="27"/>
      <c r="F10" s="18"/>
      <c r="G10" s="18"/>
      <c r="H10" s="18"/>
      <c r="I10" s="21" t="s">
        <v>214</v>
      </c>
      <c r="J10" s="18"/>
      <c r="K10" s="105"/>
      <c r="L10" s="105"/>
      <c r="M10" s="105"/>
      <c r="N10" s="13"/>
      <c r="O10" s="105"/>
      <c r="P10" s="105"/>
      <c r="Q10" s="105"/>
      <c r="R10" s="13"/>
      <c r="S10" s="10" t="s">
        <v>90</v>
      </c>
      <c r="T10" s="13"/>
      <c r="U10" s="13"/>
      <c r="V10" s="13"/>
      <c r="W10" s="13"/>
      <c r="X10" s="10"/>
    </row>
    <row r="11" spans="1:24" ht="15" customHeight="1">
      <c r="D11" s="10"/>
      <c r="E11" s="27" t="s">
        <v>21</v>
      </c>
      <c r="F11" s="10"/>
      <c r="G11" s="10"/>
      <c r="H11" s="10"/>
      <c r="I11" s="21" t="s">
        <v>216</v>
      </c>
      <c r="J11" s="10"/>
      <c r="K11" s="17" t="s">
        <v>23</v>
      </c>
      <c r="L11" s="106"/>
      <c r="M11" s="10"/>
      <c r="N11" s="11"/>
      <c r="O11" s="10"/>
      <c r="P11" s="11"/>
      <c r="Q11" s="21" t="s">
        <v>119</v>
      </c>
      <c r="R11" s="11"/>
      <c r="S11" s="21" t="s">
        <v>100</v>
      </c>
      <c r="T11" s="11"/>
      <c r="U11" s="21" t="s">
        <v>218</v>
      </c>
      <c r="V11" s="10"/>
      <c r="W11" s="11"/>
      <c r="X11" s="11"/>
    </row>
    <row r="12" spans="1:24" ht="15" customHeight="1">
      <c r="D12" s="10"/>
      <c r="E12" s="17" t="s">
        <v>37</v>
      </c>
      <c r="F12" s="10"/>
      <c r="G12" s="10" t="s">
        <v>49</v>
      </c>
      <c r="H12" s="10"/>
      <c r="I12" s="17" t="s">
        <v>215</v>
      </c>
      <c r="J12" s="10"/>
      <c r="K12" s="17" t="s">
        <v>38</v>
      </c>
      <c r="L12" s="21"/>
      <c r="M12" s="10"/>
      <c r="N12" s="21"/>
      <c r="O12" s="10"/>
      <c r="P12" s="21"/>
      <c r="Q12" s="21" t="s">
        <v>120</v>
      </c>
      <c r="R12" s="21"/>
      <c r="S12" s="21" t="s">
        <v>101</v>
      </c>
      <c r="T12" s="21"/>
      <c r="U12" s="21" t="s">
        <v>217</v>
      </c>
      <c r="V12" s="10"/>
      <c r="W12" s="10" t="s">
        <v>25</v>
      </c>
    </row>
    <row r="13" spans="1:24" ht="15" customHeight="1">
      <c r="C13" s="170" t="s">
        <v>0</v>
      </c>
      <c r="D13" s="10"/>
      <c r="E13" s="20" t="s">
        <v>22</v>
      </c>
      <c r="F13" s="22"/>
      <c r="G13" s="20" t="s">
        <v>50</v>
      </c>
      <c r="H13" s="22"/>
      <c r="I13" s="20" t="s">
        <v>203</v>
      </c>
      <c r="J13" s="10"/>
      <c r="K13" s="20" t="s">
        <v>39</v>
      </c>
      <c r="L13" s="21"/>
      <c r="M13" s="20" t="s">
        <v>24</v>
      </c>
      <c r="N13" s="21"/>
      <c r="O13" s="20" t="s">
        <v>104</v>
      </c>
      <c r="P13" s="21"/>
      <c r="Q13" s="22" t="s">
        <v>121</v>
      </c>
      <c r="R13" s="21"/>
      <c r="S13" s="22" t="s">
        <v>102</v>
      </c>
      <c r="T13" s="21"/>
      <c r="U13" s="22" t="s">
        <v>103</v>
      </c>
      <c r="V13" s="10"/>
      <c r="W13" s="22" t="s">
        <v>80</v>
      </c>
    </row>
    <row r="14" spans="1:24" ht="15" customHeight="1">
      <c r="A14" s="1"/>
      <c r="B14" s="1"/>
      <c r="C14" s="1"/>
      <c r="D14" s="2"/>
      <c r="E14" s="2"/>
      <c r="F14" s="2"/>
      <c r="G14" s="2"/>
      <c r="H14" s="2"/>
      <c r="I14" s="2"/>
      <c r="J14" s="2"/>
      <c r="M14" s="2"/>
      <c r="U14" s="16"/>
      <c r="V14" s="13"/>
      <c r="W14" s="11"/>
    </row>
    <row r="15" spans="1:24" ht="15" customHeight="1">
      <c r="A15" s="12" t="s">
        <v>184</v>
      </c>
      <c r="B15" s="6"/>
      <c r="C15" s="8"/>
      <c r="D15" s="3"/>
      <c r="E15" s="3">
        <v>4179625</v>
      </c>
      <c r="F15" s="14"/>
      <c r="G15" s="3">
        <v>319357</v>
      </c>
      <c r="H15" s="14"/>
      <c r="I15" s="3" t="s">
        <v>210</v>
      </c>
      <c r="J15" s="14"/>
      <c r="K15" s="3">
        <v>437933</v>
      </c>
      <c r="L15" s="3"/>
      <c r="M15" s="3">
        <v>13707212</v>
      </c>
      <c r="N15" s="3"/>
      <c r="O15" s="3">
        <v>31783</v>
      </c>
      <c r="P15" s="3"/>
      <c r="Q15" s="3">
        <v>-14068</v>
      </c>
      <c r="R15" s="3"/>
      <c r="S15" s="3">
        <f>SUM(E15:Q15)</f>
        <v>18661842</v>
      </c>
      <c r="T15" s="3"/>
      <c r="U15" s="3">
        <v>-19156</v>
      </c>
      <c r="V15" s="3"/>
      <c r="W15" s="3">
        <f>SUM(S15:U15)</f>
        <v>18642686</v>
      </c>
    </row>
    <row r="16" spans="1:24" ht="6" customHeight="1">
      <c r="A16" s="12"/>
      <c r="B16" s="6"/>
      <c r="C16" s="8"/>
      <c r="D16" s="3"/>
      <c r="E16" s="3"/>
      <c r="F16" s="14"/>
      <c r="G16" s="14"/>
      <c r="H16" s="14"/>
      <c r="I16" s="3"/>
      <c r="J16" s="14"/>
      <c r="K16" s="3"/>
      <c r="L16" s="14"/>
      <c r="M16" s="3"/>
      <c r="N16" s="14"/>
      <c r="O16" s="3"/>
      <c r="P16" s="14"/>
      <c r="Q16" s="3"/>
      <c r="R16" s="14"/>
      <c r="S16" s="3"/>
      <c r="T16" s="14"/>
      <c r="U16" s="3"/>
      <c r="V16" s="3"/>
      <c r="W16" s="3"/>
    </row>
    <row r="17" spans="1:23" ht="15" customHeight="1">
      <c r="A17" s="12" t="s">
        <v>170</v>
      </c>
      <c r="B17" s="6"/>
      <c r="C17" s="8"/>
      <c r="D17" s="3"/>
      <c r="E17" s="3"/>
      <c r="F17" s="14"/>
      <c r="G17" s="14"/>
      <c r="H17" s="14"/>
      <c r="I17" s="3"/>
      <c r="J17" s="14"/>
      <c r="K17" s="3"/>
      <c r="L17" s="14"/>
      <c r="M17" s="11"/>
      <c r="N17" s="14"/>
      <c r="O17" s="11"/>
      <c r="P17" s="14"/>
      <c r="Q17" s="11"/>
      <c r="R17" s="14"/>
      <c r="S17" s="11"/>
      <c r="T17" s="14"/>
      <c r="W17" s="3"/>
    </row>
    <row r="18" spans="1:23" ht="15" customHeight="1">
      <c r="A18" s="1" t="s">
        <v>156</v>
      </c>
      <c r="C18" s="131"/>
      <c r="D18" s="3"/>
      <c r="E18" s="3">
        <v>8618</v>
      </c>
      <c r="F18" s="14"/>
      <c r="G18" s="3">
        <v>11183</v>
      </c>
      <c r="H18" s="14"/>
      <c r="I18" s="3" t="s">
        <v>210</v>
      </c>
      <c r="J18" s="14"/>
      <c r="K18" s="3">
        <v>0</v>
      </c>
      <c r="L18" s="14"/>
      <c r="M18" s="3">
        <v>0</v>
      </c>
      <c r="N18" s="14"/>
      <c r="O18" s="3">
        <v>0</v>
      </c>
      <c r="P18" s="14"/>
      <c r="Q18" s="3">
        <v>0</v>
      </c>
      <c r="R18" s="14"/>
      <c r="S18" s="3">
        <f>SUM(E18:Q18)</f>
        <v>19801</v>
      </c>
      <c r="T18" s="14"/>
      <c r="U18" s="3">
        <v>0</v>
      </c>
      <c r="V18" s="3"/>
      <c r="W18" s="3">
        <f t="shared" ref="W18" si="0">SUM(S18:U18)</f>
        <v>19801</v>
      </c>
    </row>
    <row r="19" spans="1:23" ht="15" customHeight="1">
      <c r="A19" s="1" t="s">
        <v>104</v>
      </c>
      <c r="C19" s="131"/>
      <c r="D19" s="3"/>
      <c r="E19" s="3">
        <v>0</v>
      </c>
      <c r="F19" s="14"/>
      <c r="G19" s="14" t="s">
        <v>210</v>
      </c>
      <c r="H19" s="14"/>
      <c r="I19" s="3">
        <v>0</v>
      </c>
      <c r="J19" s="14"/>
      <c r="K19" s="3">
        <v>0</v>
      </c>
      <c r="L19" s="14"/>
      <c r="M19" s="3">
        <v>0</v>
      </c>
      <c r="N19" s="14"/>
      <c r="O19" s="3">
        <v>4972</v>
      </c>
      <c r="P19" s="14"/>
      <c r="Q19" s="3">
        <v>0</v>
      </c>
      <c r="R19" s="14"/>
      <c r="S19" s="3">
        <f>SUM(E19:Q19)</f>
        <v>4972</v>
      </c>
      <c r="T19" s="14"/>
      <c r="U19" s="3">
        <v>0</v>
      </c>
      <c r="V19" s="3"/>
      <c r="W19" s="3">
        <f t="shared" ref="W19:W21" si="1">SUM(S19:U19)</f>
        <v>4972</v>
      </c>
    </row>
    <row r="20" spans="1:23" ht="15" customHeight="1">
      <c r="A20" s="1" t="s">
        <v>191</v>
      </c>
      <c r="C20" s="131"/>
      <c r="D20" s="3"/>
      <c r="E20" s="3">
        <v>0</v>
      </c>
      <c r="F20" s="14"/>
      <c r="G20" s="14" t="s">
        <v>210</v>
      </c>
      <c r="H20" s="14"/>
      <c r="I20" s="3">
        <v>0</v>
      </c>
      <c r="J20" s="14"/>
      <c r="K20" s="3">
        <v>0</v>
      </c>
      <c r="L20" s="14"/>
      <c r="M20" s="3">
        <v>-753816</v>
      </c>
      <c r="N20" s="14"/>
      <c r="O20" s="3">
        <v>0</v>
      </c>
      <c r="P20" s="14"/>
      <c r="Q20" s="3">
        <v>0</v>
      </c>
      <c r="R20" s="14"/>
      <c r="S20" s="3">
        <f>SUM(E20:Q20)</f>
        <v>-753816</v>
      </c>
      <c r="T20" s="14"/>
      <c r="U20" s="3">
        <v>0</v>
      </c>
      <c r="V20" s="3"/>
      <c r="W20" s="3">
        <f t="shared" si="1"/>
        <v>-753816</v>
      </c>
    </row>
    <row r="21" spans="1:23" ht="15" customHeight="1">
      <c r="A21" s="4" t="s">
        <v>134</v>
      </c>
      <c r="B21" s="9"/>
      <c r="C21" s="8"/>
      <c r="D21" s="3"/>
      <c r="E21" s="5">
        <v>0</v>
      </c>
      <c r="F21" s="132"/>
      <c r="G21" s="132" t="s">
        <v>210</v>
      </c>
      <c r="H21" s="132"/>
      <c r="I21" s="5">
        <v>0</v>
      </c>
      <c r="J21" s="14"/>
      <c r="K21" s="5">
        <v>0</v>
      </c>
      <c r="L21" s="14"/>
      <c r="M21" s="5">
        <v>936812</v>
      </c>
      <c r="N21" s="14"/>
      <c r="O21" s="5">
        <v>0</v>
      </c>
      <c r="P21" s="14"/>
      <c r="Q21" s="5">
        <v>30546</v>
      </c>
      <c r="R21" s="14"/>
      <c r="S21" s="5">
        <f>SUM(E21:Q21)</f>
        <v>967358</v>
      </c>
      <c r="T21" s="14"/>
      <c r="U21" s="5">
        <v>-5533</v>
      </c>
      <c r="V21" s="3"/>
      <c r="W21" s="5">
        <f t="shared" si="1"/>
        <v>961825</v>
      </c>
    </row>
    <row r="22" spans="1:23" ht="6" customHeight="1">
      <c r="A22" s="118"/>
      <c r="C22" s="8"/>
      <c r="D22" s="3"/>
      <c r="E22" s="3"/>
      <c r="F22" s="14"/>
      <c r="G22" s="14"/>
      <c r="H22" s="14"/>
      <c r="I22" s="3"/>
      <c r="J22" s="14"/>
      <c r="K22" s="3"/>
      <c r="L22" s="14"/>
      <c r="M22" s="3"/>
      <c r="N22" s="14"/>
      <c r="O22" s="3"/>
      <c r="P22" s="14"/>
      <c r="Q22" s="3"/>
      <c r="R22" s="14"/>
      <c r="S22" s="3"/>
      <c r="T22" s="14"/>
      <c r="U22" s="3"/>
      <c r="V22" s="3"/>
      <c r="W22" s="3"/>
    </row>
    <row r="23" spans="1:23" ht="15" customHeight="1" thickBot="1">
      <c r="A23" s="119" t="s">
        <v>189</v>
      </c>
      <c r="C23" s="8"/>
      <c r="D23" s="3"/>
      <c r="E23" s="7">
        <f>SUM(E15:E21)</f>
        <v>4188243</v>
      </c>
      <c r="F23" s="14"/>
      <c r="G23" s="133">
        <f>SUM(G15:G21)</f>
        <v>330540</v>
      </c>
      <c r="H23" s="14"/>
      <c r="I23" s="7">
        <f>SUM(I15:I21)</f>
        <v>0</v>
      </c>
      <c r="J23" s="14"/>
      <c r="K23" s="7">
        <f>SUM(K15:K21)</f>
        <v>437933</v>
      </c>
      <c r="L23" s="14"/>
      <c r="M23" s="7">
        <f>SUM(M15:M21)</f>
        <v>13890208</v>
      </c>
      <c r="N23" s="3"/>
      <c r="O23" s="7">
        <f>SUM(O15:O21)</f>
        <v>36755</v>
      </c>
      <c r="P23" s="3"/>
      <c r="Q23" s="7">
        <f>SUM(Q15:Q21)</f>
        <v>16478</v>
      </c>
      <c r="R23" s="3"/>
      <c r="S23" s="7">
        <f>SUM(S15:S21)</f>
        <v>18900157</v>
      </c>
      <c r="T23" s="3"/>
      <c r="U23" s="7">
        <f>SUM(U15:U21)</f>
        <v>-24689</v>
      </c>
      <c r="V23" s="3"/>
      <c r="W23" s="7">
        <f>SUM(S23:U23)</f>
        <v>18875468</v>
      </c>
    </row>
    <row r="24" spans="1:23" ht="15" customHeight="1" thickTop="1">
      <c r="A24" s="119"/>
      <c r="C24" s="8"/>
      <c r="D24" s="3"/>
      <c r="E24" s="3"/>
      <c r="F24" s="14"/>
      <c r="G24" s="14"/>
      <c r="H24" s="14"/>
      <c r="I24" s="3"/>
      <c r="J24" s="14"/>
      <c r="K24" s="3"/>
      <c r="L24" s="1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15" customHeight="1">
      <c r="A25" s="28"/>
      <c r="C25" s="8"/>
      <c r="D25" s="3"/>
      <c r="E25" s="3"/>
      <c r="F25" s="14"/>
      <c r="G25" s="14"/>
      <c r="H25" s="14"/>
      <c r="I25" s="3"/>
      <c r="J25" s="14"/>
      <c r="K25" s="3"/>
      <c r="L25" s="1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5" customHeight="1">
      <c r="A26" s="12" t="s">
        <v>206</v>
      </c>
      <c r="B26" s="6"/>
      <c r="C26" s="8"/>
      <c r="D26" s="3"/>
      <c r="E26" s="42">
        <v>4189904</v>
      </c>
      <c r="F26" s="14"/>
      <c r="G26" s="42">
        <v>333689</v>
      </c>
      <c r="H26" s="14"/>
      <c r="I26" s="42">
        <v>3601</v>
      </c>
      <c r="J26" s="14"/>
      <c r="K26" s="42">
        <v>437933</v>
      </c>
      <c r="L26" s="3"/>
      <c r="M26" s="42">
        <v>15036620</v>
      </c>
      <c r="N26" s="3"/>
      <c r="O26" s="42">
        <v>48675</v>
      </c>
      <c r="P26" s="3"/>
      <c r="Q26" s="42">
        <v>33696</v>
      </c>
      <c r="R26" s="3"/>
      <c r="S26" s="42">
        <v>20084118</v>
      </c>
      <c r="T26" s="3"/>
      <c r="U26" s="42">
        <v>-30444</v>
      </c>
      <c r="V26" s="3"/>
      <c r="W26" s="42">
        <f>SUM(S26:U26)</f>
        <v>20053674</v>
      </c>
    </row>
    <row r="27" spans="1:23" ht="6" customHeight="1">
      <c r="A27" s="12"/>
      <c r="B27" s="6"/>
      <c r="C27" s="8"/>
      <c r="D27" s="3"/>
      <c r="E27" s="42"/>
      <c r="F27" s="14"/>
      <c r="G27" s="50"/>
      <c r="H27" s="14"/>
      <c r="I27" s="42"/>
      <c r="J27" s="14"/>
      <c r="K27" s="42"/>
      <c r="L27" s="14"/>
      <c r="M27" s="42"/>
      <c r="N27" s="14"/>
      <c r="O27" s="42"/>
      <c r="P27" s="14"/>
      <c r="Q27" s="42"/>
      <c r="R27" s="14"/>
      <c r="S27" s="42"/>
      <c r="T27" s="14"/>
      <c r="U27" s="42"/>
      <c r="V27" s="3"/>
      <c r="W27" s="42"/>
    </row>
    <row r="28" spans="1:23" ht="15" customHeight="1">
      <c r="A28" s="12" t="s">
        <v>207</v>
      </c>
      <c r="B28" s="6"/>
      <c r="C28" s="8"/>
      <c r="D28" s="3"/>
      <c r="E28" s="42"/>
      <c r="F28" s="14"/>
      <c r="G28" s="50"/>
      <c r="H28" s="14"/>
      <c r="I28" s="42"/>
      <c r="J28" s="14"/>
      <c r="K28" s="42"/>
      <c r="L28" s="14"/>
      <c r="M28" s="49"/>
      <c r="N28" s="14"/>
      <c r="O28" s="49"/>
      <c r="P28" s="14"/>
      <c r="Q28" s="49"/>
      <c r="R28" s="14"/>
      <c r="S28" s="49"/>
      <c r="T28" s="14"/>
      <c r="U28" s="49"/>
      <c r="W28" s="42"/>
    </row>
    <row r="29" spans="1:23" ht="15" customHeight="1">
      <c r="A29" s="1" t="s">
        <v>156</v>
      </c>
      <c r="C29" s="131">
        <v>14</v>
      </c>
      <c r="D29" s="3"/>
      <c r="E29" s="42">
        <v>29075</v>
      </c>
      <c r="F29" s="14"/>
      <c r="G29" s="50">
        <v>51263</v>
      </c>
      <c r="H29" s="14"/>
      <c r="I29" s="42">
        <v>0</v>
      </c>
      <c r="J29" s="14"/>
      <c r="K29" s="42">
        <v>0</v>
      </c>
      <c r="L29" s="14"/>
      <c r="M29" s="42">
        <v>0</v>
      </c>
      <c r="N29" s="14"/>
      <c r="O29" s="42">
        <v>0</v>
      </c>
      <c r="P29" s="14"/>
      <c r="Q29" s="42">
        <v>0</v>
      </c>
      <c r="R29" s="14"/>
      <c r="S29" s="42">
        <f>SUM(E29:Q29)</f>
        <v>80338</v>
      </c>
      <c r="T29" s="14"/>
      <c r="U29" s="42">
        <v>0</v>
      </c>
      <c r="V29" s="3"/>
      <c r="W29" s="42">
        <f t="shared" ref="W29:W33" si="2">SUM(S29:U29)</f>
        <v>80338</v>
      </c>
    </row>
    <row r="30" spans="1:23" ht="15" customHeight="1">
      <c r="A30" s="1" t="s">
        <v>234</v>
      </c>
      <c r="C30" s="131"/>
      <c r="D30" s="3"/>
      <c r="E30" s="42">
        <v>0</v>
      </c>
      <c r="F30" s="14"/>
      <c r="G30" s="50">
        <v>0</v>
      </c>
      <c r="H30" s="14"/>
      <c r="I30" s="42">
        <v>-3391</v>
      </c>
      <c r="J30" s="14"/>
      <c r="K30" s="42">
        <v>0</v>
      </c>
      <c r="L30" s="14"/>
      <c r="M30" s="42">
        <v>0</v>
      </c>
      <c r="N30" s="14"/>
      <c r="O30" s="42">
        <v>0</v>
      </c>
      <c r="P30" s="14"/>
      <c r="Q30" s="42">
        <v>0</v>
      </c>
      <c r="R30" s="14"/>
      <c r="S30" s="42">
        <f>SUM(E30:Q30)</f>
        <v>-3391</v>
      </c>
      <c r="T30" s="14"/>
      <c r="U30" s="42">
        <v>0</v>
      </c>
      <c r="V30" s="3"/>
      <c r="W30" s="42">
        <f t="shared" si="2"/>
        <v>-3391</v>
      </c>
    </row>
    <row r="31" spans="1:23" ht="15" customHeight="1">
      <c r="A31" s="1" t="s">
        <v>104</v>
      </c>
      <c r="C31" s="131">
        <v>13</v>
      </c>
      <c r="D31" s="3"/>
      <c r="E31" s="42">
        <v>0</v>
      </c>
      <c r="F31" s="14"/>
      <c r="G31" s="50">
        <v>0</v>
      </c>
      <c r="H31" s="14"/>
      <c r="I31" s="42">
        <v>0</v>
      </c>
      <c r="J31" s="14"/>
      <c r="K31" s="42">
        <v>0</v>
      </c>
      <c r="L31" s="14"/>
      <c r="M31" s="42">
        <v>0</v>
      </c>
      <c r="N31" s="14"/>
      <c r="O31" s="42">
        <v>6889</v>
      </c>
      <c r="P31" s="14"/>
      <c r="Q31" s="42">
        <v>0</v>
      </c>
      <c r="R31" s="14"/>
      <c r="S31" s="42">
        <f>SUM(E31:Q31)</f>
        <v>6889</v>
      </c>
      <c r="T31" s="14"/>
      <c r="U31" s="42">
        <v>0</v>
      </c>
      <c r="V31" s="3"/>
      <c r="W31" s="42">
        <f t="shared" si="2"/>
        <v>6889</v>
      </c>
    </row>
    <row r="32" spans="1:23" ht="15" customHeight="1">
      <c r="A32" s="61" t="s">
        <v>191</v>
      </c>
      <c r="C32" s="131">
        <v>15</v>
      </c>
      <c r="D32" s="3"/>
      <c r="E32" s="42">
        <v>0</v>
      </c>
      <c r="F32" s="14"/>
      <c r="G32" s="50">
        <v>0</v>
      </c>
      <c r="H32" s="14"/>
      <c r="I32" s="42">
        <v>0</v>
      </c>
      <c r="J32" s="14"/>
      <c r="K32" s="42">
        <v>0</v>
      </c>
      <c r="L32" s="14"/>
      <c r="M32" s="42">
        <v>-843454</v>
      </c>
      <c r="N32" s="14"/>
      <c r="O32" s="42">
        <v>0</v>
      </c>
      <c r="P32" s="14"/>
      <c r="Q32" s="42">
        <v>0</v>
      </c>
      <c r="R32" s="14"/>
      <c r="S32" s="42">
        <f>SUM(E32:Q32)</f>
        <v>-843454</v>
      </c>
      <c r="T32" s="14"/>
      <c r="U32" s="42">
        <v>0</v>
      </c>
      <c r="V32" s="3"/>
      <c r="W32" s="42">
        <f t="shared" si="2"/>
        <v>-843454</v>
      </c>
    </row>
    <row r="33" spans="1:23" ht="15" customHeight="1">
      <c r="A33" s="4" t="s">
        <v>134</v>
      </c>
      <c r="B33" s="9"/>
      <c r="C33" s="8"/>
      <c r="D33" s="3"/>
      <c r="E33" s="44">
        <v>0</v>
      </c>
      <c r="F33" s="132"/>
      <c r="G33" s="134">
        <v>0</v>
      </c>
      <c r="H33" s="132"/>
      <c r="I33" s="44">
        <v>0</v>
      </c>
      <c r="J33" s="14"/>
      <c r="K33" s="44">
        <v>0</v>
      </c>
      <c r="L33" s="14"/>
      <c r="M33" s="44">
        <f>'PL 7-8 (6M)'!D75</f>
        <v>968756</v>
      </c>
      <c r="N33" s="14"/>
      <c r="O33" s="44">
        <v>0</v>
      </c>
      <c r="P33" s="14"/>
      <c r="Q33" s="44">
        <f>'PL 7-8 (6M)'!D65</f>
        <v>51252</v>
      </c>
      <c r="R33" s="14"/>
      <c r="S33" s="44">
        <f>SUM(E33:Q33)</f>
        <v>1020008</v>
      </c>
      <c r="T33" s="14"/>
      <c r="U33" s="44">
        <f>'PL 7-8 (6M)'!D76</f>
        <v>-6107</v>
      </c>
      <c r="V33" s="3"/>
      <c r="W33" s="44">
        <f t="shared" si="2"/>
        <v>1013901</v>
      </c>
    </row>
    <row r="34" spans="1:23" ht="6" customHeight="1">
      <c r="A34" s="31"/>
      <c r="C34" s="8"/>
      <c r="D34" s="3"/>
      <c r="E34" s="42"/>
      <c r="F34" s="14"/>
      <c r="G34" s="50"/>
      <c r="H34" s="14"/>
      <c r="I34" s="42"/>
      <c r="J34" s="14"/>
      <c r="K34" s="42"/>
      <c r="L34" s="14"/>
      <c r="M34" s="42"/>
      <c r="N34" s="14"/>
      <c r="O34" s="42"/>
      <c r="P34" s="14"/>
      <c r="Q34" s="42"/>
      <c r="R34" s="14"/>
      <c r="S34" s="42"/>
      <c r="T34" s="14"/>
      <c r="U34" s="42"/>
      <c r="V34" s="3"/>
      <c r="W34" s="42"/>
    </row>
    <row r="35" spans="1:23" ht="15" customHeight="1" thickBot="1">
      <c r="A35" s="28" t="s">
        <v>208</v>
      </c>
      <c r="C35" s="8"/>
      <c r="D35" s="3"/>
      <c r="E35" s="46">
        <f>SUM(E26:E33)</f>
        <v>4218979</v>
      </c>
      <c r="F35" s="14"/>
      <c r="G35" s="135">
        <f>SUM(G26:G33)</f>
        <v>384952</v>
      </c>
      <c r="H35" s="14"/>
      <c r="I35" s="46">
        <f>SUM(I26:I33)</f>
        <v>210</v>
      </c>
      <c r="J35" s="14"/>
      <c r="K35" s="46">
        <f>SUM(K26:K33)</f>
        <v>437933</v>
      </c>
      <c r="L35" s="14"/>
      <c r="M35" s="46">
        <f>SUM(M26:M33)</f>
        <v>15161922</v>
      </c>
      <c r="N35" s="3"/>
      <c r="O35" s="46">
        <f>SUM(O26:O33)</f>
        <v>55564</v>
      </c>
      <c r="P35" s="3"/>
      <c r="Q35" s="46">
        <f>SUM(Q26:Q33)</f>
        <v>84948</v>
      </c>
      <c r="R35" s="3"/>
      <c r="S35" s="46">
        <f>SUM(S26:S33)</f>
        <v>20344508</v>
      </c>
      <c r="T35" s="3"/>
      <c r="U35" s="46">
        <f>SUM(U26:U33)</f>
        <v>-36551</v>
      </c>
      <c r="V35" s="3"/>
      <c r="W35" s="46">
        <f>SUM(S35:U35)</f>
        <v>20307957</v>
      </c>
    </row>
    <row r="36" spans="1:23" ht="15" customHeight="1" thickTop="1">
      <c r="A36" s="28"/>
      <c r="C36" s="8"/>
      <c r="D36" s="3"/>
      <c r="E36" s="3"/>
      <c r="F36" s="14"/>
      <c r="G36" s="3"/>
      <c r="H36" s="14"/>
      <c r="I36" s="3"/>
      <c r="J36" s="14"/>
      <c r="K36" s="3"/>
      <c r="L36" s="3"/>
      <c r="M36" s="3"/>
      <c r="N36" s="3"/>
      <c r="O36" s="3"/>
      <c r="P36" s="3"/>
      <c r="Q36" s="3"/>
      <c r="R36" s="3"/>
      <c r="S36" s="3"/>
      <c r="T36" s="14"/>
      <c r="U36" s="3"/>
      <c r="V36" s="3"/>
    </row>
    <row r="37" spans="1:23" ht="15" customHeight="1">
      <c r="A37" s="28"/>
      <c r="C37" s="8"/>
      <c r="D37" s="3"/>
      <c r="E37" s="3"/>
      <c r="F37" s="14"/>
      <c r="G37" s="3"/>
      <c r="H37" s="14"/>
      <c r="I37" s="3"/>
      <c r="J37" s="14"/>
      <c r="K37" s="3"/>
      <c r="L37" s="3"/>
      <c r="M37" s="3"/>
      <c r="N37" s="3"/>
      <c r="O37" s="3"/>
      <c r="P37" s="3"/>
      <c r="Q37" s="3"/>
      <c r="R37" s="3"/>
      <c r="S37" s="3"/>
      <c r="T37" s="14"/>
      <c r="U37" s="3"/>
      <c r="V37" s="3"/>
    </row>
    <row r="38" spans="1:23" ht="15" customHeight="1">
      <c r="A38" s="28"/>
      <c r="C38" s="8"/>
      <c r="D38" s="3"/>
      <c r="E38" s="3"/>
      <c r="F38" s="14"/>
      <c r="G38" s="3"/>
      <c r="H38" s="14"/>
      <c r="I38" s="3"/>
      <c r="J38" s="14"/>
      <c r="K38" s="3"/>
      <c r="L38" s="3"/>
      <c r="M38" s="3"/>
      <c r="N38" s="3"/>
      <c r="O38" s="3"/>
      <c r="P38" s="3"/>
      <c r="Q38" s="3"/>
      <c r="R38" s="3"/>
      <c r="S38" s="3"/>
      <c r="T38" s="14"/>
      <c r="U38" s="3"/>
      <c r="V38" s="3"/>
    </row>
    <row r="39" spans="1:23" ht="15" customHeight="1">
      <c r="A39" s="28"/>
      <c r="C39" s="8"/>
      <c r="D39" s="3"/>
      <c r="E39" s="3"/>
      <c r="F39" s="14"/>
      <c r="G39" s="3"/>
      <c r="H39" s="14"/>
      <c r="I39" s="3"/>
      <c r="J39" s="14"/>
      <c r="K39" s="3"/>
      <c r="L39" s="3"/>
      <c r="M39" s="3"/>
      <c r="N39" s="3"/>
      <c r="O39" s="3"/>
      <c r="P39" s="3"/>
      <c r="Q39" s="3"/>
      <c r="R39" s="3"/>
      <c r="S39" s="3"/>
      <c r="T39" s="14"/>
      <c r="U39" s="3"/>
      <c r="V39" s="3"/>
    </row>
    <row r="40" spans="1:23" ht="15" customHeight="1">
      <c r="A40" s="28"/>
      <c r="C40" s="8"/>
      <c r="D40" s="3"/>
      <c r="E40" s="3"/>
      <c r="F40" s="14"/>
      <c r="G40" s="3"/>
      <c r="H40" s="14"/>
      <c r="I40" s="3"/>
      <c r="J40" s="14"/>
      <c r="K40" s="3"/>
      <c r="L40" s="3"/>
      <c r="M40" s="3"/>
      <c r="N40" s="3"/>
      <c r="O40" s="3"/>
      <c r="P40" s="3"/>
      <c r="Q40" s="3"/>
      <c r="R40" s="3"/>
      <c r="S40" s="3"/>
      <c r="T40" s="14"/>
      <c r="U40" s="3"/>
      <c r="V40" s="3"/>
    </row>
    <row r="41" spans="1:23" ht="15" customHeight="1">
      <c r="A41" s="28"/>
      <c r="C41" s="8"/>
      <c r="D41" s="3"/>
      <c r="E41" s="3"/>
      <c r="F41" s="14"/>
      <c r="G41" s="3"/>
      <c r="H41" s="14"/>
      <c r="I41" s="3"/>
      <c r="J41" s="14"/>
      <c r="K41" s="3"/>
      <c r="L41" s="3"/>
      <c r="M41" s="3"/>
      <c r="N41" s="3"/>
      <c r="O41" s="3"/>
      <c r="P41" s="3"/>
      <c r="Q41" s="3"/>
      <c r="R41" s="3"/>
      <c r="S41" s="3"/>
      <c r="T41" s="14"/>
      <c r="U41" s="3"/>
      <c r="V41" s="3"/>
    </row>
    <row r="42" spans="1:23" ht="15" hidden="1" customHeight="1">
      <c r="A42" s="28"/>
      <c r="C42" s="8"/>
      <c r="D42" s="3"/>
      <c r="E42" s="3"/>
      <c r="F42" s="14"/>
      <c r="G42" s="3"/>
      <c r="H42" s="14"/>
      <c r="I42" s="3"/>
      <c r="J42" s="14"/>
      <c r="K42" s="3"/>
      <c r="L42" s="3"/>
      <c r="M42" s="3"/>
      <c r="N42" s="3"/>
      <c r="O42" s="3"/>
      <c r="P42" s="3"/>
      <c r="Q42" s="3"/>
      <c r="R42" s="3"/>
      <c r="S42" s="3"/>
      <c r="T42" s="14"/>
      <c r="U42" s="3"/>
      <c r="V42" s="3"/>
    </row>
    <row r="43" spans="1:23" ht="7.5" customHeight="1">
      <c r="A43" s="28"/>
      <c r="C43" s="8"/>
      <c r="D43" s="3"/>
      <c r="E43" s="3"/>
      <c r="F43" s="14"/>
      <c r="G43" s="3"/>
      <c r="H43" s="14"/>
      <c r="I43" s="3"/>
      <c r="J43" s="14"/>
      <c r="K43" s="3"/>
      <c r="L43" s="3"/>
      <c r="M43" s="3"/>
      <c r="N43" s="3"/>
      <c r="O43" s="3"/>
      <c r="P43" s="3"/>
      <c r="Q43" s="3"/>
      <c r="R43" s="3"/>
      <c r="S43" s="3"/>
      <c r="T43" s="14"/>
      <c r="U43" s="3"/>
      <c r="V43" s="3"/>
    </row>
    <row r="44" spans="1:23" ht="21.95" customHeight="1">
      <c r="A44" s="189" t="s">
        <v>113</v>
      </c>
      <c r="B44" s="190"/>
      <c r="C44" s="190"/>
      <c r="D44" s="190"/>
      <c r="E44" s="190"/>
      <c r="F44" s="190"/>
      <c r="G44" s="190"/>
      <c r="H44" s="190"/>
      <c r="I44" s="190"/>
      <c r="J44" s="189"/>
      <c r="K44" s="190"/>
      <c r="L44" s="189"/>
      <c r="M44" s="190"/>
      <c r="N44" s="189"/>
      <c r="O44" s="190"/>
      <c r="P44" s="189"/>
      <c r="Q44" s="190"/>
      <c r="R44" s="189"/>
      <c r="S44" s="190"/>
      <c r="T44" s="189"/>
      <c r="U44" s="190"/>
      <c r="V44" s="168"/>
      <c r="W44" s="148"/>
    </row>
    <row r="45" spans="1:23" ht="1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96" ht="11.45" customHeight="1"/>
    <row r="148" ht="3" customHeight="1"/>
    <row r="196" ht="6.6" customHeight="1"/>
  </sheetData>
  <mergeCells count="5">
    <mergeCell ref="A44:U44"/>
    <mergeCell ref="K8:M8"/>
    <mergeCell ref="E6:U6"/>
    <mergeCell ref="E7:Q7"/>
    <mergeCell ref="O8:Q8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5"/>
  <sheetViews>
    <sheetView topLeftCell="A28" zoomScaleNormal="100" zoomScaleSheetLayoutView="100" workbookViewId="0">
      <selection activeCell="C45" sqref="C45"/>
    </sheetView>
  </sheetViews>
  <sheetFormatPr defaultColWidth="9.140625" defaultRowHeight="15" customHeight="1"/>
  <cols>
    <col min="1" max="1" width="1.7109375" style="4" customWidth="1"/>
    <col min="2" max="2" width="42.85546875" style="4" customWidth="1"/>
    <col min="3" max="3" width="6.85546875" style="4" customWidth="1"/>
    <col min="4" max="4" width="0.85546875" style="16" customWidth="1"/>
    <col min="5" max="5" width="12.7109375" style="11" customWidth="1"/>
    <col min="6" max="6" width="0.85546875" style="16" customWidth="1"/>
    <col min="7" max="7" width="12.7109375" style="11" customWidth="1"/>
    <col min="8" max="8" width="0.85546875" style="16" customWidth="1"/>
    <col min="9" max="9" width="12.7109375" style="11" customWidth="1"/>
    <col min="10" max="10" width="0.85546875" style="16" customWidth="1"/>
    <col min="11" max="11" width="12.7109375" style="11" customWidth="1"/>
    <col min="12" max="12" width="0.85546875" style="16" customWidth="1"/>
    <col min="13" max="13" width="13.7109375" style="16" customWidth="1"/>
    <col min="14" max="14" width="0.85546875" style="16" customWidth="1"/>
    <col min="15" max="15" width="15.7109375" style="11" customWidth="1"/>
    <col min="16" max="16" width="0.85546875" style="2" customWidth="1"/>
    <col min="17" max="17" width="12.85546875" style="9" customWidth="1"/>
    <col min="18" max="16384" width="9.140625" style="9"/>
  </cols>
  <sheetData>
    <row r="1" spans="1:17" s="23" customFormat="1" ht="15" customHeight="1">
      <c r="A1" s="23" t="s">
        <v>42</v>
      </c>
      <c r="E1" s="24"/>
      <c r="G1" s="24"/>
      <c r="I1" s="24"/>
      <c r="K1" s="24"/>
      <c r="O1" s="24"/>
      <c r="P1" s="17"/>
    </row>
    <row r="2" spans="1:17" s="23" customFormat="1" ht="15" customHeight="1">
      <c r="A2" s="23" t="s">
        <v>105</v>
      </c>
      <c r="E2" s="24"/>
      <c r="G2" s="24"/>
      <c r="I2" s="24"/>
      <c r="K2" s="24"/>
      <c r="O2" s="24"/>
      <c r="P2" s="17"/>
    </row>
    <row r="3" spans="1:17" s="23" customFormat="1" ht="15" customHeight="1">
      <c r="A3" s="25" t="str">
        <f>+'EQ-CONSO 9'!A3</f>
        <v>For the six-month period ended 30 June 2022</v>
      </c>
      <c r="B3" s="25"/>
      <c r="C3" s="25"/>
      <c r="D3" s="25"/>
      <c r="E3" s="26"/>
      <c r="F3" s="25"/>
      <c r="G3" s="26"/>
      <c r="H3" s="25"/>
      <c r="I3" s="26"/>
      <c r="J3" s="25"/>
      <c r="K3" s="26"/>
      <c r="L3" s="25"/>
      <c r="M3" s="25"/>
      <c r="N3" s="25"/>
      <c r="O3" s="26"/>
      <c r="P3" s="20"/>
      <c r="Q3" s="25"/>
    </row>
    <row r="4" spans="1:17" ht="1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2"/>
    </row>
    <row r="5" spans="1:17" ht="1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2"/>
    </row>
    <row r="6" spans="1:17" ht="15" customHeight="1">
      <c r="A6" s="19"/>
      <c r="B6" s="19"/>
      <c r="C6" s="19"/>
      <c r="D6" s="18"/>
      <c r="E6" s="192" t="s">
        <v>146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70"/>
      <c r="Q6" s="148"/>
    </row>
    <row r="7" spans="1:17" ht="15" customHeight="1">
      <c r="A7" s="19"/>
      <c r="B7" s="19"/>
      <c r="C7" s="19"/>
      <c r="D7" s="18"/>
      <c r="E7" s="32"/>
      <c r="F7" s="32"/>
      <c r="G7" s="32"/>
      <c r="H7" s="32"/>
      <c r="I7" s="32"/>
      <c r="J7" s="32"/>
      <c r="K7" s="32"/>
      <c r="L7" s="32"/>
      <c r="M7" s="32"/>
      <c r="N7" s="32"/>
      <c r="O7" s="10" t="s">
        <v>219</v>
      </c>
      <c r="P7" s="34"/>
      <c r="Q7" s="32"/>
    </row>
    <row r="8" spans="1:17" ht="15" customHeight="1">
      <c r="A8" s="19"/>
      <c r="B8" s="19"/>
      <c r="C8" s="19"/>
      <c r="D8" s="18"/>
      <c r="E8" s="27"/>
      <c r="F8" s="18"/>
      <c r="G8" s="18"/>
      <c r="H8" s="18"/>
      <c r="I8" s="27"/>
      <c r="J8" s="18"/>
      <c r="K8" s="194" t="s">
        <v>18</v>
      </c>
      <c r="L8" s="194"/>
      <c r="M8" s="194"/>
      <c r="N8" s="13"/>
      <c r="O8" s="33" t="s">
        <v>127</v>
      </c>
      <c r="P8" s="34"/>
      <c r="Q8" s="10"/>
    </row>
    <row r="9" spans="1:17" ht="15" customHeight="1">
      <c r="D9" s="10"/>
      <c r="E9" s="9"/>
      <c r="F9" s="10"/>
      <c r="G9" s="10"/>
      <c r="H9" s="10"/>
      <c r="I9" s="21" t="s">
        <v>213</v>
      </c>
      <c r="J9" s="10"/>
      <c r="K9" s="17"/>
      <c r="L9" s="106"/>
      <c r="M9" s="10"/>
      <c r="N9" s="11"/>
      <c r="O9" s="10"/>
      <c r="P9" s="10"/>
      <c r="Q9" s="11"/>
    </row>
    <row r="10" spans="1:17" ht="15" customHeight="1">
      <c r="D10" s="10"/>
      <c r="E10" s="27"/>
      <c r="F10" s="10"/>
      <c r="G10" s="10"/>
      <c r="H10" s="10"/>
      <c r="I10" s="21" t="s">
        <v>214</v>
      </c>
      <c r="J10" s="10"/>
      <c r="K10" s="17"/>
      <c r="L10" s="106"/>
      <c r="M10" s="10"/>
      <c r="N10" s="11"/>
      <c r="O10" s="10"/>
      <c r="P10" s="10"/>
      <c r="Q10" s="11"/>
    </row>
    <row r="11" spans="1:17" ht="15" customHeight="1">
      <c r="D11" s="10"/>
      <c r="E11" s="27" t="s">
        <v>21</v>
      </c>
      <c r="F11" s="10"/>
      <c r="G11" s="10"/>
      <c r="H11" s="10"/>
      <c r="I11" s="21" t="s">
        <v>216</v>
      </c>
      <c r="J11" s="10"/>
      <c r="K11" s="17" t="s">
        <v>23</v>
      </c>
      <c r="L11" s="106"/>
      <c r="M11" s="10"/>
      <c r="N11" s="11"/>
      <c r="O11" s="10"/>
      <c r="P11" s="10"/>
      <c r="Q11" s="11"/>
    </row>
    <row r="12" spans="1:17" ht="15" customHeight="1">
      <c r="D12" s="10"/>
      <c r="E12" s="17" t="s">
        <v>37</v>
      </c>
      <c r="F12" s="10"/>
      <c r="G12" s="17" t="s">
        <v>49</v>
      </c>
      <c r="H12" s="10"/>
      <c r="I12" s="17" t="s">
        <v>215</v>
      </c>
      <c r="J12" s="10"/>
      <c r="K12" s="17" t="s">
        <v>38</v>
      </c>
      <c r="L12" s="21"/>
      <c r="M12" s="10"/>
      <c r="N12" s="21"/>
      <c r="O12" s="10"/>
      <c r="P12" s="10"/>
      <c r="Q12" s="10" t="s">
        <v>25</v>
      </c>
    </row>
    <row r="13" spans="1:17" ht="15" customHeight="1">
      <c r="C13" s="29" t="s">
        <v>0</v>
      </c>
      <c r="D13" s="10"/>
      <c r="E13" s="20" t="s">
        <v>22</v>
      </c>
      <c r="F13" s="10"/>
      <c r="G13" s="20" t="s">
        <v>50</v>
      </c>
      <c r="H13" s="10"/>
      <c r="I13" s="20" t="s">
        <v>203</v>
      </c>
      <c r="J13" s="10"/>
      <c r="K13" s="20" t="s">
        <v>39</v>
      </c>
      <c r="L13" s="21"/>
      <c r="M13" s="20" t="s">
        <v>24</v>
      </c>
      <c r="N13" s="21"/>
      <c r="O13" s="20" t="s">
        <v>104</v>
      </c>
      <c r="P13" s="17"/>
      <c r="Q13" s="22" t="s">
        <v>80</v>
      </c>
    </row>
    <row r="14" spans="1:17" ht="15" customHeight="1">
      <c r="A14" s="1"/>
      <c r="B14" s="1"/>
      <c r="C14" s="8"/>
      <c r="D14" s="2"/>
      <c r="E14" s="2"/>
      <c r="F14" s="30"/>
      <c r="G14" s="2"/>
      <c r="H14" s="30"/>
      <c r="I14" s="2"/>
      <c r="J14" s="30"/>
      <c r="L14" s="15"/>
      <c r="M14" s="2"/>
      <c r="N14" s="15"/>
      <c r="O14" s="15"/>
      <c r="P14" s="147"/>
      <c r="Q14" s="11"/>
    </row>
    <row r="15" spans="1:17" ht="15" customHeight="1">
      <c r="A15" s="12" t="s">
        <v>184</v>
      </c>
      <c r="B15" s="6"/>
      <c r="C15" s="8"/>
      <c r="D15" s="3"/>
      <c r="E15" s="3">
        <v>4179625</v>
      </c>
      <c r="F15" s="14"/>
      <c r="G15" s="3">
        <v>319357</v>
      </c>
      <c r="H15" s="14"/>
      <c r="I15" s="3" t="s">
        <v>210</v>
      </c>
      <c r="J15" s="14"/>
      <c r="K15" s="3">
        <v>437933</v>
      </c>
      <c r="L15" s="14"/>
      <c r="M15" s="3">
        <v>12483142</v>
      </c>
      <c r="N15" s="14"/>
      <c r="O15" s="3">
        <v>31783</v>
      </c>
      <c r="P15" s="3"/>
      <c r="Q15" s="3">
        <f>SUM(E15:O15)</f>
        <v>17451840</v>
      </c>
    </row>
    <row r="16" spans="1:17" ht="8.1" customHeight="1">
      <c r="A16" s="12"/>
      <c r="B16" s="6"/>
      <c r="C16" s="8"/>
      <c r="D16" s="3"/>
      <c r="E16" s="3"/>
      <c r="F16" s="14"/>
      <c r="G16" s="3"/>
      <c r="H16" s="14"/>
      <c r="I16" s="3"/>
      <c r="J16" s="14"/>
      <c r="K16" s="3"/>
      <c r="L16" s="14"/>
      <c r="M16" s="3"/>
      <c r="N16" s="14"/>
      <c r="O16" s="14"/>
      <c r="P16" s="14"/>
      <c r="Q16" s="3"/>
    </row>
    <row r="17" spans="1:17" ht="15" customHeight="1">
      <c r="A17" s="12" t="s">
        <v>170</v>
      </c>
      <c r="B17" s="6"/>
      <c r="C17" s="8"/>
      <c r="D17" s="3"/>
      <c r="E17" s="3"/>
      <c r="F17" s="14"/>
      <c r="G17" s="3"/>
      <c r="H17" s="14"/>
      <c r="I17" s="3"/>
      <c r="J17" s="14"/>
      <c r="K17" s="3"/>
      <c r="L17" s="14"/>
      <c r="M17" s="3"/>
      <c r="N17" s="14"/>
      <c r="O17" s="14"/>
      <c r="P17" s="14"/>
      <c r="Q17" s="3"/>
    </row>
    <row r="18" spans="1:17" ht="15" customHeight="1">
      <c r="A18" s="1" t="s">
        <v>156</v>
      </c>
      <c r="C18" s="8"/>
      <c r="D18" s="3"/>
      <c r="E18" s="3">
        <v>8618</v>
      </c>
      <c r="F18" s="14"/>
      <c r="G18" s="3">
        <v>11183</v>
      </c>
      <c r="H18" s="14"/>
      <c r="I18" s="3" t="s">
        <v>210</v>
      </c>
      <c r="J18" s="14"/>
      <c r="K18" s="3">
        <v>0</v>
      </c>
      <c r="L18" s="14"/>
      <c r="M18" s="3">
        <v>0</v>
      </c>
      <c r="N18" s="14"/>
      <c r="O18" s="3">
        <v>0</v>
      </c>
      <c r="P18" s="3"/>
      <c r="Q18" s="3">
        <f>SUM(E18:O18)</f>
        <v>19801</v>
      </c>
    </row>
    <row r="19" spans="1:17" ht="15" customHeight="1">
      <c r="A19" s="1" t="s">
        <v>104</v>
      </c>
      <c r="C19" s="8"/>
      <c r="D19" s="3"/>
      <c r="E19" s="3">
        <v>0</v>
      </c>
      <c r="F19" s="14"/>
      <c r="G19" s="3">
        <v>0</v>
      </c>
      <c r="H19" s="14"/>
      <c r="I19" s="3">
        <v>0</v>
      </c>
      <c r="J19" s="14"/>
      <c r="K19" s="3">
        <v>0</v>
      </c>
      <c r="L19" s="14"/>
      <c r="M19" s="3">
        <v>0</v>
      </c>
      <c r="N19" s="14"/>
      <c r="O19" s="3">
        <v>4972</v>
      </c>
      <c r="P19" s="3"/>
      <c r="Q19" s="3">
        <f>SUM(E19:O19)</f>
        <v>4972</v>
      </c>
    </row>
    <row r="20" spans="1:17" ht="15" customHeight="1">
      <c r="A20" s="129" t="s">
        <v>191</v>
      </c>
      <c r="C20" s="8"/>
      <c r="D20" s="3"/>
      <c r="E20" s="3">
        <v>0</v>
      </c>
      <c r="F20" s="14"/>
      <c r="G20" s="3">
        <v>0</v>
      </c>
      <c r="H20" s="14"/>
      <c r="I20" s="3">
        <v>0</v>
      </c>
      <c r="J20" s="14"/>
      <c r="K20" s="3">
        <v>0</v>
      </c>
      <c r="L20" s="14"/>
      <c r="M20" s="3">
        <v>-753816</v>
      </c>
      <c r="N20" s="14"/>
      <c r="O20" s="3">
        <v>0</v>
      </c>
      <c r="P20" s="3"/>
      <c r="Q20" s="3">
        <f>SUM(E20:O20)</f>
        <v>-753816</v>
      </c>
    </row>
    <row r="21" spans="1:17" ht="15" customHeight="1">
      <c r="A21" s="4" t="s">
        <v>134</v>
      </c>
      <c r="C21" s="8"/>
      <c r="D21" s="3"/>
      <c r="E21" s="5">
        <v>0</v>
      </c>
      <c r="F21" s="14"/>
      <c r="G21" s="5">
        <v>0</v>
      </c>
      <c r="H21" s="14"/>
      <c r="I21" s="5">
        <v>0</v>
      </c>
      <c r="J21" s="14"/>
      <c r="K21" s="5">
        <v>0</v>
      </c>
      <c r="L21" s="14"/>
      <c r="M21" s="5">
        <v>865103</v>
      </c>
      <c r="N21" s="14"/>
      <c r="O21" s="5">
        <v>0</v>
      </c>
      <c r="P21" s="3"/>
      <c r="Q21" s="5">
        <f>SUM(E21:O21)</f>
        <v>865103</v>
      </c>
    </row>
    <row r="22" spans="1:17" ht="6" customHeight="1">
      <c r="A22" s="118"/>
      <c r="C22" s="8"/>
      <c r="D22" s="3"/>
      <c r="E22" s="3"/>
      <c r="F22" s="14"/>
      <c r="G22" s="14"/>
      <c r="H22" s="14"/>
      <c r="I22" s="3"/>
      <c r="J22" s="14"/>
      <c r="K22" s="3"/>
      <c r="L22" s="14"/>
      <c r="M22" s="3"/>
      <c r="N22" s="14"/>
      <c r="O22" s="3"/>
      <c r="P22" s="3"/>
      <c r="Q22" s="3"/>
    </row>
    <row r="23" spans="1:17" ht="15" customHeight="1" thickBot="1">
      <c r="A23" s="119" t="s">
        <v>189</v>
      </c>
      <c r="C23" s="8"/>
      <c r="D23" s="3"/>
      <c r="E23" s="7">
        <f>SUM(E15:E21)</f>
        <v>4188243</v>
      </c>
      <c r="F23" s="14"/>
      <c r="G23" s="133">
        <f>SUM(G15:G21)</f>
        <v>330540</v>
      </c>
      <c r="H23" s="14"/>
      <c r="I23" s="7">
        <f>SUM(I15:I21)</f>
        <v>0</v>
      </c>
      <c r="J23" s="14"/>
      <c r="K23" s="7">
        <f>SUM(K15:K21)</f>
        <v>437933</v>
      </c>
      <c r="L23" s="14"/>
      <c r="M23" s="7">
        <f>SUM(M15:M21)</f>
        <v>12594429</v>
      </c>
      <c r="N23" s="14"/>
      <c r="O23" s="7">
        <f>SUM(O15:O21)</f>
        <v>36755</v>
      </c>
      <c r="P23" s="3"/>
      <c r="Q23" s="7">
        <f>SUM(Q15:Q21)</f>
        <v>17587900</v>
      </c>
    </row>
    <row r="24" spans="1:17" ht="15" customHeight="1" thickTop="1">
      <c r="A24" s="1"/>
      <c r="C24" s="8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" customHeight="1">
      <c r="A25" s="1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>
      <c r="A26" s="12" t="s">
        <v>206</v>
      </c>
      <c r="B26" s="6"/>
      <c r="C26" s="8"/>
      <c r="D26" s="3"/>
      <c r="E26" s="42">
        <v>4189904</v>
      </c>
      <c r="F26" s="14"/>
      <c r="G26" s="42">
        <v>333689</v>
      </c>
      <c r="H26" s="14"/>
      <c r="I26" s="42">
        <v>3601</v>
      </c>
      <c r="J26" s="14"/>
      <c r="K26" s="42">
        <v>437933</v>
      </c>
      <c r="L26" s="14"/>
      <c r="M26" s="42">
        <v>13776989</v>
      </c>
      <c r="N26" s="14"/>
      <c r="O26" s="42">
        <v>48675</v>
      </c>
      <c r="P26" s="3"/>
      <c r="Q26" s="42">
        <f>SUM(E26:O26)</f>
        <v>18790791</v>
      </c>
    </row>
    <row r="27" spans="1:17" ht="8.1" customHeight="1">
      <c r="A27" s="12"/>
      <c r="B27" s="6"/>
      <c r="C27" s="8"/>
      <c r="D27" s="3"/>
      <c r="E27" s="42"/>
      <c r="F27" s="14"/>
      <c r="G27" s="42"/>
      <c r="H27" s="14"/>
      <c r="I27" s="42"/>
      <c r="J27" s="14"/>
      <c r="K27" s="42"/>
      <c r="L27" s="14"/>
      <c r="M27" s="42"/>
      <c r="N27" s="14"/>
      <c r="O27" s="50"/>
      <c r="P27" s="14"/>
      <c r="Q27" s="42"/>
    </row>
    <row r="28" spans="1:17" ht="15.6" customHeight="1">
      <c r="A28" s="12" t="s">
        <v>207</v>
      </c>
      <c r="B28" s="6"/>
      <c r="C28" s="8"/>
      <c r="D28" s="3"/>
      <c r="E28" s="42"/>
      <c r="F28" s="14"/>
      <c r="G28" s="42"/>
      <c r="H28" s="14"/>
      <c r="I28" s="42"/>
      <c r="J28" s="14"/>
      <c r="K28" s="42"/>
      <c r="L28" s="14"/>
      <c r="M28" s="42"/>
      <c r="N28" s="14"/>
      <c r="O28" s="50"/>
      <c r="P28" s="14"/>
      <c r="Q28" s="42"/>
    </row>
    <row r="29" spans="1:17" ht="15" customHeight="1">
      <c r="A29" s="1" t="s">
        <v>156</v>
      </c>
      <c r="C29" s="8">
        <v>14</v>
      </c>
      <c r="D29" s="3"/>
      <c r="E29" s="42">
        <v>29075</v>
      </c>
      <c r="F29" s="14"/>
      <c r="G29" s="42">
        <v>51263</v>
      </c>
      <c r="H29" s="14"/>
      <c r="I29" s="42">
        <v>0</v>
      </c>
      <c r="J29" s="14"/>
      <c r="K29" s="42">
        <v>0</v>
      </c>
      <c r="L29" s="14"/>
      <c r="M29" s="42">
        <v>0</v>
      </c>
      <c r="N29" s="14"/>
      <c r="O29" s="42">
        <v>0</v>
      </c>
      <c r="P29" s="3"/>
      <c r="Q29" s="42">
        <f>SUM(E29:O29)</f>
        <v>80338</v>
      </c>
    </row>
    <row r="30" spans="1:17" ht="15" customHeight="1">
      <c r="A30" s="1" t="s">
        <v>234</v>
      </c>
      <c r="C30" s="8"/>
      <c r="D30" s="3"/>
      <c r="E30" s="42">
        <v>0</v>
      </c>
      <c r="F30" s="14"/>
      <c r="G30" s="42">
        <v>0</v>
      </c>
      <c r="H30" s="14"/>
      <c r="I30" s="42">
        <v>-3391</v>
      </c>
      <c r="J30" s="14"/>
      <c r="K30" s="42">
        <v>0</v>
      </c>
      <c r="L30" s="14"/>
      <c r="M30" s="42">
        <v>0</v>
      </c>
      <c r="N30" s="14"/>
      <c r="O30" s="42">
        <v>0</v>
      </c>
      <c r="P30" s="3"/>
      <c r="Q30" s="42">
        <f>SUM(E30:O30)</f>
        <v>-3391</v>
      </c>
    </row>
    <row r="31" spans="1:17" ht="15" customHeight="1">
      <c r="A31" s="1" t="s">
        <v>104</v>
      </c>
      <c r="C31" s="8">
        <v>13</v>
      </c>
      <c r="D31" s="3"/>
      <c r="E31" s="42">
        <v>0</v>
      </c>
      <c r="F31" s="14"/>
      <c r="G31" s="42">
        <v>0</v>
      </c>
      <c r="H31" s="14"/>
      <c r="I31" s="42">
        <v>0</v>
      </c>
      <c r="J31" s="14"/>
      <c r="K31" s="42">
        <v>0</v>
      </c>
      <c r="L31" s="14"/>
      <c r="M31" s="42">
        <v>0</v>
      </c>
      <c r="N31" s="14"/>
      <c r="O31" s="42">
        <v>6889</v>
      </c>
      <c r="P31" s="3"/>
      <c r="Q31" s="42">
        <f>SUM(E31:O31)</f>
        <v>6889</v>
      </c>
    </row>
    <row r="32" spans="1:17" ht="15" customHeight="1">
      <c r="A32" s="62" t="s">
        <v>191</v>
      </c>
      <c r="C32" s="8">
        <v>15</v>
      </c>
      <c r="D32" s="3"/>
      <c r="E32" s="42">
        <v>0</v>
      </c>
      <c r="F32" s="14"/>
      <c r="G32" s="42">
        <v>0</v>
      </c>
      <c r="H32" s="14"/>
      <c r="I32" s="42">
        <v>0</v>
      </c>
      <c r="J32" s="14"/>
      <c r="K32" s="42">
        <v>0</v>
      </c>
      <c r="L32" s="14"/>
      <c r="M32" s="42">
        <v>-843454</v>
      </c>
      <c r="N32" s="14"/>
      <c r="O32" s="42">
        <v>0</v>
      </c>
      <c r="P32" s="3"/>
      <c r="Q32" s="42">
        <f>SUM(E32:O32)</f>
        <v>-843454</v>
      </c>
    </row>
    <row r="33" spans="1:17" ht="15" customHeight="1">
      <c r="A33" s="4" t="s">
        <v>134</v>
      </c>
      <c r="C33" s="8"/>
      <c r="D33" s="3"/>
      <c r="E33" s="44">
        <v>0</v>
      </c>
      <c r="F33" s="14"/>
      <c r="G33" s="44">
        <v>0</v>
      </c>
      <c r="H33" s="14"/>
      <c r="I33" s="44">
        <v>0</v>
      </c>
      <c r="J33" s="14"/>
      <c r="K33" s="44">
        <v>0</v>
      </c>
      <c r="L33" s="14"/>
      <c r="M33" s="44">
        <f>'PL 7-8 (6M)'!H75</f>
        <v>969323</v>
      </c>
      <c r="N33" s="14"/>
      <c r="O33" s="44">
        <v>0</v>
      </c>
      <c r="P33" s="3"/>
      <c r="Q33" s="44">
        <f>SUM(E33:O33)</f>
        <v>969323</v>
      </c>
    </row>
    <row r="34" spans="1:17" ht="6" customHeight="1">
      <c r="A34" s="31"/>
      <c r="C34" s="8"/>
      <c r="D34" s="3"/>
      <c r="E34" s="42"/>
      <c r="F34" s="14"/>
      <c r="G34" s="50"/>
      <c r="H34" s="14"/>
      <c r="I34" s="42"/>
      <c r="J34" s="14"/>
      <c r="K34" s="42"/>
      <c r="L34" s="14"/>
      <c r="M34" s="42"/>
      <c r="N34" s="14"/>
      <c r="O34" s="42"/>
      <c r="P34" s="3"/>
      <c r="Q34" s="42"/>
    </row>
    <row r="35" spans="1:17" ht="15" customHeight="1" thickBot="1">
      <c r="A35" s="28" t="s">
        <v>208</v>
      </c>
      <c r="C35" s="8"/>
      <c r="D35" s="3"/>
      <c r="E35" s="46">
        <f>SUM(E26:E33)</f>
        <v>4218979</v>
      </c>
      <c r="F35" s="14"/>
      <c r="G35" s="135">
        <f>SUM(G26:G33)</f>
        <v>384952</v>
      </c>
      <c r="H35" s="14"/>
      <c r="I35" s="46">
        <f>SUM(I26:I33)</f>
        <v>210</v>
      </c>
      <c r="J35" s="14"/>
      <c r="K35" s="46">
        <f>SUM(K26:K33)</f>
        <v>437933</v>
      </c>
      <c r="L35" s="14"/>
      <c r="M35" s="46">
        <f>SUM(M26:M33)</f>
        <v>13902858</v>
      </c>
      <c r="N35" s="14"/>
      <c r="O35" s="46">
        <f>SUM(O26:O33)</f>
        <v>55564</v>
      </c>
      <c r="P35" s="3"/>
      <c r="Q35" s="46">
        <f>SUM(Q26:Q33)</f>
        <v>19000496</v>
      </c>
    </row>
    <row r="36" spans="1:17" ht="15" customHeight="1" thickTop="1">
      <c r="A36" s="1"/>
      <c r="C36" s="8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" customHeight="1">
      <c r="A37" s="1"/>
      <c r="C37" s="8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ht="15" hidden="1" customHeight="1">
      <c r="A38" s="1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ht="9" customHeight="1">
      <c r="A39" s="1"/>
      <c r="C39" s="8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7" ht="21.95" customHeight="1">
      <c r="A40" s="189" t="s">
        <v>113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68"/>
      <c r="Q40" s="148"/>
    </row>
    <row r="41" spans="1:17" ht="15" customHeight="1">
      <c r="E41" s="2"/>
      <c r="G41" s="2"/>
    </row>
    <row r="95" ht="11.45" customHeight="1"/>
    <row r="147" ht="3" customHeight="1"/>
    <row r="195" ht="6.6" customHeight="1"/>
  </sheetData>
  <mergeCells count="3">
    <mergeCell ref="E6:O6"/>
    <mergeCell ref="K8:M8"/>
    <mergeCell ref="A40:O40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O206"/>
  <sheetViews>
    <sheetView tabSelected="1" topLeftCell="A104" zoomScaleNormal="100" zoomScaleSheetLayoutView="100" workbookViewId="0">
      <selection activeCell="Q112" sqref="Q112"/>
    </sheetView>
  </sheetViews>
  <sheetFormatPr defaultColWidth="9.140625" defaultRowHeight="16.5" customHeight="1"/>
  <cols>
    <col min="1" max="2" width="1.42578125" style="4" customWidth="1"/>
    <col min="3" max="3" width="48.42578125" style="4" customWidth="1"/>
    <col min="4" max="4" width="6.7109375" style="58" customWidth="1"/>
    <col min="5" max="5" width="0.7109375" style="41" customWidth="1"/>
    <col min="6" max="6" width="11.85546875" style="65" customWidth="1"/>
    <col min="7" max="7" width="0.7109375" style="60" customWidth="1"/>
    <col min="8" max="8" width="11.85546875" style="109" customWidth="1"/>
    <col min="9" max="9" width="0.7109375" style="60" customWidth="1"/>
    <col min="10" max="10" width="11.85546875" style="65" customWidth="1"/>
    <col min="11" max="11" width="0.7109375" style="60" customWidth="1"/>
    <col min="12" max="12" width="11.85546875" style="109" customWidth="1"/>
    <col min="13" max="13" width="9.140625" style="41"/>
    <col min="14" max="15" width="10.7109375" style="41" bestFit="1" customWidth="1"/>
    <col min="16" max="16" width="9.140625" style="41"/>
    <col min="17" max="17" width="9.85546875" style="41" bestFit="1" customWidth="1"/>
    <col min="18" max="16384" width="9.140625" style="41"/>
  </cols>
  <sheetData>
    <row r="1" spans="1:15" s="70" customFormat="1" ht="16.5" customHeight="1">
      <c r="A1" s="6" t="s">
        <v>42</v>
      </c>
      <c r="B1" s="6"/>
      <c r="C1" s="6"/>
      <c r="D1" s="58"/>
      <c r="E1" s="71"/>
      <c r="F1" s="65"/>
      <c r="G1" s="54"/>
      <c r="H1" s="109"/>
      <c r="I1" s="54"/>
      <c r="J1" s="171"/>
      <c r="K1" s="54"/>
      <c r="L1" s="172"/>
    </row>
    <row r="2" spans="1:15" s="70" customFormat="1" ht="16.5" customHeight="1">
      <c r="A2" s="12" t="s">
        <v>67</v>
      </c>
      <c r="B2" s="6"/>
      <c r="C2" s="6"/>
      <c r="D2" s="58"/>
      <c r="E2" s="71"/>
      <c r="F2" s="65"/>
      <c r="G2" s="54"/>
      <c r="H2" s="109"/>
      <c r="I2" s="54"/>
      <c r="J2" s="65"/>
      <c r="K2" s="54"/>
      <c r="L2" s="109"/>
    </row>
    <row r="3" spans="1:15" s="70" customFormat="1" ht="16.5" customHeight="1">
      <c r="A3" s="152" t="s">
        <v>205</v>
      </c>
      <c r="B3" s="173"/>
      <c r="C3" s="173"/>
      <c r="D3" s="87"/>
      <c r="E3" s="74"/>
      <c r="F3" s="64"/>
      <c r="G3" s="75"/>
      <c r="H3" s="5"/>
      <c r="I3" s="75"/>
      <c r="J3" s="64"/>
      <c r="K3" s="75"/>
      <c r="L3" s="5"/>
    </row>
    <row r="4" spans="1:15" s="70" customFormat="1" ht="15.95" customHeight="1">
      <c r="A4" s="12"/>
      <c r="B4" s="6"/>
      <c r="C4" s="6"/>
      <c r="D4" s="58"/>
      <c r="E4" s="71"/>
      <c r="F4" s="65"/>
      <c r="G4" s="54"/>
      <c r="H4" s="109"/>
      <c r="I4" s="54"/>
      <c r="J4" s="65"/>
      <c r="K4" s="54"/>
      <c r="L4" s="109"/>
    </row>
    <row r="5" spans="1:15" s="70" customFormat="1" ht="15.95" customHeight="1">
      <c r="A5" s="12"/>
      <c r="B5" s="6"/>
      <c r="C5" s="6"/>
      <c r="D5" s="58"/>
      <c r="E5" s="71"/>
      <c r="F5" s="65"/>
      <c r="G5" s="54"/>
      <c r="H5" s="109"/>
      <c r="I5" s="54"/>
      <c r="J5" s="65"/>
      <c r="K5" s="54"/>
      <c r="L5" s="109"/>
    </row>
    <row r="6" spans="1:15" s="70" customFormat="1" ht="15.95" customHeight="1">
      <c r="A6" s="12"/>
      <c r="B6" s="6"/>
      <c r="C6" s="6"/>
      <c r="D6" s="58"/>
      <c r="E6" s="71"/>
      <c r="F6" s="188" t="s">
        <v>106</v>
      </c>
      <c r="G6" s="188"/>
      <c r="H6" s="188"/>
      <c r="I6" s="54"/>
      <c r="J6" s="188" t="s">
        <v>107</v>
      </c>
      <c r="K6" s="188"/>
      <c r="L6" s="188"/>
    </row>
    <row r="7" spans="1:15" s="70" customFormat="1" ht="15.95" customHeight="1">
      <c r="A7" s="6"/>
      <c r="B7" s="6"/>
      <c r="C7" s="6"/>
      <c r="D7" s="58"/>
      <c r="E7" s="71"/>
      <c r="F7" s="187" t="s">
        <v>144</v>
      </c>
      <c r="G7" s="187"/>
      <c r="H7" s="187"/>
      <c r="I7" s="54"/>
      <c r="J7" s="187" t="s">
        <v>144</v>
      </c>
      <c r="K7" s="187"/>
      <c r="L7" s="187"/>
    </row>
    <row r="8" spans="1:15" s="70" customFormat="1" ht="15.95" customHeight="1">
      <c r="A8" s="6"/>
      <c r="B8" s="6"/>
      <c r="C8" s="6"/>
      <c r="D8" s="58"/>
      <c r="E8" s="71"/>
      <c r="F8" s="56" t="s">
        <v>136</v>
      </c>
      <c r="G8" s="55"/>
      <c r="H8" s="110" t="s">
        <v>136</v>
      </c>
      <c r="I8" s="54"/>
      <c r="J8" s="56" t="s">
        <v>136</v>
      </c>
      <c r="K8" s="55"/>
      <c r="L8" s="110" t="s">
        <v>136</v>
      </c>
    </row>
    <row r="9" spans="1:15" s="70" customFormat="1" ht="15.95" customHeight="1">
      <c r="A9" s="6"/>
      <c r="B9" s="6"/>
      <c r="C9" s="6"/>
      <c r="D9" s="58"/>
      <c r="E9" s="71"/>
      <c r="F9" s="92" t="s">
        <v>188</v>
      </c>
      <c r="G9" s="55"/>
      <c r="H9" s="115" t="s">
        <v>188</v>
      </c>
      <c r="I9" s="54"/>
      <c r="J9" s="92" t="s">
        <v>188</v>
      </c>
      <c r="K9" s="55"/>
      <c r="L9" s="115" t="s">
        <v>188</v>
      </c>
    </row>
    <row r="10" spans="1:15" ht="15.95" customHeight="1">
      <c r="E10" s="59"/>
      <c r="F10" s="92" t="s">
        <v>200</v>
      </c>
      <c r="G10" s="93"/>
      <c r="H10" s="115" t="s">
        <v>153</v>
      </c>
      <c r="I10" s="59"/>
      <c r="J10" s="92" t="s">
        <v>200</v>
      </c>
      <c r="K10" s="93"/>
      <c r="L10" s="115" t="s">
        <v>153</v>
      </c>
    </row>
    <row r="11" spans="1:15" s="70" customFormat="1" ht="15.95" customHeight="1">
      <c r="A11" s="4"/>
      <c r="B11" s="4"/>
      <c r="C11" s="4"/>
      <c r="D11" s="169" t="s">
        <v>0</v>
      </c>
      <c r="E11" s="41"/>
      <c r="F11" s="39" t="s">
        <v>139</v>
      </c>
      <c r="G11" s="37"/>
      <c r="H11" s="39" t="s">
        <v>139</v>
      </c>
      <c r="I11" s="37"/>
      <c r="J11" s="39" t="s">
        <v>139</v>
      </c>
      <c r="K11" s="37"/>
      <c r="L11" s="39" t="s">
        <v>139</v>
      </c>
    </row>
    <row r="12" spans="1:15" ht="15.95" customHeight="1">
      <c r="A12" s="12" t="s">
        <v>26</v>
      </c>
      <c r="B12" s="174"/>
      <c r="C12" s="174"/>
      <c r="E12" s="58"/>
      <c r="F12" s="45"/>
      <c r="G12" s="80"/>
      <c r="I12" s="80"/>
      <c r="J12" s="45"/>
      <c r="K12" s="85"/>
    </row>
    <row r="13" spans="1:15" ht="15.95" customHeight="1">
      <c r="A13" s="4" t="s">
        <v>77</v>
      </c>
      <c r="B13" s="174"/>
      <c r="C13" s="174"/>
      <c r="E13" s="58"/>
      <c r="F13" s="45">
        <v>1227242</v>
      </c>
      <c r="G13" s="80"/>
      <c r="H13" s="109">
        <v>1173306</v>
      </c>
      <c r="I13" s="80"/>
      <c r="J13" s="45">
        <v>1220128</v>
      </c>
      <c r="K13" s="85"/>
      <c r="L13" s="109">
        <v>1082085</v>
      </c>
      <c r="N13" s="59"/>
      <c r="O13" s="59"/>
    </row>
    <row r="14" spans="1:15" ht="15.95" customHeight="1">
      <c r="A14" s="4" t="s">
        <v>33</v>
      </c>
      <c r="B14" s="174"/>
      <c r="C14" s="174"/>
      <c r="E14" s="58"/>
      <c r="F14" s="45"/>
      <c r="G14" s="80"/>
      <c r="I14" s="80"/>
      <c r="J14" s="45"/>
      <c r="K14" s="85"/>
      <c r="N14" s="59"/>
      <c r="O14" s="59"/>
    </row>
    <row r="15" spans="1:15" ht="15.95" customHeight="1">
      <c r="B15" s="153" t="s">
        <v>171</v>
      </c>
      <c r="C15" s="174"/>
      <c r="E15" s="58"/>
      <c r="F15" s="45"/>
      <c r="G15" s="80"/>
      <c r="I15" s="80"/>
      <c r="J15" s="45"/>
      <c r="K15" s="85"/>
      <c r="N15" s="59"/>
      <c r="O15" s="59"/>
    </row>
    <row r="16" spans="1:15" ht="15.95" customHeight="1">
      <c r="A16" s="12"/>
      <c r="B16" s="153"/>
      <c r="C16" s="153" t="s">
        <v>150</v>
      </c>
      <c r="D16" s="8">
        <v>10</v>
      </c>
      <c r="E16" s="58"/>
      <c r="F16" s="45">
        <v>69061</v>
      </c>
      <c r="G16" s="80"/>
      <c r="H16" s="109">
        <v>75542</v>
      </c>
      <c r="I16" s="80"/>
      <c r="J16" s="45">
        <v>54017</v>
      </c>
      <c r="K16" s="85"/>
      <c r="L16" s="109">
        <v>53422</v>
      </c>
      <c r="N16" s="59"/>
      <c r="O16" s="59"/>
    </row>
    <row r="17" spans="1:15" ht="15.95" customHeight="1">
      <c r="A17" s="12"/>
      <c r="B17" s="153" t="s">
        <v>115</v>
      </c>
      <c r="C17" s="153"/>
      <c r="D17" s="8"/>
      <c r="E17" s="58"/>
      <c r="F17" s="45">
        <v>10582</v>
      </c>
      <c r="G17" s="80"/>
      <c r="H17" s="109">
        <v>8385</v>
      </c>
      <c r="I17" s="80"/>
      <c r="J17" s="45">
        <v>9796</v>
      </c>
      <c r="K17" s="85"/>
      <c r="L17" s="109">
        <v>8085</v>
      </c>
      <c r="N17" s="59"/>
      <c r="O17" s="59"/>
    </row>
    <row r="18" spans="1:15" ht="15.95" customHeight="1">
      <c r="A18" s="12"/>
      <c r="B18" s="154" t="s">
        <v>240</v>
      </c>
      <c r="D18" s="8"/>
      <c r="E18" s="58"/>
      <c r="F18" s="45">
        <v>6476</v>
      </c>
      <c r="G18" s="80"/>
      <c r="H18" s="109">
        <v>13050</v>
      </c>
      <c r="I18" s="80"/>
      <c r="J18" s="45">
        <v>0</v>
      </c>
      <c r="K18" s="85"/>
      <c r="L18" s="109">
        <v>0</v>
      </c>
      <c r="N18" s="59"/>
      <c r="O18" s="59"/>
    </row>
    <row r="19" spans="1:15" ht="15.95" customHeight="1">
      <c r="A19" s="12"/>
      <c r="B19" s="154" t="s">
        <v>245</v>
      </c>
      <c r="D19" s="8"/>
      <c r="E19" s="58"/>
      <c r="F19" s="45"/>
      <c r="G19" s="80"/>
      <c r="I19" s="80"/>
      <c r="J19" s="45"/>
      <c r="K19" s="85"/>
      <c r="N19" s="59"/>
      <c r="O19" s="59"/>
    </row>
    <row r="20" spans="1:15" ht="15.95" customHeight="1">
      <c r="A20" s="12"/>
      <c r="B20" s="153"/>
      <c r="C20" s="154" t="s">
        <v>195</v>
      </c>
      <c r="D20" s="8"/>
      <c r="E20" s="58"/>
      <c r="F20" s="45">
        <v>1275</v>
      </c>
      <c r="G20" s="80"/>
      <c r="H20" s="109">
        <v>3726</v>
      </c>
      <c r="I20" s="80"/>
      <c r="J20" s="45">
        <v>0</v>
      </c>
      <c r="K20" s="85"/>
      <c r="L20" s="109">
        <v>0</v>
      </c>
      <c r="N20" s="59"/>
      <c r="O20" s="59"/>
    </row>
    <row r="21" spans="1:15" ht="15.95" customHeight="1">
      <c r="B21" s="1" t="s">
        <v>241</v>
      </c>
      <c r="D21" s="8"/>
      <c r="E21" s="58"/>
      <c r="F21" s="45">
        <v>3773</v>
      </c>
      <c r="G21" s="80"/>
      <c r="H21" s="109">
        <v>166</v>
      </c>
      <c r="I21" s="80"/>
      <c r="J21" s="45">
        <v>278</v>
      </c>
      <c r="K21" s="85"/>
      <c r="L21" s="109">
        <v>166</v>
      </c>
      <c r="N21" s="59"/>
      <c r="O21" s="59"/>
    </row>
    <row r="22" spans="1:15" ht="15.95" customHeight="1">
      <c r="B22" s="1" t="s">
        <v>244</v>
      </c>
      <c r="D22" s="8"/>
      <c r="E22" s="58"/>
      <c r="F22" s="45">
        <v>-146</v>
      </c>
      <c r="G22" s="80"/>
      <c r="H22" s="109" t="s">
        <v>210</v>
      </c>
      <c r="I22" s="80"/>
      <c r="J22" s="45">
        <v>-146</v>
      </c>
      <c r="K22" s="85"/>
      <c r="L22" s="109" t="s">
        <v>210</v>
      </c>
      <c r="N22" s="59"/>
      <c r="O22" s="59"/>
    </row>
    <row r="23" spans="1:15" ht="15.95" customHeight="1">
      <c r="B23" s="1" t="s">
        <v>242</v>
      </c>
      <c r="D23" s="8"/>
      <c r="E23" s="58"/>
      <c r="F23" s="45">
        <v>0</v>
      </c>
      <c r="G23" s="80"/>
      <c r="H23" s="109">
        <v>2697</v>
      </c>
      <c r="I23" s="80"/>
      <c r="J23" s="45">
        <v>0</v>
      </c>
      <c r="K23" s="85"/>
      <c r="L23" s="109" t="s">
        <v>210</v>
      </c>
      <c r="N23" s="59"/>
      <c r="O23" s="59"/>
    </row>
    <row r="24" spans="1:15" ht="15.95" customHeight="1">
      <c r="A24" s="12"/>
      <c r="B24" s="1" t="s">
        <v>52</v>
      </c>
      <c r="C24" s="1"/>
      <c r="D24" s="8"/>
      <c r="E24" s="58"/>
      <c r="F24" s="45">
        <v>-267</v>
      </c>
      <c r="G24" s="80"/>
      <c r="H24" s="109">
        <v>-266</v>
      </c>
      <c r="I24" s="80"/>
      <c r="J24" s="45">
        <v>-267</v>
      </c>
      <c r="K24" s="85"/>
      <c r="L24" s="109">
        <v>-266</v>
      </c>
      <c r="N24" s="59"/>
      <c r="O24" s="59"/>
    </row>
    <row r="25" spans="1:15" ht="15.95" customHeight="1">
      <c r="A25" s="12"/>
      <c r="B25" s="1" t="s">
        <v>30</v>
      </c>
      <c r="C25" s="1"/>
      <c r="D25" s="8"/>
      <c r="E25" s="58"/>
      <c r="F25" s="45">
        <v>21026</v>
      </c>
      <c r="G25" s="80"/>
      <c r="H25" s="109">
        <v>19707</v>
      </c>
      <c r="I25" s="80"/>
      <c r="J25" s="45">
        <v>18786</v>
      </c>
      <c r="K25" s="85"/>
      <c r="L25" s="109">
        <v>16832</v>
      </c>
      <c r="N25" s="59"/>
      <c r="O25" s="59"/>
    </row>
    <row r="26" spans="1:15" ht="15.95" customHeight="1">
      <c r="A26" s="12"/>
      <c r="B26" s="1" t="s">
        <v>209</v>
      </c>
      <c r="C26" s="1"/>
      <c r="D26" s="8">
        <v>13</v>
      </c>
      <c r="E26" s="58"/>
      <c r="F26" s="45">
        <v>6889</v>
      </c>
      <c r="G26" s="80"/>
      <c r="H26" s="109">
        <v>4972</v>
      </c>
      <c r="I26" s="80"/>
      <c r="J26" s="45">
        <v>6889</v>
      </c>
      <c r="K26" s="85"/>
      <c r="L26" s="109">
        <v>4972</v>
      </c>
      <c r="N26" s="59"/>
      <c r="O26" s="59"/>
    </row>
    <row r="27" spans="1:15" ht="15.95" customHeight="1">
      <c r="A27" s="12"/>
      <c r="B27" s="1" t="s">
        <v>157</v>
      </c>
      <c r="C27" s="1"/>
      <c r="D27" s="8"/>
      <c r="E27" s="58"/>
      <c r="F27" s="45">
        <v>39686</v>
      </c>
      <c r="G27" s="80"/>
      <c r="H27" s="109">
        <v>55509</v>
      </c>
      <c r="I27" s="80"/>
      <c r="J27" s="45">
        <v>68035</v>
      </c>
      <c r="K27" s="85"/>
      <c r="L27" s="109">
        <v>100557</v>
      </c>
      <c r="N27" s="59"/>
      <c r="O27" s="59"/>
    </row>
    <row r="28" spans="1:15" ht="15.95" customHeight="1">
      <c r="A28" s="12"/>
      <c r="B28" s="4" t="s">
        <v>243</v>
      </c>
      <c r="C28" s="1"/>
      <c r="D28" s="131"/>
      <c r="E28" s="58"/>
      <c r="F28" s="45">
        <v>-24462</v>
      </c>
      <c r="G28" s="80"/>
      <c r="H28" s="109" t="s">
        <v>210</v>
      </c>
      <c r="I28" s="80"/>
      <c r="J28" s="45">
        <v>-14607</v>
      </c>
      <c r="K28" s="85"/>
      <c r="L28" s="109">
        <v>-6052</v>
      </c>
      <c r="N28" s="59"/>
      <c r="O28" s="59"/>
    </row>
    <row r="29" spans="1:15" ht="15.95" customHeight="1">
      <c r="A29" s="12"/>
      <c r="B29" s="4" t="s">
        <v>172</v>
      </c>
      <c r="C29" s="1"/>
      <c r="D29" s="131"/>
      <c r="E29" s="58"/>
      <c r="F29" s="45">
        <v>51696</v>
      </c>
      <c r="G29" s="80"/>
      <c r="H29" s="109">
        <v>30688</v>
      </c>
      <c r="I29" s="80"/>
      <c r="J29" s="45" t="s">
        <v>220</v>
      </c>
      <c r="K29" s="85"/>
      <c r="L29" s="109" t="s">
        <v>210</v>
      </c>
      <c r="N29" s="59"/>
      <c r="O29" s="59"/>
    </row>
    <row r="30" spans="1:15" ht="6" customHeight="1">
      <c r="A30" s="12"/>
      <c r="B30" s="1"/>
      <c r="C30" s="1"/>
      <c r="E30" s="58"/>
      <c r="F30" s="45"/>
      <c r="G30" s="80"/>
      <c r="I30" s="80"/>
      <c r="J30" s="45"/>
      <c r="K30" s="85"/>
      <c r="N30" s="59"/>
      <c r="O30" s="59"/>
    </row>
    <row r="31" spans="1:15" ht="15.95" customHeight="1">
      <c r="A31" s="129" t="s">
        <v>81</v>
      </c>
      <c r="B31" s="1"/>
      <c r="C31" s="1"/>
      <c r="E31" s="58"/>
      <c r="F31" s="45"/>
      <c r="G31" s="80"/>
      <c r="I31" s="80"/>
      <c r="J31" s="45"/>
      <c r="K31" s="85"/>
    </row>
    <row r="32" spans="1:15" ht="15.95" customHeight="1">
      <c r="A32" s="129"/>
      <c r="B32" s="155" t="s">
        <v>82</v>
      </c>
      <c r="C32" s="1"/>
      <c r="E32" s="58"/>
      <c r="F32" s="45">
        <v>-16301</v>
      </c>
      <c r="G32" s="80"/>
      <c r="H32" s="109">
        <v>-18456</v>
      </c>
      <c r="I32" s="80"/>
      <c r="J32" s="45">
        <v>-76447</v>
      </c>
      <c r="K32" s="85"/>
      <c r="L32" s="109">
        <v>-75768</v>
      </c>
    </row>
    <row r="33" spans="1:12" ht="15.95" customHeight="1">
      <c r="A33" s="129"/>
      <c r="B33" s="155" t="s">
        <v>173</v>
      </c>
      <c r="C33" s="1"/>
      <c r="E33" s="58"/>
      <c r="F33" s="45">
        <v>-4289461</v>
      </c>
      <c r="G33" s="80"/>
      <c r="H33" s="109">
        <v>301570</v>
      </c>
      <c r="I33" s="80"/>
      <c r="J33" s="45">
        <v>-3591163</v>
      </c>
      <c r="K33" s="85"/>
      <c r="L33" s="109">
        <v>476025</v>
      </c>
    </row>
    <row r="34" spans="1:12" ht="15.95" customHeight="1">
      <c r="A34" s="129"/>
      <c r="B34" s="155" t="s">
        <v>140</v>
      </c>
      <c r="C34" s="1"/>
      <c r="E34" s="58"/>
      <c r="F34" s="45">
        <v>-261687</v>
      </c>
      <c r="G34" s="80"/>
      <c r="H34" s="109">
        <v>-338143</v>
      </c>
      <c r="I34" s="80"/>
      <c r="J34" s="45">
        <v>-261687</v>
      </c>
      <c r="K34" s="85"/>
      <c r="L34" s="109">
        <v>-338143</v>
      </c>
    </row>
    <row r="35" spans="1:12" ht="15.95" customHeight="1">
      <c r="A35" s="129"/>
      <c r="B35" s="155" t="s">
        <v>174</v>
      </c>
      <c r="C35" s="1"/>
      <c r="E35" s="58"/>
      <c r="F35" s="45">
        <v>-162850</v>
      </c>
      <c r="G35" s="80"/>
      <c r="H35" s="109">
        <v>-31444</v>
      </c>
      <c r="I35" s="80"/>
      <c r="J35" s="45">
        <v>-141851</v>
      </c>
      <c r="K35" s="85"/>
      <c r="L35" s="109">
        <v>-43412</v>
      </c>
    </row>
    <row r="36" spans="1:12" ht="15.95" customHeight="1">
      <c r="A36" s="35"/>
      <c r="B36" s="154" t="s">
        <v>53</v>
      </c>
      <c r="C36" s="154"/>
      <c r="E36" s="58"/>
      <c r="F36" s="45">
        <v>-34415</v>
      </c>
      <c r="G36" s="80"/>
      <c r="H36" s="109">
        <v>-11729</v>
      </c>
      <c r="I36" s="80"/>
      <c r="J36" s="45">
        <v>-2707</v>
      </c>
      <c r="K36" s="85"/>
      <c r="L36" s="109">
        <v>2497</v>
      </c>
    </row>
    <row r="37" spans="1:12" s="70" customFormat="1" ht="15.95" customHeight="1">
      <c r="A37" s="4"/>
      <c r="B37" s="154" t="s">
        <v>78</v>
      </c>
      <c r="C37" s="154"/>
      <c r="D37" s="58"/>
      <c r="E37" s="58"/>
      <c r="F37" s="45">
        <v>-10218</v>
      </c>
      <c r="G37" s="80"/>
      <c r="H37" s="109">
        <v>-8694</v>
      </c>
      <c r="I37" s="80"/>
      <c r="J37" s="45">
        <v>-3667</v>
      </c>
      <c r="K37" s="85"/>
      <c r="L37" s="109">
        <v>-672</v>
      </c>
    </row>
    <row r="38" spans="1:12" s="70" customFormat="1" ht="15.95" customHeight="1">
      <c r="A38" s="4"/>
      <c r="B38" s="154" t="s">
        <v>112</v>
      </c>
      <c r="C38" s="154"/>
      <c r="D38" s="58"/>
      <c r="E38" s="58"/>
      <c r="F38" s="45">
        <v>418987</v>
      </c>
      <c r="G38" s="80"/>
      <c r="H38" s="109">
        <v>72839</v>
      </c>
      <c r="I38" s="80"/>
      <c r="J38" s="45">
        <v>417876</v>
      </c>
      <c r="K38" s="85"/>
      <c r="L38" s="109">
        <v>42226</v>
      </c>
    </row>
    <row r="39" spans="1:12" s="70" customFormat="1" ht="15.95" customHeight="1">
      <c r="A39" s="4"/>
      <c r="B39" s="156" t="s">
        <v>54</v>
      </c>
      <c r="C39" s="156"/>
      <c r="D39" s="58"/>
      <c r="E39" s="58"/>
      <c r="F39" s="45">
        <v>-49938</v>
      </c>
      <c r="G39" s="80"/>
      <c r="H39" s="109">
        <v>-199384</v>
      </c>
      <c r="I39" s="80"/>
      <c r="J39" s="45">
        <v>-133190</v>
      </c>
      <c r="K39" s="85"/>
      <c r="L39" s="109">
        <v>-152874</v>
      </c>
    </row>
    <row r="40" spans="1:12" s="70" customFormat="1" ht="15.95" customHeight="1">
      <c r="A40" s="4"/>
      <c r="B40" s="156" t="s">
        <v>56</v>
      </c>
      <c r="C40" s="156"/>
      <c r="D40" s="58"/>
      <c r="E40" s="58"/>
      <c r="F40" s="45">
        <v>188224</v>
      </c>
      <c r="G40" s="80"/>
      <c r="H40" s="109">
        <v>291550</v>
      </c>
      <c r="I40" s="80"/>
      <c r="J40" s="45">
        <v>97567</v>
      </c>
      <c r="K40" s="85"/>
      <c r="L40" s="109">
        <v>224445</v>
      </c>
    </row>
    <row r="41" spans="1:12" s="70" customFormat="1" ht="15.95" customHeight="1">
      <c r="A41" s="4"/>
      <c r="B41" s="156" t="s">
        <v>57</v>
      </c>
      <c r="C41" s="156"/>
      <c r="D41" s="58"/>
      <c r="E41" s="58"/>
      <c r="F41" s="45">
        <v>7589</v>
      </c>
      <c r="G41" s="80"/>
      <c r="H41" s="109">
        <v>57555</v>
      </c>
      <c r="I41" s="80"/>
      <c r="J41" s="45">
        <v>6161</v>
      </c>
      <c r="K41" s="85"/>
      <c r="L41" s="109">
        <v>49063</v>
      </c>
    </row>
    <row r="42" spans="1:12" s="70" customFormat="1" ht="15.95" customHeight="1">
      <c r="A42" s="4"/>
      <c r="B42" s="156" t="s">
        <v>58</v>
      </c>
      <c r="C42" s="156"/>
      <c r="D42" s="58"/>
      <c r="E42" s="58"/>
      <c r="F42" s="45">
        <v>2699</v>
      </c>
      <c r="G42" s="80"/>
      <c r="H42" s="109">
        <v>1210</v>
      </c>
      <c r="I42" s="80"/>
      <c r="J42" s="45">
        <v>443</v>
      </c>
      <c r="K42" s="85"/>
      <c r="L42" s="109">
        <v>-11</v>
      </c>
    </row>
    <row r="43" spans="1:12" s="70" customFormat="1" ht="15.95" customHeight="1">
      <c r="A43" s="4"/>
      <c r="B43" s="156" t="s">
        <v>60</v>
      </c>
      <c r="C43" s="156"/>
      <c r="D43" s="58"/>
      <c r="E43" s="58"/>
      <c r="F43" s="45">
        <v>74238</v>
      </c>
      <c r="G43" s="80"/>
      <c r="H43" s="109">
        <v>-47493</v>
      </c>
      <c r="I43" s="80"/>
      <c r="J43" s="45">
        <v>41341</v>
      </c>
      <c r="K43" s="85"/>
      <c r="L43" s="109">
        <v>-64128</v>
      </c>
    </row>
    <row r="44" spans="1:12" ht="15.95" customHeight="1">
      <c r="B44" s="154" t="s">
        <v>61</v>
      </c>
      <c r="C44" s="154"/>
      <c r="E44" s="58"/>
      <c r="F44" s="44">
        <v>134</v>
      </c>
      <c r="G44" s="80"/>
      <c r="H44" s="5">
        <v>15</v>
      </c>
      <c r="I44" s="80"/>
      <c r="J44" s="44" t="s">
        <v>220</v>
      </c>
      <c r="K44" s="85"/>
      <c r="L44" s="5">
        <v>0</v>
      </c>
    </row>
    <row r="45" spans="1:12" s="70" customFormat="1" ht="6" customHeight="1">
      <c r="A45" s="4"/>
      <c r="B45" s="174"/>
      <c r="C45" s="174"/>
      <c r="D45" s="58"/>
      <c r="E45" s="58"/>
      <c r="F45" s="45"/>
      <c r="G45" s="80"/>
      <c r="H45" s="109"/>
      <c r="I45" s="80"/>
      <c r="J45" s="45"/>
      <c r="K45" s="85"/>
      <c r="L45" s="109"/>
    </row>
    <row r="46" spans="1:12" s="70" customFormat="1" ht="15.95" customHeight="1">
      <c r="A46" s="157" t="s">
        <v>221</v>
      </c>
      <c r="B46" s="157"/>
      <c r="C46" s="157"/>
      <c r="D46" s="58"/>
      <c r="E46" s="58"/>
      <c r="F46" s="45">
        <f>SUM(F13:F44)</f>
        <v>-2720168</v>
      </c>
      <c r="G46" s="80"/>
      <c r="H46" s="109">
        <f>SUM(H13:H44)</f>
        <v>1456878</v>
      </c>
      <c r="I46" s="80"/>
      <c r="J46" s="45">
        <f>SUM(J13:J44)</f>
        <v>-2284415</v>
      </c>
      <c r="K46" s="85"/>
      <c r="L46" s="109">
        <f>SUM(L13:L44)</f>
        <v>1379049</v>
      </c>
    </row>
    <row r="47" spans="1:12" s="70" customFormat="1" ht="15.95" customHeight="1">
      <c r="A47" s="174"/>
      <c r="B47" s="4" t="s">
        <v>158</v>
      </c>
      <c r="C47" s="158"/>
      <c r="D47" s="58"/>
      <c r="E47" s="58"/>
      <c r="F47" s="45">
        <v>-363937</v>
      </c>
      <c r="G47" s="80"/>
      <c r="H47" s="109">
        <v>-340198</v>
      </c>
      <c r="I47" s="80"/>
      <c r="J47" s="45">
        <v>-276495</v>
      </c>
      <c r="K47" s="85"/>
      <c r="L47" s="109">
        <v>-290148</v>
      </c>
    </row>
    <row r="48" spans="1:12" s="70" customFormat="1" ht="15.95" customHeight="1">
      <c r="A48" s="174"/>
      <c r="B48" s="4" t="s">
        <v>246</v>
      </c>
      <c r="C48" s="158"/>
      <c r="D48" s="58"/>
      <c r="E48" s="58"/>
      <c r="F48" s="44">
        <v>-284194</v>
      </c>
      <c r="G48" s="80"/>
      <c r="H48" s="5">
        <v>-265596</v>
      </c>
      <c r="I48" s="80"/>
      <c r="J48" s="44">
        <v>-244132</v>
      </c>
      <c r="K48" s="85"/>
      <c r="L48" s="5">
        <v>-221346</v>
      </c>
    </row>
    <row r="49" spans="1:12" s="70" customFormat="1" ht="6" customHeight="1">
      <c r="A49" s="158"/>
      <c r="B49" s="158"/>
      <c r="C49" s="158"/>
      <c r="D49" s="58"/>
      <c r="E49" s="58"/>
      <c r="F49" s="45"/>
      <c r="G49" s="80"/>
      <c r="H49" s="109"/>
      <c r="I49" s="80"/>
      <c r="J49" s="45"/>
      <c r="K49" s="85"/>
      <c r="L49" s="109"/>
    </row>
    <row r="50" spans="1:12" s="70" customFormat="1" ht="15.95" customHeight="1">
      <c r="A50" s="159" t="s">
        <v>222</v>
      </c>
      <c r="B50" s="174"/>
      <c r="C50" s="174"/>
      <c r="D50" s="151"/>
      <c r="E50" s="151"/>
      <c r="F50" s="44">
        <f>SUM(F46:F49)</f>
        <v>-3368299</v>
      </c>
      <c r="G50" s="175"/>
      <c r="H50" s="5">
        <f>SUM(H46:H49)</f>
        <v>851084</v>
      </c>
      <c r="I50" s="175"/>
      <c r="J50" s="44">
        <f>SUM(J46:J49)</f>
        <v>-2805042</v>
      </c>
      <c r="K50" s="176"/>
      <c r="L50" s="5">
        <f>SUM(L46:L49)</f>
        <v>867555</v>
      </c>
    </row>
    <row r="51" spans="1:12" s="70" customFormat="1" ht="15.95" customHeight="1">
      <c r="A51" s="174"/>
      <c r="B51" s="174"/>
      <c r="C51" s="174"/>
      <c r="D51" s="177"/>
      <c r="E51" s="177"/>
      <c r="F51" s="3"/>
      <c r="G51" s="178"/>
      <c r="H51" s="3"/>
      <c r="I51" s="178"/>
      <c r="J51" s="3"/>
      <c r="K51" s="179"/>
      <c r="L51" s="3"/>
    </row>
    <row r="52" spans="1:12" s="70" customFormat="1" ht="15.95" customHeight="1">
      <c r="A52" s="174"/>
      <c r="B52" s="174"/>
      <c r="C52" s="174"/>
      <c r="D52" s="177"/>
      <c r="E52" s="177"/>
      <c r="F52" s="3"/>
      <c r="G52" s="178"/>
      <c r="H52" s="3"/>
      <c r="I52" s="178"/>
      <c r="J52" s="3"/>
      <c r="K52" s="179"/>
      <c r="L52" s="3"/>
    </row>
    <row r="53" spans="1:12" s="70" customFormat="1" ht="15.95" customHeight="1">
      <c r="A53" s="174"/>
      <c r="B53" s="174"/>
      <c r="C53" s="174"/>
      <c r="D53" s="177"/>
      <c r="E53" s="177"/>
      <c r="F53" s="3"/>
      <c r="G53" s="178"/>
      <c r="H53" s="3"/>
      <c r="I53" s="178"/>
      <c r="J53" s="3"/>
      <c r="K53" s="179"/>
      <c r="L53" s="3"/>
    </row>
    <row r="54" spans="1:12" s="70" customFormat="1" ht="15.95" customHeight="1">
      <c r="A54" s="174"/>
      <c r="B54" s="174"/>
      <c r="C54" s="174"/>
      <c r="D54" s="177"/>
      <c r="E54" s="177"/>
      <c r="F54" s="3"/>
      <c r="G54" s="178"/>
      <c r="H54" s="3"/>
      <c r="I54" s="178"/>
      <c r="J54" s="3"/>
      <c r="K54" s="179"/>
      <c r="L54" s="3"/>
    </row>
    <row r="55" spans="1:12" s="70" customFormat="1" ht="15.95" customHeight="1">
      <c r="A55" s="174"/>
      <c r="B55" s="174"/>
      <c r="C55" s="174"/>
      <c r="D55" s="177"/>
      <c r="E55" s="177"/>
      <c r="F55" s="3"/>
      <c r="G55" s="178"/>
      <c r="H55" s="3"/>
      <c r="I55" s="178"/>
      <c r="J55" s="3"/>
      <c r="K55" s="179"/>
      <c r="L55" s="3"/>
    </row>
    <row r="56" spans="1:12" s="70" customFormat="1" ht="15.95" customHeight="1">
      <c r="A56" s="174"/>
      <c r="B56" s="174"/>
      <c r="C56" s="174"/>
      <c r="D56" s="177"/>
      <c r="E56" s="177"/>
      <c r="F56" s="3"/>
      <c r="G56" s="178"/>
      <c r="H56" s="3"/>
      <c r="I56" s="178"/>
      <c r="J56" s="3"/>
      <c r="K56" s="179"/>
      <c r="L56" s="3"/>
    </row>
    <row r="57" spans="1:12" s="70" customFormat="1" ht="15.95" hidden="1" customHeight="1">
      <c r="A57" s="174"/>
      <c r="B57" s="174"/>
      <c r="C57" s="174"/>
      <c r="D57" s="177"/>
      <c r="E57" s="177"/>
      <c r="F57" s="3"/>
      <c r="G57" s="178"/>
      <c r="H57" s="3"/>
      <c r="I57" s="178"/>
      <c r="J57" s="3"/>
      <c r="K57" s="179"/>
      <c r="L57" s="3"/>
    </row>
    <row r="58" spans="1:12" s="70" customFormat="1" ht="15.95" hidden="1" customHeight="1">
      <c r="A58" s="174"/>
      <c r="B58" s="174"/>
      <c r="C58" s="174"/>
      <c r="D58" s="177"/>
      <c r="E58" s="177"/>
      <c r="F58" s="3"/>
      <c r="G58" s="178"/>
      <c r="H58" s="3"/>
      <c r="I58" s="178"/>
      <c r="J58" s="3"/>
      <c r="K58" s="179"/>
      <c r="L58" s="3"/>
    </row>
    <row r="59" spans="1:12" s="70" customFormat="1" ht="9.75" customHeight="1">
      <c r="A59" s="174"/>
      <c r="B59" s="174"/>
      <c r="C59" s="174"/>
      <c r="D59" s="177"/>
      <c r="E59" s="177"/>
      <c r="F59" s="3"/>
      <c r="G59" s="178"/>
      <c r="H59" s="3"/>
      <c r="I59" s="178"/>
      <c r="J59" s="3"/>
      <c r="K59" s="179"/>
      <c r="L59" s="3"/>
    </row>
    <row r="60" spans="1:12" ht="21.95" customHeight="1">
      <c r="A60" s="190" t="s">
        <v>113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</row>
    <row r="61" spans="1:12" ht="16.5" customHeight="1">
      <c r="A61" s="6" t="str">
        <f>+A1</f>
        <v>SC Asset Corporation Public Company Limited</v>
      </c>
      <c r="B61" s="6"/>
      <c r="C61" s="6"/>
      <c r="E61" s="71"/>
      <c r="G61" s="54"/>
      <c r="I61" s="54"/>
      <c r="J61" s="171"/>
      <c r="K61" s="54"/>
      <c r="L61" s="172"/>
    </row>
    <row r="62" spans="1:12" ht="16.5" customHeight="1">
      <c r="A62" s="12" t="s">
        <v>95</v>
      </c>
      <c r="B62" s="6"/>
      <c r="C62" s="6"/>
      <c r="E62" s="71"/>
      <c r="G62" s="54"/>
      <c r="I62" s="54"/>
      <c r="K62" s="54"/>
    </row>
    <row r="63" spans="1:12" ht="16.5" customHeight="1">
      <c r="A63" s="173" t="str">
        <f>A3</f>
        <v>For the six-month period ended 30 June 2022</v>
      </c>
      <c r="B63" s="173"/>
      <c r="C63" s="173"/>
      <c r="D63" s="87"/>
      <c r="E63" s="74"/>
      <c r="F63" s="64"/>
      <c r="G63" s="75"/>
      <c r="H63" s="5"/>
      <c r="I63" s="75"/>
      <c r="J63" s="64"/>
      <c r="K63" s="75"/>
      <c r="L63" s="5"/>
    </row>
    <row r="64" spans="1:12" ht="14.85" customHeight="1">
      <c r="A64" s="6"/>
      <c r="B64" s="6"/>
      <c r="C64" s="6"/>
      <c r="E64" s="71"/>
      <c r="G64" s="54"/>
      <c r="I64" s="54"/>
      <c r="K64" s="54"/>
    </row>
    <row r="65" spans="1:12" ht="14.85" customHeight="1">
      <c r="A65" s="6"/>
      <c r="B65" s="6"/>
      <c r="C65" s="6"/>
      <c r="E65" s="71"/>
      <c r="G65" s="54"/>
      <c r="I65" s="54"/>
      <c r="K65" s="54"/>
    </row>
    <row r="66" spans="1:12" ht="14.85" customHeight="1">
      <c r="A66" s="6"/>
      <c r="B66" s="6"/>
      <c r="C66" s="6"/>
      <c r="E66" s="71"/>
      <c r="F66" s="188" t="s">
        <v>106</v>
      </c>
      <c r="G66" s="188"/>
      <c r="H66" s="188"/>
      <c r="I66" s="54"/>
      <c r="J66" s="188" t="s">
        <v>107</v>
      </c>
      <c r="K66" s="188"/>
      <c r="L66" s="188"/>
    </row>
    <row r="67" spans="1:12" ht="14.85" customHeight="1">
      <c r="A67" s="6"/>
      <c r="B67" s="6"/>
      <c r="C67" s="6"/>
      <c r="E67" s="71"/>
      <c r="F67" s="187" t="s">
        <v>144</v>
      </c>
      <c r="G67" s="187"/>
      <c r="H67" s="187"/>
      <c r="I67" s="54"/>
      <c r="J67" s="187" t="s">
        <v>144</v>
      </c>
      <c r="K67" s="187"/>
      <c r="L67" s="187"/>
    </row>
    <row r="68" spans="1:12" s="70" customFormat="1" ht="14.85" customHeight="1">
      <c r="A68" s="6"/>
      <c r="B68" s="6"/>
      <c r="C68" s="6"/>
      <c r="D68" s="58"/>
      <c r="E68" s="71"/>
      <c r="F68" s="56" t="s">
        <v>136</v>
      </c>
      <c r="G68" s="55"/>
      <c r="H68" s="110" t="s">
        <v>136</v>
      </c>
      <c r="I68" s="54"/>
      <c r="J68" s="56" t="s">
        <v>136</v>
      </c>
      <c r="K68" s="55"/>
      <c r="L68" s="110" t="s">
        <v>136</v>
      </c>
    </row>
    <row r="69" spans="1:12" ht="14.85" customHeight="1">
      <c r="A69" s="6"/>
      <c r="B69" s="6"/>
      <c r="C69" s="6"/>
      <c r="E69" s="71"/>
      <c r="F69" s="92" t="s">
        <v>188</v>
      </c>
      <c r="G69" s="55"/>
      <c r="H69" s="115" t="s">
        <v>188</v>
      </c>
      <c r="I69" s="54"/>
      <c r="J69" s="92" t="s">
        <v>188</v>
      </c>
      <c r="K69" s="55"/>
      <c r="L69" s="115" t="s">
        <v>188</v>
      </c>
    </row>
    <row r="70" spans="1:12" ht="14.85" customHeight="1">
      <c r="E70" s="59"/>
      <c r="F70" s="92" t="s">
        <v>200</v>
      </c>
      <c r="G70" s="93"/>
      <c r="H70" s="115" t="s">
        <v>153</v>
      </c>
      <c r="I70" s="59"/>
      <c r="J70" s="92" t="s">
        <v>200</v>
      </c>
      <c r="K70" s="93"/>
      <c r="L70" s="115" t="s">
        <v>153</v>
      </c>
    </row>
    <row r="71" spans="1:12" s="70" customFormat="1" ht="14.85" customHeight="1">
      <c r="A71" s="4"/>
      <c r="B71" s="4"/>
      <c r="C71" s="4"/>
      <c r="D71" s="169" t="s">
        <v>0</v>
      </c>
      <c r="E71" s="41"/>
      <c r="F71" s="39" t="s">
        <v>139</v>
      </c>
      <c r="G71" s="37"/>
      <c r="H71" s="39" t="s">
        <v>139</v>
      </c>
      <c r="I71" s="37"/>
      <c r="J71" s="39" t="s">
        <v>139</v>
      </c>
      <c r="K71" s="37"/>
      <c r="L71" s="39" t="s">
        <v>139</v>
      </c>
    </row>
    <row r="72" spans="1:12" ht="14.85" customHeight="1">
      <c r="A72" s="35" t="s">
        <v>69</v>
      </c>
      <c r="B72" s="174"/>
      <c r="C72" s="174"/>
      <c r="E72" s="58"/>
      <c r="F72" s="45"/>
      <c r="G72" s="80"/>
      <c r="I72" s="80"/>
      <c r="J72" s="45"/>
      <c r="K72" s="85"/>
    </row>
    <row r="73" spans="1:12" ht="14.85" customHeight="1">
      <c r="B73" s="160" t="s">
        <v>229</v>
      </c>
      <c r="C73" s="174"/>
      <c r="E73" s="58"/>
      <c r="F73" s="45">
        <v>323157</v>
      </c>
      <c r="G73" s="80"/>
      <c r="H73" s="109">
        <v>-817145</v>
      </c>
      <c r="I73" s="80"/>
      <c r="J73" s="45">
        <v>302307</v>
      </c>
      <c r="K73" s="85"/>
      <c r="L73" s="109">
        <v>-597152</v>
      </c>
    </row>
    <row r="74" spans="1:12" ht="14.85" customHeight="1">
      <c r="B74" s="160" t="s">
        <v>223</v>
      </c>
      <c r="D74" s="131">
        <v>18.399999999999999</v>
      </c>
      <c r="E74" s="58"/>
      <c r="F74" s="45">
        <v>0</v>
      </c>
      <c r="G74" s="80"/>
      <c r="H74" s="109">
        <v>0</v>
      </c>
      <c r="I74" s="80"/>
      <c r="J74" s="45">
        <v>0</v>
      </c>
      <c r="K74" s="85"/>
      <c r="L74" s="109">
        <v>694600</v>
      </c>
    </row>
    <row r="75" spans="1:12" ht="14.85" customHeight="1">
      <c r="B75" s="160" t="s">
        <v>224</v>
      </c>
      <c r="D75" s="131">
        <v>18.399999999999999</v>
      </c>
      <c r="E75" s="58"/>
      <c r="F75" s="45">
        <v>0</v>
      </c>
      <c r="G75" s="80"/>
      <c r="H75" s="109">
        <v>0</v>
      </c>
      <c r="I75" s="80"/>
      <c r="J75" s="45">
        <v>-468600</v>
      </c>
      <c r="K75" s="85"/>
      <c r="L75" s="109">
        <v>-136100</v>
      </c>
    </row>
    <row r="76" spans="1:12" ht="14.85" customHeight="1">
      <c r="B76" s="160" t="s">
        <v>238</v>
      </c>
      <c r="D76" s="131">
        <v>18.399999999999999</v>
      </c>
      <c r="E76" s="58"/>
      <c r="F76" s="45" t="s">
        <v>239</v>
      </c>
      <c r="G76" s="80"/>
      <c r="H76" s="109">
        <v>0</v>
      </c>
      <c r="I76" s="80"/>
      <c r="J76" s="45">
        <v>230000</v>
      </c>
      <c r="K76" s="85"/>
      <c r="L76" s="109">
        <v>56000</v>
      </c>
    </row>
    <row r="77" spans="1:12" ht="14.85" customHeight="1">
      <c r="B77" s="160" t="s">
        <v>176</v>
      </c>
      <c r="D77" s="131"/>
      <c r="E77" s="58"/>
      <c r="F77" s="45">
        <v>0</v>
      </c>
      <c r="G77" s="80"/>
      <c r="H77" s="109">
        <v>0</v>
      </c>
      <c r="I77" s="80"/>
      <c r="J77" s="45">
        <v>-100200</v>
      </c>
      <c r="K77" s="85"/>
      <c r="L77" s="109">
        <v>0</v>
      </c>
    </row>
    <row r="78" spans="1:12" ht="14.85" customHeight="1">
      <c r="B78" s="160" t="s">
        <v>225</v>
      </c>
      <c r="D78" s="131"/>
      <c r="E78" s="58"/>
      <c r="F78" s="45">
        <v>-18868</v>
      </c>
      <c r="G78" s="80"/>
      <c r="H78" s="109">
        <v>0</v>
      </c>
      <c r="I78" s="80"/>
      <c r="J78" s="45">
        <v>0</v>
      </c>
      <c r="K78" s="85"/>
      <c r="L78" s="109">
        <v>0</v>
      </c>
    </row>
    <row r="79" spans="1:12" ht="14.85" customHeight="1">
      <c r="A79" s="161"/>
      <c r="B79" s="160" t="s">
        <v>226</v>
      </c>
      <c r="C79" s="161"/>
      <c r="D79" s="8"/>
      <c r="E79" s="58"/>
      <c r="F79" s="45">
        <v>-325210</v>
      </c>
      <c r="G79" s="80"/>
      <c r="H79" s="109">
        <v>-719728</v>
      </c>
      <c r="I79" s="80"/>
      <c r="J79" s="45">
        <v>-12254</v>
      </c>
      <c r="L79" s="109">
        <v>-16981</v>
      </c>
    </row>
    <row r="80" spans="1:12" ht="14.85" customHeight="1">
      <c r="A80" s="161"/>
      <c r="B80" s="160" t="s">
        <v>227</v>
      </c>
      <c r="C80" s="161"/>
      <c r="D80" s="8"/>
      <c r="E80" s="58"/>
      <c r="F80" s="45"/>
      <c r="G80" s="80"/>
      <c r="I80" s="80"/>
      <c r="J80" s="45"/>
    </row>
    <row r="81" spans="1:12" ht="14.85" customHeight="1">
      <c r="A81" s="161"/>
      <c r="B81" s="160"/>
      <c r="C81" s="161" t="s">
        <v>175</v>
      </c>
      <c r="D81" s="8">
        <v>10</v>
      </c>
      <c r="E81" s="58"/>
      <c r="F81" s="45">
        <v>-38027</v>
      </c>
      <c r="G81" s="80"/>
      <c r="H81" s="109">
        <v>-67498</v>
      </c>
      <c r="I81" s="80"/>
      <c r="J81" s="45">
        <v>-10746</v>
      </c>
      <c r="L81" s="109">
        <v>-7301</v>
      </c>
    </row>
    <row r="82" spans="1:12" ht="14.85" customHeight="1">
      <c r="A82" s="161"/>
      <c r="B82" s="160" t="s">
        <v>228</v>
      </c>
      <c r="C82" s="161"/>
      <c r="D82" s="4"/>
      <c r="E82" s="58"/>
      <c r="F82" s="45">
        <v>-17158</v>
      </c>
      <c r="G82" s="80"/>
      <c r="H82" s="109">
        <v>-12657</v>
      </c>
      <c r="I82" s="80"/>
      <c r="J82" s="45">
        <v>-17158</v>
      </c>
      <c r="L82" s="109">
        <v>-12657</v>
      </c>
    </row>
    <row r="83" spans="1:12" ht="14.85" customHeight="1">
      <c r="A83" s="161"/>
      <c r="B83" s="160" t="s">
        <v>230</v>
      </c>
      <c r="C83" s="161"/>
      <c r="D83" s="4"/>
      <c r="E83" s="58"/>
      <c r="F83" s="45"/>
      <c r="G83" s="80"/>
      <c r="I83" s="80"/>
      <c r="J83" s="45"/>
    </row>
    <row r="84" spans="1:12" ht="14.85" customHeight="1">
      <c r="C84" s="4" t="s">
        <v>142</v>
      </c>
      <c r="E84" s="58"/>
      <c r="F84" s="45">
        <v>651</v>
      </c>
      <c r="G84" s="80"/>
      <c r="H84" s="109">
        <v>260</v>
      </c>
      <c r="I84" s="80"/>
      <c r="J84" s="45">
        <v>90</v>
      </c>
      <c r="L84" s="109">
        <v>260</v>
      </c>
    </row>
    <row r="85" spans="1:12" ht="14.85" customHeight="1">
      <c r="B85" s="160" t="s">
        <v>231</v>
      </c>
      <c r="C85" s="161"/>
      <c r="E85" s="58"/>
      <c r="F85" s="44">
        <v>0</v>
      </c>
      <c r="G85" s="80"/>
      <c r="H85" s="5">
        <v>11000</v>
      </c>
      <c r="I85" s="80"/>
      <c r="J85" s="44">
        <v>0</v>
      </c>
      <c r="L85" s="5">
        <v>0</v>
      </c>
    </row>
    <row r="86" spans="1:12" ht="3.95" customHeight="1">
      <c r="E86" s="58"/>
      <c r="F86" s="45"/>
      <c r="G86" s="80"/>
      <c r="I86" s="80"/>
      <c r="J86" s="45"/>
    </row>
    <row r="87" spans="1:12" ht="14.85" customHeight="1">
      <c r="A87" s="162" t="s">
        <v>193</v>
      </c>
      <c r="B87" s="162"/>
      <c r="C87" s="162"/>
      <c r="E87" s="58"/>
      <c r="F87" s="44">
        <f>SUM(F73:F85)</f>
        <v>-75455</v>
      </c>
      <c r="G87" s="80"/>
      <c r="H87" s="5">
        <f>SUM(H73:H85)</f>
        <v>-1605768</v>
      </c>
      <c r="I87" s="80"/>
      <c r="J87" s="44">
        <f>SUM(J73:J85)</f>
        <v>-76561</v>
      </c>
      <c r="K87" s="85"/>
      <c r="L87" s="5">
        <f>SUM(L73:L85)</f>
        <v>-19331</v>
      </c>
    </row>
    <row r="88" spans="1:12" ht="9.9499999999999993" customHeight="1">
      <c r="E88" s="58"/>
      <c r="F88" s="45"/>
      <c r="G88" s="80"/>
      <c r="I88" s="80"/>
      <c r="J88" s="45"/>
      <c r="K88" s="85"/>
    </row>
    <row r="89" spans="1:12" ht="14.85" customHeight="1">
      <c r="A89" s="163" t="s">
        <v>27</v>
      </c>
      <c r="E89" s="58"/>
      <c r="F89" s="45"/>
      <c r="G89" s="80"/>
      <c r="I89" s="80"/>
      <c r="J89" s="45"/>
      <c r="K89" s="85"/>
    </row>
    <row r="90" spans="1:12" ht="14.85" customHeight="1">
      <c r="A90" s="164"/>
      <c r="B90" s="4" t="s">
        <v>232</v>
      </c>
      <c r="E90" s="58"/>
      <c r="F90" s="45"/>
      <c r="G90" s="80"/>
      <c r="I90" s="80"/>
      <c r="J90" s="45"/>
      <c r="K90" s="85"/>
    </row>
    <row r="91" spans="1:12" ht="14.85" customHeight="1">
      <c r="C91" s="4" t="s">
        <v>137</v>
      </c>
      <c r="D91" s="8"/>
      <c r="E91" s="58"/>
      <c r="F91" s="45">
        <v>857384</v>
      </c>
      <c r="G91" s="80"/>
      <c r="H91" s="109">
        <v>-193068</v>
      </c>
      <c r="I91" s="80"/>
      <c r="J91" s="45">
        <v>857384</v>
      </c>
      <c r="K91" s="85"/>
      <c r="L91" s="109">
        <v>-193068</v>
      </c>
    </row>
    <row r="92" spans="1:12" ht="14.85" customHeight="1">
      <c r="A92" s="164"/>
      <c r="B92" s="4" t="s">
        <v>177</v>
      </c>
      <c r="D92" s="131"/>
      <c r="E92" s="58"/>
      <c r="F92" s="45"/>
      <c r="G92" s="80"/>
      <c r="I92" s="80"/>
      <c r="J92" s="45"/>
      <c r="K92" s="85"/>
    </row>
    <row r="93" spans="1:12" ht="14.85" customHeight="1">
      <c r="C93" s="4" t="s">
        <v>137</v>
      </c>
      <c r="D93" s="8">
        <v>11</v>
      </c>
      <c r="F93" s="45">
        <v>1324973</v>
      </c>
      <c r="H93" s="109">
        <v>4006691</v>
      </c>
      <c r="I93" s="80"/>
      <c r="J93" s="45">
        <v>515000</v>
      </c>
      <c r="K93" s="85"/>
      <c r="L93" s="109">
        <v>2510638</v>
      </c>
    </row>
    <row r="94" spans="1:12" ht="14.85" customHeight="1">
      <c r="A94" s="164"/>
      <c r="B94" s="4" t="s">
        <v>178</v>
      </c>
      <c r="D94" s="8">
        <v>11</v>
      </c>
      <c r="E94" s="58"/>
      <c r="F94" s="45">
        <v>2600000</v>
      </c>
      <c r="G94" s="80"/>
      <c r="H94" s="109">
        <v>1800000</v>
      </c>
      <c r="I94" s="80"/>
      <c r="J94" s="45">
        <v>2600000</v>
      </c>
      <c r="K94" s="85"/>
      <c r="L94" s="109">
        <v>1800000</v>
      </c>
    </row>
    <row r="95" spans="1:12" ht="14.85" customHeight="1">
      <c r="A95" s="164"/>
      <c r="B95" s="4" t="s">
        <v>192</v>
      </c>
      <c r="D95" s="8">
        <v>14</v>
      </c>
      <c r="E95" s="58"/>
      <c r="F95" s="45">
        <v>76737</v>
      </c>
      <c r="G95" s="80"/>
      <c r="H95" s="109">
        <v>19801</v>
      </c>
      <c r="I95" s="80"/>
      <c r="J95" s="45">
        <v>76737</v>
      </c>
      <c r="K95" s="85"/>
      <c r="L95" s="109">
        <v>19801</v>
      </c>
    </row>
    <row r="96" spans="1:12" ht="14.85" customHeight="1">
      <c r="A96" s="164"/>
      <c r="B96" s="4" t="s">
        <v>234</v>
      </c>
      <c r="D96" s="8"/>
      <c r="E96" s="58"/>
      <c r="F96" s="45">
        <v>210</v>
      </c>
      <c r="G96" s="80"/>
      <c r="H96" s="109" t="s">
        <v>210</v>
      </c>
      <c r="I96" s="80"/>
      <c r="J96" s="45">
        <v>210</v>
      </c>
      <c r="K96" s="85"/>
      <c r="L96" s="109" t="s">
        <v>210</v>
      </c>
    </row>
    <row r="97" spans="1:12" ht="14.85" customHeight="1">
      <c r="A97" s="164"/>
      <c r="B97" s="4" t="s">
        <v>179</v>
      </c>
      <c r="D97" s="8"/>
      <c r="E97" s="58"/>
      <c r="F97" s="45"/>
      <c r="G97" s="80"/>
      <c r="I97" s="80"/>
      <c r="J97" s="45"/>
      <c r="K97" s="85"/>
    </row>
    <row r="98" spans="1:12" ht="14.85" customHeight="1">
      <c r="A98" s="157"/>
      <c r="C98" s="180" t="s">
        <v>137</v>
      </c>
      <c r="D98" s="8">
        <v>11</v>
      </c>
      <c r="E98" s="58"/>
      <c r="F98" s="45">
        <v>-1134476</v>
      </c>
      <c r="G98" s="80"/>
      <c r="H98" s="109">
        <v>-1215000</v>
      </c>
      <c r="I98" s="80"/>
      <c r="J98" s="45">
        <v>-994069</v>
      </c>
      <c r="K98" s="85"/>
      <c r="L98" s="109">
        <v>-1098786</v>
      </c>
    </row>
    <row r="99" spans="1:12" ht="14.85" customHeight="1">
      <c r="A99" s="157"/>
      <c r="B99" s="4" t="s">
        <v>180</v>
      </c>
      <c r="C99" s="180"/>
      <c r="D99" s="8">
        <v>11</v>
      </c>
      <c r="E99" s="58"/>
      <c r="F99" s="45">
        <v>-2595000</v>
      </c>
      <c r="G99" s="80"/>
      <c r="H99" s="109">
        <v>-2300000</v>
      </c>
      <c r="I99" s="80"/>
      <c r="J99" s="45">
        <v>-2595000</v>
      </c>
      <c r="K99" s="85"/>
      <c r="L99" s="109">
        <v>-2300000</v>
      </c>
    </row>
    <row r="100" spans="1:12" ht="14.85" customHeight="1">
      <c r="B100" s="157" t="s">
        <v>181</v>
      </c>
      <c r="D100" s="8">
        <v>12</v>
      </c>
      <c r="E100" s="58"/>
      <c r="F100" s="42">
        <v>-3977</v>
      </c>
      <c r="G100" s="175"/>
      <c r="H100" s="3">
        <v>-2960</v>
      </c>
      <c r="I100" s="175"/>
      <c r="J100" s="42">
        <v>-891</v>
      </c>
      <c r="K100" s="176"/>
      <c r="L100" s="3">
        <v>-1230</v>
      </c>
    </row>
    <row r="101" spans="1:12" ht="14.85" customHeight="1">
      <c r="B101" s="157" t="s">
        <v>191</v>
      </c>
      <c r="D101" s="8">
        <v>15</v>
      </c>
      <c r="E101" s="58"/>
      <c r="F101" s="44">
        <v>-843454</v>
      </c>
      <c r="G101" s="175"/>
      <c r="H101" s="5">
        <v>-753816</v>
      </c>
      <c r="I101" s="175"/>
      <c r="J101" s="44">
        <v>-843454</v>
      </c>
      <c r="K101" s="176"/>
      <c r="L101" s="5">
        <v>-753816</v>
      </c>
    </row>
    <row r="102" spans="1:12" ht="3.95" customHeight="1">
      <c r="D102" s="8"/>
      <c r="E102" s="58"/>
      <c r="F102" s="45"/>
      <c r="G102" s="80"/>
      <c r="I102" s="80"/>
      <c r="J102" s="45"/>
    </row>
    <row r="103" spans="1:12" ht="14.85" customHeight="1">
      <c r="A103" s="159" t="s">
        <v>161</v>
      </c>
      <c r="B103" s="159"/>
      <c r="C103" s="159"/>
      <c r="D103" s="8"/>
      <c r="E103" s="58"/>
      <c r="F103" s="42"/>
      <c r="G103" s="175"/>
      <c r="H103" s="3"/>
      <c r="I103" s="175"/>
      <c r="J103" s="42"/>
      <c r="K103" s="176"/>
      <c r="L103" s="3"/>
    </row>
    <row r="104" spans="1:12" ht="14.85" customHeight="1">
      <c r="A104" s="159"/>
      <c r="B104" s="159" t="s">
        <v>160</v>
      </c>
      <c r="C104" s="159"/>
      <c r="E104" s="58"/>
      <c r="F104" s="44">
        <f>SUM(F91:F101)</f>
        <v>282397</v>
      </c>
      <c r="G104" s="80"/>
      <c r="H104" s="5">
        <f>SUM(H91:H101)</f>
        <v>1361648</v>
      </c>
      <c r="I104" s="80"/>
      <c r="J104" s="44">
        <f>SUM(J91:J101)</f>
        <v>-384083</v>
      </c>
      <c r="K104" s="85"/>
      <c r="L104" s="5">
        <f>SUM(L91:L101)</f>
        <v>-16461</v>
      </c>
    </row>
    <row r="105" spans="1:12" ht="6" customHeight="1">
      <c r="A105" s="12"/>
      <c r="B105" s="6"/>
      <c r="C105" s="6"/>
      <c r="E105" s="58"/>
      <c r="F105" s="45"/>
      <c r="G105" s="80"/>
      <c r="I105" s="80"/>
      <c r="J105" s="45"/>
      <c r="K105" s="85"/>
    </row>
    <row r="106" spans="1:12" ht="14.85" customHeight="1">
      <c r="A106" s="165" t="s">
        <v>236</v>
      </c>
      <c r="B106" s="165"/>
      <c r="C106" s="165"/>
      <c r="E106" s="58"/>
      <c r="F106" s="45">
        <f>F50+F87+F104</f>
        <v>-3161357</v>
      </c>
      <c r="G106" s="80"/>
      <c r="H106" s="109">
        <f>H50+H87+H104</f>
        <v>606964</v>
      </c>
      <c r="I106" s="80"/>
      <c r="J106" s="45">
        <f>J50+J87+J104</f>
        <v>-3265686</v>
      </c>
      <c r="K106" s="85"/>
      <c r="L106" s="109">
        <f>L50+L87+L104</f>
        <v>831763</v>
      </c>
    </row>
    <row r="107" spans="1:12" ht="14.85" customHeight="1">
      <c r="A107" s="166" t="s">
        <v>85</v>
      </c>
      <c r="B107" s="6"/>
      <c r="C107" s="6"/>
      <c r="E107" s="58"/>
      <c r="F107" s="45">
        <v>5435129</v>
      </c>
      <c r="G107" s="80"/>
      <c r="H107" s="109">
        <v>2245279</v>
      </c>
      <c r="I107" s="80"/>
      <c r="J107" s="45">
        <v>4844753</v>
      </c>
      <c r="K107" s="85"/>
      <c r="L107" s="109">
        <v>1557682</v>
      </c>
    </row>
    <row r="108" spans="1:12" ht="14.85" customHeight="1">
      <c r="A108" s="166" t="s">
        <v>235</v>
      </c>
      <c r="B108" s="6"/>
      <c r="C108" s="6"/>
      <c r="E108" s="58"/>
      <c r="F108" s="44">
        <v>-444</v>
      </c>
      <c r="G108" s="80"/>
      <c r="H108" s="5">
        <v>-142</v>
      </c>
      <c r="I108" s="80"/>
      <c r="J108" s="44">
        <v>0</v>
      </c>
      <c r="K108" s="85"/>
      <c r="L108" s="5">
        <v>0</v>
      </c>
    </row>
    <row r="109" spans="1:12" ht="3.95" customHeight="1">
      <c r="A109" s="12"/>
      <c r="B109" s="6"/>
      <c r="C109" s="6"/>
      <c r="E109" s="58"/>
      <c r="F109" s="45"/>
      <c r="G109" s="80"/>
      <c r="I109" s="80"/>
      <c r="J109" s="45"/>
      <c r="K109" s="85"/>
    </row>
    <row r="110" spans="1:12" ht="14.85" customHeight="1" thickBot="1">
      <c r="A110" s="165" t="s">
        <v>86</v>
      </c>
      <c r="B110" s="6"/>
      <c r="C110" s="6"/>
      <c r="E110" s="58"/>
      <c r="F110" s="46">
        <f>SUM(F106:F108)</f>
        <v>2273328</v>
      </c>
      <c r="H110" s="7">
        <f>SUM(H106:H108)</f>
        <v>2852101</v>
      </c>
      <c r="J110" s="46">
        <f>SUM(J106:J108)</f>
        <v>1579067</v>
      </c>
      <c r="L110" s="7">
        <f>SUM(L106:L108)</f>
        <v>2389445</v>
      </c>
    </row>
    <row r="111" spans="1:12" ht="8.1" customHeight="1" thickTop="1">
      <c r="A111" s="165"/>
      <c r="B111" s="6"/>
      <c r="C111" s="6"/>
      <c r="E111" s="58"/>
    </row>
    <row r="112" spans="1:12" ht="14.85" customHeight="1">
      <c r="A112" s="12" t="s">
        <v>83</v>
      </c>
      <c r="B112" s="6"/>
      <c r="C112" s="6"/>
      <c r="E112" s="58"/>
      <c r="G112" s="80"/>
      <c r="I112" s="80"/>
      <c r="K112" s="85"/>
    </row>
    <row r="113" spans="1:12" ht="6" customHeight="1">
      <c r="A113" s="12"/>
      <c r="B113" s="6"/>
      <c r="C113" s="6"/>
      <c r="E113" s="58"/>
      <c r="G113" s="80"/>
      <c r="I113" s="80"/>
      <c r="K113" s="85"/>
    </row>
    <row r="114" spans="1:12" ht="14.85" customHeight="1">
      <c r="A114" s="129" t="s">
        <v>194</v>
      </c>
      <c r="B114" s="6"/>
      <c r="C114" s="6"/>
      <c r="E114" s="58"/>
      <c r="G114" s="80"/>
      <c r="I114" s="80"/>
      <c r="K114" s="85"/>
    </row>
    <row r="115" spans="1:12" ht="3.95" customHeight="1">
      <c r="A115" s="12"/>
      <c r="B115" s="6"/>
      <c r="C115" s="6"/>
      <c r="E115" s="58"/>
      <c r="F115" s="57"/>
      <c r="G115" s="55"/>
      <c r="H115" s="111"/>
      <c r="I115" s="55"/>
      <c r="J115" s="57"/>
      <c r="K115" s="55"/>
      <c r="L115" s="111"/>
    </row>
    <row r="116" spans="1:12" s="66" customFormat="1" ht="14.85" customHeight="1">
      <c r="A116" s="155" t="s">
        <v>162</v>
      </c>
      <c r="B116" s="120"/>
      <c r="C116" s="155"/>
      <c r="F116" s="67">
        <v>0</v>
      </c>
      <c r="H116" s="120">
        <v>77183</v>
      </c>
      <c r="J116" s="67">
        <v>0</v>
      </c>
      <c r="L116" s="120">
        <v>0</v>
      </c>
    </row>
    <row r="117" spans="1:12" ht="14.85" customHeight="1">
      <c r="A117" s="155" t="s">
        <v>143</v>
      </c>
      <c r="B117" s="120"/>
      <c r="C117" s="120"/>
      <c r="E117" s="58"/>
      <c r="F117" s="67"/>
      <c r="G117" s="66"/>
      <c r="H117" s="120"/>
      <c r="I117" s="66"/>
      <c r="J117" s="67"/>
      <c r="K117" s="66"/>
      <c r="L117" s="120"/>
    </row>
    <row r="118" spans="1:12" s="66" customFormat="1" ht="14.85" customHeight="1">
      <c r="A118" s="120"/>
      <c r="B118" s="120"/>
      <c r="C118" s="155" t="s">
        <v>182</v>
      </c>
      <c r="F118" s="67">
        <v>142236</v>
      </c>
      <c r="H118" s="120">
        <v>252392</v>
      </c>
      <c r="J118" s="67">
        <v>142336</v>
      </c>
      <c r="L118" s="120">
        <v>252392</v>
      </c>
    </row>
    <row r="119" spans="1:12" ht="14.85" customHeight="1">
      <c r="A119" s="181" t="s">
        <v>183</v>
      </c>
      <c r="B119" s="1"/>
      <c r="E119" s="58"/>
      <c r="F119" s="182">
        <v>24188</v>
      </c>
      <c r="G119" s="41"/>
      <c r="H119" s="183">
        <v>3256</v>
      </c>
      <c r="I119" s="184"/>
      <c r="J119" s="45" t="s">
        <v>210</v>
      </c>
      <c r="K119" s="80"/>
      <c r="L119" s="109">
        <v>0</v>
      </c>
    </row>
    <row r="120" spans="1:12" ht="14.85" customHeight="1">
      <c r="A120" s="181" t="s">
        <v>247</v>
      </c>
      <c r="B120" s="1"/>
      <c r="E120" s="58"/>
      <c r="F120" s="182">
        <v>8168</v>
      </c>
      <c r="G120" s="41"/>
      <c r="H120" s="109">
        <v>0</v>
      </c>
      <c r="I120" s="184"/>
      <c r="J120" s="45">
        <v>8168</v>
      </c>
      <c r="K120" s="80"/>
      <c r="L120" s="109">
        <v>0</v>
      </c>
    </row>
    <row r="121" spans="1:12" ht="23.25" customHeight="1">
      <c r="A121" s="166"/>
      <c r="B121" s="6"/>
      <c r="C121" s="6"/>
      <c r="E121" s="58"/>
      <c r="F121" s="109"/>
      <c r="G121" s="185"/>
      <c r="I121" s="185"/>
      <c r="J121" s="109"/>
      <c r="K121" s="186"/>
    </row>
    <row r="122" spans="1:12" ht="23.25" customHeight="1">
      <c r="A122" s="166"/>
      <c r="B122" s="6"/>
      <c r="C122" s="6"/>
      <c r="E122" s="58"/>
      <c r="F122" s="109"/>
      <c r="G122" s="185"/>
      <c r="I122" s="185"/>
      <c r="J122" s="109"/>
      <c r="K122" s="186"/>
    </row>
    <row r="123" spans="1:12" ht="9.75" customHeight="1">
      <c r="A123" s="166"/>
      <c r="B123" s="6"/>
      <c r="C123" s="6"/>
      <c r="E123" s="58"/>
      <c r="F123" s="109"/>
      <c r="G123" s="185"/>
      <c r="I123" s="185"/>
      <c r="J123" s="109"/>
      <c r="K123" s="186"/>
    </row>
    <row r="124" spans="1:12" ht="21.95" customHeight="1">
      <c r="A124" s="190" t="s">
        <v>113</v>
      </c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</row>
    <row r="128" spans="1:12" ht="16.5" customHeight="1">
      <c r="J128" s="68"/>
      <c r="L128" s="121"/>
    </row>
    <row r="129" spans="2:12" ht="16.5" customHeight="1">
      <c r="J129" s="68"/>
      <c r="L129" s="121"/>
    </row>
    <row r="130" spans="2:12" ht="16.5" customHeight="1">
      <c r="B130" s="167"/>
      <c r="C130" s="167"/>
    </row>
    <row r="131" spans="2:12" ht="16.5" customHeight="1">
      <c r="B131" s="167"/>
      <c r="C131" s="167"/>
    </row>
    <row r="134" spans="2:12" ht="16.5" customHeight="1">
      <c r="B134" s="167"/>
      <c r="C134" s="167"/>
    </row>
    <row r="135" spans="2:12" ht="16.5" customHeight="1">
      <c r="B135" s="167"/>
      <c r="C135" s="167"/>
    </row>
    <row r="158" ht="3" customHeight="1"/>
    <row r="206" ht="6.6" customHeight="1"/>
  </sheetData>
  <mergeCells count="10">
    <mergeCell ref="F67:H67"/>
    <mergeCell ref="J67:L67"/>
    <mergeCell ref="A124:L124"/>
    <mergeCell ref="F6:H6"/>
    <mergeCell ref="J6:L6"/>
    <mergeCell ref="F7:H7"/>
    <mergeCell ref="J7:L7"/>
    <mergeCell ref="A60:L60"/>
    <mergeCell ref="F66:H66"/>
    <mergeCell ref="J66:L6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(2-4)</vt:lpstr>
      <vt:lpstr>PL 5-6 (3M)</vt:lpstr>
      <vt:lpstr>PL 7-8 (6M)</vt:lpstr>
      <vt:lpstr>EQ-CONSO 9</vt:lpstr>
      <vt:lpstr>EQ-SC 10</vt:lpstr>
      <vt:lpstr>CF 11-12</vt:lpstr>
      <vt:lpstr>'PL 5-6 (3M)'!Print_Area</vt:lpstr>
      <vt:lpstr>'PL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2022-08-10T10:03:45Z</cp:lastPrinted>
  <dcterms:created xsi:type="dcterms:W3CDTF">2011-05-06T12:04:42Z</dcterms:created>
  <dcterms:modified xsi:type="dcterms:W3CDTF">2022-08-10T10:03:47Z</dcterms:modified>
</cp:coreProperties>
</file>