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 June2022 Q2\"/>
    </mc:Choice>
  </mc:AlternateContent>
  <xr:revisionPtr revIDLastSave="0" documentId="13_ncr:1_{CC1E0D38-1763-4B9B-A197-BA6D8032B340}" xr6:coauthVersionLast="46" xr6:coauthVersionMax="46" xr10:uidLastSave="{00000000-0000-0000-0000-000000000000}"/>
  <bookViews>
    <workbookView xWindow="-120" yWindow="-120" windowWidth="21840" windowHeight="13140" tabRatio="729" xr2:uid="{00000000-000D-0000-FFFF-FFFF00000000}"/>
  </bookViews>
  <sheets>
    <sheet name="2-4" sheetId="1" r:id="rId1"/>
    <sheet name="PL5-6 (3m)" sheetId="9" r:id="rId2"/>
    <sheet name="PL7-8 (6m)" sheetId="14" r:id="rId3"/>
    <sheet name="E9" sheetId="4" r:id="rId4"/>
    <sheet name="E10" sheetId="12" r:id="rId5"/>
    <sheet name="CF 11-13" sheetId="15" r:id="rId6"/>
  </sheets>
  <definedNames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1" i="12" l="1"/>
  <c r="A62" i="15"/>
  <c r="A125" i="15" s="1"/>
  <c r="A182" i="15" s="1"/>
  <c r="A3" i="15"/>
  <c r="A65" i="15" s="1"/>
  <c r="A126" i="15"/>
  <c r="L117" i="15"/>
  <c r="J117" i="15"/>
  <c r="H117" i="15"/>
  <c r="F117" i="15"/>
  <c r="L98" i="15"/>
  <c r="J98" i="15"/>
  <c r="H98" i="15"/>
  <c r="F98" i="15"/>
  <c r="A64" i="15"/>
  <c r="A63" i="15"/>
  <c r="L41" i="15"/>
  <c r="L55" i="15" s="1"/>
  <c r="L60" i="15" s="1"/>
  <c r="J41" i="15"/>
  <c r="J55" i="15" s="1"/>
  <c r="J60" i="15" s="1"/>
  <c r="H41" i="15"/>
  <c r="H55" i="15" s="1"/>
  <c r="H60" i="15" s="1"/>
  <c r="F41" i="15"/>
  <c r="F55" i="15" s="1"/>
  <c r="F60" i="15" s="1"/>
  <c r="AF36" i="4"/>
  <c r="AB37" i="4"/>
  <c r="AB36" i="4"/>
  <c r="Z37" i="4"/>
  <c r="Z36" i="4"/>
  <c r="Z34" i="4"/>
  <c r="Z33" i="4"/>
  <c r="Z32" i="4"/>
  <c r="Z31" i="4"/>
  <c r="K98" i="9"/>
  <c r="G98" i="9"/>
  <c r="J101" i="14"/>
  <c r="F101" i="14"/>
  <c r="A3" i="4"/>
  <c r="A3" i="12" s="1"/>
  <c r="A54" i="14"/>
  <c r="A110" i="14"/>
  <c r="L101" i="14"/>
  <c r="L96" i="14"/>
  <c r="L89" i="14"/>
  <c r="L80" i="14"/>
  <c r="L24" i="14"/>
  <c r="L27" i="14" s="1"/>
  <c r="L39" i="14" s="1"/>
  <c r="L42" i="14" s="1"/>
  <c r="L83" i="14" s="1"/>
  <c r="H101" i="14"/>
  <c r="H96" i="14"/>
  <c r="H89" i="14"/>
  <c r="H80" i="14"/>
  <c r="H24" i="14"/>
  <c r="H27" i="14" s="1"/>
  <c r="H39" i="14" s="1"/>
  <c r="H42" i="14" s="1"/>
  <c r="H83" i="14" s="1"/>
  <c r="J96" i="14"/>
  <c r="F96" i="14"/>
  <c r="J89" i="14"/>
  <c r="F89" i="14"/>
  <c r="J80" i="14"/>
  <c r="F80" i="14"/>
  <c r="A57" i="14"/>
  <c r="A56" i="14"/>
  <c r="A55" i="14"/>
  <c r="J24" i="14"/>
  <c r="J27" i="14" s="1"/>
  <c r="J39" i="14" s="1"/>
  <c r="J42" i="14" s="1"/>
  <c r="F24" i="14"/>
  <c r="F27" i="14" s="1"/>
  <c r="F39" i="14" s="1"/>
  <c r="F42" i="14" s="1"/>
  <c r="I98" i="9"/>
  <c r="L119" i="15" l="1"/>
  <c r="L123" i="15" s="1"/>
  <c r="J119" i="15"/>
  <c r="J123" i="15" s="1"/>
  <c r="F119" i="15"/>
  <c r="F123" i="15" s="1"/>
  <c r="H119" i="15"/>
  <c r="H123" i="15" s="1"/>
  <c r="A128" i="15"/>
  <c r="F83" i="14"/>
  <c r="J83" i="14"/>
  <c r="V28" i="12" l="1"/>
  <c r="X28" i="12" s="1"/>
  <c r="V29" i="12"/>
  <c r="X29" i="12" s="1"/>
  <c r="V30" i="12"/>
  <c r="X30" i="12" s="1"/>
  <c r="V31" i="12"/>
  <c r="V32" i="12"/>
  <c r="X32" i="12" s="1"/>
  <c r="V26" i="12"/>
  <c r="X26" i="12" s="1"/>
  <c r="X23" i="12" l="1"/>
  <c r="A40" i="12"/>
  <c r="T34" i="12"/>
  <c r="R34" i="12"/>
  <c r="P34" i="12"/>
  <c r="N34" i="12"/>
  <c r="L34" i="12"/>
  <c r="J34" i="12"/>
  <c r="H34" i="12"/>
  <c r="F34" i="12"/>
  <c r="D34" i="12"/>
  <c r="T23" i="12"/>
  <c r="R23" i="12"/>
  <c r="P23" i="12"/>
  <c r="N23" i="12"/>
  <c r="L23" i="12"/>
  <c r="J23" i="12"/>
  <c r="H23" i="12"/>
  <c r="F23" i="12"/>
  <c r="D23" i="12"/>
  <c r="V23" i="12"/>
  <c r="AB31" i="4"/>
  <c r="AF31" i="4" s="1"/>
  <c r="AB32" i="4"/>
  <c r="AF32" i="4" s="1"/>
  <c r="AB33" i="4"/>
  <c r="AF33" i="4" s="1"/>
  <c r="AB34" i="4"/>
  <c r="AF37" i="4"/>
  <c r="AB29" i="4"/>
  <c r="AF29" i="4" s="1"/>
  <c r="Z38" i="4"/>
  <c r="N40" i="4"/>
  <c r="V34" i="12" l="1"/>
  <c r="X34" i="12"/>
  <c r="Z29" i="4" l="1"/>
  <c r="H40" i="4"/>
  <c r="H26" i="4"/>
  <c r="H29" i="1" l="1"/>
  <c r="AD40" i="4"/>
  <c r="X40" i="4"/>
  <c r="V40" i="4"/>
  <c r="T40" i="4"/>
  <c r="R40" i="4"/>
  <c r="P40" i="4"/>
  <c r="L40" i="4"/>
  <c r="J40" i="4"/>
  <c r="F40" i="4"/>
  <c r="D40" i="4"/>
  <c r="AB38" i="4"/>
  <c r="AF38" i="4" s="1"/>
  <c r="Z40" i="4"/>
  <c r="M93" i="9"/>
  <c r="M86" i="9"/>
  <c r="M77" i="9"/>
  <c r="M23" i="9"/>
  <c r="M26" i="9" s="1"/>
  <c r="M37" i="9" s="1"/>
  <c r="M40" i="9" s="1"/>
  <c r="I93" i="9"/>
  <c r="I86" i="9"/>
  <c r="I77" i="9"/>
  <c r="I23" i="9"/>
  <c r="I26" i="9" s="1"/>
  <c r="I37" i="9" s="1"/>
  <c r="I40" i="9" s="1"/>
  <c r="AF40" i="4" l="1"/>
  <c r="AB40" i="4"/>
  <c r="M80" i="9"/>
  <c r="I80" i="9"/>
  <c r="AD26" i="4" l="1"/>
  <c r="X26" i="4"/>
  <c r="V26" i="4"/>
  <c r="T26" i="4"/>
  <c r="R26" i="4"/>
  <c r="P26" i="4"/>
  <c r="N26" i="4"/>
  <c r="L26" i="4"/>
  <c r="J26" i="4"/>
  <c r="F26" i="4"/>
  <c r="D26" i="4"/>
  <c r="Z26" i="4"/>
  <c r="AF26" i="4" l="1"/>
  <c r="AB26" i="4"/>
  <c r="K93" i="9" l="1"/>
  <c r="G93" i="9"/>
  <c r="K86" i="9"/>
  <c r="G86" i="9"/>
  <c r="K77" i="9"/>
  <c r="G77" i="9"/>
  <c r="J48" i="1" l="1"/>
  <c r="J29" i="1" l="1"/>
  <c r="F146" i="1" l="1"/>
  <c r="F29" i="1" l="1"/>
  <c r="F87" i="1" l="1"/>
  <c r="L146" i="1"/>
  <c r="L149" i="1" s="1"/>
  <c r="J146" i="1"/>
  <c r="J149" i="1" s="1"/>
  <c r="H146" i="1"/>
  <c r="H149" i="1" s="1"/>
  <c r="L87" i="1"/>
  <c r="J87" i="1"/>
  <c r="H87" i="1"/>
  <c r="L29" i="1"/>
  <c r="J101" i="1"/>
  <c r="F101" i="1"/>
  <c r="A55" i="9"/>
  <c r="A107" i="9"/>
  <c r="A54" i="9"/>
  <c r="A52" i="9"/>
  <c r="K23" i="9"/>
  <c r="K26" i="9" s="1"/>
  <c r="K37" i="9" s="1"/>
  <c r="G23" i="9"/>
  <c r="G26" i="9" s="1"/>
  <c r="G37" i="9" s="1"/>
  <c r="A1" i="9"/>
  <c r="A53" i="9" s="1"/>
  <c r="F48" i="1"/>
  <c r="A48" i="4"/>
  <c r="A155" i="1"/>
  <c r="A106" i="1"/>
  <c r="L48" i="1"/>
  <c r="L101" i="1"/>
  <c r="H101" i="1"/>
  <c r="H48" i="1"/>
  <c r="A59" i="1"/>
  <c r="A109" i="1" s="1"/>
  <c r="A58" i="1"/>
  <c r="A108" i="1" s="1"/>
  <c r="A57" i="1"/>
  <c r="A107" i="1" s="1"/>
  <c r="K40" i="9" l="1"/>
  <c r="K80" i="9" s="1"/>
  <c r="G40" i="9"/>
  <c r="G80" i="9" s="1"/>
  <c r="F103" i="1"/>
  <c r="F50" i="1"/>
  <c r="J103" i="1"/>
  <c r="J151" i="1" s="1"/>
  <c r="L103" i="1"/>
  <c r="L151" i="1" s="1"/>
  <c r="H103" i="1"/>
  <c r="H151" i="1" s="1"/>
  <c r="L50" i="1"/>
  <c r="H50" i="1"/>
  <c r="J50" i="1"/>
  <c r="F149" i="1" l="1"/>
  <c r="F151" i="1" s="1"/>
</calcChain>
</file>

<file path=xl/sharedStrings.xml><?xml version="1.0" encoding="utf-8"?>
<sst xmlns="http://schemas.openxmlformats.org/spreadsheetml/2006/main" count="763" uniqueCount="339">
  <si>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</si>
  <si>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</si>
  <si>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</si>
  <si>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</si>
  <si>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</si>
  <si>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</si>
  <si>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</si>
  <si>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</si>
  <si>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</si>
  <si>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</si>
  <si>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</si>
  <si>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</si>
  <si>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</si>
  <si>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</si>
  <si>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</si>
  <si>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</si>
  <si>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</si>
  <si>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</si>
  <si>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</si>
  <si>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</si>
  <si>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</si>
  <si>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</si>
  <si>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</si>
  <si>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</si>
  <si>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</si>
  <si>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</si>
  <si>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</si>
  <si>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</si>
  <si>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</si>
  <si>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</si>
  <si>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</si>
  <si>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</si>
  <si>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</si>
  <si>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</si>
  <si>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</si>
  <si>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</si>
  <si>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</si>
  <si>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</si>
  <si>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</si>
  <si>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</si>
  <si>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</si>
  <si>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</si>
  <si>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</si>
  <si>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</si>
  <si>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</si>
  <si>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</si>
  <si>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</si>
  <si>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</si>
  <si>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</si>
  <si>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</si>
  <si>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</si>
  <si>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</si>
  <si>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</si>
  <si>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</si>
  <si>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</si>
  <si>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</si>
  <si>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</si>
  <si>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</si>
  <si>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</si>
  <si>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</si>
  <si>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</si>
  <si>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</si>
  <si>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</si>
  <si>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</si>
  <si>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</si>
  <si>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</si>
  <si>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</si>
  <si>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</si>
  <si>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</si>
  <si>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</si>
  <si>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</si>
  <si>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</si>
  <si>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</si>
  <si>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</si>
  <si>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</si>
  <si>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</si>
  <si>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</si>
  <si>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</si>
  <si>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</si>
  <si>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</si>
  <si>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</si>
  <si>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</si>
  <si>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</si>
  <si>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</si>
  <si>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</si>
  <si>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</si>
  <si>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</si>
  <si>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</si>
  <si>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</si>
  <si>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</si>
  <si>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</si>
  <si>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</si>
  <si>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</si>
  <si>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</si>
  <si>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</si>
  <si>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</si>
  <si>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</si>
  <si>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</si>
  <si>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</si>
  <si>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</si>
  <si>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</si>
  <si>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</si>
  <si>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</si>
  <si>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</si>
  <si>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</si>
  <si>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</si>
  <si>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</si>
  <si>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</si>
  <si>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</si>
  <si>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</si>
  <si>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</si>
  <si>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</si>
  <si>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</si>
  <si>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</si>
  <si>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</si>
  <si>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</si>
  <si>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</si>
  <si>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</si>
  <si>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</si>
  <si>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</si>
  <si>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</si>
  <si>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</si>
  <si>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</si>
  <si>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</si>
  <si>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</si>
  <si>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</si>
  <si>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</si>
  <si>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</si>
  <si>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</si>
  <si>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</si>
  <si>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</si>
  <si>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</si>
  <si>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</si>
  <si>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</si>
  <si>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</si>
  <si>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</si>
  <si>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</si>
  <si>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</si>
  <si>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</si>
  <si>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</si>
  <si>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</si>
  <si>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</si>
  <si>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</si>
  <si>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</si>
  <si>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</si>
  <si>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</si>
  <si>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</si>
  <si>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</si>
  <si>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</si>
  <si>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</si>
  <si>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</si>
  <si>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</si>
  <si>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</si>
  <si>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</si>
  <si>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</si>
  <si>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</si>
  <si>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</si>
  <si>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</si>
  <si>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</si>
  <si>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</si>
  <si>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</si>
  <si>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</si>
  <si>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</si>
  <si>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</si>
  <si>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</si>
  <si>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</si>
  <si>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</si>
  <si>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</si>
  <si>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</si>
  <si>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</si>
  <si>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</si>
  <si>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- Withholding tax payable</t>
  </si>
  <si>
    <t>- Others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</si>
  <si>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</si>
  <si>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</si>
  <si>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</si>
  <si>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</si>
  <si>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</si>
  <si>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</si>
  <si>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</si>
  <si>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</si>
  <si>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</si>
  <si>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</si>
  <si>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</si>
  <si>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</si>
  <si>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</si>
  <si>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</si>
  <si>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15 b)</t>
  </si>
  <si>
    <t>Profit (loss) before income tax</t>
  </si>
  <si>
    <t xml:space="preserve">Item that will not be subsequently </t>
  </si>
  <si>
    <t xml:space="preserve">- Income tax relating to components </t>
  </si>
  <si>
    <t>Total comprehensive expense for the period</t>
  </si>
  <si>
    <t>Realised gain on measurement of financial assets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</si>
  <si>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</si>
  <si>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</si>
  <si>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</si>
  <si>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</si>
  <si>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</si>
  <si>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</si>
  <si>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</si>
  <si>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 xml:space="preserve">Appropriated - treasury shares reserve </t>
  </si>
  <si>
    <t>Treasury shares</t>
  </si>
  <si>
    <t xml:space="preserve"> shares reserve </t>
  </si>
  <si>
    <t>Appropriated - treasury</t>
  </si>
  <si>
    <t xml:space="preserve">Long-term payable from purchase </t>
  </si>
  <si>
    <t>- Unrealised gain (loss) on measurement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</si>
  <si>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</si>
  <si>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</si>
  <si>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</si>
  <si>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</si>
  <si>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Receivable from disposals of fixed assets</t>
  </si>
  <si>
    <t>for using the equity method</t>
  </si>
  <si>
    <t>of other comprehensive income</t>
  </si>
  <si>
    <t>Short-term loans from a related party</t>
  </si>
  <si>
    <t>- Long-term loans from financial institutions</t>
  </si>
  <si>
    <t>Long-term loans from financial institutions</t>
  </si>
  <si>
    <t>- property, plant and equipment</t>
  </si>
  <si>
    <t>Dividends paid to non-controlling interests</t>
  </si>
  <si>
    <t>2021</t>
  </si>
  <si>
    <t>Opening balance as at 1 January 2021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</si>
  <si>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</si>
  <si>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</si>
  <si>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</si>
  <si>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</si>
  <si>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</si>
  <si>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</si>
  <si>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>Short-term investments at financial institutions</t>
  </si>
  <si>
    <t>Profit (loss) before income tax expense</t>
  </si>
  <si>
    <t>Profit (loss) for the period</t>
  </si>
  <si>
    <t>Total comprehensive income (expense)</t>
  </si>
  <si>
    <t>Profit (loss) attributable to:</t>
  </si>
  <si>
    <t xml:space="preserve">Basic earnings (loss) per share </t>
  </si>
  <si>
    <t xml:space="preserve">Basic earnings (loss) per share attributable </t>
  </si>
  <si>
    <t>- lease modifications and reassessments</t>
  </si>
  <si>
    <t>Remeasurement of employee benefit obligation</t>
  </si>
  <si>
    <t>Investments in joint venture (net)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</si>
  <si>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</si>
  <si>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</si>
  <si>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</si>
  <si>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</si>
  <si>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Loss on write-off of right-of-use assets</t>
  </si>
  <si>
    <t>Proceeds from disposal of investment properties</t>
  </si>
  <si>
    <t>Liabilities from purchase of medical tools and equipment - payments</t>
  </si>
  <si>
    <t>Gain on disposal of investment properties</t>
  </si>
  <si>
    <t xml:space="preserve">Increase in restricted deposits at financial institutions </t>
  </si>
  <si>
    <t>- interest paid</t>
  </si>
  <si>
    <t>2022</t>
  </si>
  <si>
    <t>Opening balance as at 1 January 2022</t>
  </si>
  <si>
    <t>Lease liabilities payments - interest</t>
  </si>
  <si>
    <t>on treasury</t>
  </si>
  <si>
    <t>26 c)</t>
  </si>
  <si>
    <t>26 d)</t>
  </si>
  <si>
    <t>14 b)</t>
  </si>
  <si>
    <t>9, 13</t>
  </si>
  <si>
    <t>Share premium on treasury shares</t>
  </si>
  <si>
    <t>Dividend payment</t>
  </si>
  <si>
    <t>Reissuance of treasury shares</t>
  </si>
  <si>
    <t>Appropriated - treasury shares reserve</t>
  </si>
  <si>
    <t xml:space="preserve">847,467,400 ordinary shares </t>
  </si>
  <si>
    <t xml:space="preserve">   (2021 : 849,080,000 ordinary shares)</t>
  </si>
  <si>
    <t>Income tax expense</t>
  </si>
  <si>
    <t xml:space="preserve">Unrealised </t>
  </si>
  <si>
    <t>gain (loss) on</t>
  </si>
  <si>
    <t>measurement</t>
  </si>
  <si>
    <t>assets</t>
  </si>
  <si>
    <t>of financial</t>
  </si>
  <si>
    <t>Capital reduction</t>
  </si>
  <si>
    <t>Decrease in non-controlling interest</t>
  </si>
  <si>
    <t>Separate financial information (Unaudited) (Baht)</t>
  </si>
  <si>
    <t>Total comprehensive income for the period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</si>
  <si>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</si>
  <si>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</si>
  <si>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</si>
  <si>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Increase(decrease) in bank overdrafts and </t>
  </si>
  <si>
    <t>Cash proceeds from reissuance of treasury shares</t>
  </si>
  <si>
    <t>Net cash generated from (used in) financing activities</t>
  </si>
  <si>
    <t>Net increase (decrease) in cash and cash equivalents</t>
  </si>
  <si>
    <t xml:space="preserve">Reclassification from investment in a subsidiary to </t>
  </si>
  <si>
    <t xml:space="preserve">Changes in operating assets and liabilities </t>
  </si>
  <si>
    <t>(excluding the effects of acquisition and disposal of subsidiaries)</t>
  </si>
  <si>
    <t>30 June</t>
  </si>
  <si>
    <t xml:space="preserve">Gain on disposal of financial assets measured </t>
  </si>
  <si>
    <t>at fair value through profit or loss</t>
  </si>
  <si>
    <t>Gain on cancellation rental agreements of right-of-use assets</t>
  </si>
  <si>
    <t>Gain on disposal of non-current assets classified as held-for-sale</t>
  </si>
  <si>
    <t>through profit or loss - proceeds</t>
  </si>
  <si>
    <t xml:space="preserve">Increase in short-term investments at financial institutions </t>
  </si>
  <si>
    <t>Proceeds from disposal of land under non-current assets</t>
  </si>
  <si>
    <t>classified as held-for-sale</t>
  </si>
  <si>
    <t>equipment (net) and intangible assets (net)</t>
  </si>
  <si>
    <t>- intangible assets</t>
  </si>
  <si>
    <t xml:space="preserve">Liabilities from purchase of medical tools </t>
  </si>
  <si>
    <t>and equipment during the period</t>
  </si>
  <si>
    <t>financial assets measured at fair value</t>
  </si>
  <si>
    <t>- termination rental agreements during the period</t>
  </si>
  <si>
    <t>As at 30 June 2022</t>
  </si>
  <si>
    <t>For the three-month period ended 30 June 2022</t>
  </si>
  <si>
    <t>in joint venture</t>
  </si>
  <si>
    <t>- Change in fair value of equity investments</t>
  </si>
  <si>
    <t xml:space="preserve">   income of joint venture accounted </t>
  </si>
  <si>
    <t xml:space="preserve">   for using the equity method</t>
  </si>
  <si>
    <t xml:space="preserve">   of other comprehensive income</t>
  </si>
  <si>
    <t>For the six-month period ended 30 June 2022</t>
  </si>
  <si>
    <t xml:space="preserve">   from dividend payment of subsidiary</t>
  </si>
  <si>
    <t xml:space="preserve">Dividend payment </t>
  </si>
  <si>
    <t>Closing balance as at 30 June 2021</t>
  </si>
  <si>
    <t>Closing balance as at 30 June 2022</t>
  </si>
  <si>
    <t>Decrease in non-controlling interest from</t>
  </si>
  <si>
    <t>Cash received from disposal of investment in a subsidiary</t>
  </si>
  <si>
    <t>The accompanying notes on pages 14 to 41 form part of this interim financial information.</t>
  </si>
  <si>
    <t>Profit before income tax expense</t>
  </si>
  <si>
    <t>Profit for the period</t>
  </si>
  <si>
    <t>Share of profit (loss) from investment in joint venture</t>
  </si>
  <si>
    <t xml:space="preserve">Total comprehensive income </t>
  </si>
  <si>
    <t>Gain on disposal of investment in a subsidiary</t>
  </si>
  <si>
    <t xml:space="preserve">Gain on reclassification of investment </t>
  </si>
  <si>
    <t>Share of (profit) loss from investment in joint venture</t>
  </si>
  <si>
    <t>Other long-term investment - payments</t>
  </si>
  <si>
    <t>Cash payment for acquisition of right of use</t>
  </si>
  <si>
    <t>Short-term loan to other company - payments</t>
  </si>
  <si>
    <t>Unrealised gain on exchange rate from cash and cash equivalents</t>
  </si>
  <si>
    <t>Payables for down payment for land leasehold rights</t>
  </si>
  <si>
    <t>Payables for land leasehold rights</t>
  </si>
  <si>
    <t xml:space="preserve">Transfer of advance payment for fixed assets to </t>
  </si>
  <si>
    <t>- as at 30 June</t>
  </si>
  <si>
    <t xml:space="preserve">        -</t>
  </si>
  <si>
    <t>- Net gains on exchange rate</t>
  </si>
  <si>
    <t xml:space="preserve">Basic earnings per share </t>
  </si>
  <si>
    <t xml:space="preserve">Basic earnings per share attributable </t>
  </si>
  <si>
    <t>Share of profit (loss) from investment</t>
  </si>
  <si>
    <t xml:space="preserve">   at fair value through other comprehensive</t>
  </si>
  <si>
    <t xml:space="preserve">   income</t>
  </si>
  <si>
    <t xml:space="preserve">   - Dividend payment of subsidiary</t>
  </si>
  <si>
    <t xml:space="preserve">   - Disposal of investment in a subsidiary</t>
  </si>
  <si>
    <t>Short-term loans to related parties (net)</t>
  </si>
  <si>
    <t xml:space="preserve">Unrealised gain on exchange rate from </t>
  </si>
  <si>
    <t>Net cash used in investing activities</t>
  </si>
  <si>
    <t xml:space="preserve">Transfer right of use assets to property, plant and equipment </t>
  </si>
  <si>
    <t xml:space="preserve">Net (gain)loss on disposal/write-off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</si>
</sst>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_)\ ;_(@_)"/>
    <numFmt numFmtId="171" formatCode="_(* #,##0_);_(* \(#,##0\);_(* &quot;-&quot;???\ _)\ ;_(@_)"/>
    <numFmt numFmtId="172" formatCode="_(* #,##0.000_);_(* \(#,##0.000\);_(* &quot;-&quot;_);_(@_)"/>
    <numFmt numFmtId="173" formatCode="_(* #,##0_);_(* \(#,##0\);_(* &quot;-&quot;???\ _);_(@_)"/>
    <numFmt numFmtId="174" formatCode="_(* #,##0.000_);_(* \(#,##0.000\);_(* &quot;-&quot;???\ _);_(@_)"/>
    <numFmt numFmtId="175" formatCode="_(* #,##0.00_);_(* \(#,##0.00\);_(* &quot;-&quot;???\ _);_(@_)"/>
    <numFmt numFmtId="176" formatCode="_(* #,##0.00_);_(* \(#,##0.00\);_(* &quot;-&quot;_);_(@_)"/>
    <numFmt numFmtId="177" formatCode="_(* #,##0.00_);_(* \(#,##0.00\);_(* &quot;-&quot;??_)\ \ \ 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3"/>
      <name val="Arial"/>
      <family val="2"/>
    </font>
    <font>
      <u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u/>
      <sz val="8.5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7">
    <xf numFmtId="0" fontId="0" fillId="0" borderId="0"/>
    <xf numFmtId="166" fontId="4" fillId="0" borderId="0" applyFont="0" applyFill="0" applyBorder="0" applyAlignment="0" applyProtection="0"/>
    <xf numFmtId="0" fontId="6" fillId="0" borderId="0"/>
    <xf numFmtId="0" fontId="17" fillId="0" borderId="0"/>
    <xf numFmtId="0" fontId="9" fillId="0" borderId="0"/>
    <xf numFmtId="0" fontId="5" fillId="0" borderId="0"/>
    <xf numFmtId="0" fontId="11" fillId="0" borderId="0"/>
    <xf numFmtId="37" fontId="14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1" fillId="0" borderId="0"/>
  </cellStyleXfs>
  <cellXfs count="522">
    <xf numFmtId="0" fontId="0" fillId="0" borderId="0" xfId="0"/>
    <xf numFmtId="0" fontId="2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164" fontId="3" fillId="0" borderId="1" xfId="0" quotePrefix="1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7" fontId="2" fillId="0" borderId="0" xfId="5" applyNumberFormat="1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164" fontId="3" fillId="0" borderId="0" xfId="0" quotePrefix="1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71" fontId="10" fillId="0" borderId="0" xfId="2" applyNumberFormat="1" applyFont="1" applyFill="1" applyBorder="1" applyAlignment="1">
      <alignment horizontal="center" vertical="center"/>
    </xf>
    <xf numFmtId="171" fontId="10" fillId="0" borderId="0" xfId="2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7" fontId="6" fillId="0" borderId="0" xfId="5" applyNumberFormat="1" applyFont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7" fontId="7" fillId="0" borderId="0" xfId="5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15" fillId="0" borderId="0" xfId="2" applyFont="1" applyFill="1" applyAlignment="1">
      <alignment vertical="center"/>
    </xf>
    <xf numFmtId="171" fontId="3" fillId="0" borderId="0" xfId="0" applyNumberFormat="1" applyFont="1" applyFill="1" applyBorder="1" applyAlignment="1" applyProtection="1">
      <alignment horizontal="right" vertical="center"/>
      <protection locked="0"/>
    </xf>
    <xf numFmtId="171" fontId="3" fillId="0" borderId="0" xfId="0" applyNumberFormat="1" applyFont="1" applyFill="1" applyAlignment="1" applyProtection="1">
      <alignment horizontal="right" vertical="center"/>
      <protection locked="0"/>
    </xf>
    <xf numFmtId="171" fontId="3" fillId="0" borderId="0" xfId="0" applyNumberFormat="1" applyFont="1" applyFill="1" applyAlignment="1">
      <alignment vertical="center"/>
    </xf>
    <xf numFmtId="171" fontId="3" fillId="0" borderId="1" xfId="0" applyNumberFormat="1" applyFont="1" applyFill="1" applyBorder="1" applyAlignment="1" applyProtection="1">
      <alignment horizontal="right" vertical="center"/>
      <protection locked="0"/>
    </xf>
    <xf numFmtId="171" fontId="3" fillId="0" borderId="1" xfId="0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2" applyNumberFormat="1" applyFont="1" applyFill="1" applyAlignment="1" applyProtection="1">
      <alignment horizontal="right" vertical="center"/>
      <protection locked="0"/>
    </xf>
    <xf numFmtId="171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3" fontId="6" fillId="0" borderId="0" xfId="1" applyNumberFormat="1" applyFont="1" applyFill="1" applyBorder="1" applyAlignment="1">
      <alignment horizontal="right" vertical="center"/>
    </xf>
    <xf numFmtId="173" fontId="6" fillId="0" borderId="0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vertical="center"/>
    </xf>
    <xf numFmtId="173" fontId="6" fillId="0" borderId="0" xfId="1" applyNumberFormat="1" applyFont="1" applyFill="1" applyBorder="1" applyAlignment="1">
      <alignment horizontal="center" vertical="center"/>
    </xf>
    <xf numFmtId="173" fontId="6" fillId="0" borderId="1" xfId="1" applyNumberFormat="1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horizontal="center" vertical="center"/>
    </xf>
    <xf numFmtId="173" fontId="13" fillId="0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center" vertical="center"/>
    </xf>
    <xf numFmtId="169" fontId="6" fillId="2" borderId="0" xfId="1" applyNumberFormat="1" applyFont="1" applyFill="1" applyAlignment="1">
      <alignment horizontal="right" vertical="center"/>
    </xf>
    <xf numFmtId="169" fontId="6" fillId="2" borderId="0" xfId="1" applyNumberFormat="1" applyFont="1" applyFill="1" applyBorder="1" applyAlignment="1">
      <alignment horizontal="center" vertical="center"/>
    </xf>
    <xf numFmtId="169" fontId="6" fillId="2" borderId="3" xfId="1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13" fillId="2" borderId="0" xfId="0" applyNumberFormat="1" applyFont="1" applyFill="1" applyBorder="1" applyAlignment="1">
      <alignment horizontal="center" vertical="center"/>
    </xf>
    <xf numFmtId="169" fontId="6" fillId="2" borderId="0" xfId="1" applyNumberFormat="1" applyFont="1" applyFill="1" applyAlignment="1">
      <alignment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horizontal="right" vertical="center"/>
    </xf>
    <xf numFmtId="169" fontId="6" fillId="2" borderId="1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vertical="center"/>
    </xf>
    <xf numFmtId="169" fontId="6" fillId="2" borderId="0" xfId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165" fontId="6" fillId="0" borderId="1" xfId="0" quotePrefix="1" applyNumberFormat="1" applyFont="1" applyFill="1" applyBorder="1" applyAlignment="1">
      <alignment horizontal="centerContinuous" vertical="center"/>
    </xf>
    <xf numFmtId="169" fontId="6" fillId="0" borderId="0" xfId="0" applyNumberFormat="1" applyFont="1" applyAlignment="1">
      <alignment horizontal="right" vertical="center"/>
    </xf>
    <xf numFmtId="173" fontId="6" fillId="0" borderId="0" xfId="1" applyNumberFormat="1" applyFont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73" fontId="6" fillId="2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73" fontId="6" fillId="0" borderId="0" xfId="1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73" fontId="6" fillId="0" borderId="1" xfId="1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73" fontId="13" fillId="0" borderId="0" xfId="0" applyNumberFormat="1" applyFont="1" applyAlignment="1">
      <alignment horizontal="center" vertical="center"/>
    </xf>
    <xf numFmtId="173" fontId="6" fillId="0" borderId="0" xfId="1" applyNumberFormat="1" applyFont="1" applyAlignment="1">
      <alignment vertical="center"/>
    </xf>
    <xf numFmtId="173" fontId="6" fillId="0" borderId="1" xfId="1" applyNumberFormat="1" applyFont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>
      <alignment vertical="center"/>
    </xf>
    <xf numFmtId="171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8" fillId="0" borderId="0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Alignment="1" applyProtection="1">
      <alignment horizontal="right" vertical="center"/>
      <protection locked="0"/>
    </xf>
    <xf numFmtId="171" fontId="16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Alignment="1" applyProtection="1">
      <alignment horizontal="right" vertical="center"/>
      <protection locked="0"/>
    </xf>
    <xf numFmtId="171" fontId="18" fillId="0" borderId="1" xfId="0" applyNumberFormat="1" applyFont="1" applyFill="1" applyBorder="1" applyAlignment="1" applyProtection="1">
      <alignment horizontal="right" vertical="center"/>
      <protection locked="0"/>
    </xf>
    <xf numFmtId="0" fontId="18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quotePrefix="1" applyNumberFormat="1" applyFont="1" applyFill="1" applyBorder="1" applyAlignment="1">
      <alignment horizontal="centerContinuous" vertical="center"/>
    </xf>
    <xf numFmtId="165" fontId="7" fillId="0" borderId="0" xfId="0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horizontal="left" vertical="center"/>
    </xf>
    <xf numFmtId="169" fontId="6" fillId="0" borderId="0" xfId="0" applyNumberFormat="1" applyFont="1" applyFill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6" fontId="7" fillId="0" borderId="0" xfId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9" fontId="6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169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lef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Continuous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73" fontId="6" fillId="0" borderId="0" xfId="1" applyNumberFormat="1" applyFont="1" applyFill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169" fontId="6" fillId="0" borderId="0" xfId="10" applyNumberFormat="1" applyFont="1" applyFill="1" applyAlignment="1">
      <alignment horizontal="right" vertical="center"/>
    </xf>
    <xf numFmtId="169" fontId="6" fillId="0" borderId="0" xfId="11" applyNumberFormat="1" applyFont="1" applyFill="1" applyAlignment="1">
      <alignment horizontal="right" vertical="center"/>
    </xf>
    <xf numFmtId="169" fontId="6" fillId="0" borderId="3" xfId="11" applyNumberFormat="1" applyFont="1" applyFill="1" applyBorder="1" applyAlignment="1">
      <alignment horizontal="right" vertical="center"/>
    </xf>
    <xf numFmtId="169" fontId="6" fillId="0" borderId="1" xfId="10" applyNumberFormat="1" applyFont="1" applyFill="1" applyBorder="1" applyAlignment="1">
      <alignment horizontal="right" vertical="center"/>
    </xf>
    <xf numFmtId="173" fontId="6" fillId="0" borderId="1" xfId="1" applyNumberFormat="1" applyFont="1" applyFill="1" applyBorder="1" applyAlignment="1">
      <alignment horizontal="right" vertical="center"/>
    </xf>
    <xf numFmtId="169" fontId="6" fillId="0" borderId="1" xfId="11" applyNumberFormat="1" applyFont="1" applyFill="1" applyBorder="1" applyAlignment="1">
      <alignment horizontal="right" vertical="center"/>
    </xf>
    <xf numFmtId="173" fontId="6" fillId="0" borderId="2" xfId="1" applyNumberFormat="1" applyFont="1" applyFill="1" applyBorder="1" applyAlignment="1">
      <alignment horizontal="right" vertical="center"/>
    </xf>
    <xf numFmtId="169" fontId="6" fillId="0" borderId="3" xfId="11" applyNumberFormat="1" applyFont="1" applyFill="1" applyBorder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69" fontId="6" fillId="0" borderId="0" xfId="11" applyNumberFormat="1" applyFont="1" applyFill="1" applyAlignment="1">
      <alignment horizontal="center" vertical="center"/>
    </xf>
    <xf numFmtId="169" fontId="6" fillId="0" borderId="0" xfId="11" applyNumberFormat="1" applyFont="1" applyFill="1" applyBorder="1" applyAlignment="1">
      <alignment horizontal="right" vertical="center"/>
    </xf>
    <xf numFmtId="169" fontId="6" fillId="0" borderId="3" xfId="10" applyNumberFormat="1" applyFont="1" applyFill="1" applyBorder="1" applyAlignment="1">
      <alignment horizontal="right" vertical="center"/>
    </xf>
    <xf numFmtId="174" fontId="6" fillId="0" borderId="0" xfId="1" applyNumberFormat="1" applyFont="1" applyFill="1" applyBorder="1" applyAlignment="1">
      <alignment horizontal="right" vertical="center"/>
    </xf>
    <xf numFmtId="169" fontId="6" fillId="2" borderId="0" xfId="11" applyNumberFormat="1" applyFont="1" applyFill="1" applyAlignment="1">
      <alignment horizontal="center" vertical="center"/>
    </xf>
    <xf numFmtId="173" fontId="6" fillId="2" borderId="0" xfId="0" applyNumberFormat="1" applyFont="1" applyFill="1" applyAlignment="1">
      <alignment horizontal="right" vertical="center"/>
    </xf>
    <xf numFmtId="173" fontId="6" fillId="2" borderId="1" xfId="1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9" fontId="6" fillId="2" borderId="0" xfId="11" applyNumberFormat="1" applyFont="1" applyFill="1" applyAlignment="1">
      <alignment horizontal="right" vertical="center"/>
    </xf>
    <xf numFmtId="169" fontId="6" fillId="2" borderId="1" xfId="11" applyNumberFormat="1" applyFont="1" applyFill="1" applyBorder="1" applyAlignment="1">
      <alignment horizontal="right" vertical="center"/>
    </xf>
    <xf numFmtId="173" fontId="6" fillId="2" borderId="0" xfId="1" applyNumberFormat="1" applyFont="1" applyFill="1" applyBorder="1" applyAlignment="1">
      <alignment horizontal="right" vertical="center"/>
    </xf>
    <xf numFmtId="169" fontId="6" fillId="2" borderId="3" xfId="11" applyNumberFormat="1" applyFont="1" applyFill="1" applyBorder="1" applyAlignment="1">
      <alignment horizontal="right" vertical="center"/>
    </xf>
    <xf numFmtId="169" fontId="6" fillId="2" borderId="3" xfId="11" applyNumberFormat="1" applyFont="1" applyFill="1" applyBorder="1" applyAlignment="1">
      <alignment horizontal="center" vertical="center"/>
    </xf>
    <xf numFmtId="169" fontId="6" fillId="2" borderId="3" xfId="1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169" fontId="6" fillId="2" borderId="1" xfId="10" applyNumberFormat="1" applyFont="1" applyFill="1" applyBorder="1" applyAlignment="1">
      <alignment horizontal="righ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0" xfId="1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4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73" fontId="6" fillId="2" borderId="2" xfId="1" applyNumberFormat="1" applyFont="1" applyFill="1" applyBorder="1" applyAlignment="1">
      <alignment horizontal="right" vertical="center"/>
    </xf>
    <xf numFmtId="169" fontId="6" fillId="2" borderId="0" xfId="11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71" fontId="19" fillId="2" borderId="0" xfId="0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2" borderId="0" xfId="1" applyNumberFormat="1" applyFont="1" applyFill="1" applyBorder="1" applyAlignment="1" applyProtection="1">
      <alignment horizontal="center" vertical="center"/>
      <protection locked="0"/>
    </xf>
    <xf numFmtId="164" fontId="19" fillId="2" borderId="0" xfId="1" applyNumberFormat="1" applyFont="1" applyFill="1" applyBorder="1" applyAlignment="1">
      <alignment horizontal="right" vertical="center"/>
    </xf>
    <xf numFmtId="171" fontId="19" fillId="2" borderId="1" xfId="2" applyNumberFormat="1" applyFont="1" applyFill="1" applyBorder="1" applyAlignment="1">
      <alignment horizontal="right" vertical="center"/>
    </xf>
    <xf numFmtId="171" fontId="19" fillId="2" borderId="1" xfId="0" applyNumberFormat="1" applyFont="1" applyFill="1" applyBorder="1" applyAlignment="1">
      <alignment horizontal="right" vertical="center"/>
    </xf>
    <xf numFmtId="171" fontId="19" fillId="2" borderId="0" xfId="2" applyNumberFormat="1" applyFont="1" applyFill="1" applyBorder="1" applyAlignment="1">
      <alignment horizontal="right" vertical="center"/>
    </xf>
    <xf numFmtId="171" fontId="20" fillId="0" borderId="0" xfId="2" applyNumberFormat="1" applyFont="1" applyFill="1" applyAlignment="1" applyProtection="1">
      <alignment horizontal="right" vertical="center"/>
      <protection locked="0"/>
    </xf>
    <xf numFmtId="171" fontId="19" fillId="0" borderId="0" xfId="2" applyNumberFormat="1" applyFont="1" applyFill="1" applyBorder="1" applyAlignment="1">
      <alignment horizontal="right" vertical="center"/>
    </xf>
    <xf numFmtId="171" fontId="19" fillId="2" borderId="0" xfId="2" applyNumberFormat="1" applyFont="1" applyFill="1" applyBorder="1" applyAlignment="1" applyProtection="1">
      <alignment horizontal="center" vertical="center"/>
      <protection locked="0"/>
    </xf>
    <xf numFmtId="171" fontId="19" fillId="0" borderId="0" xfId="0" applyNumberFormat="1" applyFont="1" applyFill="1" applyAlignment="1">
      <alignment vertical="center"/>
    </xf>
    <xf numFmtId="171" fontId="19" fillId="0" borderId="0" xfId="2" applyNumberFormat="1" applyFont="1" applyFill="1" applyAlignment="1">
      <alignment horizontal="right" vertical="center"/>
    </xf>
    <xf numFmtId="171" fontId="19" fillId="2" borderId="1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71" fontId="19" fillId="0" borderId="0" xfId="2" applyNumberFormat="1" applyFont="1" applyFill="1" applyBorder="1" applyAlignment="1" applyProtection="1">
      <alignment horizontal="right" vertical="center"/>
      <protection locked="0"/>
    </xf>
    <xf numFmtId="164" fontId="19" fillId="2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2" borderId="0" xfId="2" applyNumberFormat="1" applyFont="1" applyFill="1" applyAlignment="1" applyProtection="1">
      <alignment horizontal="right" vertical="center"/>
      <protection locked="0"/>
    </xf>
    <xf numFmtId="171" fontId="19" fillId="0" borderId="0" xfId="2" applyNumberFormat="1" applyFont="1" applyFill="1" applyAlignment="1" applyProtection="1">
      <alignment horizontal="right" vertical="center"/>
      <protection locked="0"/>
    </xf>
    <xf numFmtId="164" fontId="19" fillId="2" borderId="0" xfId="1" applyNumberFormat="1" applyFont="1" applyFill="1" applyAlignment="1" applyProtection="1">
      <alignment horizontal="right" vertical="center"/>
      <protection locked="0"/>
    </xf>
    <xf numFmtId="171" fontId="19" fillId="2" borderId="2" xfId="1" applyNumberFormat="1" applyFont="1" applyFill="1" applyBorder="1" applyAlignment="1">
      <alignment horizontal="right" vertical="center"/>
    </xf>
    <xf numFmtId="164" fontId="19" fillId="2" borderId="2" xfId="1" applyNumberFormat="1" applyFont="1" applyFill="1" applyBorder="1" applyAlignment="1">
      <alignment horizontal="right" vertical="center"/>
    </xf>
    <xf numFmtId="173" fontId="21" fillId="0" borderId="0" xfId="10" applyNumberFormat="1" applyFont="1" applyAlignment="1">
      <alignment horizontal="right" vertical="center"/>
    </xf>
    <xf numFmtId="173" fontId="21" fillId="0" borderId="0" xfId="10" applyNumberFormat="1" applyFont="1" applyAlignment="1">
      <alignment horizontal="center" vertical="center"/>
    </xf>
    <xf numFmtId="169" fontId="6" fillId="0" borderId="0" xfId="10" applyNumberFormat="1" applyFont="1" applyAlignment="1">
      <alignment horizontal="right" vertical="center"/>
    </xf>
    <xf numFmtId="173" fontId="6" fillId="0" borderId="0" xfId="11" applyNumberFormat="1" applyFont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2" borderId="0" xfId="11" applyNumberFormat="1" applyFont="1" applyFill="1" applyAlignment="1">
      <alignment horizontal="right" vertical="center"/>
    </xf>
    <xf numFmtId="173" fontId="6" fillId="2" borderId="0" xfId="11" applyNumberFormat="1" applyFont="1" applyFill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5" fontId="6" fillId="2" borderId="0" xfId="11" applyNumberFormat="1" applyFont="1" applyFill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173" fontId="6" fillId="2" borderId="1" xfId="11" applyNumberFormat="1" applyFont="1" applyFill="1" applyBorder="1" applyAlignment="1">
      <alignment horizontal="center" vertical="center"/>
    </xf>
    <xf numFmtId="169" fontId="13" fillId="0" borderId="0" xfId="10" applyNumberFormat="1" applyFont="1" applyAlignment="1">
      <alignment horizontal="center" vertical="center"/>
    </xf>
    <xf numFmtId="173" fontId="6" fillId="0" borderId="0" xfId="10" applyNumberFormat="1" applyFont="1" applyAlignment="1">
      <alignment horizontal="center" vertical="center"/>
    </xf>
    <xf numFmtId="169" fontId="6" fillId="2" borderId="0" xfId="11" applyNumberFormat="1" applyFont="1" applyFill="1" applyAlignment="1">
      <alignment vertical="center"/>
    </xf>
    <xf numFmtId="173" fontId="13" fillId="0" borderId="0" xfId="10" applyNumberFormat="1" applyFont="1" applyAlignment="1">
      <alignment horizontal="center" vertical="center"/>
    </xf>
    <xf numFmtId="173" fontId="6" fillId="0" borderId="0" xfId="11" applyNumberFormat="1" applyFont="1" applyAlignment="1">
      <alignment vertical="center"/>
    </xf>
    <xf numFmtId="173" fontId="6" fillId="2" borderId="0" xfId="11" applyNumberFormat="1" applyFont="1" applyFill="1" applyAlignment="1">
      <alignment vertical="center"/>
    </xf>
    <xf numFmtId="169" fontId="6" fillId="2" borderId="3" xfId="11" applyNumberFormat="1" applyFont="1" applyFill="1" applyBorder="1" applyAlignment="1">
      <alignment vertical="center"/>
    </xf>
    <xf numFmtId="173" fontId="6" fillId="0" borderId="1" xfId="11" applyNumberFormat="1" applyFont="1" applyBorder="1" applyAlignment="1">
      <alignment vertical="center"/>
    </xf>
    <xf numFmtId="173" fontId="6" fillId="2" borderId="1" xfId="11" applyNumberFormat="1" applyFont="1" applyFill="1" applyBorder="1" applyAlignment="1">
      <alignment vertical="center"/>
    </xf>
    <xf numFmtId="169" fontId="6" fillId="0" borderId="0" xfId="10" applyNumberFormat="1" applyFont="1" applyAlignment="1">
      <alignment horizontal="center" vertical="center"/>
    </xf>
    <xf numFmtId="173" fontId="6" fillId="2" borderId="0" xfId="10" applyNumberFormat="1" applyFont="1" applyFill="1" applyAlignment="1">
      <alignment vertical="center"/>
    </xf>
    <xf numFmtId="173" fontId="6" fillId="0" borderId="0" xfId="10" applyNumberFormat="1" applyFont="1" applyAlignment="1">
      <alignment vertical="center"/>
    </xf>
    <xf numFmtId="173" fontId="6" fillId="2" borderId="1" xfId="10" applyNumberFormat="1" applyFont="1" applyFill="1" applyBorder="1" applyAlignment="1">
      <alignment vertical="center"/>
    </xf>
    <xf numFmtId="173" fontId="6" fillId="0" borderId="1" xfId="10" applyNumberFormat="1" applyFont="1" applyBorder="1" applyAlignment="1">
      <alignment vertical="center"/>
    </xf>
    <xf numFmtId="0" fontId="6" fillId="0" borderId="0" xfId="10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165" fontId="6" fillId="2" borderId="0" xfId="11" applyNumberFormat="1" applyFont="1" applyFill="1" applyAlignment="1">
      <alignment horizontal="right" vertical="center"/>
    </xf>
    <xf numFmtId="164" fontId="6" fillId="2" borderId="3" xfId="11" applyNumberFormat="1" applyFont="1" applyFill="1" applyBorder="1" applyAlignment="1">
      <alignment horizontal="center" vertical="center"/>
    </xf>
    <xf numFmtId="164" fontId="6" fillId="2" borderId="3" xfId="11" applyNumberFormat="1" applyFont="1" applyFill="1" applyBorder="1" applyAlignment="1">
      <alignment horizontal="right" vertical="center"/>
    </xf>
    <xf numFmtId="173" fontId="6" fillId="0" borderId="1" xfId="11" applyNumberFormat="1" applyFont="1" applyBorder="1" applyAlignment="1">
      <alignment horizontal="right" vertical="center"/>
    </xf>
    <xf numFmtId="173" fontId="6" fillId="2" borderId="1" xfId="1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73" fontId="6" fillId="0" borderId="0" xfId="11" applyNumberFormat="1" applyFont="1" applyFill="1" applyAlignment="1">
      <alignment vertical="center"/>
    </xf>
    <xf numFmtId="175" fontId="6" fillId="2" borderId="2" xfId="1" applyNumberFormat="1" applyFont="1" applyFill="1" applyBorder="1" applyAlignment="1">
      <alignment horizontal="right" vertical="center"/>
    </xf>
    <xf numFmtId="175" fontId="6" fillId="0" borderId="2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171" fontId="19" fillId="0" borderId="0" xfId="2" applyNumberFormat="1" applyFont="1" applyFill="1" applyBorder="1" applyAlignment="1" applyProtection="1">
      <alignment horizontal="center" vertical="center"/>
      <protection locked="0"/>
    </xf>
    <xf numFmtId="164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0" applyNumberFormat="1" applyFont="1" applyFill="1" applyAlignment="1">
      <alignment horizontal="right" vertical="center"/>
    </xf>
    <xf numFmtId="164" fontId="19" fillId="0" borderId="0" xfId="1" applyNumberFormat="1" applyFont="1" applyFill="1" applyAlignment="1">
      <alignment horizontal="right" vertical="center"/>
    </xf>
    <xf numFmtId="171" fontId="19" fillId="0" borderId="1" xfId="2" applyNumberFormat="1" applyFont="1" applyFill="1" applyBorder="1" applyAlignment="1">
      <alignment horizontal="right" vertical="center"/>
    </xf>
    <xf numFmtId="171" fontId="19" fillId="0" borderId="1" xfId="1" applyNumberFormat="1" applyFont="1" applyFill="1" applyBorder="1" applyAlignment="1">
      <alignment horizontal="right" vertical="center"/>
    </xf>
    <xf numFmtId="171" fontId="19" fillId="0" borderId="1" xfId="0" applyNumberFormat="1" applyFont="1" applyFill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64" fontId="19" fillId="0" borderId="2" xfId="1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6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70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6" applyFont="1" applyAlignment="1">
      <alignment horizontal="center" vertical="center"/>
    </xf>
    <xf numFmtId="173" fontId="3" fillId="0" borderId="0" xfId="8" applyNumberFormat="1" applyFont="1" applyFill="1" applyBorder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vertical="center"/>
    </xf>
    <xf numFmtId="170" fontId="22" fillId="0" borderId="0" xfId="0" applyNumberFormat="1" applyFont="1" applyAlignment="1">
      <alignment horizontal="center" vertical="center"/>
    </xf>
    <xf numFmtId="170" fontId="3" fillId="0" borderId="0" xfId="9" applyNumberFormat="1" applyFont="1" applyAlignment="1">
      <alignment horizontal="right" vertical="center"/>
    </xf>
    <xf numFmtId="170" fontId="3" fillId="0" borderId="0" xfId="6" applyNumberFormat="1" applyFont="1" applyAlignment="1">
      <alignment vertical="center"/>
    </xf>
    <xf numFmtId="170" fontId="3" fillId="0" borderId="1" xfId="8" applyNumberFormat="1" applyFont="1" applyFill="1" applyBorder="1" applyAlignment="1">
      <alignment horizontal="right" vertical="center"/>
    </xf>
    <xf numFmtId="170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9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9" fontId="6" fillId="2" borderId="3" xfId="1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center" vertical="center"/>
    </xf>
    <xf numFmtId="170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70" fontId="2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center" vertical="center"/>
    </xf>
    <xf numFmtId="170" fontId="24" fillId="0" borderId="0" xfId="0" applyNumberFormat="1" applyFont="1" applyAlignment="1">
      <alignment vertical="center"/>
    </xf>
    <xf numFmtId="165" fontId="24" fillId="0" borderId="0" xfId="0" quotePrefix="1" applyNumberFormat="1" applyFont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0" fontId="24" fillId="0" borderId="1" xfId="0" applyNumberFormat="1" applyFont="1" applyBorder="1" applyAlignment="1">
      <alignment horizontal="right" vertical="center"/>
    </xf>
    <xf numFmtId="0" fontId="24" fillId="0" borderId="0" xfId="6" applyFont="1" applyAlignment="1">
      <alignment vertical="center"/>
    </xf>
    <xf numFmtId="164" fontId="24" fillId="0" borderId="0" xfId="0" applyNumberFormat="1" applyFont="1" applyAlignment="1">
      <alignment vertical="center"/>
    </xf>
    <xf numFmtId="170" fontId="23" fillId="2" borderId="0" xfId="0" applyNumberFormat="1" applyFont="1" applyFill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170" fontId="23" fillId="0" borderId="0" xfId="0" applyNumberFormat="1" applyFont="1" applyAlignment="1">
      <alignment vertical="center"/>
    </xf>
    <xf numFmtId="0" fontId="23" fillId="0" borderId="0" xfId="6" applyFont="1" applyAlignment="1">
      <alignment vertical="center"/>
    </xf>
    <xf numFmtId="173" fontId="23" fillId="2" borderId="0" xfId="8" applyNumberFormat="1" applyFont="1" applyFill="1" applyAlignment="1">
      <alignment horizontal="right" vertical="center"/>
    </xf>
    <xf numFmtId="173" fontId="23" fillId="0" borderId="0" xfId="0" applyNumberFormat="1" applyFont="1" applyAlignment="1">
      <alignment horizontal="right" vertical="center"/>
    </xf>
    <xf numFmtId="173" fontId="23" fillId="0" borderId="0" xfId="8" applyNumberFormat="1" applyFont="1" applyFill="1" applyAlignment="1">
      <alignment horizontal="right" vertical="center"/>
    </xf>
    <xf numFmtId="170" fontId="23" fillId="2" borderId="0" xfId="8" applyNumberFormat="1" applyFont="1" applyFill="1" applyAlignment="1">
      <alignment horizontal="right" vertical="center"/>
    </xf>
    <xf numFmtId="170" fontId="23" fillId="0" borderId="0" xfId="8" applyNumberFormat="1" applyFont="1" applyFill="1" applyAlignment="1">
      <alignment horizontal="right" vertical="center"/>
    </xf>
    <xf numFmtId="0" fontId="23" fillId="0" borderId="0" xfId="6" quotePrefix="1" applyFont="1" applyAlignment="1">
      <alignment vertical="center"/>
    </xf>
    <xf numFmtId="173" fontId="23" fillId="2" borderId="0" xfId="0" applyNumberFormat="1" applyFont="1" applyFill="1" applyAlignment="1">
      <alignment horizontal="right" vertical="center"/>
    </xf>
    <xf numFmtId="0" fontId="23" fillId="0" borderId="0" xfId="0" quotePrefix="1" applyFont="1" applyAlignment="1">
      <alignment vertical="center"/>
    </xf>
    <xf numFmtId="0" fontId="23" fillId="0" borderId="0" xfId="6" applyFont="1" applyAlignment="1">
      <alignment horizontal="center" vertical="center"/>
    </xf>
    <xf numFmtId="173" fontId="23" fillId="2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Alignment="1">
      <alignment horizontal="right" vertical="center"/>
    </xf>
    <xf numFmtId="169" fontId="23" fillId="2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horizontal="center" vertical="center"/>
    </xf>
    <xf numFmtId="173" fontId="23" fillId="0" borderId="0" xfId="0" applyNumberFormat="1" applyFont="1" applyAlignment="1">
      <alignment horizontal="center" vertical="center"/>
    </xf>
    <xf numFmtId="173" fontId="23" fillId="2" borderId="0" xfId="8" applyNumberFormat="1" applyFont="1" applyFill="1" applyBorder="1" applyAlignment="1">
      <alignment horizontal="right" vertical="center"/>
    </xf>
    <xf numFmtId="173" fontId="23" fillId="0" borderId="0" xfId="8" applyNumberFormat="1" applyFont="1" applyFill="1" applyBorder="1" applyAlignment="1">
      <alignment horizontal="right" vertical="center"/>
    </xf>
    <xf numFmtId="164" fontId="23" fillId="0" borderId="0" xfId="0" applyNumberFormat="1" applyFont="1" applyAlignment="1">
      <alignment horizontal="center" vertical="center"/>
    </xf>
    <xf numFmtId="173" fontId="23" fillId="2" borderId="1" xfId="8" applyNumberFormat="1" applyFont="1" applyFill="1" applyBorder="1" applyAlignment="1">
      <alignment horizontal="right" vertical="center"/>
    </xf>
    <xf numFmtId="173" fontId="23" fillId="0" borderId="1" xfId="8" applyNumberFormat="1" applyFont="1" applyFill="1" applyBorder="1" applyAlignment="1">
      <alignment horizontal="right" vertical="center"/>
    </xf>
    <xf numFmtId="173" fontId="23" fillId="2" borderId="1" xfId="1" applyNumberFormat="1" applyFont="1" applyFill="1" applyBorder="1" applyAlignment="1">
      <alignment horizontal="right" vertical="center"/>
    </xf>
    <xf numFmtId="173" fontId="23" fillId="0" borderId="1" xfId="1" applyNumberFormat="1" applyFont="1" applyFill="1" applyBorder="1" applyAlignment="1">
      <alignment horizontal="right" vertical="center"/>
    </xf>
    <xf numFmtId="173" fontId="23" fillId="2" borderId="0" xfId="1" applyNumberFormat="1" applyFont="1" applyFill="1" applyBorder="1" applyAlignment="1">
      <alignment horizontal="right" vertical="center"/>
    </xf>
    <xf numFmtId="173" fontId="23" fillId="0" borderId="0" xfId="1" applyNumberFormat="1" applyFont="1" applyFill="1" applyBorder="1" applyAlignment="1">
      <alignment horizontal="right" vertical="center"/>
    </xf>
    <xf numFmtId="164" fontId="23" fillId="0" borderId="0" xfId="0" quotePrefix="1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37" fontId="23" fillId="0" borderId="0" xfId="7" applyFont="1" applyAlignment="1">
      <alignment vertical="center"/>
    </xf>
    <xf numFmtId="165" fontId="23" fillId="2" borderId="0" xfId="9" applyNumberFormat="1" applyFont="1" applyFill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3" fillId="0" borderId="0" xfId="9" applyNumberFormat="1" applyFont="1" applyAlignment="1">
      <alignment horizontal="right" vertical="center"/>
    </xf>
    <xf numFmtId="173" fontId="23" fillId="2" borderId="0" xfId="9" applyNumberFormat="1" applyFont="1" applyFill="1" applyAlignment="1">
      <alignment horizontal="right" vertical="center"/>
    </xf>
    <xf numFmtId="173" fontId="26" fillId="0" borderId="0" xfId="0" applyNumberFormat="1" applyFont="1" applyAlignment="1">
      <alignment horizontal="center" vertical="center"/>
    </xf>
    <xf numFmtId="173" fontId="23" fillId="0" borderId="0" xfId="9" applyNumberFormat="1" applyFont="1" applyAlignment="1">
      <alignment horizontal="right" vertical="center"/>
    </xf>
    <xf numFmtId="165" fontId="23" fillId="2" borderId="3" xfId="9" applyNumberFormat="1" applyFont="1" applyFill="1" applyBorder="1" applyAlignment="1">
      <alignment horizontal="right" vertical="center"/>
    </xf>
    <xf numFmtId="165" fontId="23" fillId="0" borderId="3" xfId="9" applyNumberFormat="1" applyFont="1" applyBorder="1" applyAlignment="1">
      <alignment horizontal="right" vertical="center"/>
    </xf>
    <xf numFmtId="173" fontId="23" fillId="2" borderId="3" xfId="9" applyNumberFormat="1" applyFont="1" applyFill="1" applyBorder="1" applyAlignment="1">
      <alignment horizontal="right" vertical="center"/>
    </xf>
    <xf numFmtId="173" fontId="23" fillId="0" borderId="3" xfId="9" applyNumberFormat="1" applyFont="1" applyBorder="1" applyAlignment="1">
      <alignment horizontal="right" vertical="center"/>
    </xf>
    <xf numFmtId="170" fontId="23" fillId="2" borderId="0" xfId="9" applyNumberFormat="1" applyFont="1" applyFill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70" fontId="23" fillId="0" borderId="0" xfId="9" applyNumberFormat="1" applyFont="1" applyAlignment="1">
      <alignment horizontal="right" vertical="center"/>
    </xf>
    <xf numFmtId="164" fontId="23" fillId="2" borderId="0" xfId="0" applyNumberFormat="1" applyFont="1" applyFill="1" applyAlignment="1">
      <alignment vertical="center"/>
    </xf>
    <xf numFmtId="167" fontId="23" fillId="0" borderId="0" xfId="5" applyNumberFormat="1" applyFont="1" applyAlignment="1">
      <alignment vertical="center"/>
    </xf>
    <xf numFmtId="167" fontId="23" fillId="0" borderId="0" xfId="5" quotePrefix="1" applyNumberFormat="1" applyFont="1" applyAlignment="1">
      <alignment vertical="center"/>
    </xf>
    <xf numFmtId="167" fontId="23" fillId="0" borderId="0" xfId="5" quotePrefix="1" applyNumberFormat="1" applyFont="1" applyAlignment="1">
      <alignment horizontal="center" vertical="center"/>
    </xf>
    <xf numFmtId="170" fontId="23" fillId="0" borderId="0" xfId="7" applyNumberFormat="1" applyFont="1" applyAlignment="1">
      <alignment vertical="center"/>
    </xf>
    <xf numFmtId="173" fontId="23" fillId="0" borderId="0" xfId="6" applyNumberFormat="1" applyFont="1" applyAlignment="1">
      <alignment vertical="center"/>
    </xf>
    <xf numFmtId="170" fontId="23" fillId="2" borderId="0" xfId="6" applyNumberFormat="1" applyFont="1" applyFill="1" applyAlignment="1">
      <alignment vertical="center"/>
    </xf>
    <xf numFmtId="170" fontId="23" fillId="0" borderId="0" xfId="6" applyNumberFormat="1" applyFont="1" applyAlignment="1">
      <alignment vertical="center"/>
    </xf>
    <xf numFmtId="167" fontId="24" fillId="0" borderId="0" xfId="5" applyNumberFormat="1" applyFont="1" applyAlignment="1">
      <alignment vertical="center"/>
    </xf>
    <xf numFmtId="170" fontId="23" fillId="2" borderId="1" xfId="9" applyNumberFormat="1" applyFont="1" applyFill="1" applyBorder="1" applyAlignment="1">
      <alignment horizontal="right" vertical="center"/>
    </xf>
    <xf numFmtId="170" fontId="23" fillId="0" borderId="1" xfId="9" applyNumberFormat="1" applyFont="1" applyBorder="1" applyAlignment="1">
      <alignment horizontal="right" vertical="center"/>
    </xf>
    <xf numFmtId="37" fontId="24" fillId="0" borderId="0" xfId="7" applyFont="1" applyAlignment="1">
      <alignment vertical="center"/>
    </xf>
    <xf numFmtId="170" fontId="23" fillId="2" borderId="0" xfId="0" applyNumberFormat="1" applyFont="1" applyFill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170" fontId="23" fillId="2" borderId="0" xfId="0" applyNumberFormat="1" applyFont="1" applyFill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70" fontId="23" fillId="2" borderId="1" xfId="8" applyNumberFormat="1" applyFont="1" applyFill="1" applyBorder="1" applyAlignment="1">
      <alignment horizontal="right" vertical="center"/>
    </xf>
    <xf numFmtId="170" fontId="23" fillId="0" borderId="1" xfId="8" applyNumberFormat="1" applyFont="1" applyFill="1" applyBorder="1" applyAlignment="1">
      <alignment horizontal="right" vertical="center"/>
    </xf>
    <xf numFmtId="170" fontId="23" fillId="0" borderId="0" xfId="6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65" fontId="23" fillId="2" borderId="0" xfId="8" applyNumberFormat="1" applyFont="1" applyFill="1" applyAlignment="1">
      <alignment horizontal="right" vertical="center"/>
    </xf>
    <xf numFmtId="165" fontId="23" fillId="0" borderId="0" xfId="8" applyNumberFormat="1" applyFont="1" applyFill="1" applyAlignment="1">
      <alignment horizontal="right" vertical="center"/>
    </xf>
    <xf numFmtId="165" fontId="23" fillId="2" borderId="0" xfId="8" applyNumberFormat="1" applyFont="1" applyFill="1" applyAlignment="1">
      <alignment horizontal="center" vertical="center"/>
    </xf>
    <xf numFmtId="165" fontId="23" fillId="0" borderId="0" xfId="8" applyNumberFormat="1" applyFont="1" applyFill="1" applyAlignment="1">
      <alignment horizontal="center" vertical="center"/>
    </xf>
    <xf numFmtId="165" fontId="23" fillId="2" borderId="0" xfId="0" applyNumberFormat="1" applyFont="1" applyFill="1" applyAlignment="1">
      <alignment horizontal="center" vertical="center"/>
    </xf>
    <xf numFmtId="169" fontId="23" fillId="2" borderId="1" xfId="1" applyNumberFormat="1" applyFont="1" applyFill="1" applyBorder="1" applyAlignment="1">
      <alignment horizontal="center" vertical="center"/>
    </xf>
    <xf numFmtId="169" fontId="23" fillId="0" borderId="1" xfId="1" applyNumberFormat="1" applyFont="1" applyFill="1" applyBorder="1" applyAlignment="1">
      <alignment horizontal="center" vertical="center"/>
    </xf>
    <xf numFmtId="170" fontId="23" fillId="2" borderId="1" xfId="0" applyNumberFormat="1" applyFont="1" applyFill="1" applyBorder="1" applyAlignment="1">
      <alignment horizontal="right" vertical="center"/>
    </xf>
    <xf numFmtId="170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165" fontId="23" fillId="2" borderId="0" xfId="0" applyNumberFormat="1" applyFont="1" applyFill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23" fillId="2" borderId="3" xfId="0" applyNumberFormat="1" applyFont="1" applyFill="1" applyBorder="1" applyAlignment="1">
      <alignment horizontal="right" vertical="center"/>
    </xf>
    <xf numFmtId="165" fontId="23" fillId="0" borderId="3" xfId="0" applyNumberFormat="1" applyFont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64" fontId="24" fillId="0" borderId="0" xfId="0" quotePrefix="1" applyNumberFormat="1" applyFont="1" applyAlignment="1">
      <alignment horizontal="left" vertical="center"/>
    </xf>
    <xf numFmtId="170" fontId="23" fillId="2" borderId="2" xfId="0" applyNumberFormat="1" applyFont="1" applyFill="1" applyBorder="1" applyAlignment="1">
      <alignment horizontal="center" vertical="center"/>
    </xf>
    <xf numFmtId="170" fontId="23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73" fontId="6" fillId="2" borderId="1" xfId="1" applyNumberFormat="1" applyFont="1" applyFill="1" applyBorder="1" applyAlignment="1">
      <alignment horizontal="center"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7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4" fontId="3" fillId="0" borderId="1" xfId="0" quotePrefix="1" applyNumberFormat="1" applyFont="1" applyBorder="1" applyAlignment="1">
      <alignment horizontal="centerContinuous" vertical="center"/>
    </xf>
    <xf numFmtId="0" fontId="7" fillId="0" borderId="0" xfId="0" quotePrefix="1" applyFont="1" applyAlignment="1">
      <alignment vertical="center"/>
    </xf>
    <xf numFmtId="3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/>
    </xf>
    <xf numFmtId="176" fontId="6" fillId="2" borderId="2" xfId="1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6" fontId="6" fillId="0" borderId="2" xfId="1" applyNumberFormat="1" applyFont="1" applyFill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69" fontId="6" fillId="0" borderId="6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quotePrefix="1" applyNumberFormat="1" applyFont="1" applyFill="1" applyAlignment="1">
      <alignment horizontal="right" vertical="center"/>
    </xf>
    <xf numFmtId="169" fontId="6" fillId="0" borderId="3" xfId="1" applyNumberFormat="1" applyFont="1" applyFill="1" applyBorder="1" applyAlignment="1">
      <alignment horizontal="center" vertical="center"/>
    </xf>
    <xf numFmtId="169" fontId="6" fillId="0" borderId="3" xfId="0" applyNumberFormat="1" applyFont="1" applyFill="1" applyBorder="1" applyAlignment="1">
      <alignment horizontal="right" vertical="center"/>
    </xf>
    <xf numFmtId="173" fontId="6" fillId="0" borderId="0" xfId="1" applyNumberFormat="1" applyFont="1" applyFill="1" applyAlignment="1">
      <alignment horizontal="center" vertical="center"/>
    </xf>
    <xf numFmtId="0" fontId="18" fillId="0" borderId="0" xfId="2" applyFont="1" applyAlignment="1">
      <alignment vertical="center"/>
    </xf>
    <xf numFmtId="169" fontId="6" fillId="0" borderId="0" xfId="10" applyNumberFormat="1" applyFont="1" applyFill="1" applyAlignment="1">
      <alignment horizontal="center" vertical="center"/>
    </xf>
    <xf numFmtId="173" fontId="6" fillId="0" borderId="0" xfId="11" applyNumberFormat="1" applyFont="1" applyFill="1" applyAlignment="1">
      <alignment horizontal="right" vertical="center"/>
    </xf>
    <xf numFmtId="173" fontId="6" fillId="0" borderId="0" xfId="10" applyNumberFormat="1" applyFont="1" applyFill="1" applyAlignment="1">
      <alignment horizontal="center" vertical="center"/>
    </xf>
    <xf numFmtId="173" fontId="6" fillId="0" borderId="0" xfId="1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73" fontId="23" fillId="0" borderId="0" xfId="1" applyNumberFormat="1" applyFont="1" applyFill="1" applyAlignment="1">
      <alignment horizontal="center" vertical="center"/>
    </xf>
    <xf numFmtId="173" fontId="23" fillId="2" borderId="0" xfId="1" applyNumberFormat="1" applyFont="1" applyFill="1" applyAlignment="1">
      <alignment horizontal="center" vertical="center"/>
    </xf>
    <xf numFmtId="173" fontId="23" fillId="2" borderId="1" xfId="1" applyNumberFormat="1" applyFont="1" applyFill="1" applyBorder="1" applyAlignment="1">
      <alignment horizontal="center" vertical="center"/>
    </xf>
    <xf numFmtId="173" fontId="23" fillId="2" borderId="0" xfId="1" applyNumberFormat="1" applyFont="1" applyFill="1" applyBorder="1" applyAlignment="1">
      <alignment horizontal="center" vertical="center"/>
    </xf>
    <xf numFmtId="173" fontId="23" fillId="0" borderId="1" xfId="1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71" fontId="18" fillId="0" borderId="5" xfId="0" applyNumberFormat="1" applyFont="1" applyFill="1" applyBorder="1" applyAlignment="1" applyProtection="1">
      <alignment horizontal="center" vertical="center"/>
      <protection locked="0"/>
    </xf>
    <xf numFmtId="165" fontId="24" fillId="0" borderId="1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</cellXfs>
  <cellStyles count="17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4" xfId="12" xr:uid="{69400E90-E972-497C-8BEB-6D906E274C81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abSelected="1" showRuler="0" zoomScaleNormal="100" zoomScaleSheetLayoutView="115" workbookViewId="0"/>
  </sheetViews>
  <sheetFormatPr defaultColWidth="9.140625" defaultRowHeight="15.95" customHeight="1"/>
  <cols>
    <col min="1" max="2" width="1.140625" style="10" customWidth="1"/>
    <col min="3" max="3" width="29.7109375" style="11" customWidth="1"/>
    <col min="4" max="4" width="4.5703125" style="26" customWidth="1"/>
    <col min="5" max="5" width="0.5703125" style="27" customWidth="1"/>
    <col min="6" max="6" width="12.7109375" style="31" customWidth="1"/>
    <col min="7" max="7" width="0.5703125" style="31" customWidth="1"/>
    <col min="8" max="8" width="12.7109375" style="31" customWidth="1"/>
    <col min="9" max="9" width="0.5703125" style="31" customWidth="1"/>
    <col min="10" max="10" width="12.7109375" style="31" customWidth="1"/>
    <col min="11" max="11" width="0.5703125" style="31" customWidth="1"/>
    <col min="12" max="12" width="12.7109375" style="31" customWidth="1"/>
    <col min="13" max="13" width="9.140625" style="11"/>
    <col min="14" max="15" width="10.85546875" style="11" bestFit="1" customWidth="1"/>
    <col min="16" max="16384" width="9.140625" style="11"/>
  </cols>
  <sheetData>
    <row r="1" spans="1:12" s="6" customFormat="1" ht="15.95" customHeight="1">
      <c r="A1" s="1" t="s">
        <v>133</v>
      </c>
      <c r="B1" s="2"/>
      <c r="C1" s="3"/>
      <c r="D1" s="26"/>
      <c r="E1" s="25"/>
      <c r="F1" s="59"/>
      <c r="G1" s="59"/>
      <c r="H1" s="59"/>
      <c r="I1" s="59"/>
      <c r="J1" s="59"/>
      <c r="K1" s="59"/>
      <c r="L1" s="59"/>
    </row>
    <row r="2" spans="1:12" s="6" customFormat="1" ht="15.95" customHeight="1">
      <c r="A2" s="1" t="s">
        <v>0</v>
      </c>
      <c r="B2" s="2"/>
      <c r="C2" s="3"/>
      <c r="D2" s="26"/>
      <c r="E2" s="25"/>
      <c r="F2" s="59"/>
      <c r="G2" s="59"/>
      <c r="H2" s="59"/>
      <c r="I2" s="59"/>
      <c r="J2" s="131"/>
      <c r="K2" s="59"/>
      <c r="L2" s="131"/>
    </row>
    <row r="3" spans="1:12" s="6" customFormat="1" ht="15.95" customHeight="1">
      <c r="A3" s="322" t="s">
        <v>295</v>
      </c>
      <c r="B3" s="8"/>
      <c r="C3" s="9"/>
      <c r="D3" s="60"/>
      <c r="E3" s="61"/>
      <c r="F3" s="62"/>
      <c r="G3" s="62"/>
      <c r="H3" s="62"/>
      <c r="I3" s="62"/>
      <c r="J3" s="132"/>
      <c r="K3" s="62"/>
      <c r="L3" s="132"/>
    </row>
    <row r="4" spans="1:12" ht="14.1" customHeight="1">
      <c r="C4" s="5"/>
      <c r="E4" s="25"/>
      <c r="F4" s="59"/>
      <c r="G4" s="59"/>
      <c r="H4" s="59"/>
      <c r="I4" s="59"/>
      <c r="J4" s="50"/>
      <c r="K4" s="59"/>
      <c r="L4" s="59"/>
    </row>
    <row r="5" spans="1:12" ht="14.1" customHeight="1">
      <c r="C5" s="5"/>
      <c r="E5" s="25"/>
      <c r="F5" s="59"/>
      <c r="G5" s="59"/>
      <c r="H5" s="59"/>
      <c r="I5" s="59"/>
      <c r="J5" s="50"/>
      <c r="K5" s="59"/>
      <c r="L5" s="59"/>
    </row>
    <row r="6" spans="1:12" s="27" customFormat="1" ht="15" customHeight="1">
      <c r="A6" s="24"/>
      <c r="B6" s="24"/>
      <c r="D6" s="26"/>
      <c r="F6" s="515" t="s">
        <v>1</v>
      </c>
      <c r="G6" s="515"/>
      <c r="H6" s="515"/>
      <c r="I6" s="46"/>
      <c r="J6" s="515" t="s">
        <v>149</v>
      </c>
      <c r="K6" s="515"/>
      <c r="L6" s="515"/>
    </row>
    <row r="7" spans="1:12" s="27" customFormat="1" ht="15" customHeight="1">
      <c r="A7" s="24"/>
      <c r="B7" s="24"/>
      <c r="D7" s="26"/>
      <c r="F7" s="514" t="s">
        <v>148</v>
      </c>
      <c r="G7" s="514"/>
      <c r="H7" s="514"/>
      <c r="I7" s="46"/>
      <c r="J7" s="514" t="s">
        <v>148</v>
      </c>
      <c r="K7" s="514"/>
      <c r="L7" s="514"/>
    </row>
    <row r="8" spans="1:12" s="27" customFormat="1" ht="15" customHeight="1">
      <c r="A8" s="24"/>
      <c r="B8" s="24"/>
      <c r="D8" s="26"/>
      <c r="F8" s="55" t="s">
        <v>2</v>
      </c>
      <c r="G8" s="505"/>
      <c r="H8" s="55" t="s">
        <v>3</v>
      </c>
      <c r="I8" s="505"/>
      <c r="J8" s="55" t="s">
        <v>2</v>
      </c>
      <c r="K8" s="505"/>
      <c r="L8" s="55" t="s">
        <v>3</v>
      </c>
    </row>
    <row r="9" spans="1:12" s="27" customFormat="1" ht="15" customHeight="1">
      <c r="A9" s="24"/>
      <c r="B9" s="24"/>
      <c r="D9" s="43"/>
      <c r="E9" s="29"/>
      <c r="F9" s="457" t="s">
        <v>280</v>
      </c>
      <c r="G9" s="458"/>
      <c r="H9" s="457" t="s">
        <v>4</v>
      </c>
      <c r="I9" s="458"/>
      <c r="J9" s="457" t="s">
        <v>280</v>
      </c>
      <c r="K9" s="458"/>
      <c r="L9" s="457" t="s">
        <v>4</v>
      </c>
    </row>
    <row r="10" spans="1:12" s="27" customFormat="1" ht="15" customHeight="1">
      <c r="A10" s="24"/>
      <c r="B10" s="24"/>
      <c r="D10" s="43"/>
      <c r="E10" s="29"/>
      <c r="F10" s="55" t="s">
        <v>246</v>
      </c>
      <c r="G10" s="56"/>
      <c r="H10" s="55" t="s">
        <v>218</v>
      </c>
      <c r="I10" s="56"/>
      <c r="J10" s="55" t="s">
        <v>246</v>
      </c>
      <c r="K10" s="56"/>
      <c r="L10" s="55" t="s">
        <v>218</v>
      </c>
    </row>
    <row r="11" spans="1:12" s="27" customFormat="1" ht="15" customHeight="1">
      <c r="A11" s="24"/>
      <c r="B11" s="24"/>
      <c r="D11" s="44" t="s">
        <v>5</v>
      </c>
      <c r="E11" s="29"/>
      <c r="F11" s="72" t="s">
        <v>6</v>
      </c>
      <c r="G11" s="56"/>
      <c r="H11" s="72" t="s">
        <v>6</v>
      </c>
      <c r="I11" s="56"/>
      <c r="J11" s="72" t="s">
        <v>6</v>
      </c>
      <c r="K11" s="56"/>
      <c r="L11" s="72" t="s">
        <v>6</v>
      </c>
    </row>
    <row r="12" spans="1:12" s="27" customFormat="1" ht="15" customHeight="1">
      <c r="A12" s="73" t="s">
        <v>7</v>
      </c>
      <c r="B12" s="73"/>
      <c r="C12" s="73"/>
      <c r="D12" s="26"/>
      <c r="F12" s="111"/>
      <c r="G12" s="31"/>
      <c r="H12" s="69"/>
      <c r="I12" s="31"/>
      <c r="J12" s="112"/>
      <c r="K12" s="31"/>
      <c r="L12" s="31"/>
    </row>
    <row r="13" spans="1:12" s="27" customFormat="1" ht="6" customHeight="1">
      <c r="A13" s="73"/>
      <c r="B13" s="73"/>
      <c r="C13" s="73"/>
      <c r="D13" s="26"/>
      <c r="F13" s="111"/>
      <c r="G13" s="31"/>
      <c r="H13" s="69"/>
      <c r="I13" s="31"/>
      <c r="J13" s="112"/>
      <c r="K13" s="31"/>
      <c r="L13" s="31"/>
    </row>
    <row r="14" spans="1:12" s="27" customFormat="1" ht="15" customHeight="1">
      <c r="A14" s="73" t="s">
        <v>8</v>
      </c>
      <c r="B14" s="73"/>
      <c r="C14" s="74"/>
      <c r="D14" s="26"/>
      <c r="F14" s="112"/>
      <c r="G14" s="31"/>
      <c r="H14" s="31"/>
      <c r="I14" s="31"/>
      <c r="J14" s="112"/>
      <c r="K14" s="31"/>
      <c r="L14" s="31"/>
    </row>
    <row r="15" spans="1:12" s="27" customFormat="1" ht="6" customHeight="1">
      <c r="A15" s="73"/>
      <c r="B15" s="73"/>
      <c r="C15" s="74"/>
      <c r="D15" s="26"/>
      <c r="F15" s="112"/>
      <c r="G15" s="31"/>
      <c r="H15" s="31"/>
      <c r="I15" s="31"/>
      <c r="J15" s="112"/>
      <c r="K15" s="31"/>
      <c r="L15" s="31"/>
    </row>
    <row r="16" spans="1:12" s="27" customFormat="1" ht="15" customHeight="1">
      <c r="A16" s="74" t="s">
        <v>9</v>
      </c>
      <c r="B16" s="74"/>
      <c r="C16" s="74"/>
      <c r="D16" s="26"/>
      <c r="F16" s="224">
        <v>1040192569</v>
      </c>
      <c r="G16" s="267"/>
      <c r="H16" s="31">
        <v>1482290959</v>
      </c>
      <c r="I16" s="269"/>
      <c r="J16" s="270">
        <v>765230596</v>
      </c>
      <c r="K16" s="105"/>
      <c r="L16" s="107">
        <v>1171196167</v>
      </c>
    </row>
    <row r="17" spans="1:12" s="27" customFormat="1" ht="15" customHeight="1">
      <c r="A17" s="74" t="s">
        <v>226</v>
      </c>
      <c r="B17" s="74"/>
      <c r="C17" s="74"/>
      <c r="D17" s="26"/>
      <c r="F17" s="224">
        <v>187338</v>
      </c>
      <c r="G17" s="267"/>
      <c r="H17" s="31">
        <v>185360</v>
      </c>
      <c r="I17" s="269"/>
      <c r="J17" s="270">
        <v>0</v>
      </c>
      <c r="K17" s="106"/>
      <c r="L17" s="107">
        <v>0</v>
      </c>
    </row>
    <row r="18" spans="1:12" s="27" customFormat="1" ht="15" customHeight="1">
      <c r="A18" s="24" t="s">
        <v>180</v>
      </c>
      <c r="B18" s="74"/>
      <c r="C18" s="74"/>
      <c r="D18" s="26"/>
      <c r="F18" s="115"/>
      <c r="G18" s="133"/>
      <c r="H18" s="31"/>
      <c r="I18" s="135"/>
      <c r="J18" s="136"/>
      <c r="K18" s="105"/>
      <c r="L18" s="107"/>
    </row>
    <row r="19" spans="1:12" s="27" customFormat="1" ht="15" customHeight="1">
      <c r="A19" s="24"/>
      <c r="B19" s="74" t="s">
        <v>185</v>
      </c>
      <c r="C19" s="74"/>
      <c r="D19" s="26">
        <v>9</v>
      </c>
      <c r="F19" s="224">
        <v>48524681</v>
      </c>
      <c r="G19" s="267"/>
      <c r="H19" s="31">
        <v>48491568</v>
      </c>
      <c r="I19" s="135"/>
      <c r="J19" s="136">
        <v>15306504</v>
      </c>
      <c r="K19" s="105"/>
      <c r="L19" s="107">
        <v>15287929</v>
      </c>
    </row>
    <row r="20" spans="1:12" s="27" customFormat="1" ht="15" customHeight="1">
      <c r="A20" s="24" t="s">
        <v>180</v>
      </c>
      <c r="B20" s="74"/>
      <c r="C20" s="74"/>
      <c r="D20" s="26"/>
      <c r="F20" s="115"/>
      <c r="G20" s="133"/>
      <c r="H20" s="31"/>
      <c r="I20" s="269"/>
      <c r="J20" s="271"/>
      <c r="K20" s="135"/>
      <c r="L20" s="139"/>
    </row>
    <row r="21" spans="1:12" s="27" customFormat="1" ht="15" customHeight="1">
      <c r="A21" s="24"/>
      <c r="B21" s="74" t="s">
        <v>186</v>
      </c>
      <c r="C21" s="74"/>
      <c r="D21" s="137">
        <v>9</v>
      </c>
      <c r="E21" s="138"/>
      <c r="F21" s="224">
        <v>5298850</v>
      </c>
      <c r="G21" s="267"/>
      <c r="H21" s="31">
        <v>5180100</v>
      </c>
      <c r="I21" s="269"/>
      <c r="J21" s="270">
        <v>5298850</v>
      </c>
      <c r="K21" s="135"/>
      <c r="L21" s="134">
        <v>5180100</v>
      </c>
    </row>
    <row r="22" spans="1:12" s="27" customFormat="1" ht="15" customHeight="1">
      <c r="A22" s="74" t="s">
        <v>161</v>
      </c>
      <c r="B22" s="74"/>
      <c r="C22" s="74"/>
      <c r="D22" s="137">
        <v>10</v>
      </c>
      <c r="E22" s="138"/>
      <c r="F22" s="224">
        <v>2869225397</v>
      </c>
      <c r="G22" s="267"/>
      <c r="H22" s="31">
        <v>3183060935</v>
      </c>
      <c r="I22" s="269"/>
      <c r="J22" s="270">
        <v>1198726554</v>
      </c>
      <c r="K22" s="135"/>
      <c r="L22" s="134">
        <v>1726993088</v>
      </c>
    </row>
    <row r="23" spans="1:12" s="27" customFormat="1" ht="15" customHeight="1">
      <c r="A23" s="74" t="s">
        <v>334</v>
      </c>
      <c r="B23" s="74"/>
      <c r="C23" s="74"/>
      <c r="D23" s="137" t="s">
        <v>250</v>
      </c>
      <c r="E23" s="138"/>
      <c r="F23" s="271">
        <v>0</v>
      </c>
      <c r="G23" s="267"/>
      <c r="H23" s="107">
        <v>0</v>
      </c>
      <c r="I23" s="269"/>
      <c r="J23" s="271">
        <v>5211159242</v>
      </c>
      <c r="K23" s="135"/>
      <c r="L23" s="139">
        <v>5213959242</v>
      </c>
    </row>
    <row r="24" spans="1:12" s="27" customFormat="1" ht="15" customHeight="1">
      <c r="A24" s="74" t="s">
        <v>10</v>
      </c>
      <c r="B24" s="74"/>
      <c r="C24" s="74"/>
      <c r="D24" s="137">
        <v>11</v>
      </c>
      <c r="E24" s="138"/>
      <c r="F24" s="224">
        <v>1282107133</v>
      </c>
      <c r="G24" s="267"/>
      <c r="H24" s="31">
        <v>1416232970</v>
      </c>
      <c r="I24" s="269"/>
      <c r="J24" s="270">
        <v>179759610</v>
      </c>
      <c r="K24" s="135"/>
      <c r="L24" s="140">
        <v>183459259</v>
      </c>
    </row>
    <row r="25" spans="1:12" s="27" customFormat="1" ht="15" customHeight="1">
      <c r="A25" s="74" t="s">
        <v>159</v>
      </c>
      <c r="B25" s="74"/>
      <c r="C25" s="74"/>
      <c r="D25" s="137">
        <v>12</v>
      </c>
      <c r="E25" s="138"/>
      <c r="F25" s="224">
        <v>840764572</v>
      </c>
      <c r="G25" s="267"/>
      <c r="H25" s="31">
        <v>840764572</v>
      </c>
      <c r="I25" s="269"/>
      <c r="J25" s="271">
        <v>0</v>
      </c>
      <c r="K25" s="135"/>
      <c r="L25" s="139">
        <v>0</v>
      </c>
    </row>
    <row r="26" spans="1:12" s="27" customFormat="1" ht="15" customHeight="1">
      <c r="A26" s="74" t="s">
        <v>11</v>
      </c>
      <c r="B26" s="74"/>
      <c r="C26" s="74"/>
      <c r="D26" s="195"/>
      <c r="F26" s="224">
        <v>31325721</v>
      </c>
      <c r="G26" s="207"/>
      <c r="H26" s="31">
        <v>24578329</v>
      </c>
      <c r="I26" s="504"/>
      <c r="J26" s="271">
        <v>0</v>
      </c>
      <c r="K26" s="206"/>
      <c r="L26" s="499">
        <v>0</v>
      </c>
    </row>
    <row r="27" spans="1:12" s="27" customFormat="1" ht="15" customHeight="1">
      <c r="A27" s="74" t="s">
        <v>12</v>
      </c>
      <c r="B27" s="74"/>
      <c r="C27" s="74"/>
      <c r="D27" s="137"/>
      <c r="E27" s="138"/>
      <c r="F27" s="227">
        <v>9675859</v>
      </c>
      <c r="G27" s="267"/>
      <c r="H27" s="68">
        <v>17605902</v>
      </c>
      <c r="I27" s="269"/>
      <c r="J27" s="275">
        <v>5088498</v>
      </c>
      <c r="K27" s="135"/>
      <c r="L27" s="141">
        <v>5127567</v>
      </c>
    </row>
    <row r="28" spans="1:12" s="27" customFormat="1" ht="6" customHeight="1">
      <c r="A28" s="74"/>
      <c r="B28" s="74"/>
      <c r="C28" s="74"/>
      <c r="D28" s="26"/>
      <c r="F28" s="112"/>
      <c r="G28" s="31"/>
      <c r="H28" s="31"/>
      <c r="I28" s="31"/>
      <c r="J28" s="112"/>
      <c r="K28" s="31"/>
      <c r="L28" s="31"/>
    </row>
    <row r="29" spans="1:12" s="27" customFormat="1" ht="15" customHeight="1">
      <c r="A29" s="73" t="s">
        <v>13</v>
      </c>
      <c r="B29" s="73"/>
      <c r="C29" s="73"/>
      <c r="D29" s="26"/>
      <c r="F29" s="182">
        <f>SUM(F16:F27)</f>
        <v>6127302120</v>
      </c>
      <c r="G29" s="66"/>
      <c r="H29" s="77">
        <f>SUM(H16:H27)</f>
        <v>7018390695</v>
      </c>
      <c r="I29" s="66"/>
      <c r="J29" s="182">
        <f>SUM(J16:J27)</f>
        <v>7380569854</v>
      </c>
      <c r="K29" s="66"/>
      <c r="L29" s="77">
        <f>SUM(L16:L27)</f>
        <v>8321203352</v>
      </c>
    </row>
    <row r="30" spans="1:12" s="27" customFormat="1" ht="6" customHeight="1">
      <c r="A30" s="73"/>
      <c r="B30" s="73"/>
      <c r="C30" s="73"/>
      <c r="D30" s="26"/>
      <c r="F30" s="120"/>
      <c r="G30" s="66"/>
      <c r="H30" s="66"/>
      <c r="I30" s="66"/>
      <c r="J30" s="120"/>
      <c r="K30" s="66"/>
      <c r="L30" s="66"/>
    </row>
    <row r="31" spans="1:12" s="27" customFormat="1" ht="15" customHeight="1">
      <c r="A31" s="73" t="s">
        <v>14</v>
      </c>
      <c r="B31" s="73"/>
      <c r="D31" s="26"/>
      <c r="E31" s="78"/>
      <c r="F31" s="121"/>
      <c r="G31" s="49"/>
      <c r="H31" s="49"/>
      <c r="I31" s="49"/>
      <c r="J31" s="121"/>
      <c r="K31" s="49"/>
      <c r="L31" s="49"/>
    </row>
    <row r="32" spans="1:12" s="27" customFormat="1" ht="6" customHeight="1">
      <c r="A32" s="71"/>
      <c r="B32" s="73"/>
      <c r="D32" s="26"/>
      <c r="E32" s="78"/>
      <c r="F32" s="121"/>
      <c r="G32" s="49"/>
      <c r="H32" s="49"/>
      <c r="I32" s="49"/>
      <c r="J32" s="123"/>
      <c r="K32" s="49"/>
      <c r="L32" s="49"/>
    </row>
    <row r="33" spans="1:12" s="27" customFormat="1" ht="15" customHeight="1">
      <c r="A33" s="74" t="s">
        <v>167</v>
      </c>
      <c r="B33" s="74"/>
      <c r="D33" s="26"/>
      <c r="E33" s="78"/>
      <c r="F33" s="220">
        <v>15139051</v>
      </c>
      <c r="G33" s="276"/>
      <c r="H33" s="277">
        <v>15138489</v>
      </c>
      <c r="I33" s="277"/>
      <c r="J33" s="271">
        <v>0</v>
      </c>
      <c r="K33" s="109"/>
      <c r="L33" s="107">
        <v>0</v>
      </c>
    </row>
    <row r="34" spans="1:12" s="27" customFormat="1" ht="15" customHeight="1">
      <c r="A34" s="24" t="s">
        <v>180</v>
      </c>
      <c r="B34" s="74"/>
      <c r="D34" s="26"/>
      <c r="E34" s="78"/>
      <c r="F34" s="130"/>
      <c r="G34" s="142"/>
      <c r="H34" s="139"/>
      <c r="I34" s="135"/>
      <c r="J34" s="136"/>
      <c r="K34" s="105"/>
      <c r="L34" s="107"/>
    </row>
    <row r="35" spans="1:12" s="27" customFormat="1" ht="15" customHeight="1">
      <c r="A35" s="24"/>
      <c r="B35" s="74" t="s">
        <v>186</v>
      </c>
      <c r="D35" s="26">
        <v>13</v>
      </c>
      <c r="E35" s="78"/>
      <c r="F35" s="220">
        <v>1166731271</v>
      </c>
      <c r="G35" s="276"/>
      <c r="H35" s="272">
        <v>1107363860</v>
      </c>
      <c r="I35" s="269"/>
      <c r="J35" s="271">
        <v>1118436755</v>
      </c>
      <c r="K35" s="105"/>
      <c r="L35" s="107">
        <v>1053216691</v>
      </c>
    </row>
    <row r="36" spans="1:12" s="27" customFormat="1" ht="15" customHeight="1">
      <c r="A36" s="74" t="s">
        <v>15</v>
      </c>
      <c r="B36" s="74"/>
      <c r="D36" s="26">
        <v>14</v>
      </c>
      <c r="E36" s="78"/>
      <c r="F36" s="278">
        <v>893405406</v>
      </c>
      <c r="G36" s="276"/>
      <c r="H36" s="280">
        <v>708932919</v>
      </c>
      <c r="I36" s="279"/>
      <c r="J36" s="271">
        <v>623710868</v>
      </c>
      <c r="K36" s="110"/>
      <c r="L36" s="107">
        <v>484285104</v>
      </c>
    </row>
    <row r="37" spans="1:12" s="27" customFormat="1" ht="15" customHeight="1">
      <c r="A37" s="74" t="s">
        <v>16</v>
      </c>
      <c r="B37" s="74"/>
      <c r="D37" s="26">
        <v>15</v>
      </c>
      <c r="E37" s="78"/>
      <c r="F37" s="271">
        <v>0</v>
      </c>
      <c r="G37" s="276"/>
      <c r="H37" s="280">
        <v>0</v>
      </c>
      <c r="I37" s="279"/>
      <c r="J37" s="271">
        <v>7359016139</v>
      </c>
      <c r="K37" s="110"/>
      <c r="L37" s="107">
        <v>7434016139</v>
      </c>
    </row>
    <row r="38" spans="1:12" s="27" customFormat="1" ht="15" customHeight="1">
      <c r="A38" s="74" t="s">
        <v>235</v>
      </c>
      <c r="B38" s="74"/>
      <c r="D38" s="26">
        <v>14</v>
      </c>
      <c r="E38" s="78"/>
      <c r="F38" s="271">
        <v>754978811</v>
      </c>
      <c r="G38" s="276"/>
      <c r="H38" s="280">
        <v>740999153</v>
      </c>
      <c r="I38" s="279"/>
      <c r="J38" s="271">
        <v>898012168</v>
      </c>
      <c r="K38" s="110"/>
      <c r="L38" s="107">
        <v>898012168</v>
      </c>
    </row>
    <row r="39" spans="1:12" s="27" customFormat="1" ht="15" customHeight="1">
      <c r="A39" s="74" t="s">
        <v>17</v>
      </c>
      <c r="B39" s="74"/>
      <c r="D39" s="26"/>
      <c r="E39" s="78"/>
      <c r="F39" s="273">
        <v>1884419543</v>
      </c>
      <c r="G39" s="276"/>
      <c r="H39" s="280">
        <v>1884497126</v>
      </c>
      <c r="I39" s="279"/>
      <c r="J39" s="271">
        <v>0</v>
      </c>
      <c r="K39" s="143"/>
      <c r="L39" s="139">
        <v>0</v>
      </c>
    </row>
    <row r="40" spans="1:12" s="27" customFormat="1" ht="15" customHeight="1">
      <c r="A40" s="74" t="s">
        <v>18</v>
      </c>
      <c r="B40" s="74"/>
      <c r="D40" s="26">
        <v>16</v>
      </c>
      <c r="E40" s="78"/>
      <c r="F40" s="273">
        <v>9735433657</v>
      </c>
      <c r="G40" s="276"/>
      <c r="H40" s="280">
        <v>9775822576</v>
      </c>
      <c r="I40" s="279"/>
      <c r="J40" s="281">
        <v>4061788217</v>
      </c>
      <c r="K40" s="143"/>
      <c r="L40" s="144">
        <v>4072187494</v>
      </c>
    </row>
    <row r="41" spans="1:12" s="27" customFormat="1" ht="15" customHeight="1">
      <c r="A41" s="74" t="s">
        <v>176</v>
      </c>
      <c r="B41" s="74"/>
      <c r="D41" s="26">
        <v>17</v>
      </c>
      <c r="E41" s="78"/>
      <c r="F41" s="273">
        <v>2102222636</v>
      </c>
      <c r="G41" s="276"/>
      <c r="H41" s="280">
        <v>2165131839</v>
      </c>
      <c r="I41" s="279"/>
      <c r="J41" s="281">
        <v>124703363</v>
      </c>
      <c r="K41" s="143"/>
      <c r="L41" s="144">
        <v>28792965</v>
      </c>
    </row>
    <row r="42" spans="1:12" s="27" customFormat="1" ht="15" customHeight="1">
      <c r="A42" s="74" t="s">
        <v>140</v>
      </c>
      <c r="B42" s="74"/>
      <c r="D42" s="26"/>
      <c r="E42" s="78"/>
      <c r="F42" s="220">
        <v>30108219</v>
      </c>
      <c r="G42" s="276"/>
      <c r="H42" s="280">
        <v>16411169</v>
      </c>
      <c r="I42" s="279"/>
      <c r="J42" s="281">
        <v>14396062</v>
      </c>
      <c r="K42" s="143"/>
      <c r="L42" s="144">
        <v>10718012</v>
      </c>
    </row>
    <row r="43" spans="1:12" s="27" customFormat="1" ht="15" customHeight="1">
      <c r="A43" s="74" t="s">
        <v>19</v>
      </c>
      <c r="B43" s="74"/>
      <c r="D43" s="26"/>
      <c r="E43" s="78"/>
      <c r="F43" s="278">
        <v>234659649</v>
      </c>
      <c r="G43" s="276"/>
      <c r="H43" s="280">
        <v>243714619</v>
      </c>
      <c r="I43" s="279"/>
      <c r="J43" s="281">
        <v>70344403</v>
      </c>
      <c r="K43" s="143"/>
      <c r="L43" s="144">
        <v>73109407</v>
      </c>
    </row>
    <row r="44" spans="1:12" s="27" customFormat="1" ht="15" customHeight="1">
      <c r="A44" s="74" t="s">
        <v>168</v>
      </c>
      <c r="B44" s="74"/>
      <c r="D44" s="26"/>
      <c r="E44" s="78"/>
      <c r="F44" s="278">
        <v>4000000</v>
      </c>
      <c r="G44" s="276"/>
      <c r="H44" s="280">
        <v>4000000</v>
      </c>
      <c r="I44" s="279"/>
      <c r="J44" s="271">
        <v>4000000</v>
      </c>
      <c r="K44" s="143"/>
      <c r="L44" s="139">
        <v>0</v>
      </c>
    </row>
    <row r="45" spans="1:12" s="27" customFormat="1" ht="15" customHeight="1">
      <c r="A45" s="74" t="s">
        <v>20</v>
      </c>
      <c r="B45" s="74"/>
      <c r="D45" s="26">
        <v>18</v>
      </c>
      <c r="E45" s="78"/>
      <c r="F45" s="278">
        <v>80875063</v>
      </c>
      <c r="G45" s="276"/>
      <c r="H45" s="280">
        <v>92425040</v>
      </c>
      <c r="I45" s="279"/>
      <c r="J45" s="281">
        <v>0</v>
      </c>
      <c r="K45" s="143"/>
      <c r="L45" s="139">
        <v>0</v>
      </c>
    </row>
    <row r="46" spans="1:12" s="27" customFormat="1" ht="15" customHeight="1">
      <c r="A46" s="79" t="s">
        <v>198</v>
      </c>
      <c r="B46" s="74"/>
      <c r="D46" s="26"/>
      <c r="E46" s="78"/>
      <c r="F46" s="282">
        <v>47481999</v>
      </c>
      <c r="G46" s="276"/>
      <c r="H46" s="283">
        <v>25900151</v>
      </c>
      <c r="I46" s="279"/>
      <c r="J46" s="284">
        <v>15203600</v>
      </c>
      <c r="K46" s="143"/>
      <c r="L46" s="145">
        <v>506600</v>
      </c>
    </row>
    <row r="47" spans="1:12" s="27" customFormat="1" ht="6" customHeight="1">
      <c r="A47" s="73"/>
      <c r="B47" s="73"/>
      <c r="D47" s="45"/>
      <c r="E47" s="78"/>
      <c r="F47" s="124"/>
      <c r="G47" s="49"/>
      <c r="H47" s="80"/>
      <c r="I47" s="49"/>
      <c r="J47" s="124"/>
      <c r="K47" s="49"/>
      <c r="L47" s="80"/>
    </row>
    <row r="48" spans="1:12" s="27" customFormat="1" ht="15" customHeight="1">
      <c r="A48" s="81" t="s">
        <v>22</v>
      </c>
      <c r="B48" s="73"/>
      <c r="D48" s="45"/>
      <c r="E48" s="78"/>
      <c r="F48" s="183">
        <f>SUM(F33:F46)</f>
        <v>16949455305</v>
      </c>
      <c r="G48" s="49"/>
      <c r="H48" s="82">
        <f>SUM(H33:H46)</f>
        <v>16780336941</v>
      </c>
      <c r="I48" s="49"/>
      <c r="J48" s="183">
        <f>SUM(J33:J46)</f>
        <v>14289611575</v>
      </c>
      <c r="K48" s="49"/>
      <c r="L48" s="82">
        <f>SUM(L33:L46)</f>
        <v>14054844580</v>
      </c>
    </row>
    <row r="49" spans="1:12" s="27" customFormat="1" ht="6" customHeight="1">
      <c r="A49" s="73"/>
      <c r="B49" s="73"/>
      <c r="D49" s="45"/>
      <c r="E49" s="78"/>
      <c r="F49" s="124"/>
      <c r="G49" s="49"/>
      <c r="H49" s="80"/>
      <c r="I49" s="49"/>
      <c r="J49" s="124"/>
      <c r="K49" s="49"/>
      <c r="L49" s="80"/>
    </row>
    <row r="50" spans="1:12" s="27" customFormat="1" ht="15" customHeight="1" thickBot="1">
      <c r="A50" s="81" t="s">
        <v>23</v>
      </c>
      <c r="B50" s="73"/>
      <c r="D50" s="45"/>
      <c r="E50" s="78"/>
      <c r="F50" s="184">
        <f>F29+F48</f>
        <v>23076757425</v>
      </c>
      <c r="G50" s="51"/>
      <c r="H50" s="185">
        <f>H29+H48</f>
        <v>23798727636</v>
      </c>
      <c r="I50" s="51"/>
      <c r="J50" s="184">
        <f>J29+J48</f>
        <v>21670181429</v>
      </c>
      <c r="K50" s="51"/>
      <c r="L50" s="185">
        <f>L29+L48</f>
        <v>22376047932</v>
      </c>
    </row>
    <row r="51" spans="1:12" s="27" customFormat="1" ht="15" customHeight="1" thickTop="1">
      <c r="A51" s="81"/>
      <c r="B51" s="73"/>
      <c r="D51" s="45"/>
      <c r="E51" s="78"/>
      <c r="F51" s="51"/>
      <c r="G51" s="51"/>
      <c r="H51" s="51"/>
      <c r="I51" s="51"/>
      <c r="J51" s="51"/>
      <c r="K51" s="51"/>
      <c r="L51" s="51"/>
    </row>
    <row r="52" spans="1:12" s="27" customFormat="1" ht="15" customHeight="1">
      <c r="A52" s="81"/>
      <c r="B52" s="73"/>
      <c r="D52" s="45"/>
      <c r="E52" s="78"/>
      <c r="F52" s="51"/>
      <c r="G52" s="51"/>
      <c r="H52" s="51"/>
      <c r="I52" s="51"/>
      <c r="J52" s="51"/>
      <c r="K52" s="51"/>
      <c r="L52" s="51"/>
    </row>
    <row r="53" spans="1:12" s="27" customFormat="1" ht="15" customHeight="1">
      <c r="A53" s="81"/>
      <c r="B53" s="73"/>
      <c r="D53" s="45"/>
      <c r="E53" s="78"/>
      <c r="F53" s="51"/>
      <c r="G53" s="51"/>
      <c r="H53" s="51"/>
      <c r="I53" s="51"/>
      <c r="J53" s="51"/>
      <c r="K53" s="51"/>
      <c r="L53" s="51"/>
    </row>
    <row r="54" spans="1:12" s="27" customFormat="1" ht="14.25" customHeight="1">
      <c r="A54" s="81"/>
      <c r="B54" s="73"/>
      <c r="D54" s="45"/>
      <c r="E54" s="78"/>
      <c r="F54" s="51"/>
      <c r="G54" s="51"/>
      <c r="H54" s="51"/>
      <c r="I54" s="51"/>
      <c r="J54" s="51"/>
      <c r="K54" s="51"/>
      <c r="L54" s="51"/>
    </row>
    <row r="55" spans="1:12" s="27" customFormat="1" ht="8.4499999999999993" customHeight="1">
      <c r="A55" s="81"/>
      <c r="B55" s="73"/>
      <c r="D55" s="45"/>
      <c r="E55" s="78"/>
      <c r="F55" s="51"/>
      <c r="G55" s="51"/>
      <c r="H55" s="51"/>
      <c r="I55" s="51"/>
      <c r="J55" s="51"/>
      <c r="K55" s="51"/>
      <c r="L55" s="51"/>
    </row>
    <row r="56" spans="1:12" ht="22.15" customHeight="1">
      <c r="A56" s="14" t="s">
        <v>309</v>
      </c>
      <c r="B56" s="14"/>
      <c r="C56" s="15"/>
      <c r="D56" s="60"/>
      <c r="E56" s="67"/>
      <c r="F56" s="68"/>
      <c r="G56" s="68"/>
      <c r="H56" s="68"/>
      <c r="I56" s="68"/>
      <c r="J56" s="68"/>
      <c r="K56" s="68"/>
      <c r="L56" s="68"/>
    </row>
    <row r="57" spans="1:12" ht="15.95" customHeight="1">
      <c r="A57" s="16" t="str">
        <f>A1</f>
        <v>Thonburi Healthcare Group Public Company Limited</v>
      </c>
      <c r="B57" s="16"/>
      <c r="C57" s="17"/>
      <c r="D57" s="38"/>
      <c r="E57" s="34"/>
      <c r="F57" s="51"/>
      <c r="G57" s="51"/>
      <c r="H57" s="51"/>
      <c r="I57" s="51"/>
      <c r="J57" s="51"/>
      <c r="K57" s="51"/>
      <c r="L57" s="51"/>
    </row>
    <row r="58" spans="1:12" ht="15.95" customHeight="1">
      <c r="A58" s="16" t="str">
        <f>A2</f>
        <v>Statement of Financial Position</v>
      </c>
      <c r="B58" s="16"/>
      <c r="C58" s="17"/>
      <c r="D58" s="38"/>
      <c r="E58" s="34"/>
      <c r="F58" s="51"/>
      <c r="G58" s="51"/>
      <c r="H58" s="51"/>
      <c r="I58" s="51"/>
      <c r="J58" s="51"/>
      <c r="K58" s="51"/>
      <c r="L58" s="51"/>
    </row>
    <row r="59" spans="1:12" ht="15.95" customHeight="1">
      <c r="A59" s="19" t="str">
        <f>A3</f>
        <v>As at 30 June 2022</v>
      </c>
      <c r="B59" s="19"/>
      <c r="C59" s="20"/>
      <c r="D59" s="60"/>
      <c r="E59" s="67"/>
      <c r="F59" s="68"/>
      <c r="G59" s="68"/>
      <c r="H59" s="68"/>
      <c r="I59" s="68"/>
      <c r="J59" s="68"/>
      <c r="K59" s="68"/>
      <c r="L59" s="68"/>
    </row>
    <row r="60" spans="1:12" ht="15.95" customHeight="1">
      <c r="C60" s="5"/>
      <c r="E60" s="25"/>
      <c r="F60" s="59"/>
      <c r="G60" s="59"/>
      <c r="H60" s="59"/>
      <c r="I60" s="59"/>
      <c r="J60" s="50"/>
      <c r="K60" s="59"/>
      <c r="L60" s="59"/>
    </row>
    <row r="61" spans="1:12" ht="15.95" customHeight="1">
      <c r="C61" s="5"/>
      <c r="E61" s="25"/>
      <c r="F61" s="59"/>
      <c r="G61" s="59"/>
      <c r="H61" s="59"/>
      <c r="I61" s="59"/>
      <c r="J61" s="50"/>
      <c r="K61" s="59"/>
      <c r="L61" s="59"/>
    </row>
    <row r="62" spans="1:12" s="27" customFormat="1" ht="15.6" customHeight="1">
      <c r="A62" s="24"/>
      <c r="B62" s="24"/>
      <c r="D62" s="26"/>
      <c r="F62" s="515" t="s">
        <v>1</v>
      </c>
      <c r="G62" s="515"/>
      <c r="H62" s="515"/>
      <c r="I62" s="46"/>
      <c r="J62" s="515" t="s">
        <v>149</v>
      </c>
      <c r="K62" s="515"/>
      <c r="L62" s="515"/>
    </row>
    <row r="63" spans="1:12" s="27" customFormat="1" ht="15.6" customHeight="1">
      <c r="A63" s="24"/>
      <c r="B63" s="24"/>
      <c r="D63" s="26"/>
      <c r="F63" s="514" t="s">
        <v>148</v>
      </c>
      <c r="G63" s="514"/>
      <c r="H63" s="514"/>
      <c r="I63" s="46"/>
      <c r="J63" s="514" t="s">
        <v>148</v>
      </c>
      <c r="K63" s="514"/>
      <c r="L63" s="514"/>
    </row>
    <row r="64" spans="1:12" s="27" customFormat="1" ht="15.6" customHeight="1">
      <c r="A64" s="24"/>
      <c r="B64" s="24"/>
      <c r="D64" s="26"/>
      <c r="F64" s="55" t="s">
        <v>2</v>
      </c>
      <c r="G64" s="505"/>
      <c r="H64" s="55" t="s">
        <v>3</v>
      </c>
      <c r="I64" s="505"/>
      <c r="J64" s="55" t="s">
        <v>2</v>
      </c>
      <c r="K64" s="505"/>
      <c r="L64" s="55" t="s">
        <v>3</v>
      </c>
    </row>
    <row r="65" spans="1:12" s="27" customFormat="1" ht="15.6" customHeight="1">
      <c r="A65" s="24"/>
      <c r="B65" s="24"/>
      <c r="D65" s="26"/>
      <c r="F65" s="457" t="s">
        <v>280</v>
      </c>
      <c r="G65" s="458"/>
      <c r="H65" s="457" t="s">
        <v>4</v>
      </c>
      <c r="I65" s="458"/>
      <c r="J65" s="457" t="s">
        <v>280</v>
      </c>
      <c r="K65" s="458"/>
      <c r="L65" s="457" t="s">
        <v>4</v>
      </c>
    </row>
    <row r="66" spans="1:12" s="27" customFormat="1" ht="15.6" customHeight="1">
      <c r="A66" s="24"/>
      <c r="B66" s="24"/>
      <c r="D66" s="43"/>
      <c r="E66" s="29"/>
      <c r="F66" s="55" t="s">
        <v>246</v>
      </c>
      <c r="G66" s="56"/>
      <c r="H66" s="55" t="s">
        <v>218</v>
      </c>
      <c r="I66" s="56"/>
      <c r="J66" s="55" t="s">
        <v>246</v>
      </c>
      <c r="K66" s="56"/>
      <c r="L66" s="55" t="s">
        <v>218</v>
      </c>
    </row>
    <row r="67" spans="1:12" s="27" customFormat="1" ht="15.6" customHeight="1">
      <c r="A67" s="24"/>
      <c r="B67" s="24"/>
      <c r="D67" s="44" t="s">
        <v>5</v>
      </c>
      <c r="E67" s="29"/>
      <c r="F67" s="72" t="s">
        <v>6</v>
      </c>
      <c r="G67" s="56"/>
      <c r="H67" s="72" t="s">
        <v>6</v>
      </c>
      <c r="I67" s="56"/>
      <c r="J67" s="72" t="s">
        <v>6</v>
      </c>
      <c r="K67" s="56"/>
      <c r="L67" s="72" t="s">
        <v>6</v>
      </c>
    </row>
    <row r="68" spans="1:12" s="27" customFormat="1" ht="15.6" customHeight="1">
      <c r="A68" s="81" t="s">
        <v>141</v>
      </c>
      <c r="B68" s="24"/>
      <c r="D68" s="28"/>
      <c r="E68" s="29"/>
      <c r="F68" s="125"/>
      <c r="G68" s="56"/>
      <c r="H68" s="63"/>
      <c r="I68" s="56"/>
      <c r="J68" s="125"/>
      <c r="K68" s="56"/>
      <c r="L68" s="63"/>
    </row>
    <row r="69" spans="1:12" s="27" customFormat="1" ht="15.6" customHeight="1">
      <c r="A69" s="73"/>
      <c r="B69" s="73"/>
      <c r="D69" s="26"/>
      <c r="F69" s="112"/>
      <c r="G69" s="31"/>
      <c r="H69" s="31"/>
      <c r="I69" s="31"/>
      <c r="J69" s="112"/>
      <c r="K69" s="31"/>
      <c r="L69" s="31"/>
    </row>
    <row r="70" spans="1:12" s="27" customFormat="1" ht="15.6" customHeight="1">
      <c r="A70" s="81" t="s">
        <v>24</v>
      </c>
      <c r="B70" s="73"/>
      <c r="D70" s="26"/>
      <c r="F70" s="112"/>
      <c r="G70" s="31"/>
      <c r="H70" s="31"/>
      <c r="I70" s="31"/>
      <c r="J70" s="112"/>
      <c r="K70" s="31"/>
      <c r="L70" s="31"/>
    </row>
    <row r="71" spans="1:12" s="27" customFormat="1" ht="15.6" customHeight="1">
      <c r="A71" s="73"/>
      <c r="B71" s="73"/>
      <c r="D71" s="26"/>
      <c r="F71" s="112"/>
      <c r="G71" s="31"/>
      <c r="H71" s="31"/>
      <c r="I71" s="31"/>
      <c r="J71" s="112"/>
      <c r="K71" s="31"/>
      <c r="L71" s="31"/>
    </row>
    <row r="72" spans="1:12" s="27" customFormat="1" ht="15.6" customHeight="1">
      <c r="A72" s="24" t="s">
        <v>25</v>
      </c>
      <c r="B72" s="73"/>
      <c r="F72" s="113"/>
      <c r="J72" s="113"/>
    </row>
    <row r="73" spans="1:12" s="27" customFormat="1" ht="15.6" customHeight="1">
      <c r="A73" s="24"/>
      <c r="B73" s="74" t="s">
        <v>26</v>
      </c>
      <c r="D73" s="26">
        <v>19</v>
      </c>
      <c r="F73" s="224">
        <v>4183519178</v>
      </c>
      <c r="G73" s="285"/>
      <c r="H73" s="268">
        <v>3975719500</v>
      </c>
      <c r="I73" s="277"/>
      <c r="J73" s="270">
        <v>3945048013</v>
      </c>
      <c r="K73" s="47"/>
      <c r="L73" s="75">
        <v>3770000000</v>
      </c>
    </row>
    <row r="74" spans="1:12" s="27" customFormat="1" ht="15.6" customHeight="1">
      <c r="A74" s="74" t="s">
        <v>27</v>
      </c>
      <c r="B74" s="74"/>
      <c r="C74" s="33"/>
      <c r="D74" s="26">
        <v>20</v>
      </c>
      <c r="F74" s="224">
        <v>2018242359</v>
      </c>
      <c r="G74" s="285"/>
      <c r="H74" s="268">
        <v>2812556493</v>
      </c>
      <c r="I74" s="277"/>
      <c r="J74" s="270">
        <v>1329883914</v>
      </c>
      <c r="K74" s="47"/>
      <c r="L74" s="75">
        <v>1948719784</v>
      </c>
    </row>
    <row r="75" spans="1:12" s="27" customFormat="1" ht="15.6" customHeight="1">
      <c r="A75" s="290" t="s">
        <v>213</v>
      </c>
      <c r="B75" s="74"/>
      <c r="C75" s="33"/>
      <c r="D75" s="26" t="s">
        <v>251</v>
      </c>
      <c r="F75" s="271">
        <v>0</v>
      </c>
      <c r="G75" s="285"/>
      <c r="H75" s="272">
        <v>0</v>
      </c>
      <c r="I75" s="277"/>
      <c r="J75" s="270">
        <v>46000000</v>
      </c>
      <c r="K75" s="266"/>
      <c r="L75" s="139">
        <v>46000000</v>
      </c>
    </row>
    <row r="76" spans="1:12" s="27" customFormat="1" ht="15.6" customHeight="1">
      <c r="A76" s="24" t="s">
        <v>138</v>
      </c>
      <c r="B76" s="74"/>
      <c r="C76" s="33"/>
      <c r="F76" s="115"/>
      <c r="G76" s="83"/>
      <c r="H76" s="31"/>
      <c r="I76" s="31"/>
      <c r="J76" s="112"/>
      <c r="K76" s="31"/>
      <c r="L76" s="31"/>
    </row>
    <row r="77" spans="1:12" s="27" customFormat="1" ht="15.6" customHeight="1">
      <c r="A77" s="24"/>
      <c r="B77" s="76" t="s">
        <v>214</v>
      </c>
      <c r="C77" s="24"/>
      <c r="D77" s="26">
        <v>21</v>
      </c>
      <c r="F77" s="220">
        <v>1258687637</v>
      </c>
      <c r="G77" s="285"/>
      <c r="H77" s="268">
        <v>1629793564</v>
      </c>
      <c r="I77" s="277"/>
      <c r="J77" s="270">
        <v>1006875000</v>
      </c>
      <c r="K77" s="47"/>
      <c r="L77" s="75">
        <v>905000000</v>
      </c>
    </row>
    <row r="78" spans="1:12" s="27" customFormat="1" ht="15.6" customHeight="1">
      <c r="A78" s="24"/>
      <c r="B78" s="76" t="s">
        <v>177</v>
      </c>
      <c r="C78" s="33"/>
      <c r="D78" s="26">
        <v>22</v>
      </c>
      <c r="F78" s="224">
        <v>24634497</v>
      </c>
      <c r="G78" s="285"/>
      <c r="H78" s="272">
        <v>27372723</v>
      </c>
      <c r="I78" s="277"/>
      <c r="J78" s="271">
        <v>6536982</v>
      </c>
      <c r="K78" s="47"/>
      <c r="L78" s="64">
        <v>7220889</v>
      </c>
    </row>
    <row r="79" spans="1:12" s="27" customFormat="1" ht="15.6" customHeight="1">
      <c r="A79" s="24"/>
      <c r="B79" s="297" t="s">
        <v>220</v>
      </c>
      <c r="C79" s="71"/>
      <c r="D79" s="26"/>
      <c r="F79" s="224"/>
      <c r="G79" s="285"/>
      <c r="H79" s="272"/>
      <c r="I79" s="277"/>
      <c r="J79" s="271"/>
      <c r="K79" s="47"/>
      <c r="L79" s="64"/>
    </row>
    <row r="80" spans="1:12" s="27" customFormat="1" ht="15.6" customHeight="1">
      <c r="A80" s="24"/>
      <c r="B80" s="297"/>
      <c r="C80" s="71" t="s">
        <v>221</v>
      </c>
      <c r="D80" s="26"/>
      <c r="F80" s="224">
        <v>61875999</v>
      </c>
      <c r="G80" s="285"/>
      <c r="H80" s="27">
        <v>32141749</v>
      </c>
      <c r="I80" s="277"/>
      <c r="J80" s="271">
        <v>0</v>
      </c>
      <c r="K80" s="47"/>
      <c r="L80" s="139">
        <v>0</v>
      </c>
    </row>
    <row r="81" spans="1:12" s="27" customFormat="1" ht="15.6" customHeight="1">
      <c r="A81" s="24" t="s">
        <v>28</v>
      </c>
      <c r="B81" s="74"/>
      <c r="D81" s="26"/>
      <c r="F81" s="220">
        <v>170188241</v>
      </c>
      <c r="G81" s="285"/>
      <c r="H81" s="268">
        <v>211481340</v>
      </c>
      <c r="I81" s="277"/>
      <c r="J81" s="270">
        <v>90857013</v>
      </c>
      <c r="K81" s="47"/>
      <c r="L81" s="75">
        <v>157340015</v>
      </c>
    </row>
    <row r="82" spans="1:12" s="27" customFormat="1" ht="15.6" customHeight="1">
      <c r="A82" s="24" t="s">
        <v>11</v>
      </c>
      <c r="B82" s="74"/>
      <c r="D82" s="26"/>
      <c r="F82" s="224">
        <v>14814286</v>
      </c>
      <c r="G82" s="501"/>
      <c r="H82" s="502">
        <v>19324700</v>
      </c>
      <c r="I82" s="503"/>
      <c r="J82" s="270">
        <v>4458471</v>
      </c>
      <c r="K82" s="47"/>
      <c r="L82" s="27">
        <v>7296610</v>
      </c>
    </row>
    <row r="83" spans="1:12" s="27" customFormat="1" ht="15.6" customHeight="1">
      <c r="A83" s="79" t="s">
        <v>29</v>
      </c>
      <c r="B83" s="74"/>
      <c r="D83" s="26"/>
      <c r="F83" s="130"/>
      <c r="G83" s="146"/>
      <c r="H83" s="140"/>
      <c r="I83" s="147"/>
      <c r="J83" s="118"/>
    </row>
    <row r="84" spans="1:12" s="27" customFormat="1" ht="15.6" customHeight="1">
      <c r="A84" s="79"/>
      <c r="B84" s="76" t="s">
        <v>171</v>
      </c>
      <c r="D84" s="26"/>
      <c r="F84" s="220">
        <v>13479409</v>
      </c>
      <c r="G84" s="285"/>
      <c r="H84" s="272">
        <v>15883439</v>
      </c>
      <c r="I84" s="277"/>
      <c r="J84" s="286">
        <v>8061437</v>
      </c>
      <c r="K84" s="48"/>
      <c r="L84" s="98">
        <v>7961348</v>
      </c>
    </row>
    <row r="85" spans="1:12" s="27" customFormat="1" ht="15.6" customHeight="1">
      <c r="A85" s="79"/>
      <c r="B85" s="76" t="s">
        <v>172</v>
      </c>
      <c r="D85" s="26"/>
      <c r="F85" s="227">
        <v>4901787</v>
      </c>
      <c r="G85" s="285"/>
      <c r="H85" s="274">
        <v>9980994</v>
      </c>
      <c r="I85" s="277"/>
      <c r="J85" s="284">
        <v>867039</v>
      </c>
      <c r="K85" s="48"/>
      <c r="L85" s="77">
        <v>4381580</v>
      </c>
    </row>
    <row r="86" spans="1:12" s="27" customFormat="1" ht="15.6" customHeight="1">
      <c r="A86" s="74"/>
      <c r="B86" s="74"/>
      <c r="D86" s="26"/>
      <c r="F86" s="120"/>
      <c r="G86" s="48"/>
      <c r="H86" s="66"/>
      <c r="I86" s="48"/>
      <c r="J86" s="120"/>
      <c r="K86" s="48"/>
      <c r="L86" s="66"/>
    </row>
    <row r="87" spans="1:12" s="27" customFormat="1" ht="15.6" customHeight="1">
      <c r="A87" s="81" t="s">
        <v>30</v>
      </c>
      <c r="B87" s="73"/>
      <c r="D87" s="26"/>
      <c r="F87" s="182">
        <f>SUM(F73:F85)</f>
        <v>7750343393</v>
      </c>
      <c r="G87" s="69"/>
      <c r="H87" s="77">
        <f>SUM(H73:H85)</f>
        <v>8734254502</v>
      </c>
      <c r="I87" s="69"/>
      <c r="J87" s="182">
        <f>SUM(J73:J85)</f>
        <v>6438587869</v>
      </c>
      <c r="K87" s="69"/>
      <c r="L87" s="77">
        <f>SUM(L73:L85)</f>
        <v>6853920226</v>
      </c>
    </row>
    <row r="88" spans="1:12" s="27" customFormat="1" ht="15.6" customHeight="1">
      <c r="A88" s="81"/>
      <c r="B88" s="73"/>
      <c r="D88" s="26"/>
      <c r="F88" s="120"/>
      <c r="G88" s="69"/>
      <c r="H88" s="66"/>
      <c r="I88" s="69"/>
      <c r="J88" s="120"/>
      <c r="K88" s="69"/>
      <c r="L88" s="66"/>
    </row>
    <row r="89" spans="1:12" s="27" customFormat="1" ht="15.6" customHeight="1">
      <c r="A89" s="81" t="s">
        <v>31</v>
      </c>
      <c r="B89" s="73"/>
      <c r="D89" s="26"/>
      <c r="F89" s="120"/>
      <c r="G89" s="48"/>
      <c r="H89" s="66"/>
      <c r="I89" s="48"/>
      <c r="J89" s="120"/>
      <c r="K89" s="48"/>
      <c r="L89" s="66"/>
    </row>
    <row r="90" spans="1:12" s="27" customFormat="1" ht="15.6" customHeight="1">
      <c r="A90" s="73"/>
      <c r="B90" s="73"/>
      <c r="D90" s="26"/>
      <c r="F90" s="120"/>
      <c r="G90" s="48"/>
      <c r="H90" s="66"/>
      <c r="I90" s="48"/>
      <c r="J90" s="120"/>
      <c r="K90" s="48"/>
      <c r="L90" s="66"/>
    </row>
    <row r="91" spans="1:12" s="27" customFormat="1" ht="15.6" customHeight="1">
      <c r="A91" s="24" t="s">
        <v>215</v>
      </c>
      <c r="B91" s="74"/>
      <c r="D91" s="26">
        <v>21</v>
      </c>
      <c r="F91" s="224">
        <v>4297787244</v>
      </c>
      <c r="G91" s="285"/>
      <c r="H91" s="106">
        <v>4460522519</v>
      </c>
      <c r="I91" s="277"/>
      <c r="J91" s="270">
        <v>3659455148</v>
      </c>
      <c r="K91" s="48"/>
      <c r="L91" s="66">
        <v>4175211438</v>
      </c>
    </row>
    <row r="92" spans="1:12" s="27" customFormat="1" ht="15.6" customHeight="1">
      <c r="A92" s="74" t="s">
        <v>178</v>
      </c>
      <c r="B92" s="74"/>
      <c r="D92" s="26">
        <v>22</v>
      </c>
      <c r="F92" s="278">
        <v>178785692</v>
      </c>
      <c r="G92" s="285"/>
      <c r="H92" s="106">
        <v>185042500</v>
      </c>
      <c r="I92" s="277"/>
      <c r="J92" s="270">
        <v>105751626</v>
      </c>
      <c r="K92" s="48"/>
      <c r="L92" s="66">
        <v>13905921</v>
      </c>
    </row>
    <row r="93" spans="1:12" s="27" customFormat="1" ht="15.6" customHeight="1">
      <c r="A93" s="74" t="s">
        <v>222</v>
      </c>
      <c r="B93" s="74"/>
      <c r="D93" s="26"/>
      <c r="F93" s="278"/>
      <c r="G93" s="285"/>
      <c r="H93" s="106"/>
      <c r="I93" s="277"/>
      <c r="J93" s="271"/>
      <c r="K93" s="48"/>
      <c r="L93" s="139"/>
    </row>
    <row r="94" spans="1:12" s="27" customFormat="1" ht="15.6" customHeight="1">
      <c r="A94" s="74"/>
      <c r="B94" s="74" t="s">
        <v>221</v>
      </c>
      <c r="D94" s="26"/>
      <c r="F94" s="278">
        <v>47234023</v>
      </c>
      <c r="G94" s="285"/>
      <c r="H94" s="106">
        <v>64184324</v>
      </c>
      <c r="I94" s="277"/>
      <c r="J94" s="271">
        <v>0</v>
      </c>
      <c r="K94" s="48"/>
      <c r="L94" s="139">
        <v>0</v>
      </c>
    </row>
    <row r="95" spans="1:12" s="27" customFormat="1" ht="15.6" customHeight="1">
      <c r="A95" s="74" t="s">
        <v>204</v>
      </c>
      <c r="B95" s="74"/>
      <c r="D95" s="26"/>
      <c r="F95" s="122"/>
      <c r="G95" s="146"/>
      <c r="H95" s="205"/>
      <c r="I95" s="147"/>
      <c r="J95" s="119"/>
      <c r="K95" s="48"/>
      <c r="L95" s="66"/>
    </row>
    <row r="96" spans="1:12" s="27" customFormat="1" ht="15.6" customHeight="1">
      <c r="B96" s="74" t="s">
        <v>206</v>
      </c>
      <c r="D96" s="26"/>
      <c r="F96" s="224">
        <v>3103000</v>
      </c>
      <c r="G96" s="285"/>
      <c r="H96" s="27">
        <v>6206000</v>
      </c>
      <c r="I96" s="277"/>
      <c r="J96" s="271">
        <v>0</v>
      </c>
      <c r="K96" s="48"/>
      <c r="L96" s="139">
        <v>0</v>
      </c>
    </row>
    <row r="97" spans="1:12" s="27" customFormat="1" ht="15.6" customHeight="1">
      <c r="A97" s="24" t="s">
        <v>32</v>
      </c>
      <c r="B97" s="74"/>
      <c r="D97" s="26">
        <v>18</v>
      </c>
      <c r="F97" s="271">
        <v>330578068</v>
      </c>
      <c r="G97" s="285"/>
      <c r="H97" s="298">
        <v>296269111</v>
      </c>
      <c r="I97" s="277"/>
      <c r="J97" s="271">
        <v>155141235</v>
      </c>
      <c r="K97" s="48"/>
      <c r="L97" s="80">
        <v>114878355</v>
      </c>
    </row>
    <row r="98" spans="1:12" s="27" customFormat="1" ht="15.6" customHeight="1">
      <c r="A98" s="24" t="s">
        <v>33</v>
      </c>
      <c r="B98" s="74"/>
      <c r="D98" s="26">
        <v>23</v>
      </c>
      <c r="F98" s="278">
        <v>436613027</v>
      </c>
      <c r="G98" s="285"/>
      <c r="H98" s="287">
        <v>430351220</v>
      </c>
      <c r="I98" s="277"/>
      <c r="J98" s="286">
        <v>336548058</v>
      </c>
      <c r="K98" s="48"/>
      <c r="L98" s="34">
        <v>333595519</v>
      </c>
    </row>
    <row r="99" spans="1:12" s="27" customFormat="1" ht="15.6" customHeight="1">
      <c r="A99" s="24" t="s">
        <v>34</v>
      </c>
      <c r="B99" s="74"/>
      <c r="D99" s="26"/>
      <c r="F99" s="227">
        <v>4523892</v>
      </c>
      <c r="G99" s="285"/>
      <c r="H99" s="289">
        <v>3912532</v>
      </c>
      <c r="I99" s="287"/>
      <c r="J99" s="288">
        <v>500000</v>
      </c>
      <c r="K99" s="48"/>
      <c r="L99" s="99">
        <v>172000</v>
      </c>
    </row>
    <row r="100" spans="1:12" s="27" customFormat="1" ht="15.6" customHeight="1">
      <c r="A100" s="74"/>
      <c r="B100" s="74"/>
      <c r="D100" s="26"/>
      <c r="F100" s="124"/>
      <c r="G100" s="48"/>
      <c r="H100" s="80"/>
      <c r="I100" s="48"/>
      <c r="J100" s="124"/>
      <c r="K100" s="48"/>
      <c r="L100" s="80"/>
    </row>
    <row r="101" spans="1:12" s="27" customFormat="1" ht="15.6" customHeight="1">
      <c r="A101" s="81" t="s">
        <v>35</v>
      </c>
      <c r="B101" s="73"/>
      <c r="D101" s="26"/>
      <c r="F101" s="126">
        <f>SUM(F91:F100)</f>
        <v>5298624946</v>
      </c>
      <c r="G101" s="84"/>
      <c r="H101" s="58">
        <f>SUM(H91:H100)</f>
        <v>5446488206</v>
      </c>
      <c r="I101" s="48"/>
      <c r="J101" s="182">
        <f>SUM(J91:J100)</f>
        <v>4257396067</v>
      </c>
      <c r="K101" s="51"/>
      <c r="L101" s="82">
        <f>SUM(L91:L100)</f>
        <v>4637763233</v>
      </c>
    </row>
    <row r="102" spans="1:12" s="27" customFormat="1" ht="15.6" customHeight="1">
      <c r="A102" s="73"/>
      <c r="B102" s="73"/>
      <c r="D102" s="26"/>
      <c r="F102" s="124"/>
      <c r="G102" s="48"/>
      <c r="H102" s="80"/>
      <c r="I102" s="48"/>
      <c r="J102" s="124"/>
      <c r="K102" s="48"/>
      <c r="L102" s="80"/>
    </row>
    <row r="103" spans="1:12" s="27" customFormat="1" ht="15.6" customHeight="1">
      <c r="A103" s="81" t="s">
        <v>36</v>
      </c>
      <c r="B103" s="73"/>
      <c r="D103" s="26"/>
      <c r="F103" s="126">
        <f>F87+F101</f>
        <v>13048968339</v>
      </c>
      <c r="G103" s="84"/>
      <c r="H103" s="58">
        <f>H87+H101</f>
        <v>14180742708</v>
      </c>
      <c r="I103" s="48"/>
      <c r="J103" s="182">
        <f>J87+J101</f>
        <v>10695983936</v>
      </c>
      <c r="K103" s="51"/>
      <c r="L103" s="82">
        <f>L87+L101</f>
        <v>11491683459</v>
      </c>
    </row>
    <row r="104" spans="1:12" s="27" customFormat="1" ht="12.75" customHeight="1">
      <c r="A104" s="81"/>
      <c r="B104" s="73"/>
      <c r="D104" s="26"/>
      <c r="F104" s="167"/>
      <c r="G104" s="84"/>
      <c r="H104" s="64"/>
      <c r="I104" s="48"/>
      <c r="J104" s="66"/>
      <c r="K104" s="51"/>
      <c r="L104" s="80"/>
    </row>
    <row r="105" spans="1:12" ht="6.75" customHeight="1">
      <c r="A105" s="21"/>
      <c r="B105" s="12"/>
      <c r="F105" s="66"/>
      <c r="G105" s="66"/>
      <c r="H105" s="66"/>
      <c r="I105" s="66"/>
      <c r="J105" s="66"/>
      <c r="K105" s="66"/>
      <c r="L105" s="66"/>
    </row>
    <row r="106" spans="1:12" ht="22.15" customHeight="1">
      <c r="A106" s="22" t="str">
        <f>+A56</f>
        <v>The accompanying notes on pages 14 to 41 form part of this interim financial information.</v>
      </c>
      <c r="B106" s="23"/>
      <c r="C106" s="15"/>
      <c r="D106" s="60"/>
      <c r="E106" s="67"/>
      <c r="F106" s="77"/>
      <c r="G106" s="148"/>
      <c r="H106" s="77"/>
      <c r="I106" s="148"/>
      <c r="J106" s="77"/>
      <c r="K106" s="148"/>
      <c r="L106" s="77"/>
    </row>
    <row r="107" spans="1:12" s="6" customFormat="1" ht="15.95" customHeight="1">
      <c r="A107" s="1" t="str">
        <f>A57</f>
        <v>Thonburi Healthcare Group Public Company Limited</v>
      </c>
      <c r="B107" s="2"/>
      <c r="C107" s="3"/>
      <c r="D107" s="26"/>
      <c r="E107" s="25"/>
      <c r="F107" s="59"/>
      <c r="G107" s="59"/>
      <c r="H107" s="59"/>
      <c r="I107" s="59"/>
      <c r="J107" s="59"/>
      <c r="K107" s="59"/>
      <c r="L107" s="59"/>
    </row>
    <row r="108" spans="1:12" s="6" customFormat="1" ht="15.95" customHeight="1">
      <c r="A108" s="1" t="str">
        <f>A58</f>
        <v>Statement of Financial Position</v>
      </c>
      <c r="B108" s="2"/>
      <c r="C108" s="3"/>
      <c r="D108" s="26"/>
      <c r="E108" s="25"/>
      <c r="F108" s="59"/>
      <c r="G108" s="59"/>
      <c r="H108" s="59"/>
      <c r="I108" s="59"/>
      <c r="J108" s="131"/>
      <c r="K108" s="59"/>
      <c r="L108" s="131"/>
    </row>
    <row r="109" spans="1:12" s="6" customFormat="1" ht="15.95" customHeight="1">
      <c r="A109" s="7" t="str">
        <f>A59</f>
        <v>As at 30 June 2022</v>
      </c>
      <c r="B109" s="8"/>
      <c r="C109" s="9"/>
      <c r="D109" s="60"/>
      <c r="E109" s="61"/>
      <c r="F109" s="62"/>
      <c r="G109" s="62"/>
      <c r="H109" s="62"/>
      <c r="I109" s="62"/>
      <c r="J109" s="132"/>
      <c r="K109" s="62"/>
      <c r="L109" s="132"/>
    </row>
    <row r="110" spans="1:12" ht="15.95" customHeight="1">
      <c r="C110" s="5"/>
      <c r="E110" s="25"/>
      <c r="F110" s="59"/>
      <c r="G110" s="59"/>
      <c r="H110" s="59"/>
      <c r="I110" s="59"/>
      <c r="J110" s="50"/>
      <c r="K110" s="59"/>
      <c r="L110" s="59"/>
    </row>
    <row r="111" spans="1:12" ht="15.95" customHeight="1">
      <c r="C111" s="5"/>
      <c r="E111" s="25"/>
      <c r="F111" s="59"/>
      <c r="G111" s="59"/>
      <c r="H111" s="59"/>
      <c r="I111" s="59"/>
      <c r="J111" s="50"/>
      <c r="K111" s="59"/>
      <c r="L111" s="59"/>
    </row>
    <row r="112" spans="1:12" s="27" customFormat="1" ht="15.95" customHeight="1">
      <c r="A112" s="24"/>
      <c r="B112" s="24"/>
      <c r="D112" s="26"/>
      <c r="F112" s="515" t="s">
        <v>1</v>
      </c>
      <c r="G112" s="515"/>
      <c r="H112" s="515"/>
      <c r="I112" s="46"/>
      <c r="J112" s="515" t="s">
        <v>149</v>
      </c>
      <c r="K112" s="515"/>
      <c r="L112" s="515"/>
    </row>
    <row r="113" spans="1:12" s="27" customFormat="1" ht="15.95" customHeight="1">
      <c r="A113" s="24"/>
      <c r="B113" s="24"/>
      <c r="D113" s="26"/>
      <c r="F113" s="514" t="s">
        <v>148</v>
      </c>
      <c r="G113" s="514"/>
      <c r="H113" s="514"/>
      <c r="I113" s="46"/>
      <c r="J113" s="514" t="s">
        <v>148</v>
      </c>
      <c r="K113" s="514"/>
      <c r="L113" s="514"/>
    </row>
    <row r="114" spans="1:12" s="27" customFormat="1" ht="15.95" customHeight="1">
      <c r="A114" s="24"/>
      <c r="B114" s="24"/>
      <c r="D114" s="26"/>
      <c r="F114" s="55" t="s">
        <v>2</v>
      </c>
      <c r="G114" s="505"/>
      <c r="H114" s="55" t="s">
        <v>3</v>
      </c>
      <c r="I114" s="505"/>
      <c r="J114" s="55" t="s">
        <v>2</v>
      </c>
      <c r="K114" s="505"/>
      <c r="L114" s="55" t="s">
        <v>3</v>
      </c>
    </row>
    <row r="115" spans="1:12" s="27" customFormat="1" ht="15.95" customHeight="1">
      <c r="A115" s="24"/>
      <c r="B115" s="24"/>
      <c r="D115" s="26"/>
      <c r="F115" s="457" t="s">
        <v>280</v>
      </c>
      <c r="G115" s="458"/>
      <c r="H115" s="457" t="s">
        <v>4</v>
      </c>
      <c r="I115" s="458"/>
      <c r="J115" s="457" t="s">
        <v>280</v>
      </c>
      <c r="K115" s="458"/>
      <c r="L115" s="457" t="s">
        <v>4</v>
      </c>
    </row>
    <row r="116" spans="1:12" s="27" customFormat="1" ht="15.95" customHeight="1">
      <c r="A116" s="24"/>
      <c r="B116" s="24"/>
      <c r="D116" s="43"/>
      <c r="E116" s="29"/>
      <c r="F116" s="55" t="s">
        <v>246</v>
      </c>
      <c r="G116" s="56"/>
      <c r="H116" s="55" t="s">
        <v>218</v>
      </c>
      <c r="I116" s="56"/>
      <c r="J116" s="55" t="s">
        <v>246</v>
      </c>
      <c r="K116" s="56"/>
      <c r="L116" s="55" t="s">
        <v>218</v>
      </c>
    </row>
    <row r="117" spans="1:12" s="27" customFormat="1" ht="15.95" customHeight="1">
      <c r="A117" s="24"/>
      <c r="B117" s="24"/>
      <c r="D117" s="44" t="s">
        <v>110</v>
      </c>
      <c r="E117" s="29"/>
      <c r="F117" s="72" t="s">
        <v>6</v>
      </c>
      <c r="G117" s="56"/>
      <c r="H117" s="72" t="s">
        <v>6</v>
      </c>
      <c r="I117" s="56"/>
      <c r="J117" s="72" t="s">
        <v>6</v>
      </c>
      <c r="K117" s="56"/>
      <c r="L117" s="72" t="s">
        <v>6</v>
      </c>
    </row>
    <row r="118" spans="1:12" s="27" customFormat="1" ht="15.95" customHeight="1">
      <c r="A118" s="24"/>
      <c r="B118" s="24"/>
      <c r="D118" s="28"/>
      <c r="E118" s="29"/>
      <c r="F118" s="125"/>
      <c r="G118" s="56"/>
      <c r="H118" s="63"/>
      <c r="I118" s="56"/>
      <c r="J118" s="125"/>
      <c r="K118" s="56"/>
      <c r="L118" s="63"/>
    </row>
    <row r="119" spans="1:12" s="27" customFormat="1" ht="15.95" customHeight="1">
      <c r="A119" s="81" t="s">
        <v>166</v>
      </c>
      <c r="B119" s="24"/>
      <c r="D119" s="28"/>
      <c r="E119" s="29"/>
      <c r="F119" s="125"/>
      <c r="G119" s="56"/>
      <c r="H119" s="63"/>
      <c r="I119" s="56"/>
      <c r="J119" s="125"/>
      <c r="K119" s="56"/>
      <c r="L119" s="63"/>
    </row>
    <row r="120" spans="1:12" s="27" customFormat="1" ht="15.95" customHeight="1">
      <c r="B120" s="81"/>
      <c r="D120" s="26"/>
      <c r="F120" s="112"/>
      <c r="G120" s="31"/>
      <c r="H120" s="31"/>
      <c r="I120" s="31"/>
      <c r="J120" s="112"/>
      <c r="K120" s="31"/>
      <c r="L120" s="31"/>
    </row>
    <row r="121" spans="1:12" s="27" customFormat="1" ht="15.95" customHeight="1">
      <c r="A121" s="81" t="s">
        <v>142</v>
      </c>
      <c r="B121" s="30"/>
      <c r="D121" s="26"/>
      <c r="F121" s="127"/>
      <c r="G121" s="31"/>
      <c r="H121" s="50"/>
      <c r="I121" s="31"/>
      <c r="J121" s="112"/>
      <c r="K121" s="31"/>
      <c r="L121" s="50"/>
    </row>
    <row r="122" spans="1:12" s="27" customFormat="1" ht="15.95" customHeight="1">
      <c r="A122" s="30"/>
      <c r="B122" s="30"/>
      <c r="D122" s="26"/>
      <c r="F122" s="127"/>
      <c r="G122" s="31"/>
      <c r="H122" s="50"/>
      <c r="I122" s="31"/>
      <c r="J122" s="112"/>
      <c r="K122" s="31"/>
      <c r="L122" s="50"/>
    </row>
    <row r="123" spans="1:12" s="27" customFormat="1" ht="15.95" customHeight="1">
      <c r="A123" s="74" t="s">
        <v>37</v>
      </c>
      <c r="B123" s="24"/>
      <c r="D123" s="26"/>
      <c r="F123" s="112"/>
      <c r="G123" s="31"/>
      <c r="H123" s="31"/>
      <c r="I123" s="31"/>
      <c r="J123" s="112"/>
      <c r="K123" s="31"/>
      <c r="L123" s="31"/>
    </row>
    <row r="124" spans="1:12" s="27" customFormat="1" ht="15.95" customHeight="1">
      <c r="A124" s="74"/>
      <c r="B124" s="24" t="s">
        <v>38</v>
      </c>
      <c r="D124" s="26"/>
      <c r="F124" s="112"/>
      <c r="G124" s="31"/>
      <c r="H124" s="31"/>
      <c r="I124" s="31"/>
      <c r="J124" s="112"/>
      <c r="K124" s="31"/>
      <c r="L124" s="31"/>
    </row>
    <row r="125" spans="1:12" s="27" customFormat="1" ht="15.95" customHeight="1">
      <c r="A125" s="74"/>
      <c r="B125" s="24"/>
      <c r="C125" s="85" t="s">
        <v>258</v>
      </c>
      <c r="D125" s="26"/>
      <c r="F125" s="112"/>
      <c r="G125" s="31"/>
      <c r="H125" s="31"/>
      <c r="I125" s="31"/>
      <c r="J125" s="112"/>
      <c r="K125" s="31"/>
      <c r="L125" s="31"/>
    </row>
    <row r="126" spans="1:12" s="27" customFormat="1" ht="15.95" customHeight="1">
      <c r="A126" s="74"/>
      <c r="B126" s="24"/>
      <c r="C126" s="85" t="s">
        <v>259</v>
      </c>
      <c r="D126" s="26"/>
      <c r="F126" s="112"/>
      <c r="G126" s="31"/>
      <c r="H126" s="31"/>
      <c r="I126" s="31"/>
      <c r="J126" s="112"/>
      <c r="K126" s="31"/>
      <c r="L126" s="31"/>
    </row>
    <row r="127" spans="1:12" s="27" customFormat="1" ht="15.95" customHeight="1" thickBot="1">
      <c r="A127" s="74"/>
      <c r="B127" s="24"/>
      <c r="C127" s="85" t="s">
        <v>130</v>
      </c>
      <c r="D127" s="26"/>
      <c r="F127" s="128">
        <v>847467400</v>
      </c>
      <c r="G127" s="31"/>
      <c r="H127" s="70">
        <v>849080000</v>
      </c>
      <c r="I127" s="31"/>
      <c r="J127" s="128">
        <v>847467400</v>
      </c>
      <c r="K127" s="31"/>
      <c r="L127" s="70">
        <v>849080000</v>
      </c>
    </row>
    <row r="128" spans="1:12" s="27" customFormat="1" ht="15.95" customHeight="1" thickTop="1">
      <c r="A128" s="74"/>
      <c r="B128" s="24"/>
      <c r="C128" s="85"/>
      <c r="D128" s="26"/>
      <c r="F128" s="129"/>
      <c r="G128" s="31"/>
      <c r="H128" s="31"/>
      <c r="I128" s="50"/>
      <c r="J128" s="112"/>
      <c r="K128" s="50"/>
      <c r="L128" s="31"/>
    </row>
    <row r="129" spans="1:12" s="27" customFormat="1" ht="15.95" customHeight="1">
      <c r="B129" s="32" t="s">
        <v>39</v>
      </c>
      <c r="C129" s="85"/>
      <c r="D129" s="26"/>
      <c r="F129" s="120"/>
      <c r="G129" s="31"/>
      <c r="H129" s="66"/>
      <c r="I129" s="50"/>
      <c r="J129" s="120"/>
      <c r="K129" s="50"/>
      <c r="L129" s="66"/>
    </row>
    <row r="130" spans="1:12" s="27" customFormat="1" ht="15.95" customHeight="1">
      <c r="A130" s="32"/>
      <c r="B130" s="85"/>
      <c r="C130" s="85" t="s">
        <v>258</v>
      </c>
      <c r="D130" s="26"/>
      <c r="F130" s="120"/>
      <c r="G130" s="31"/>
      <c r="J130" s="113"/>
    </row>
    <row r="131" spans="1:12" s="27" customFormat="1" ht="15.95" customHeight="1">
      <c r="A131" s="32"/>
      <c r="B131" s="85"/>
      <c r="C131" s="85" t="s">
        <v>259</v>
      </c>
      <c r="D131" s="26"/>
      <c r="F131" s="120"/>
      <c r="G131" s="31"/>
      <c r="J131" s="113"/>
    </row>
    <row r="132" spans="1:12" s="27" customFormat="1" ht="15.95" customHeight="1">
      <c r="A132" s="32"/>
      <c r="B132" s="85"/>
      <c r="C132" s="85" t="s">
        <v>130</v>
      </c>
      <c r="D132" s="26"/>
      <c r="F132" s="270">
        <v>847467400</v>
      </c>
      <c r="G132" s="291"/>
      <c r="H132" s="268">
        <v>849080000</v>
      </c>
      <c r="I132" s="269"/>
      <c r="J132" s="270">
        <v>847467400</v>
      </c>
      <c r="K132" s="50"/>
      <c r="L132" s="268">
        <v>849080000</v>
      </c>
    </row>
    <row r="133" spans="1:12" s="27" customFormat="1" ht="15.95" customHeight="1">
      <c r="A133" s="85" t="s">
        <v>135</v>
      </c>
      <c r="F133" s="113"/>
      <c r="J133" s="113"/>
    </row>
    <row r="134" spans="1:12" s="27" customFormat="1" ht="15.95" customHeight="1">
      <c r="A134" s="85"/>
      <c r="B134" s="74" t="s">
        <v>162</v>
      </c>
      <c r="D134" s="26"/>
      <c r="E134" s="26"/>
      <c r="F134" s="292">
        <v>6861242864</v>
      </c>
      <c r="G134" s="291"/>
      <c r="H134" s="27">
        <v>6861242864</v>
      </c>
      <c r="J134" s="113">
        <v>6861242864</v>
      </c>
      <c r="L134" s="27">
        <v>6861242864</v>
      </c>
    </row>
    <row r="135" spans="1:12" s="27" customFormat="1" ht="15.95" customHeight="1">
      <c r="A135" s="85" t="s">
        <v>254</v>
      </c>
      <c r="B135" s="74"/>
      <c r="D135" s="26"/>
      <c r="E135" s="26"/>
      <c r="F135" s="292">
        <v>34558923</v>
      </c>
      <c r="G135" s="291"/>
      <c r="H135" s="27">
        <v>6345557</v>
      </c>
      <c r="J135" s="113">
        <v>34558923</v>
      </c>
      <c r="L135" s="27">
        <v>6345557</v>
      </c>
    </row>
    <row r="136" spans="1:12" s="27" customFormat="1" ht="15.95" customHeight="1">
      <c r="A136" s="74" t="s">
        <v>40</v>
      </c>
      <c r="B136" s="32"/>
      <c r="C136" s="33"/>
      <c r="D136" s="26"/>
      <c r="F136" s="112"/>
      <c r="G136" s="31"/>
      <c r="H136" s="66"/>
      <c r="I136" s="50"/>
      <c r="J136" s="120"/>
      <c r="K136" s="50"/>
      <c r="L136" s="66"/>
    </row>
    <row r="137" spans="1:12" s="27" customFormat="1" ht="15.95" customHeight="1">
      <c r="A137" s="74"/>
      <c r="B137" s="74" t="s">
        <v>41</v>
      </c>
      <c r="D137" s="26"/>
      <c r="F137" s="292">
        <v>112524039</v>
      </c>
      <c r="G137" s="291"/>
      <c r="H137" s="268">
        <v>112524039</v>
      </c>
      <c r="I137" s="269"/>
      <c r="J137" s="270">
        <v>112524039</v>
      </c>
      <c r="K137" s="50"/>
      <c r="L137" s="66">
        <v>112524039</v>
      </c>
    </row>
    <row r="138" spans="1:12" s="27" customFormat="1" ht="15.95" customHeight="1">
      <c r="A138" s="74"/>
      <c r="B138" s="74" t="s">
        <v>200</v>
      </c>
      <c r="D138" s="26">
        <v>24</v>
      </c>
      <c r="F138" s="271">
        <v>0</v>
      </c>
      <c r="G138" s="291"/>
      <c r="H138" s="268">
        <v>97072047</v>
      </c>
      <c r="I138" s="269"/>
      <c r="J138" s="270">
        <v>0</v>
      </c>
      <c r="K138" s="50"/>
      <c r="L138" s="139">
        <v>97072047</v>
      </c>
    </row>
    <row r="139" spans="1:12" s="27" customFormat="1" ht="15.95" customHeight="1">
      <c r="A139" s="74"/>
      <c r="B139" s="74" t="s">
        <v>42</v>
      </c>
      <c r="D139" s="26"/>
      <c r="F139" s="292">
        <v>2232439167</v>
      </c>
      <c r="G139" s="291"/>
      <c r="H139" s="268">
        <v>1973186963</v>
      </c>
      <c r="I139" s="269"/>
      <c r="J139" s="270">
        <v>2559150143</v>
      </c>
      <c r="K139" s="69"/>
      <c r="L139" s="66">
        <v>2623575348</v>
      </c>
    </row>
    <row r="140" spans="1:12" s="27" customFormat="1" ht="15.95" customHeight="1">
      <c r="A140" s="74" t="s">
        <v>201</v>
      </c>
      <c r="B140" s="74"/>
      <c r="D140" s="26">
        <v>24</v>
      </c>
      <c r="F140" s="271">
        <v>0</v>
      </c>
      <c r="G140" s="291"/>
      <c r="H140" s="268">
        <v>-97072047</v>
      </c>
      <c r="I140" s="269"/>
      <c r="J140" s="270">
        <v>0</v>
      </c>
      <c r="K140" s="69"/>
      <c r="L140" s="139">
        <v>-97072047</v>
      </c>
    </row>
    <row r="141" spans="1:12" s="27" customFormat="1" ht="15.95" customHeight="1">
      <c r="A141" s="74" t="s">
        <v>43</v>
      </c>
      <c r="B141" s="74"/>
      <c r="C141" s="74"/>
      <c r="D141" s="26"/>
      <c r="F141" s="116"/>
      <c r="G141" s="51"/>
      <c r="H141" s="64"/>
      <c r="I141" s="69"/>
      <c r="J141" s="114"/>
      <c r="K141" s="69"/>
      <c r="L141" s="64"/>
    </row>
    <row r="142" spans="1:12" s="27" customFormat="1" ht="15.95" customHeight="1">
      <c r="A142" s="74"/>
      <c r="B142" s="74" t="s">
        <v>44</v>
      </c>
      <c r="C142" s="74"/>
      <c r="D142" s="26"/>
      <c r="F142" s="292">
        <v>-1099805884</v>
      </c>
      <c r="G142" s="291"/>
      <c r="H142" s="268">
        <v>-1099805884</v>
      </c>
      <c r="I142" s="269"/>
      <c r="J142" s="271">
        <v>0</v>
      </c>
      <c r="K142" s="69"/>
      <c r="L142" s="139">
        <v>0</v>
      </c>
    </row>
    <row r="143" spans="1:12" s="27" customFormat="1" ht="15.95" customHeight="1">
      <c r="A143" s="74" t="s">
        <v>143</v>
      </c>
      <c r="B143" s="74"/>
      <c r="D143" s="26"/>
      <c r="F143" s="293">
        <v>564388050</v>
      </c>
      <c r="G143" s="291"/>
      <c r="H143" s="274">
        <v>444752501</v>
      </c>
      <c r="I143" s="269"/>
      <c r="J143" s="275">
        <v>559254124</v>
      </c>
      <c r="K143" s="69"/>
      <c r="L143" s="108">
        <v>431596665</v>
      </c>
    </row>
    <row r="144" spans="1:12" s="27" customFormat="1" ht="15.95" customHeight="1">
      <c r="A144" s="74"/>
      <c r="B144" s="24"/>
      <c r="D144" s="26"/>
      <c r="F144" s="113"/>
      <c r="J144" s="113"/>
    </row>
    <row r="145" spans="1:12" s="27" customFormat="1" ht="15.95" customHeight="1">
      <c r="A145" s="73" t="s">
        <v>131</v>
      </c>
      <c r="B145" s="73"/>
      <c r="D145" s="26"/>
      <c r="F145" s="120"/>
      <c r="G145" s="66"/>
      <c r="J145" s="113"/>
    </row>
    <row r="146" spans="1:12" s="27" customFormat="1" ht="15.95" customHeight="1">
      <c r="A146" s="73"/>
      <c r="B146" s="73" t="s">
        <v>132</v>
      </c>
      <c r="D146" s="86"/>
      <c r="F146" s="120">
        <f>SUM(F132:F143)</f>
        <v>9552814559</v>
      </c>
      <c r="G146" s="66"/>
      <c r="H146" s="66">
        <f>SUM(H132:H143)</f>
        <v>9147326040</v>
      </c>
      <c r="I146" s="66"/>
      <c r="J146" s="120">
        <f>SUM(J132:J143)</f>
        <v>10974197493</v>
      </c>
      <c r="K146" s="66"/>
      <c r="L146" s="66">
        <f>SUM(L132:L143)</f>
        <v>10884364473</v>
      </c>
    </row>
    <row r="147" spans="1:12" s="27" customFormat="1" ht="15.95" customHeight="1">
      <c r="A147" s="74" t="s">
        <v>45</v>
      </c>
      <c r="B147" s="74"/>
      <c r="C147" s="34"/>
      <c r="D147" s="26"/>
      <c r="F147" s="294">
        <v>474974527</v>
      </c>
      <c r="G147" s="291"/>
      <c r="H147" s="295">
        <v>470658888</v>
      </c>
      <c r="I147" s="265"/>
      <c r="J147" s="296">
        <v>0</v>
      </c>
      <c r="K147" s="69"/>
      <c r="L147" s="108">
        <v>0</v>
      </c>
    </row>
    <row r="148" spans="1:12" s="27" customFormat="1" ht="15.95" customHeight="1">
      <c r="A148" s="74"/>
      <c r="B148" s="74"/>
      <c r="C148" s="34"/>
      <c r="D148" s="86"/>
      <c r="F148" s="120"/>
      <c r="G148" s="51"/>
      <c r="H148" s="66"/>
      <c r="I148" s="51"/>
      <c r="J148" s="120"/>
      <c r="K148" s="51"/>
      <c r="L148" s="66"/>
    </row>
    <row r="149" spans="1:12" s="27" customFormat="1" ht="15.95" customHeight="1">
      <c r="A149" s="81" t="s">
        <v>144</v>
      </c>
      <c r="B149" s="73"/>
      <c r="C149" s="34"/>
      <c r="D149" s="86"/>
      <c r="F149" s="182">
        <f>SUM(F146:F148)</f>
        <v>10027789086</v>
      </c>
      <c r="G149" s="31"/>
      <c r="H149" s="77">
        <f>SUM(H146:H147)</f>
        <v>9617984928</v>
      </c>
      <c r="I149" s="31"/>
      <c r="J149" s="182">
        <f>SUM(J146:J147)</f>
        <v>10974197493</v>
      </c>
      <c r="K149" s="31"/>
      <c r="L149" s="77">
        <f>SUM(L146:L147)</f>
        <v>10884364473</v>
      </c>
    </row>
    <row r="150" spans="1:12" s="27" customFormat="1" ht="15.95" customHeight="1">
      <c r="B150" s="73"/>
      <c r="C150" s="34"/>
      <c r="D150" s="86"/>
      <c r="F150" s="120"/>
      <c r="G150" s="51"/>
      <c r="H150" s="66"/>
      <c r="I150" s="51"/>
      <c r="J150" s="120"/>
      <c r="K150" s="51"/>
      <c r="L150" s="66"/>
    </row>
    <row r="151" spans="1:12" s="27" customFormat="1" ht="15.95" customHeight="1" thickBot="1">
      <c r="A151" s="81" t="s">
        <v>145</v>
      </c>
      <c r="B151" s="81"/>
      <c r="C151" s="26"/>
      <c r="D151" s="26"/>
      <c r="F151" s="128">
        <f>+F149+F103</f>
        <v>23076757425</v>
      </c>
      <c r="G151" s="31"/>
      <c r="H151" s="70">
        <f>+H149+H103</f>
        <v>23798727636</v>
      </c>
      <c r="I151" s="31"/>
      <c r="J151" s="128">
        <f>+J149+J103</f>
        <v>21670181429</v>
      </c>
      <c r="K151" s="31"/>
      <c r="L151" s="70">
        <f>+L149+L103</f>
        <v>22376047932</v>
      </c>
    </row>
    <row r="152" spans="1:12" ht="15.95" customHeight="1" thickTop="1">
      <c r="A152" s="21"/>
      <c r="B152" s="21"/>
      <c r="C152" s="4"/>
      <c r="F152" s="66"/>
      <c r="H152" s="66"/>
      <c r="J152" s="66"/>
      <c r="L152" s="66"/>
    </row>
    <row r="153" spans="1:12" ht="15.95" customHeight="1">
      <c r="A153" s="21"/>
      <c r="B153" s="21"/>
      <c r="C153" s="4"/>
      <c r="F153" s="66"/>
      <c r="H153" s="66"/>
      <c r="J153" s="66"/>
      <c r="L153" s="66"/>
    </row>
    <row r="154" spans="1:12" ht="5.0999999999999996" customHeight="1">
      <c r="A154" s="21"/>
      <c r="B154" s="21"/>
      <c r="C154" s="4"/>
      <c r="F154" s="66"/>
      <c r="H154" s="66"/>
      <c r="J154" s="66"/>
      <c r="L154" s="66"/>
    </row>
    <row r="155" spans="1:12" ht="22.15" customHeight="1">
      <c r="A155" s="22" t="str">
        <f>A56:L56</f>
        <v>The accompanying notes on pages 14 to 41 form part of this interim financial information.</v>
      </c>
      <c r="B155" s="23"/>
      <c r="C155" s="15"/>
      <c r="D155" s="60"/>
      <c r="E155" s="67"/>
      <c r="F155" s="82"/>
      <c r="G155" s="42"/>
      <c r="H155" s="82"/>
      <c r="I155" s="42"/>
      <c r="J155" s="82"/>
      <c r="K155" s="42"/>
      <c r="L155" s="82"/>
    </row>
  </sheetData>
  <mergeCells count="12">
    <mergeCell ref="F6:H6"/>
    <mergeCell ref="J6:L6"/>
    <mergeCell ref="F62:H62"/>
    <mergeCell ref="J62:L62"/>
    <mergeCell ref="F112:H112"/>
    <mergeCell ref="J112:L112"/>
    <mergeCell ref="F113:H113"/>
    <mergeCell ref="J113:L113"/>
    <mergeCell ref="F7:H7"/>
    <mergeCell ref="J7:L7"/>
    <mergeCell ref="F63:H63"/>
    <mergeCell ref="J63:L6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6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zoomScale="115" zoomScaleNormal="115" workbookViewId="0">
      <selection activeCell="N7" sqref="N7"/>
    </sheetView>
  </sheetViews>
  <sheetFormatPr defaultColWidth="9.140625" defaultRowHeight="15" customHeight="1"/>
  <cols>
    <col min="1" max="2" width="1.28515625" style="10" customWidth="1"/>
    <col min="3" max="3" width="1.140625" style="10" customWidth="1"/>
    <col min="4" max="4" width="30.5703125" style="11" customWidth="1"/>
    <col min="5" max="5" width="3.85546875" style="4" customWidth="1"/>
    <col min="6" max="6" width="0.5703125" style="11" customWidth="1"/>
    <col min="7" max="7" width="12.28515625" style="11" customWidth="1"/>
    <col min="8" max="8" width="0.5703125" style="11" customWidth="1"/>
    <col min="9" max="9" width="12.28515625" style="11" customWidth="1"/>
    <col min="10" max="10" width="0.5703125" style="200" customWidth="1"/>
    <col min="11" max="11" width="12.28515625" style="200" customWidth="1"/>
    <col min="12" max="12" width="0.5703125" style="200" customWidth="1"/>
    <col min="13" max="13" width="12.28515625" style="200" customWidth="1"/>
    <col min="14" max="16384" width="9.140625" style="13"/>
  </cols>
  <sheetData>
    <row r="1" spans="1:13" ht="15" customHeight="1">
      <c r="A1" s="1" t="str">
        <f>+'2-4'!A1</f>
        <v>Thonburi Healthcare Group Public Company Limited</v>
      </c>
      <c r="B1" s="2"/>
      <c r="C1" s="2"/>
      <c r="D1" s="3"/>
      <c r="F1" s="5"/>
      <c r="G1" s="5"/>
      <c r="H1" s="5"/>
      <c r="I1" s="5"/>
      <c r="J1" s="196"/>
      <c r="K1" s="196"/>
      <c r="L1" s="196"/>
      <c r="M1" s="196"/>
    </row>
    <row r="2" spans="1:13" ht="15" customHeight="1">
      <c r="A2" s="35" t="s">
        <v>46</v>
      </c>
      <c r="B2" s="36"/>
      <c r="C2" s="36"/>
      <c r="D2" s="37"/>
      <c r="E2" s="18"/>
      <c r="F2" s="40"/>
      <c r="G2" s="40"/>
      <c r="H2" s="40"/>
      <c r="I2" s="40"/>
      <c r="J2" s="57"/>
      <c r="K2" s="57"/>
      <c r="L2" s="57"/>
      <c r="M2" s="57"/>
    </row>
    <row r="3" spans="1:13" ht="15" customHeight="1">
      <c r="A3" s="322" t="s">
        <v>296</v>
      </c>
      <c r="B3" s="8"/>
      <c r="C3" s="8"/>
      <c r="D3" s="22"/>
      <c r="E3" s="197"/>
      <c r="F3" s="194"/>
      <c r="G3" s="194"/>
      <c r="H3" s="194"/>
      <c r="I3" s="194"/>
      <c r="J3" s="198"/>
      <c r="K3" s="198"/>
      <c r="L3" s="198"/>
      <c r="M3" s="198"/>
    </row>
    <row r="4" spans="1:13" ht="15" customHeight="1">
      <c r="A4" s="35"/>
      <c r="B4" s="36"/>
      <c r="C4" s="36"/>
      <c r="D4" s="103"/>
      <c r="E4" s="18"/>
      <c r="F4" s="40"/>
      <c r="G4" s="40"/>
      <c r="H4" s="40"/>
      <c r="I4" s="40"/>
      <c r="J4" s="57"/>
      <c r="K4" s="57"/>
      <c r="L4" s="57"/>
      <c r="M4" s="57"/>
    </row>
    <row r="5" spans="1:13" ht="15" customHeight="1">
      <c r="B5" s="36"/>
      <c r="C5" s="36"/>
      <c r="D5" s="37"/>
      <c r="E5" s="18"/>
      <c r="F5" s="40"/>
      <c r="G5" s="40"/>
      <c r="H5" s="40"/>
      <c r="I5" s="40"/>
      <c r="J5" s="57"/>
      <c r="K5" s="57"/>
      <c r="L5" s="57"/>
      <c r="M5" s="57"/>
    </row>
    <row r="6" spans="1:13" s="11" customFormat="1" ht="15" customHeight="1">
      <c r="A6" s="24"/>
      <c r="B6" s="24"/>
      <c r="C6" s="24"/>
      <c r="D6" s="27"/>
      <c r="E6" s="26"/>
      <c r="F6" s="27"/>
      <c r="G6" s="515" t="s">
        <v>1</v>
      </c>
      <c r="H6" s="515"/>
      <c r="I6" s="515"/>
      <c r="J6" s="46"/>
      <c r="K6" s="515" t="s">
        <v>149</v>
      </c>
      <c r="L6" s="515"/>
      <c r="M6" s="515"/>
    </row>
    <row r="7" spans="1:13" s="11" customFormat="1" ht="15" customHeight="1">
      <c r="A7" s="24"/>
      <c r="B7" s="24"/>
      <c r="C7" s="24"/>
      <c r="D7" s="27"/>
      <c r="E7" s="26"/>
      <c r="F7" s="27"/>
      <c r="G7" s="514" t="s">
        <v>148</v>
      </c>
      <c r="H7" s="514"/>
      <c r="I7" s="514"/>
      <c r="J7" s="46"/>
      <c r="K7" s="514" t="s">
        <v>148</v>
      </c>
      <c r="L7" s="514"/>
      <c r="M7" s="514"/>
    </row>
    <row r="8" spans="1:13" ht="15" customHeight="1">
      <c r="A8" s="24"/>
      <c r="B8" s="162"/>
      <c r="C8" s="162"/>
      <c r="D8" s="163"/>
      <c r="E8" s="38"/>
      <c r="F8" s="39"/>
      <c r="G8" s="63" t="s">
        <v>2</v>
      </c>
      <c r="H8" s="63"/>
      <c r="I8" s="63" t="s">
        <v>2</v>
      </c>
      <c r="J8" s="164"/>
      <c r="K8" s="63" t="s">
        <v>2</v>
      </c>
      <c r="L8" s="164"/>
      <c r="M8" s="63" t="s">
        <v>2</v>
      </c>
    </row>
    <row r="9" spans="1:13" ht="15" customHeight="1">
      <c r="A9" s="24"/>
      <c r="B9" s="162"/>
      <c r="C9" s="162"/>
      <c r="D9" s="163"/>
      <c r="E9" s="38"/>
      <c r="F9" s="39"/>
      <c r="G9" s="55" t="s">
        <v>280</v>
      </c>
      <c r="H9" s="55"/>
      <c r="I9" s="55" t="s">
        <v>280</v>
      </c>
      <c r="J9" s="164"/>
      <c r="K9" s="55" t="s">
        <v>280</v>
      </c>
      <c r="L9" s="164"/>
      <c r="M9" s="55" t="s">
        <v>280</v>
      </c>
    </row>
    <row r="10" spans="1:13" ht="15" customHeight="1">
      <c r="A10" s="24"/>
      <c r="B10" s="24"/>
      <c r="C10" s="24"/>
      <c r="D10" s="27"/>
      <c r="E10" s="193"/>
      <c r="F10" s="29"/>
      <c r="G10" s="55" t="s">
        <v>246</v>
      </c>
      <c r="H10" s="56"/>
      <c r="I10" s="55" t="s">
        <v>218</v>
      </c>
      <c r="J10" s="46"/>
      <c r="K10" s="55" t="s">
        <v>246</v>
      </c>
      <c r="L10" s="56"/>
      <c r="M10" s="55" t="s">
        <v>218</v>
      </c>
    </row>
    <row r="11" spans="1:13" ht="15" customHeight="1">
      <c r="A11" s="24"/>
      <c r="B11" s="24"/>
      <c r="C11" s="24"/>
      <c r="D11" s="27"/>
      <c r="E11" s="507"/>
      <c r="F11" s="29"/>
      <c r="G11" s="72" t="s">
        <v>47</v>
      </c>
      <c r="H11" s="63"/>
      <c r="I11" s="72" t="s">
        <v>47</v>
      </c>
      <c r="J11" s="46"/>
      <c r="K11" s="72" t="s">
        <v>47</v>
      </c>
      <c r="L11" s="46"/>
      <c r="M11" s="72" t="s">
        <v>47</v>
      </c>
    </row>
    <row r="12" spans="1:13" ht="15" customHeight="1">
      <c r="A12" s="24"/>
      <c r="B12" s="24"/>
      <c r="C12" s="24"/>
      <c r="D12" s="27"/>
      <c r="E12" s="28"/>
      <c r="F12" s="29"/>
      <c r="G12" s="125"/>
      <c r="H12" s="63"/>
      <c r="I12" s="63"/>
      <c r="J12" s="46"/>
      <c r="K12" s="125"/>
      <c r="L12" s="46"/>
      <c r="M12" s="63"/>
    </row>
    <row r="13" spans="1:13" ht="15" customHeight="1">
      <c r="A13" s="73" t="s">
        <v>48</v>
      </c>
      <c r="B13" s="24"/>
      <c r="C13" s="24"/>
      <c r="D13" s="27"/>
      <c r="E13" s="28"/>
      <c r="F13" s="29"/>
      <c r="G13" s="223"/>
      <c r="H13" s="29"/>
      <c r="I13" s="29"/>
      <c r="J13" s="46"/>
      <c r="K13" s="125"/>
      <c r="L13" s="46"/>
      <c r="M13" s="63"/>
    </row>
    <row r="14" spans="1:13" ht="15" customHeight="1">
      <c r="A14" s="74" t="s">
        <v>49</v>
      </c>
      <c r="B14" s="165"/>
      <c r="C14" s="165"/>
      <c r="D14" s="33"/>
      <c r="E14" s="26"/>
      <c r="F14" s="27"/>
      <c r="G14" s="224">
        <v>2291698957</v>
      </c>
      <c r="H14" s="206"/>
      <c r="I14" s="208">
        <v>1709681406</v>
      </c>
      <c r="J14" s="206"/>
      <c r="K14" s="224">
        <v>1491300275</v>
      </c>
      <c r="L14" s="206"/>
      <c r="M14" s="208">
        <v>1188222329</v>
      </c>
    </row>
    <row r="15" spans="1:13" ht="15" customHeight="1">
      <c r="A15" s="74" t="s">
        <v>50</v>
      </c>
      <c r="B15" s="165"/>
      <c r="C15" s="165"/>
      <c r="D15" s="33"/>
      <c r="E15" s="26"/>
      <c r="F15" s="27"/>
      <c r="G15" s="224">
        <v>64200061</v>
      </c>
      <c r="H15" s="206"/>
      <c r="I15" s="208">
        <v>83174102</v>
      </c>
      <c r="J15" s="206"/>
      <c r="K15" s="224">
        <v>2295491</v>
      </c>
      <c r="L15" s="206"/>
      <c r="M15" s="208">
        <v>0</v>
      </c>
    </row>
    <row r="16" spans="1:13" ht="15" customHeight="1">
      <c r="A16" s="74" t="s">
        <v>51</v>
      </c>
      <c r="B16" s="165"/>
      <c r="C16" s="165"/>
      <c r="D16" s="33"/>
      <c r="E16" s="26"/>
      <c r="F16" s="27"/>
      <c r="G16" s="224">
        <v>142112094</v>
      </c>
      <c r="H16" s="206"/>
      <c r="I16" s="208">
        <v>95841394</v>
      </c>
      <c r="J16" s="206"/>
      <c r="K16" s="224">
        <v>48613664</v>
      </c>
      <c r="L16" s="206"/>
      <c r="M16" s="208">
        <v>46596436</v>
      </c>
    </row>
    <row r="17" spans="1:13" ht="15" customHeight="1">
      <c r="A17" s="74" t="s">
        <v>175</v>
      </c>
      <c r="B17" s="165"/>
      <c r="C17" s="165"/>
      <c r="D17" s="33"/>
      <c r="E17" s="26"/>
      <c r="F17" s="27"/>
      <c r="G17" s="224">
        <v>175542518</v>
      </c>
      <c r="H17" s="206"/>
      <c r="I17" s="208">
        <v>17557973</v>
      </c>
      <c r="J17" s="206"/>
      <c r="K17" s="224">
        <v>0</v>
      </c>
      <c r="L17" s="206"/>
      <c r="M17" s="208">
        <v>0</v>
      </c>
    </row>
    <row r="18" spans="1:13" ht="15" customHeight="1">
      <c r="A18" s="74" t="s">
        <v>52</v>
      </c>
      <c r="B18" s="74"/>
      <c r="C18" s="74"/>
      <c r="D18" s="27"/>
      <c r="E18" s="26"/>
      <c r="F18" s="27"/>
      <c r="G18" s="224">
        <v>-1600258115</v>
      </c>
      <c r="H18" s="206"/>
      <c r="I18" s="208">
        <v>-1250373154</v>
      </c>
      <c r="J18" s="206"/>
      <c r="K18" s="224">
        <v>-1088524502</v>
      </c>
      <c r="L18" s="206"/>
      <c r="M18" s="208">
        <v>-861045172</v>
      </c>
    </row>
    <row r="19" spans="1:13" ht="15" customHeight="1">
      <c r="A19" s="74" t="s">
        <v>53</v>
      </c>
      <c r="B19" s="74"/>
      <c r="C19" s="74"/>
      <c r="D19" s="27"/>
      <c r="E19" s="26"/>
      <c r="F19" s="27"/>
      <c r="G19" s="224">
        <v>-45448640</v>
      </c>
      <c r="H19" s="206"/>
      <c r="I19" s="208">
        <v>-64394936</v>
      </c>
      <c r="J19" s="206"/>
      <c r="K19" s="224">
        <v>-1726246</v>
      </c>
      <c r="L19" s="206"/>
      <c r="M19" s="208">
        <v>0</v>
      </c>
    </row>
    <row r="20" spans="1:13" ht="15" customHeight="1">
      <c r="A20" s="74" t="s">
        <v>54</v>
      </c>
      <c r="B20" s="74"/>
      <c r="C20" s="74"/>
      <c r="D20" s="27"/>
      <c r="E20" s="26"/>
      <c r="F20" s="27"/>
      <c r="G20" s="224">
        <v>-132593306</v>
      </c>
      <c r="H20" s="206"/>
      <c r="I20" s="208">
        <v>-86780654</v>
      </c>
      <c r="J20" s="206"/>
      <c r="K20" s="224">
        <v>-48208813</v>
      </c>
      <c r="L20" s="206"/>
      <c r="M20" s="208">
        <v>-41381703</v>
      </c>
    </row>
    <row r="21" spans="1:13" ht="15" customHeight="1">
      <c r="A21" s="74" t="s">
        <v>173</v>
      </c>
      <c r="B21" s="74"/>
      <c r="C21" s="74"/>
      <c r="D21" s="27"/>
      <c r="E21" s="26"/>
      <c r="F21" s="27"/>
      <c r="G21" s="225">
        <v>-101976860</v>
      </c>
      <c r="H21" s="206"/>
      <c r="I21" s="212">
        <v>-11528711</v>
      </c>
      <c r="J21" s="206"/>
      <c r="K21" s="225">
        <v>0</v>
      </c>
      <c r="L21" s="206"/>
      <c r="M21" s="212">
        <v>0</v>
      </c>
    </row>
    <row r="22" spans="1:13" ht="15" customHeight="1">
      <c r="A22" s="73"/>
      <c r="B22" s="73"/>
      <c r="C22" s="73"/>
      <c r="D22" s="27"/>
      <c r="E22" s="26"/>
      <c r="F22" s="27"/>
      <c r="G22" s="230"/>
      <c r="H22" s="34"/>
      <c r="I22" s="34"/>
      <c r="J22" s="31"/>
      <c r="K22" s="112"/>
      <c r="L22" s="31"/>
      <c r="M22" s="31"/>
    </row>
    <row r="23" spans="1:13" ht="15" customHeight="1">
      <c r="A23" s="30" t="s">
        <v>55</v>
      </c>
      <c r="B23" s="74"/>
      <c r="C23" s="74"/>
      <c r="D23" s="27"/>
      <c r="E23" s="26"/>
      <c r="F23" s="27"/>
      <c r="G23" s="232">
        <f>SUM(G14:G22)</f>
        <v>793276709</v>
      </c>
      <c r="H23" s="34"/>
      <c r="I23" s="167">
        <f>SUM(I14:I22)</f>
        <v>493177420</v>
      </c>
      <c r="J23" s="65"/>
      <c r="K23" s="232">
        <f>SUM(K14:K22)</f>
        <v>403749869</v>
      </c>
      <c r="L23" s="65"/>
      <c r="M23" s="167">
        <f>SUM(M14:M22)</f>
        <v>332391890</v>
      </c>
    </row>
    <row r="24" spans="1:13" ht="15" customHeight="1">
      <c r="A24" s="74" t="s">
        <v>57</v>
      </c>
      <c r="B24" s="74"/>
      <c r="C24" s="74"/>
      <c r="D24" s="27"/>
      <c r="E24" s="26"/>
      <c r="F24" s="27"/>
      <c r="G24" s="227">
        <v>80293143</v>
      </c>
      <c r="H24" s="206"/>
      <c r="I24" s="209">
        <v>40693319</v>
      </c>
      <c r="J24" s="206"/>
      <c r="K24" s="222">
        <v>164642474</v>
      </c>
      <c r="L24" s="206"/>
      <c r="M24" s="211">
        <v>117648495</v>
      </c>
    </row>
    <row r="25" spans="1:13" ht="15" customHeight="1">
      <c r="A25" s="74"/>
      <c r="B25" s="74"/>
      <c r="C25" s="74"/>
      <c r="D25" s="27"/>
      <c r="E25" s="26"/>
      <c r="F25" s="27"/>
      <c r="G25" s="230"/>
      <c r="H25" s="34"/>
      <c r="I25" s="34"/>
      <c r="J25" s="170"/>
      <c r="K25" s="235"/>
      <c r="L25" s="170"/>
      <c r="M25" s="170"/>
    </row>
    <row r="26" spans="1:13" ht="15" customHeight="1">
      <c r="A26" s="30" t="s">
        <v>58</v>
      </c>
      <c r="B26" s="74"/>
      <c r="C26" s="74"/>
      <c r="D26" s="27"/>
      <c r="E26" s="26"/>
      <c r="F26" s="27"/>
      <c r="G26" s="126">
        <f>SUM(G23:G24)</f>
        <v>873569852</v>
      </c>
      <c r="H26" s="34"/>
      <c r="I26" s="188">
        <f>SUM(I23:I24)</f>
        <v>533870739</v>
      </c>
      <c r="J26" s="170"/>
      <c r="K26" s="126">
        <f>SUM(K23:K25)</f>
        <v>568392343</v>
      </c>
      <c r="L26" s="170"/>
      <c r="M26" s="188">
        <f>SUM(M23:M25)</f>
        <v>450040385</v>
      </c>
    </row>
    <row r="27" spans="1:13" ht="15" customHeight="1">
      <c r="A27" s="73"/>
      <c r="B27" s="73"/>
      <c r="C27" s="73"/>
      <c r="D27" s="27"/>
      <c r="E27" s="26"/>
      <c r="F27" s="27"/>
      <c r="G27" s="230"/>
      <c r="H27" s="34"/>
      <c r="I27" s="34"/>
      <c r="J27" s="170"/>
      <c r="K27" s="232"/>
      <c r="L27" s="170"/>
      <c r="M27" s="167"/>
    </row>
    <row r="28" spans="1:13" ht="15" customHeight="1">
      <c r="A28" s="74" t="s">
        <v>59</v>
      </c>
      <c r="B28" s="74"/>
      <c r="C28" s="74"/>
      <c r="D28" s="27"/>
      <c r="E28" s="26"/>
      <c r="F28" s="27"/>
      <c r="G28" s="226">
        <v>-42835723</v>
      </c>
      <c r="H28" s="206"/>
      <c r="I28" s="104">
        <v>-39360892</v>
      </c>
      <c r="J28" s="206"/>
      <c r="K28" s="221">
        <v>-14175065</v>
      </c>
      <c r="L28" s="104"/>
      <c r="M28" s="206">
        <v>-9689573</v>
      </c>
    </row>
    <row r="29" spans="1:13" ht="15" customHeight="1">
      <c r="A29" s="74" t="s">
        <v>60</v>
      </c>
      <c r="B29" s="74"/>
      <c r="C29" s="74"/>
      <c r="D29" s="171"/>
      <c r="E29" s="26"/>
      <c r="F29" s="27"/>
      <c r="G29" s="224">
        <v>-358982117</v>
      </c>
      <c r="H29" s="206"/>
      <c r="I29" s="208">
        <v>-302984991</v>
      </c>
      <c r="J29" s="206"/>
      <c r="K29" s="224">
        <v>-165527666</v>
      </c>
      <c r="L29" s="104"/>
      <c r="M29" s="208">
        <v>-147505832</v>
      </c>
    </row>
    <row r="30" spans="1:13" ht="15" customHeight="1">
      <c r="A30" s="74" t="s">
        <v>136</v>
      </c>
      <c r="B30" s="74"/>
      <c r="C30" s="74"/>
      <c r="D30" s="171"/>
      <c r="E30" s="26"/>
      <c r="F30" s="27"/>
      <c r="G30" s="226"/>
      <c r="H30" s="206"/>
      <c r="I30" s="104"/>
      <c r="J30" s="206"/>
      <c r="K30" s="226"/>
      <c r="L30" s="206"/>
      <c r="M30" s="104"/>
    </row>
    <row r="31" spans="1:13" ht="15" customHeight="1">
      <c r="A31" s="74"/>
      <c r="B31" s="76" t="s">
        <v>326</v>
      </c>
      <c r="C31" s="76"/>
      <c r="D31" s="171"/>
      <c r="E31" s="26"/>
      <c r="F31" s="27"/>
      <c r="G31" s="224">
        <v>1246956</v>
      </c>
      <c r="H31" s="206"/>
      <c r="I31" s="208">
        <v>1626942</v>
      </c>
      <c r="J31" s="206"/>
      <c r="K31" s="224">
        <v>953674</v>
      </c>
      <c r="L31" s="104"/>
      <c r="M31" s="208">
        <v>1391952</v>
      </c>
    </row>
    <row r="32" spans="1:13" ht="15" customHeight="1">
      <c r="A32" s="74" t="s">
        <v>61</v>
      </c>
      <c r="B32" s="74"/>
      <c r="C32" s="74"/>
      <c r="D32" s="171"/>
      <c r="E32" s="26"/>
      <c r="F32" s="27"/>
      <c r="G32" s="224">
        <v>-1270804</v>
      </c>
      <c r="H32" s="206"/>
      <c r="I32" s="208">
        <v>-31139</v>
      </c>
      <c r="J32" s="206"/>
      <c r="K32" s="224">
        <v>-945292</v>
      </c>
      <c r="L32" s="104"/>
      <c r="M32" s="208">
        <v>-3</v>
      </c>
    </row>
    <row r="33" spans="1:13" ht="15" customHeight="1">
      <c r="A33" s="74" t="s">
        <v>62</v>
      </c>
      <c r="B33" s="74"/>
      <c r="C33" s="74"/>
      <c r="D33" s="171"/>
      <c r="E33" s="26"/>
      <c r="F33" s="27"/>
      <c r="G33" s="224">
        <v>-73178225</v>
      </c>
      <c r="H33" s="206"/>
      <c r="I33" s="208">
        <v>-71773404</v>
      </c>
      <c r="J33" s="206"/>
      <c r="K33" s="224">
        <v>-62970812</v>
      </c>
      <c r="L33" s="104"/>
      <c r="M33" s="208">
        <v>-61746813</v>
      </c>
    </row>
    <row r="34" spans="1:13" ht="15" customHeight="1">
      <c r="A34" s="74" t="s">
        <v>106</v>
      </c>
      <c r="B34" s="74"/>
      <c r="C34" s="74"/>
      <c r="D34" s="171"/>
      <c r="E34" s="26"/>
      <c r="F34" s="27"/>
      <c r="G34" s="220">
        <v>36055613</v>
      </c>
      <c r="H34" s="206"/>
      <c r="I34" s="216">
        <v>7362375</v>
      </c>
      <c r="J34" s="206"/>
      <c r="K34" s="240">
        <v>0</v>
      </c>
      <c r="L34" s="206"/>
      <c r="M34" s="217">
        <v>0</v>
      </c>
    </row>
    <row r="35" spans="1:13" ht="15" customHeight="1">
      <c r="A35" s="74" t="s">
        <v>312</v>
      </c>
      <c r="B35" s="74"/>
      <c r="C35" s="74"/>
      <c r="D35" s="171"/>
      <c r="E35" s="26"/>
      <c r="F35" s="27"/>
      <c r="G35" s="228">
        <v>42389561</v>
      </c>
      <c r="H35" s="206"/>
      <c r="I35" s="214">
        <v>-27426269</v>
      </c>
      <c r="J35" s="206"/>
      <c r="K35" s="222">
        <v>0</v>
      </c>
      <c r="L35" s="206"/>
      <c r="M35" s="211">
        <v>0</v>
      </c>
    </row>
    <row r="36" spans="1:13" ht="15" customHeight="1">
      <c r="A36" s="74"/>
      <c r="B36" s="74"/>
      <c r="C36" s="74"/>
      <c r="D36" s="171"/>
      <c r="E36" s="26"/>
      <c r="F36" s="27"/>
      <c r="G36" s="230"/>
      <c r="H36" s="34"/>
      <c r="I36" s="34"/>
      <c r="J36" s="51"/>
      <c r="K36" s="120"/>
      <c r="L36" s="51"/>
      <c r="M36" s="66"/>
    </row>
    <row r="37" spans="1:13" ht="15" customHeight="1">
      <c r="A37" s="73" t="s">
        <v>310</v>
      </c>
      <c r="B37" s="73"/>
      <c r="C37" s="73"/>
      <c r="D37" s="171"/>
      <c r="E37" s="26"/>
      <c r="F37" s="27"/>
      <c r="G37" s="232">
        <f>SUM(G26,G28:G35)</f>
        <v>476995113</v>
      </c>
      <c r="H37" s="34"/>
      <c r="I37" s="167">
        <f>SUM(I26,I28:I35)</f>
        <v>101283361</v>
      </c>
      <c r="J37" s="65"/>
      <c r="K37" s="232">
        <f>SUM(K26,K28:K35)</f>
        <v>325727182</v>
      </c>
      <c r="L37" s="65"/>
      <c r="M37" s="167">
        <f>SUM(M26,M28:M35)</f>
        <v>232490116</v>
      </c>
    </row>
    <row r="38" spans="1:13" ht="15" customHeight="1">
      <c r="A38" s="74" t="s">
        <v>260</v>
      </c>
      <c r="B38" s="165"/>
      <c r="C38" s="165"/>
      <c r="D38" s="171"/>
      <c r="E38" s="195"/>
      <c r="F38" s="27"/>
      <c r="G38" s="229">
        <v>-64910812</v>
      </c>
      <c r="H38" s="206"/>
      <c r="I38" s="218">
        <v>-28865694</v>
      </c>
      <c r="J38" s="206"/>
      <c r="K38" s="231">
        <v>-41280582</v>
      </c>
      <c r="L38" s="206"/>
      <c r="M38" s="210">
        <v>-33481363</v>
      </c>
    </row>
    <row r="39" spans="1:13" ht="15" customHeight="1">
      <c r="A39" s="74"/>
      <c r="B39" s="74"/>
      <c r="C39" s="74"/>
      <c r="D39" s="171"/>
      <c r="E39" s="26"/>
      <c r="F39" s="27"/>
      <c r="G39" s="230"/>
      <c r="H39" s="34"/>
      <c r="I39" s="34"/>
      <c r="J39" s="170"/>
      <c r="K39" s="232"/>
      <c r="L39" s="170"/>
      <c r="M39" s="167"/>
    </row>
    <row r="40" spans="1:13" ht="15" customHeight="1">
      <c r="A40" s="73" t="s">
        <v>311</v>
      </c>
      <c r="B40" s="74"/>
      <c r="C40" s="74"/>
      <c r="D40" s="171"/>
      <c r="E40" s="26"/>
      <c r="F40" s="27"/>
      <c r="G40" s="241">
        <f>SUM(G37:G38)</f>
        <v>412084301</v>
      </c>
      <c r="H40" s="34"/>
      <c r="I40" s="189">
        <f>SUM(I37:I38)</f>
        <v>72417667</v>
      </c>
      <c r="J40" s="65"/>
      <c r="K40" s="241">
        <f>SUM(K37:K39)</f>
        <v>284446600</v>
      </c>
      <c r="L40" s="65"/>
      <c r="M40" s="189">
        <f>SUM(M37:M39)</f>
        <v>199008753</v>
      </c>
    </row>
    <row r="41" spans="1:13" ht="15" customHeight="1">
      <c r="A41" s="73"/>
      <c r="B41" s="74"/>
      <c r="C41" s="74"/>
      <c r="D41" s="171"/>
      <c r="E41" s="26"/>
      <c r="F41" s="27"/>
      <c r="G41" s="65"/>
      <c r="H41" s="34"/>
      <c r="I41" s="65"/>
      <c r="J41" s="65"/>
      <c r="K41" s="65"/>
      <c r="L41" s="65"/>
      <c r="M41" s="65"/>
    </row>
    <row r="42" spans="1:13" ht="15" customHeight="1">
      <c r="A42" s="73"/>
      <c r="B42" s="74"/>
      <c r="C42" s="74"/>
      <c r="D42" s="171"/>
      <c r="E42" s="26"/>
      <c r="F42" s="27"/>
      <c r="G42" s="65"/>
      <c r="H42" s="34"/>
      <c r="I42" s="65"/>
      <c r="J42" s="65"/>
      <c r="K42" s="65"/>
      <c r="L42" s="65"/>
      <c r="M42" s="65"/>
    </row>
    <row r="43" spans="1:13" ht="15" customHeight="1">
      <c r="A43" s="73"/>
      <c r="B43" s="74"/>
      <c r="C43" s="74"/>
      <c r="D43" s="171"/>
      <c r="E43" s="26"/>
      <c r="F43" s="27"/>
      <c r="G43" s="65"/>
      <c r="H43" s="34"/>
      <c r="I43" s="65"/>
      <c r="J43" s="65"/>
      <c r="K43" s="65"/>
      <c r="L43" s="65"/>
      <c r="M43" s="65"/>
    </row>
    <row r="44" spans="1:13" ht="15" customHeight="1">
      <c r="A44" s="73"/>
      <c r="B44" s="74"/>
      <c r="C44" s="74"/>
      <c r="D44" s="171"/>
      <c r="E44" s="26"/>
      <c r="F44" s="27"/>
      <c r="G44" s="65"/>
      <c r="H44" s="34"/>
      <c r="I44" s="65"/>
      <c r="J44" s="65"/>
      <c r="K44" s="65"/>
      <c r="L44" s="65"/>
      <c r="M44" s="65"/>
    </row>
    <row r="45" spans="1:13" ht="15" customHeight="1">
      <c r="A45" s="12"/>
      <c r="B45" s="13"/>
      <c r="C45" s="13"/>
      <c r="D45" s="6"/>
      <c r="G45" s="201"/>
      <c r="H45" s="199"/>
      <c r="I45" s="201"/>
      <c r="J45" s="201"/>
      <c r="K45" s="201"/>
      <c r="L45" s="201"/>
      <c r="M45" s="201"/>
    </row>
    <row r="46" spans="1:13" ht="15" customHeight="1">
      <c r="A46" s="12"/>
      <c r="B46" s="13"/>
      <c r="C46" s="13"/>
      <c r="D46" s="6"/>
      <c r="G46" s="201"/>
      <c r="H46" s="199"/>
      <c r="I46" s="201"/>
      <c r="J46" s="201"/>
      <c r="K46" s="201"/>
      <c r="L46" s="201"/>
      <c r="M46" s="201"/>
    </row>
    <row r="47" spans="1:13" ht="15" customHeight="1">
      <c r="A47" s="12"/>
      <c r="B47" s="13"/>
      <c r="C47" s="13"/>
      <c r="D47" s="6"/>
      <c r="G47" s="201"/>
      <c r="H47" s="199"/>
      <c r="I47" s="201"/>
      <c r="J47" s="201"/>
      <c r="K47" s="201"/>
      <c r="L47" s="201"/>
      <c r="M47" s="201"/>
    </row>
    <row r="48" spans="1:13" ht="15" customHeight="1">
      <c r="A48" s="12"/>
      <c r="B48" s="13"/>
      <c r="C48" s="13"/>
      <c r="D48" s="6"/>
      <c r="G48" s="201"/>
      <c r="H48" s="199"/>
      <c r="I48" s="201"/>
      <c r="J48" s="201"/>
      <c r="K48" s="201"/>
      <c r="L48" s="201"/>
      <c r="M48" s="201"/>
    </row>
    <row r="49" spans="1:13" ht="15" customHeight="1">
      <c r="A49" s="12"/>
      <c r="B49" s="13"/>
      <c r="C49" s="13"/>
      <c r="D49" s="6"/>
      <c r="G49" s="201"/>
      <c r="H49" s="199"/>
      <c r="I49" s="201"/>
      <c r="J49" s="201"/>
      <c r="K49" s="201"/>
      <c r="L49" s="201"/>
      <c r="M49" s="201"/>
    </row>
    <row r="50" spans="1:13" ht="15" customHeight="1">
      <c r="A50" s="12"/>
      <c r="B50" s="13"/>
      <c r="C50" s="13"/>
      <c r="D50" s="6"/>
      <c r="G50" s="201"/>
      <c r="H50" s="199"/>
      <c r="I50" s="201"/>
      <c r="J50" s="201"/>
      <c r="K50" s="201"/>
      <c r="L50" s="201"/>
      <c r="M50" s="201"/>
    </row>
    <row r="51" spans="1:13" ht="7.5" customHeight="1">
      <c r="A51" s="12"/>
      <c r="B51" s="13"/>
      <c r="C51" s="13"/>
      <c r="D51" s="6"/>
      <c r="G51" s="201"/>
      <c r="H51" s="199"/>
      <c r="I51" s="201"/>
      <c r="J51" s="201"/>
      <c r="K51" s="201"/>
      <c r="L51" s="201"/>
      <c r="M51" s="201"/>
    </row>
    <row r="52" spans="1:13" s="103" customFormat="1" ht="20.100000000000001" customHeight="1">
      <c r="A52" s="190" t="str">
        <f>'2-4'!A56</f>
        <v>The accompanying notes on pages 14 to 41 form part of this interim financial information.</v>
      </c>
      <c r="B52" s="22"/>
      <c r="C52" s="22"/>
      <c r="D52" s="41"/>
      <c r="E52" s="197"/>
      <c r="F52" s="15"/>
      <c r="G52" s="15"/>
      <c r="H52" s="15"/>
      <c r="I52" s="15"/>
      <c r="J52" s="202"/>
      <c r="K52" s="203"/>
      <c r="L52" s="202"/>
      <c r="M52" s="203"/>
    </row>
    <row r="53" spans="1:13" ht="15" customHeight="1">
      <c r="A53" s="1" t="str">
        <f>+A1</f>
        <v>Thonburi Healthcare Group Public Company Limited</v>
      </c>
      <c r="B53" s="2"/>
      <c r="C53" s="2"/>
      <c r="D53" s="3"/>
      <c r="F53" s="5"/>
      <c r="G53" s="5"/>
      <c r="H53" s="5"/>
      <c r="I53" s="5"/>
      <c r="J53" s="196"/>
      <c r="K53" s="196"/>
      <c r="L53" s="196"/>
      <c r="M53" s="196"/>
    </row>
    <row r="54" spans="1:13" ht="15" customHeight="1">
      <c r="A54" s="1" t="str">
        <f>+A2</f>
        <v>Statements of Comprehensive Income</v>
      </c>
      <c r="B54" s="36"/>
      <c r="C54" s="36"/>
      <c r="D54" s="37"/>
      <c r="E54" s="18"/>
      <c r="F54" s="40"/>
      <c r="G54" s="40"/>
      <c r="H54" s="40"/>
      <c r="I54" s="40"/>
      <c r="J54" s="57"/>
      <c r="K54" s="57"/>
      <c r="L54" s="57"/>
      <c r="M54" s="57"/>
    </row>
    <row r="55" spans="1:13" ht="15" customHeight="1">
      <c r="A55" s="7" t="str">
        <f>A3</f>
        <v>For the three-month period ended 30 June 2022</v>
      </c>
      <c r="B55" s="8"/>
      <c r="C55" s="8"/>
      <c r="D55" s="9"/>
      <c r="E55" s="197"/>
      <c r="F55" s="194"/>
      <c r="G55" s="194"/>
      <c r="H55" s="194"/>
      <c r="I55" s="194"/>
      <c r="J55" s="198"/>
      <c r="K55" s="198"/>
      <c r="L55" s="198"/>
      <c r="M55" s="198"/>
    </row>
    <row r="56" spans="1:13" ht="15" customHeight="1">
      <c r="A56" s="11"/>
      <c r="B56" s="13"/>
      <c r="C56" s="13"/>
      <c r="D56" s="6"/>
      <c r="K56" s="204"/>
      <c r="M56" s="204"/>
    </row>
    <row r="57" spans="1:13" ht="15" customHeight="1">
      <c r="A57" s="27"/>
      <c r="B57" s="74"/>
      <c r="C57" s="74"/>
      <c r="D57" s="171"/>
      <c r="E57" s="26"/>
      <c r="F57" s="27"/>
      <c r="G57" s="27"/>
      <c r="H57" s="27"/>
      <c r="I57" s="27"/>
      <c r="J57" s="31"/>
      <c r="K57" s="69"/>
      <c r="L57" s="31"/>
      <c r="M57" s="69"/>
    </row>
    <row r="58" spans="1:13" s="11" customFormat="1" ht="15" customHeight="1">
      <c r="A58" s="24"/>
      <c r="B58" s="24"/>
      <c r="C58" s="24"/>
      <c r="D58" s="27"/>
      <c r="E58" s="26"/>
      <c r="F58" s="27"/>
      <c r="G58" s="515" t="s">
        <v>1</v>
      </c>
      <c r="H58" s="515"/>
      <c r="I58" s="515"/>
      <c r="J58" s="46"/>
      <c r="K58" s="515" t="s">
        <v>149</v>
      </c>
      <c r="L58" s="515"/>
      <c r="M58" s="515"/>
    </row>
    <row r="59" spans="1:13" s="11" customFormat="1" ht="15" customHeight="1">
      <c r="A59" s="24"/>
      <c r="B59" s="24"/>
      <c r="C59" s="24"/>
      <c r="D59" s="27"/>
      <c r="E59" s="26"/>
      <c r="F59" s="27"/>
      <c r="G59" s="514" t="s">
        <v>148</v>
      </c>
      <c r="H59" s="514"/>
      <c r="I59" s="514"/>
      <c r="J59" s="46"/>
      <c r="K59" s="514" t="s">
        <v>148</v>
      </c>
      <c r="L59" s="514"/>
      <c r="M59" s="514"/>
    </row>
    <row r="60" spans="1:13" ht="15" customHeight="1">
      <c r="A60" s="24"/>
      <c r="B60" s="162"/>
      <c r="C60" s="162"/>
      <c r="D60" s="163"/>
      <c r="E60" s="38"/>
      <c r="F60" s="39"/>
      <c r="G60" s="63" t="s">
        <v>2</v>
      </c>
      <c r="H60" s="63"/>
      <c r="I60" s="63" t="s">
        <v>2</v>
      </c>
      <c r="J60" s="164"/>
      <c r="K60" s="172" t="s">
        <v>2</v>
      </c>
      <c r="L60" s="164"/>
      <c r="M60" s="172" t="s">
        <v>2</v>
      </c>
    </row>
    <row r="61" spans="1:13" ht="15" customHeight="1">
      <c r="A61" s="24"/>
      <c r="B61" s="162"/>
      <c r="C61" s="162"/>
      <c r="D61" s="163"/>
      <c r="E61" s="38"/>
      <c r="F61" s="39"/>
      <c r="G61" s="457" t="s">
        <v>280</v>
      </c>
      <c r="H61" s="457"/>
      <c r="I61" s="457" t="s">
        <v>280</v>
      </c>
      <c r="J61" s="459"/>
      <c r="K61" s="457" t="s">
        <v>280</v>
      </c>
      <c r="L61" s="459"/>
      <c r="M61" s="457" t="s">
        <v>280</v>
      </c>
    </row>
    <row r="62" spans="1:13" ht="15" customHeight="1">
      <c r="A62" s="24"/>
      <c r="B62" s="24"/>
      <c r="C62" s="24"/>
      <c r="D62" s="27"/>
      <c r="E62" s="193"/>
      <c r="F62" s="29"/>
      <c r="G62" s="55" t="s">
        <v>246</v>
      </c>
      <c r="H62" s="56"/>
      <c r="I62" s="55" t="s">
        <v>218</v>
      </c>
      <c r="J62" s="46"/>
      <c r="K62" s="55" t="s">
        <v>246</v>
      </c>
      <c r="L62" s="56"/>
      <c r="M62" s="55" t="s">
        <v>218</v>
      </c>
    </row>
    <row r="63" spans="1:13" ht="15" customHeight="1">
      <c r="A63" s="24"/>
      <c r="B63" s="24"/>
      <c r="C63" s="24"/>
      <c r="D63" s="27"/>
      <c r="E63" s="507"/>
      <c r="F63" s="29"/>
      <c r="G63" s="72" t="s">
        <v>47</v>
      </c>
      <c r="H63" s="63"/>
      <c r="I63" s="72" t="s">
        <v>47</v>
      </c>
      <c r="J63" s="46"/>
      <c r="K63" s="72" t="s">
        <v>47</v>
      </c>
      <c r="L63" s="46"/>
      <c r="M63" s="72" t="s">
        <v>47</v>
      </c>
    </row>
    <row r="64" spans="1:13" s="11" customFormat="1" ht="15" customHeight="1">
      <c r="A64" s="73" t="s">
        <v>64</v>
      </c>
      <c r="B64" s="74"/>
      <c r="C64" s="74"/>
      <c r="D64" s="171"/>
      <c r="E64" s="38"/>
      <c r="F64" s="27"/>
      <c r="G64" s="113"/>
      <c r="H64" s="27"/>
      <c r="I64" s="27"/>
      <c r="J64" s="31"/>
      <c r="K64" s="111"/>
      <c r="L64" s="31"/>
      <c r="M64" s="69"/>
    </row>
    <row r="65" spans="1:13" s="11" customFormat="1" ht="15" customHeight="1">
      <c r="A65" s="74" t="s">
        <v>189</v>
      </c>
      <c r="B65" s="74"/>
      <c r="C65" s="74"/>
      <c r="D65" s="74"/>
      <c r="E65" s="26"/>
      <c r="F65" s="27"/>
      <c r="G65" s="130"/>
      <c r="H65" s="27"/>
      <c r="I65" s="173"/>
      <c r="J65" s="65"/>
      <c r="K65" s="130"/>
      <c r="L65" s="65"/>
      <c r="M65" s="173"/>
    </row>
    <row r="66" spans="1:13" s="11" customFormat="1" ht="15" customHeight="1">
      <c r="A66" s="74"/>
      <c r="B66" s="74" t="s">
        <v>139</v>
      </c>
      <c r="C66" s="74"/>
      <c r="D66" s="74"/>
      <c r="E66" s="26"/>
      <c r="F66" s="27"/>
      <c r="G66" s="130"/>
      <c r="H66" s="27"/>
      <c r="I66" s="173"/>
      <c r="J66" s="65"/>
      <c r="K66" s="130"/>
      <c r="L66" s="65"/>
      <c r="M66" s="173"/>
    </row>
    <row r="67" spans="1:13" s="11" customFormat="1" ht="15" customHeight="1">
      <c r="A67" s="74"/>
      <c r="B67" s="76" t="s">
        <v>205</v>
      </c>
      <c r="C67" s="76" t="s">
        <v>236</v>
      </c>
      <c r="D67" s="74"/>
      <c r="E67" s="26"/>
      <c r="F67" s="27"/>
      <c r="G67" s="235"/>
      <c r="H67" s="170"/>
      <c r="I67" s="170"/>
      <c r="J67" s="170"/>
      <c r="K67" s="115"/>
      <c r="L67" s="65"/>
      <c r="M67" s="179"/>
    </row>
    <row r="68" spans="1:13" s="11" customFormat="1" ht="15" customHeight="1">
      <c r="A68" s="74"/>
      <c r="B68" s="74"/>
      <c r="C68" s="74"/>
      <c r="D68" s="74" t="s">
        <v>237</v>
      </c>
      <c r="E68" s="26"/>
      <c r="F68" s="27"/>
      <c r="G68" s="233"/>
      <c r="H68" s="207"/>
      <c r="I68" s="207"/>
      <c r="J68" s="207"/>
      <c r="K68" s="233"/>
      <c r="L68" s="206"/>
      <c r="M68" s="207"/>
    </row>
    <row r="69" spans="1:13" s="11" customFormat="1" ht="15" customHeight="1">
      <c r="A69" s="74"/>
      <c r="B69" s="74"/>
      <c r="C69" s="74"/>
      <c r="D69" s="74" t="s">
        <v>97</v>
      </c>
      <c r="E69" s="26"/>
      <c r="F69" s="27"/>
      <c r="G69" s="233">
        <v>157097562</v>
      </c>
      <c r="H69" s="207"/>
      <c r="I69" s="207">
        <v>25786098</v>
      </c>
      <c r="J69" s="207"/>
      <c r="K69" s="233">
        <v>162950215</v>
      </c>
      <c r="L69" s="206"/>
      <c r="M69" s="207">
        <v>25786098</v>
      </c>
    </row>
    <row r="70" spans="1:13" s="11" customFormat="1" ht="15" customHeight="1">
      <c r="A70" s="27"/>
      <c r="B70" s="76" t="s">
        <v>152</v>
      </c>
      <c r="C70" s="76"/>
      <c r="D70" s="74"/>
      <c r="E70" s="26"/>
      <c r="F70" s="27"/>
      <c r="G70" s="234"/>
      <c r="H70" s="34"/>
      <c r="I70" s="168"/>
      <c r="J70" s="65"/>
      <c r="K70" s="116"/>
      <c r="L70" s="65"/>
      <c r="M70" s="174"/>
    </row>
    <row r="71" spans="1:13" s="11" customFormat="1" ht="15" customHeight="1">
      <c r="A71" s="27"/>
      <c r="B71" s="74"/>
      <c r="C71" s="74"/>
      <c r="D71" s="74" t="s">
        <v>238</v>
      </c>
      <c r="E71" s="26"/>
      <c r="F71" s="27"/>
      <c r="G71" s="234"/>
      <c r="H71" s="34"/>
      <c r="I71" s="168"/>
      <c r="J71" s="65"/>
      <c r="K71" s="116"/>
      <c r="L71" s="65"/>
      <c r="M71" s="174"/>
    </row>
    <row r="72" spans="1:13" s="11" customFormat="1" ht="15" customHeight="1">
      <c r="A72" s="27"/>
      <c r="B72" s="74"/>
      <c r="C72" s="74"/>
      <c r="D72" s="74" t="s">
        <v>211</v>
      </c>
      <c r="E72" s="26"/>
      <c r="F72" s="27"/>
      <c r="G72" s="234">
        <v>-2891068</v>
      </c>
      <c r="H72" s="207"/>
      <c r="I72" s="168">
        <v>19229687</v>
      </c>
      <c r="J72" s="207"/>
      <c r="K72" s="233">
        <v>0</v>
      </c>
      <c r="L72" s="206"/>
      <c r="M72" s="207">
        <v>0</v>
      </c>
    </row>
    <row r="73" spans="1:13" s="11" customFormat="1" ht="15" customHeight="1">
      <c r="A73" s="27"/>
      <c r="B73" s="76" t="s">
        <v>190</v>
      </c>
      <c r="C73" s="76"/>
      <c r="D73" s="27"/>
      <c r="E73" s="26"/>
      <c r="F73" s="27"/>
      <c r="G73" s="242"/>
      <c r="H73" s="27"/>
      <c r="I73" s="166"/>
      <c r="J73" s="27"/>
      <c r="K73" s="242"/>
      <c r="L73" s="27"/>
      <c r="M73" s="166"/>
    </row>
    <row r="74" spans="1:13" s="11" customFormat="1" ht="15" customHeight="1">
      <c r="A74" s="74"/>
      <c r="B74" s="27"/>
      <c r="C74" s="27"/>
      <c r="D74" s="74" t="s">
        <v>212</v>
      </c>
      <c r="E74" s="26"/>
      <c r="F74" s="27"/>
      <c r="G74" s="227">
        <v>-32590043</v>
      </c>
      <c r="H74" s="207"/>
      <c r="I74" s="209">
        <v>-5157220</v>
      </c>
      <c r="J74" s="207"/>
      <c r="K74" s="231">
        <v>-32590043</v>
      </c>
      <c r="L74" s="206"/>
      <c r="M74" s="210">
        <v>-5157220</v>
      </c>
    </row>
    <row r="75" spans="1:13" s="11" customFormat="1" ht="8.4499999999999993" customHeight="1">
      <c r="A75" s="74"/>
      <c r="B75" s="74"/>
      <c r="C75" s="74"/>
      <c r="D75" s="27"/>
      <c r="E75" s="26"/>
      <c r="F75" s="27"/>
      <c r="G75" s="232"/>
      <c r="H75" s="65"/>
      <c r="I75" s="167"/>
      <c r="J75" s="65"/>
      <c r="K75" s="232"/>
      <c r="L75" s="65"/>
      <c r="M75" s="167"/>
    </row>
    <row r="76" spans="1:13" s="11" customFormat="1" ht="15" customHeight="1">
      <c r="A76" s="73" t="s">
        <v>65</v>
      </c>
      <c r="B76" s="74"/>
      <c r="C76" s="74"/>
      <c r="D76" s="171"/>
      <c r="E76" s="26"/>
      <c r="F76" s="27"/>
      <c r="G76" s="113"/>
      <c r="H76" s="27"/>
      <c r="I76" s="27"/>
      <c r="J76" s="170"/>
      <c r="K76" s="235"/>
      <c r="L76" s="170"/>
      <c r="M76" s="170"/>
    </row>
    <row r="77" spans="1:13" s="11" customFormat="1" ht="15" customHeight="1">
      <c r="A77" s="73"/>
      <c r="B77" s="175" t="s">
        <v>66</v>
      </c>
      <c r="C77" s="175"/>
      <c r="D77" s="171"/>
      <c r="E77" s="26"/>
      <c r="F77" s="27"/>
      <c r="G77" s="117">
        <f>SUM(G67:G74)</f>
        <v>121616451</v>
      </c>
      <c r="H77" s="65"/>
      <c r="I77" s="169">
        <f>SUM(I67:I74)</f>
        <v>39858565</v>
      </c>
      <c r="J77" s="65"/>
      <c r="K77" s="117">
        <f>SUM(K67:K74)</f>
        <v>130360172</v>
      </c>
      <c r="L77" s="170"/>
      <c r="M77" s="169">
        <f>SUM(M67:M74)</f>
        <v>20628878</v>
      </c>
    </row>
    <row r="78" spans="1:13" s="11" customFormat="1" ht="8.4499999999999993" customHeight="1">
      <c r="A78" s="73"/>
      <c r="B78" s="175"/>
      <c r="C78" s="175"/>
      <c r="D78" s="171"/>
      <c r="E78" s="26"/>
      <c r="F78" s="27"/>
      <c r="G78" s="113"/>
      <c r="H78" s="27"/>
      <c r="I78" s="27"/>
      <c r="J78" s="65"/>
      <c r="K78" s="236"/>
      <c r="L78" s="65"/>
      <c r="M78" s="176"/>
    </row>
    <row r="79" spans="1:13" s="11" customFormat="1" ht="15" customHeight="1">
      <c r="A79" s="177" t="s">
        <v>313</v>
      </c>
      <c r="B79" s="175"/>
      <c r="C79" s="175"/>
      <c r="D79" s="171"/>
      <c r="E79" s="26"/>
      <c r="F79" s="27"/>
      <c r="G79" s="113"/>
      <c r="H79" s="27"/>
      <c r="I79" s="27"/>
      <c r="J79" s="65"/>
      <c r="K79" s="237"/>
      <c r="L79" s="65"/>
      <c r="M79" s="65"/>
    </row>
    <row r="80" spans="1:13" s="199" customFormat="1" ht="15" customHeight="1" thickBot="1">
      <c r="A80" s="34"/>
      <c r="B80" s="177" t="s">
        <v>137</v>
      </c>
      <c r="C80" s="177"/>
      <c r="D80" s="178"/>
      <c r="E80" s="38"/>
      <c r="F80" s="34"/>
      <c r="G80" s="238">
        <f>+G77+G40</f>
        <v>533700752</v>
      </c>
      <c r="H80" s="27"/>
      <c r="I80" s="191">
        <f>+I77+I40</f>
        <v>112276232</v>
      </c>
      <c r="J80" s="170"/>
      <c r="K80" s="238">
        <f>+K77+K40</f>
        <v>414806772</v>
      </c>
      <c r="L80" s="170"/>
      <c r="M80" s="191">
        <f>+M77+M40</f>
        <v>219637631</v>
      </c>
    </row>
    <row r="81" spans="1:13" s="11" customFormat="1" ht="8.4499999999999993" customHeight="1" thickTop="1">
      <c r="A81" s="74"/>
      <c r="B81" s="74"/>
      <c r="C81" s="74"/>
      <c r="D81" s="171"/>
      <c r="E81" s="26"/>
      <c r="F81" s="27"/>
      <c r="G81" s="113"/>
      <c r="H81" s="27"/>
      <c r="I81" s="27"/>
      <c r="J81" s="31"/>
      <c r="K81" s="111"/>
      <c r="L81" s="31"/>
      <c r="M81" s="69"/>
    </row>
    <row r="82" spans="1:13" s="11" customFormat="1" ht="15" customHeight="1">
      <c r="A82" s="73" t="s">
        <v>230</v>
      </c>
      <c r="B82" s="73"/>
      <c r="C82" s="73"/>
      <c r="D82" s="171"/>
      <c r="E82" s="26"/>
      <c r="F82" s="27"/>
      <c r="G82" s="113"/>
      <c r="H82" s="27"/>
      <c r="I82" s="27"/>
      <c r="J82" s="31"/>
      <c r="K82" s="120"/>
      <c r="L82" s="31"/>
      <c r="M82" s="66"/>
    </row>
    <row r="83" spans="1:13" s="11" customFormat="1" ht="15" customHeight="1">
      <c r="A83" s="27"/>
      <c r="B83" s="74" t="s">
        <v>67</v>
      </c>
      <c r="C83" s="74"/>
      <c r="D83" s="171"/>
      <c r="E83" s="26"/>
      <c r="F83" s="27"/>
      <c r="G83" s="224">
        <v>398105765</v>
      </c>
      <c r="H83" s="207"/>
      <c r="I83" s="208">
        <v>84162926</v>
      </c>
      <c r="J83" s="207"/>
      <c r="K83" s="224">
        <v>284446600</v>
      </c>
      <c r="L83" s="207"/>
      <c r="M83" s="208">
        <v>199008753</v>
      </c>
    </row>
    <row r="84" spans="1:13" s="11" customFormat="1" ht="15" customHeight="1">
      <c r="A84" s="27"/>
      <c r="B84" s="74" t="s">
        <v>45</v>
      </c>
      <c r="C84" s="74"/>
      <c r="D84" s="171"/>
      <c r="E84" s="26"/>
      <c r="F84" s="27"/>
      <c r="G84" s="227">
        <v>13978536</v>
      </c>
      <c r="H84" s="207"/>
      <c r="I84" s="209">
        <v>-11745259</v>
      </c>
      <c r="J84" s="207"/>
      <c r="K84" s="231">
        <v>0</v>
      </c>
      <c r="L84" s="207"/>
      <c r="M84" s="210">
        <v>0</v>
      </c>
    </row>
    <row r="85" spans="1:13" s="11" customFormat="1" ht="8.4499999999999993" customHeight="1">
      <c r="A85" s="74"/>
      <c r="B85" s="74"/>
      <c r="C85" s="74"/>
      <c r="D85" s="171"/>
      <c r="E85" s="26"/>
      <c r="F85" s="27"/>
      <c r="G85" s="221"/>
      <c r="H85" s="206"/>
      <c r="I85" s="206"/>
      <c r="J85" s="206"/>
      <c r="K85" s="226"/>
      <c r="L85" s="206"/>
      <c r="M85" s="104"/>
    </row>
    <row r="86" spans="1:13" s="11" customFormat="1" ht="15" customHeight="1" thickBot="1">
      <c r="A86" s="27"/>
      <c r="B86" s="74"/>
      <c r="C86" s="74"/>
      <c r="D86" s="171"/>
      <c r="E86" s="26"/>
      <c r="F86" s="27"/>
      <c r="G86" s="239">
        <f>SUM(G83:G85)</f>
        <v>412084301</v>
      </c>
      <c r="H86" s="206"/>
      <c r="I86" s="213">
        <f>SUM(I83:I85)</f>
        <v>72417667</v>
      </c>
      <c r="J86" s="206"/>
      <c r="K86" s="239">
        <f>SUM(K83:K85)</f>
        <v>284446600</v>
      </c>
      <c r="L86" s="206"/>
      <c r="M86" s="213">
        <f>SUM(M83:M85)</f>
        <v>199008753</v>
      </c>
    </row>
    <row r="87" spans="1:13" s="11" customFormat="1" ht="15" customHeight="1" thickTop="1">
      <c r="A87" s="74"/>
      <c r="B87" s="74"/>
      <c r="C87" s="74"/>
      <c r="D87" s="171"/>
      <c r="E87" s="26"/>
      <c r="F87" s="27"/>
      <c r="G87" s="113"/>
      <c r="H87" s="27"/>
      <c r="I87" s="27"/>
      <c r="J87" s="31"/>
      <c r="K87" s="120"/>
      <c r="L87" s="31"/>
      <c r="M87" s="66"/>
    </row>
    <row r="88" spans="1:13" s="11" customFormat="1" ht="15" customHeight="1">
      <c r="A88" s="73" t="s">
        <v>229</v>
      </c>
      <c r="B88" s="74"/>
      <c r="C88" s="74"/>
      <c r="D88" s="171"/>
      <c r="E88" s="26"/>
      <c r="F88" s="27"/>
      <c r="G88" s="113"/>
      <c r="H88" s="27"/>
      <c r="I88" s="27"/>
      <c r="J88" s="31"/>
      <c r="K88" s="120"/>
      <c r="L88" s="31"/>
      <c r="M88" s="66"/>
    </row>
    <row r="89" spans="1:13" s="11" customFormat="1" ht="15" customHeight="1">
      <c r="A89" s="73"/>
      <c r="B89" s="73" t="s">
        <v>68</v>
      </c>
      <c r="C89" s="73"/>
      <c r="D89" s="171"/>
      <c r="E89" s="26"/>
      <c r="F89" s="27"/>
      <c r="G89" s="113"/>
      <c r="H89" s="27"/>
      <c r="I89" s="27"/>
      <c r="J89" s="27"/>
      <c r="K89" s="113"/>
      <c r="L89" s="27"/>
      <c r="M89" s="27"/>
    </row>
    <row r="90" spans="1:13" s="11" customFormat="1" ht="15" customHeight="1">
      <c r="A90" s="27"/>
      <c r="B90" s="74" t="s">
        <v>67</v>
      </c>
      <c r="C90" s="74"/>
      <c r="D90" s="171"/>
      <c r="E90" s="26"/>
      <c r="F90" s="27"/>
      <c r="G90" s="113">
        <v>519722216</v>
      </c>
      <c r="H90" s="206"/>
      <c r="I90" s="27">
        <v>124021491</v>
      </c>
      <c r="J90" s="206"/>
      <c r="K90" s="233">
        <v>414806772</v>
      </c>
      <c r="L90" s="206"/>
      <c r="M90" s="207">
        <v>219637631</v>
      </c>
    </row>
    <row r="91" spans="1:13" s="11" customFormat="1" ht="15" customHeight="1">
      <c r="A91" s="27"/>
      <c r="B91" s="74" t="s">
        <v>45</v>
      </c>
      <c r="C91" s="74"/>
      <c r="D91" s="171"/>
      <c r="E91" s="26"/>
      <c r="F91" s="27"/>
      <c r="G91" s="228">
        <v>13978536</v>
      </c>
      <c r="H91" s="206"/>
      <c r="I91" s="214">
        <v>-11745259</v>
      </c>
      <c r="J91" s="206"/>
      <c r="K91" s="231">
        <v>0</v>
      </c>
      <c r="L91" s="206"/>
      <c r="M91" s="210">
        <v>0</v>
      </c>
    </row>
    <row r="92" spans="1:13" s="11" customFormat="1" ht="8.4499999999999993" customHeight="1">
      <c r="A92" s="74"/>
      <c r="B92" s="74"/>
      <c r="C92" s="74"/>
      <c r="D92" s="171"/>
      <c r="E92" s="26"/>
      <c r="F92" s="27"/>
      <c r="G92" s="221"/>
      <c r="H92" s="206"/>
      <c r="I92" s="206"/>
      <c r="J92" s="206"/>
      <c r="K92" s="226"/>
      <c r="L92" s="206"/>
      <c r="M92" s="104"/>
    </row>
    <row r="93" spans="1:13" s="11" customFormat="1" ht="15" customHeight="1" thickBot="1">
      <c r="A93" s="74"/>
      <c r="B93" s="74"/>
      <c r="C93" s="74"/>
      <c r="D93" s="171"/>
      <c r="E93" s="26"/>
      <c r="F93" s="27"/>
      <c r="G93" s="239">
        <f>SUM(G90:G92)</f>
        <v>533700752</v>
      </c>
      <c r="H93" s="206"/>
      <c r="I93" s="213">
        <f>SUM(I90:I92)</f>
        <v>112276232</v>
      </c>
      <c r="J93" s="206"/>
      <c r="K93" s="239">
        <f>SUM(K90:K92)</f>
        <v>414806772</v>
      </c>
      <c r="L93" s="206"/>
      <c r="M93" s="213">
        <f>SUM(M90:M92)</f>
        <v>219637631</v>
      </c>
    </row>
    <row r="94" spans="1:13" s="11" customFormat="1" ht="15" customHeight="1" thickTop="1">
      <c r="A94" s="74"/>
      <c r="B94" s="74"/>
      <c r="C94" s="74"/>
      <c r="D94" s="171"/>
      <c r="E94" s="26"/>
      <c r="F94" s="27"/>
      <c r="G94" s="113"/>
      <c r="H94" s="27"/>
      <c r="I94" s="27"/>
      <c r="J94" s="31"/>
      <c r="K94" s="120"/>
      <c r="L94" s="31"/>
      <c r="M94" s="66"/>
    </row>
    <row r="95" spans="1:13" s="11" customFormat="1" ht="15" customHeight="1">
      <c r="A95" s="73" t="s">
        <v>327</v>
      </c>
      <c r="B95" s="27"/>
      <c r="C95" s="27"/>
      <c r="D95" s="171"/>
      <c r="E95" s="26"/>
      <c r="F95" s="27"/>
      <c r="G95" s="113"/>
      <c r="H95" s="27"/>
      <c r="I95" s="27"/>
      <c r="J95" s="31"/>
      <c r="K95" s="120"/>
      <c r="L95" s="31"/>
      <c r="M95" s="66"/>
    </row>
    <row r="96" spans="1:13" s="11" customFormat="1" ht="8.4499999999999993" customHeight="1">
      <c r="A96" s="27"/>
      <c r="B96" s="27"/>
      <c r="C96" s="27"/>
      <c r="D96" s="171"/>
      <c r="E96" s="26"/>
      <c r="F96" s="27"/>
      <c r="G96" s="113"/>
      <c r="H96" s="27"/>
      <c r="I96" s="27"/>
      <c r="J96" s="31"/>
      <c r="K96" s="120"/>
      <c r="L96" s="31"/>
      <c r="M96" s="66"/>
    </row>
    <row r="97" spans="1:13" s="11" customFormat="1" ht="15" customHeight="1">
      <c r="A97" s="74" t="s">
        <v>328</v>
      </c>
      <c r="B97" s="73"/>
      <c r="C97" s="73"/>
      <c r="D97" s="171"/>
      <c r="E97" s="26"/>
      <c r="F97" s="27"/>
      <c r="G97" s="113"/>
      <c r="H97" s="27"/>
      <c r="I97" s="27"/>
      <c r="J97" s="31"/>
      <c r="K97" s="120"/>
      <c r="L97" s="31"/>
      <c r="M97" s="66"/>
    </row>
    <row r="98" spans="1:13" s="11" customFormat="1" ht="15" customHeight="1" thickBot="1">
      <c r="A98" s="73"/>
      <c r="B98" s="74" t="s">
        <v>69</v>
      </c>
      <c r="C98" s="74"/>
      <c r="D98" s="180"/>
      <c r="E98" s="26"/>
      <c r="F98" s="180"/>
      <c r="G98" s="299">
        <f>G83/G101</f>
        <v>0.46975938543476714</v>
      </c>
      <c r="H98" s="181"/>
      <c r="I98" s="300">
        <f>ROUND(I83/I101,2)</f>
        <v>0.1</v>
      </c>
      <c r="J98" s="181"/>
      <c r="K98" s="299">
        <f>K83/K101</f>
        <v>0.33564311736357055</v>
      </c>
      <c r="L98" s="215"/>
      <c r="M98" s="300">
        <v>0.23</v>
      </c>
    </row>
    <row r="99" spans="1:13" s="11" customFormat="1" ht="8.4499999999999993" customHeight="1" thickTop="1">
      <c r="A99" s="27"/>
      <c r="B99" s="27"/>
      <c r="C99" s="27"/>
      <c r="D99" s="171"/>
      <c r="E99" s="26"/>
      <c r="F99" s="27"/>
      <c r="G99" s="232"/>
      <c r="H99" s="65"/>
      <c r="I99" s="167"/>
      <c r="J99" s="170"/>
      <c r="K99" s="232"/>
      <c r="L99" s="31"/>
      <c r="M99" s="167"/>
    </row>
    <row r="100" spans="1:13" ht="15" customHeight="1">
      <c r="A100" s="74" t="s">
        <v>70</v>
      </c>
      <c r="B100" s="24"/>
      <c r="C100" s="24"/>
      <c r="D100" s="171"/>
      <c r="E100" s="26"/>
      <c r="F100" s="27"/>
      <c r="G100" s="113"/>
      <c r="H100" s="27"/>
      <c r="I100" s="27"/>
      <c r="J100" s="31"/>
      <c r="K100" s="112"/>
      <c r="L100" s="74"/>
      <c r="M100" s="31"/>
    </row>
    <row r="101" spans="1:13" ht="15" customHeight="1" thickBot="1">
      <c r="A101" s="74"/>
      <c r="B101" s="74" t="s">
        <v>163</v>
      </c>
      <c r="C101" s="74"/>
      <c r="D101" s="27"/>
      <c r="E101" s="26"/>
      <c r="F101" s="27"/>
      <c r="G101" s="239">
        <v>847467400</v>
      </c>
      <c r="H101" s="215"/>
      <c r="I101" s="213">
        <v>843798600</v>
      </c>
      <c r="J101" s="206"/>
      <c r="K101" s="239">
        <v>847467400</v>
      </c>
      <c r="L101" s="206"/>
      <c r="M101" s="213">
        <v>843798600</v>
      </c>
    </row>
    <row r="102" spans="1:13" ht="15" customHeight="1" thickTop="1">
      <c r="A102" s="74"/>
      <c r="B102" s="74"/>
      <c r="C102" s="74"/>
      <c r="D102" s="27"/>
      <c r="E102" s="26"/>
      <c r="F102" s="27"/>
      <c r="G102" s="219"/>
      <c r="H102" s="215"/>
      <c r="I102" s="219"/>
      <c r="J102" s="206"/>
      <c r="K102" s="104"/>
      <c r="L102" s="206"/>
      <c r="M102" s="104"/>
    </row>
    <row r="106" spans="1:13" ht="9.75" customHeight="1"/>
    <row r="107" spans="1:13" s="103" customFormat="1" ht="20.100000000000001" customHeight="1">
      <c r="A107" s="192" t="str">
        <f>'2-4'!A56</f>
        <v>The accompanying notes on pages 14 to 41 form part of this interim financial information.</v>
      </c>
      <c r="B107" s="22"/>
      <c r="C107" s="22"/>
      <c r="D107" s="41"/>
      <c r="E107" s="197"/>
      <c r="F107" s="15"/>
      <c r="G107" s="15"/>
      <c r="H107" s="15"/>
      <c r="I107" s="15"/>
      <c r="J107" s="202"/>
      <c r="K107" s="203"/>
      <c r="L107" s="202"/>
      <c r="M107" s="203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10 H62 J10 J62 L10 L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CD208-C5AE-425C-B72C-71F68E6DDC84}">
  <dimension ref="A1:Q114"/>
  <sheetViews>
    <sheetView zoomScaleNormal="100" workbookViewId="0">
      <selection activeCell="C7" sqref="C7"/>
    </sheetView>
  </sheetViews>
  <sheetFormatPr defaultColWidth="9.140625" defaultRowHeight="12"/>
  <cols>
    <col min="1" max="2" width="1.28515625" style="327" customWidth="1"/>
    <col min="3" max="3" width="34" style="328" customWidth="1"/>
    <col min="4" max="4" width="4.7109375" style="137" customWidth="1"/>
    <col min="5" max="5" width="0.5703125" style="138" customWidth="1"/>
    <col min="6" max="6" width="13.28515625" style="138" customWidth="1"/>
    <col min="7" max="7" width="0.5703125" style="138" customWidth="1"/>
    <col min="8" max="8" width="13.28515625" style="27" customWidth="1"/>
    <col min="9" max="9" width="0.5703125" style="456" customWidth="1"/>
    <col min="10" max="10" width="12.28515625" style="456" customWidth="1"/>
    <col min="11" max="11" width="0.5703125" style="456" customWidth="1"/>
    <col min="12" max="12" width="12.28515625" style="31" customWidth="1"/>
    <col min="13" max="16" width="9.140625" style="327"/>
    <col min="17" max="17" width="15.5703125" style="327" customWidth="1"/>
    <col min="18" max="16384" width="9.140625" style="327"/>
  </cols>
  <sheetData>
    <row r="1" spans="1:15" ht="16.5" customHeight="1">
      <c r="A1" s="315" t="s">
        <v>133</v>
      </c>
      <c r="B1" s="316"/>
      <c r="C1" s="317"/>
      <c r="E1" s="463"/>
      <c r="F1" s="463"/>
      <c r="G1" s="463"/>
      <c r="H1" s="25"/>
      <c r="I1" s="464"/>
      <c r="J1" s="464"/>
      <c r="K1" s="464"/>
      <c r="L1" s="59"/>
    </row>
    <row r="2" spans="1:15" ht="16.5" customHeight="1">
      <c r="A2" s="315" t="s">
        <v>46</v>
      </c>
      <c r="B2" s="316"/>
      <c r="C2" s="317"/>
      <c r="E2" s="463"/>
      <c r="F2" s="463"/>
      <c r="G2" s="463"/>
      <c r="H2" s="25"/>
      <c r="I2" s="464"/>
      <c r="J2" s="464"/>
      <c r="K2" s="464"/>
      <c r="L2" s="59"/>
    </row>
    <row r="3" spans="1:15" ht="16.5" customHeight="1">
      <c r="A3" s="322" t="s">
        <v>302</v>
      </c>
      <c r="B3" s="465"/>
      <c r="C3" s="337"/>
      <c r="D3" s="466"/>
      <c r="E3" s="467"/>
      <c r="F3" s="467"/>
      <c r="G3" s="467"/>
      <c r="H3" s="61"/>
      <c r="I3" s="468"/>
      <c r="J3" s="468"/>
      <c r="K3" s="468"/>
      <c r="L3" s="62"/>
    </row>
    <row r="4" spans="1:15" ht="16.5" customHeight="1">
      <c r="A4" s="315"/>
      <c r="B4" s="316"/>
      <c r="C4" s="327"/>
      <c r="E4" s="463"/>
      <c r="F4" s="463"/>
      <c r="G4" s="463"/>
      <c r="H4" s="25"/>
      <c r="I4" s="464"/>
      <c r="J4" s="464"/>
      <c r="K4" s="464"/>
      <c r="L4" s="59"/>
    </row>
    <row r="5" spans="1:15" ht="16.5" customHeight="1">
      <c r="B5" s="316"/>
      <c r="C5" s="317"/>
      <c r="D5" s="318"/>
      <c r="E5" s="319"/>
      <c r="F5" s="319"/>
      <c r="G5" s="319"/>
      <c r="H5" s="5"/>
      <c r="I5" s="469"/>
      <c r="J5" s="469"/>
      <c r="K5" s="469"/>
      <c r="L5" s="196"/>
    </row>
    <row r="6" spans="1:15" s="138" customFormat="1" ht="15.95" customHeight="1">
      <c r="A6" s="71"/>
      <c r="B6" s="71"/>
      <c r="D6" s="137"/>
      <c r="F6" s="517" t="s">
        <v>1</v>
      </c>
      <c r="G6" s="517"/>
      <c r="H6" s="517"/>
      <c r="I6" s="459"/>
      <c r="J6" s="517" t="s">
        <v>149</v>
      </c>
      <c r="K6" s="517"/>
      <c r="L6" s="517"/>
    </row>
    <row r="7" spans="1:15" s="138" customFormat="1" ht="15.95" customHeight="1">
      <c r="A7" s="71"/>
      <c r="B7" s="71"/>
      <c r="D7" s="137"/>
      <c r="F7" s="516" t="s">
        <v>148</v>
      </c>
      <c r="G7" s="516"/>
      <c r="H7" s="516"/>
      <c r="I7" s="459"/>
      <c r="J7" s="516" t="s">
        <v>148</v>
      </c>
      <c r="K7" s="516"/>
      <c r="L7" s="516"/>
    </row>
    <row r="8" spans="1:15" s="71" customFormat="1" ht="15.95" customHeight="1">
      <c r="B8" s="470"/>
      <c r="C8" s="471"/>
      <c r="D8" s="137"/>
      <c r="E8" s="463"/>
      <c r="F8" s="472" t="s">
        <v>2</v>
      </c>
      <c r="G8" s="472"/>
      <c r="H8" s="495" t="s">
        <v>2</v>
      </c>
      <c r="I8" s="459"/>
      <c r="J8" s="472" t="s">
        <v>2</v>
      </c>
      <c r="K8" s="459"/>
      <c r="L8" s="495" t="s">
        <v>2</v>
      </c>
    </row>
    <row r="9" spans="1:15" s="71" customFormat="1" ht="15.95" customHeight="1">
      <c r="B9" s="470"/>
      <c r="C9" s="471"/>
      <c r="D9" s="137"/>
      <c r="E9" s="463"/>
      <c r="F9" s="457" t="s">
        <v>280</v>
      </c>
      <c r="G9" s="457"/>
      <c r="H9" s="496" t="s">
        <v>280</v>
      </c>
      <c r="I9" s="459"/>
      <c r="J9" s="457" t="s">
        <v>280</v>
      </c>
      <c r="K9" s="459"/>
      <c r="L9" s="496" t="s">
        <v>280</v>
      </c>
    </row>
    <row r="10" spans="1:15" s="71" customFormat="1" ht="15.95" customHeight="1">
      <c r="C10" s="138"/>
      <c r="D10" s="473"/>
      <c r="E10" s="474"/>
      <c r="F10" s="55" t="s">
        <v>246</v>
      </c>
      <c r="G10" s="56"/>
      <c r="H10" s="55" t="s">
        <v>218</v>
      </c>
      <c r="I10" s="46"/>
      <c r="J10" s="55" t="s">
        <v>246</v>
      </c>
      <c r="K10" s="56"/>
      <c r="L10" s="55" t="s">
        <v>218</v>
      </c>
    </row>
    <row r="11" spans="1:15" s="71" customFormat="1" ht="15.95" customHeight="1">
      <c r="C11" s="138"/>
      <c r="D11" s="475" t="s">
        <v>5</v>
      </c>
      <c r="E11" s="474"/>
      <c r="F11" s="476" t="s">
        <v>47</v>
      </c>
      <c r="G11" s="472"/>
      <c r="H11" s="72" t="s">
        <v>47</v>
      </c>
      <c r="I11" s="459"/>
      <c r="J11" s="476" t="s">
        <v>47</v>
      </c>
      <c r="K11" s="459"/>
      <c r="L11" s="72" t="s">
        <v>47</v>
      </c>
    </row>
    <row r="12" spans="1:15" s="71" customFormat="1" ht="9.9499999999999993" customHeight="1">
      <c r="C12" s="138"/>
      <c r="D12" s="477"/>
      <c r="E12" s="474"/>
      <c r="F12" s="478"/>
      <c r="G12" s="472"/>
      <c r="H12" s="495"/>
      <c r="I12" s="459"/>
      <c r="J12" s="478"/>
      <c r="K12" s="459"/>
      <c r="L12" s="495"/>
    </row>
    <row r="13" spans="1:15" s="71" customFormat="1" ht="15.95" customHeight="1">
      <c r="A13" s="479" t="s">
        <v>48</v>
      </c>
      <c r="C13" s="138"/>
      <c r="D13" s="477"/>
      <c r="E13" s="474"/>
      <c r="F13" s="223"/>
      <c r="G13" s="474"/>
      <c r="H13" s="29"/>
      <c r="I13" s="459"/>
      <c r="J13" s="478"/>
      <c r="K13" s="459"/>
      <c r="L13" s="495"/>
    </row>
    <row r="14" spans="1:15" s="71" customFormat="1" ht="9.9499999999999993" customHeight="1">
      <c r="C14" s="138"/>
      <c r="D14" s="477"/>
      <c r="E14" s="474"/>
      <c r="F14" s="223"/>
      <c r="G14" s="474"/>
      <c r="H14" s="29"/>
      <c r="I14" s="459"/>
      <c r="J14" s="478"/>
      <c r="K14" s="459"/>
      <c r="L14" s="495"/>
    </row>
    <row r="15" spans="1:15" s="71" customFormat="1" ht="15.95" customHeight="1">
      <c r="A15" s="71" t="s">
        <v>49</v>
      </c>
      <c r="B15" s="165"/>
      <c r="C15" s="480"/>
      <c r="D15" s="137"/>
      <c r="E15" s="138"/>
      <c r="F15" s="115">
        <v>5617703634</v>
      </c>
      <c r="G15" s="133"/>
      <c r="H15" s="179">
        <v>3074848534</v>
      </c>
      <c r="I15" s="133"/>
      <c r="J15" s="115">
        <v>3493326338</v>
      </c>
      <c r="K15" s="462"/>
      <c r="L15" s="179">
        <v>2271165251</v>
      </c>
      <c r="O15" s="462"/>
    </row>
    <row r="16" spans="1:15" s="71" customFormat="1" ht="15.95" customHeight="1">
      <c r="A16" s="71" t="s">
        <v>50</v>
      </c>
      <c r="B16" s="165"/>
      <c r="C16" s="480"/>
      <c r="D16" s="137"/>
      <c r="E16" s="138"/>
      <c r="F16" s="115">
        <v>133025155</v>
      </c>
      <c r="G16" s="133"/>
      <c r="H16" s="179">
        <v>159896788</v>
      </c>
      <c r="I16" s="133"/>
      <c r="J16" s="136">
        <v>6541223</v>
      </c>
      <c r="K16" s="462"/>
      <c r="L16" s="499">
        <v>0</v>
      </c>
      <c r="O16" s="462"/>
    </row>
    <row r="17" spans="1:15" s="71" customFormat="1" ht="15.95" customHeight="1">
      <c r="A17" s="71" t="s">
        <v>51</v>
      </c>
      <c r="B17" s="165"/>
      <c r="C17" s="480"/>
      <c r="D17" s="137"/>
      <c r="E17" s="138"/>
      <c r="F17" s="115">
        <v>265293681</v>
      </c>
      <c r="G17" s="133"/>
      <c r="H17" s="179">
        <v>200172948</v>
      </c>
      <c r="I17" s="133"/>
      <c r="J17" s="115">
        <v>94340857</v>
      </c>
      <c r="K17" s="462"/>
      <c r="L17" s="179">
        <v>92325626</v>
      </c>
      <c r="O17" s="462"/>
    </row>
    <row r="18" spans="1:15" s="71" customFormat="1" ht="15.95" customHeight="1">
      <c r="A18" s="71" t="s">
        <v>175</v>
      </c>
      <c r="B18" s="165"/>
      <c r="C18" s="480"/>
      <c r="D18" s="137"/>
      <c r="E18" s="138"/>
      <c r="F18" s="115">
        <v>187526897</v>
      </c>
      <c r="G18" s="133"/>
      <c r="H18" s="179">
        <v>37558948</v>
      </c>
      <c r="I18" s="133"/>
      <c r="J18" s="136">
        <v>0</v>
      </c>
      <c r="K18" s="462"/>
      <c r="L18" s="499">
        <v>0</v>
      </c>
      <c r="O18" s="462"/>
    </row>
    <row r="19" spans="1:15" s="71" customFormat="1" ht="15.95" customHeight="1">
      <c r="A19" s="71" t="s">
        <v>52</v>
      </c>
      <c r="C19" s="138"/>
      <c r="D19" s="137"/>
      <c r="E19" s="138"/>
      <c r="F19" s="115">
        <v>-3758920676</v>
      </c>
      <c r="G19" s="133"/>
      <c r="H19" s="179">
        <v>-2413835230</v>
      </c>
      <c r="I19" s="133"/>
      <c r="J19" s="115">
        <v>-2493469923</v>
      </c>
      <c r="K19" s="462"/>
      <c r="L19" s="179">
        <v>-1679968614</v>
      </c>
      <c r="O19" s="462"/>
    </row>
    <row r="20" spans="1:15" s="71" customFormat="1" ht="15.95" customHeight="1">
      <c r="A20" s="71" t="s">
        <v>53</v>
      </c>
      <c r="C20" s="138"/>
      <c r="D20" s="137"/>
      <c r="E20" s="138"/>
      <c r="F20" s="115">
        <v>-102055188</v>
      </c>
      <c r="G20" s="133"/>
      <c r="H20" s="179">
        <v>-116638825</v>
      </c>
      <c r="I20" s="133"/>
      <c r="J20" s="136">
        <v>-4577057</v>
      </c>
      <c r="K20" s="462"/>
      <c r="L20" s="499">
        <v>0</v>
      </c>
      <c r="O20" s="462"/>
    </row>
    <row r="21" spans="1:15" s="71" customFormat="1" ht="15.95" customHeight="1">
      <c r="A21" s="71" t="s">
        <v>54</v>
      </c>
      <c r="C21" s="138"/>
      <c r="D21" s="137"/>
      <c r="E21" s="138"/>
      <c r="F21" s="115">
        <v>-248448032</v>
      </c>
      <c r="G21" s="133"/>
      <c r="H21" s="179">
        <v>-193816920</v>
      </c>
      <c r="I21" s="133"/>
      <c r="J21" s="115">
        <v>-93135678</v>
      </c>
      <c r="K21" s="462"/>
      <c r="L21" s="179">
        <v>-96977190</v>
      </c>
      <c r="O21" s="462"/>
    </row>
    <row r="22" spans="1:15" s="71" customFormat="1" ht="15.95" customHeight="1">
      <c r="A22" s="71" t="s">
        <v>173</v>
      </c>
      <c r="C22" s="138"/>
      <c r="D22" s="137"/>
      <c r="E22" s="138"/>
      <c r="F22" s="126">
        <v>-110257456</v>
      </c>
      <c r="G22" s="133"/>
      <c r="H22" s="188">
        <v>-24825280</v>
      </c>
      <c r="I22" s="133"/>
      <c r="J22" s="460">
        <v>0</v>
      </c>
      <c r="K22" s="462"/>
      <c r="L22" s="108">
        <v>0</v>
      </c>
      <c r="O22" s="462"/>
    </row>
    <row r="23" spans="1:15" s="71" customFormat="1" ht="9.9499999999999993" customHeight="1">
      <c r="A23" s="479"/>
      <c r="B23" s="479"/>
      <c r="C23" s="138"/>
      <c r="D23" s="137"/>
      <c r="E23" s="138"/>
      <c r="F23" s="113"/>
      <c r="G23" s="138"/>
      <c r="H23" s="27"/>
      <c r="I23" s="456"/>
      <c r="J23" s="112"/>
      <c r="K23" s="456"/>
      <c r="L23" s="31"/>
      <c r="O23" s="462"/>
    </row>
    <row r="24" spans="1:15" s="71" customFormat="1" ht="15.95" customHeight="1">
      <c r="A24" s="479" t="s">
        <v>55</v>
      </c>
      <c r="C24" s="138"/>
      <c r="D24" s="137"/>
      <c r="E24" s="138"/>
      <c r="F24" s="232">
        <f>SUM(F15:F23)</f>
        <v>1983868015</v>
      </c>
      <c r="G24" s="138"/>
      <c r="H24" s="167">
        <f>SUM(H15:H23)</f>
        <v>723360963</v>
      </c>
      <c r="I24" s="133"/>
      <c r="J24" s="232">
        <f>SUM(J15:J23)</f>
        <v>1003025760</v>
      </c>
      <c r="K24" s="133"/>
      <c r="L24" s="167">
        <f>SUM(L15:L23)</f>
        <v>586545073</v>
      </c>
      <c r="O24" s="462"/>
    </row>
    <row r="25" spans="1:15" s="71" customFormat="1" ht="15.95" customHeight="1">
      <c r="A25" s="71" t="s">
        <v>57</v>
      </c>
      <c r="C25" s="138"/>
      <c r="D25" s="137"/>
      <c r="E25" s="138"/>
      <c r="F25" s="117">
        <v>108290499</v>
      </c>
      <c r="G25" s="133"/>
      <c r="H25" s="169">
        <v>58613485</v>
      </c>
      <c r="I25" s="133"/>
      <c r="J25" s="117">
        <v>227850030</v>
      </c>
      <c r="K25" s="133"/>
      <c r="L25" s="169">
        <v>177650816</v>
      </c>
      <c r="O25" s="462"/>
    </row>
    <row r="26" spans="1:15" s="71" customFormat="1" ht="9.9499999999999993" customHeight="1">
      <c r="C26" s="138"/>
      <c r="D26" s="137"/>
      <c r="E26" s="138"/>
      <c r="F26" s="113"/>
      <c r="G26" s="138"/>
      <c r="H26" s="27"/>
      <c r="I26" s="133"/>
      <c r="J26" s="235"/>
      <c r="K26" s="133"/>
      <c r="L26" s="170"/>
      <c r="O26" s="462"/>
    </row>
    <row r="27" spans="1:15" s="71" customFormat="1" ht="15.95" customHeight="1">
      <c r="A27" s="479" t="s">
        <v>58</v>
      </c>
      <c r="C27" s="138"/>
      <c r="D27" s="137"/>
      <c r="E27" s="138"/>
      <c r="F27" s="126">
        <f>SUM(F24:F25)</f>
        <v>2092158514</v>
      </c>
      <c r="G27" s="138"/>
      <c r="H27" s="188">
        <f>SUM(H24:H25)</f>
        <v>781974448</v>
      </c>
      <c r="I27" s="133"/>
      <c r="J27" s="126">
        <f>SUM(J24:J26)</f>
        <v>1230875790</v>
      </c>
      <c r="K27" s="133"/>
      <c r="L27" s="188">
        <f>SUM(L24:L26)</f>
        <v>764195889</v>
      </c>
      <c r="O27" s="462"/>
    </row>
    <row r="28" spans="1:15" s="71" customFormat="1" ht="9.9499999999999993" customHeight="1">
      <c r="A28" s="479"/>
      <c r="B28" s="479"/>
      <c r="C28" s="138"/>
      <c r="D28" s="137"/>
      <c r="E28" s="138"/>
      <c r="F28" s="113"/>
      <c r="G28" s="138"/>
      <c r="H28" s="27"/>
      <c r="I28" s="133"/>
      <c r="J28" s="232"/>
      <c r="K28" s="133"/>
      <c r="L28" s="167"/>
      <c r="O28" s="462"/>
    </row>
    <row r="29" spans="1:15" s="71" customFormat="1" ht="15.95" customHeight="1">
      <c r="A29" s="71" t="s">
        <v>59</v>
      </c>
      <c r="C29" s="138"/>
      <c r="D29" s="137"/>
      <c r="E29" s="138"/>
      <c r="F29" s="115">
        <v>-99361251</v>
      </c>
      <c r="G29" s="133"/>
      <c r="H29" s="179">
        <v>-97386210</v>
      </c>
      <c r="I29" s="133"/>
      <c r="J29" s="115">
        <v>-29698693</v>
      </c>
      <c r="K29" s="133"/>
      <c r="L29" s="179">
        <v>-20421139</v>
      </c>
      <c r="O29" s="462"/>
    </row>
    <row r="30" spans="1:15" s="71" customFormat="1" ht="15.95" customHeight="1">
      <c r="A30" s="71" t="s">
        <v>60</v>
      </c>
      <c r="C30" s="481"/>
      <c r="D30" s="137"/>
      <c r="E30" s="138"/>
      <c r="F30" s="115">
        <v>-742644586</v>
      </c>
      <c r="G30" s="133"/>
      <c r="H30" s="179">
        <v>-604704412</v>
      </c>
      <c r="I30" s="133"/>
      <c r="J30" s="115">
        <v>-349898486</v>
      </c>
      <c r="K30" s="133"/>
      <c r="L30" s="179">
        <v>-300096758</v>
      </c>
      <c r="O30" s="462"/>
    </row>
    <row r="31" spans="1:15" s="71" customFormat="1" ht="15.95" customHeight="1">
      <c r="A31" s="71" t="s">
        <v>136</v>
      </c>
      <c r="C31" s="481"/>
      <c r="D31" s="137"/>
      <c r="E31" s="138"/>
      <c r="F31" s="115"/>
      <c r="G31" s="133"/>
      <c r="H31" s="179"/>
      <c r="I31" s="133"/>
      <c r="J31" s="115"/>
      <c r="K31" s="133"/>
      <c r="L31" s="179"/>
      <c r="O31" s="462"/>
    </row>
    <row r="32" spans="1:15" s="71" customFormat="1" ht="15.95" customHeight="1">
      <c r="B32" s="297" t="s">
        <v>326</v>
      </c>
      <c r="C32" s="481"/>
      <c r="D32" s="137"/>
      <c r="E32" s="138"/>
      <c r="F32" s="115">
        <v>1143502</v>
      </c>
      <c r="G32" s="133"/>
      <c r="H32" s="179">
        <v>2591372</v>
      </c>
      <c r="I32" s="133"/>
      <c r="J32" s="115">
        <v>1117671</v>
      </c>
      <c r="K32" s="133"/>
      <c r="L32" s="179">
        <v>2757708</v>
      </c>
      <c r="O32" s="462"/>
    </row>
    <row r="33" spans="1:15" s="71" customFormat="1" ht="15.95" customHeight="1">
      <c r="A33" s="71" t="s">
        <v>61</v>
      </c>
      <c r="C33" s="481"/>
      <c r="D33" s="137"/>
      <c r="E33" s="138"/>
      <c r="F33" s="115">
        <v>-5603261</v>
      </c>
      <c r="G33" s="133"/>
      <c r="H33" s="179">
        <v>-2549449</v>
      </c>
      <c r="I33" s="133"/>
      <c r="J33" s="115">
        <v>-5228023</v>
      </c>
      <c r="K33" s="133"/>
      <c r="L33" s="179">
        <v>-2441076</v>
      </c>
      <c r="O33" s="462"/>
    </row>
    <row r="34" spans="1:15" s="71" customFormat="1" ht="15.95" customHeight="1">
      <c r="A34" s="71" t="s">
        <v>62</v>
      </c>
      <c r="C34" s="481"/>
      <c r="D34" s="137"/>
      <c r="E34" s="138"/>
      <c r="F34" s="115">
        <v>-148157699</v>
      </c>
      <c r="G34" s="133"/>
      <c r="H34" s="179">
        <v>-143256146</v>
      </c>
      <c r="I34" s="133"/>
      <c r="J34" s="115">
        <v>-125470135</v>
      </c>
      <c r="K34" s="133"/>
      <c r="L34" s="179">
        <v>-122858748</v>
      </c>
      <c r="O34" s="462"/>
    </row>
    <row r="35" spans="1:15" s="71" customFormat="1" ht="15.95" customHeight="1">
      <c r="A35" s="71" t="s">
        <v>106</v>
      </c>
      <c r="C35" s="481"/>
      <c r="D35" s="137" t="s">
        <v>252</v>
      </c>
      <c r="E35" s="138"/>
      <c r="F35" s="115">
        <v>68538035</v>
      </c>
      <c r="G35" s="133"/>
      <c r="H35" s="179">
        <v>14211933</v>
      </c>
      <c r="I35" s="133"/>
      <c r="J35" s="115">
        <v>0</v>
      </c>
      <c r="K35" s="133"/>
      <c r="L35" s="179">
        <v>0</v>
      </c>
      <c r="O35" s="462"/>
    </row>
    <row r="36" spans="1:15" s="71" customFormat="1" ht="15.95" customHeight="1">
      <c r="A36" s="71" t="s">
        <v>329</v>
      </c>
      <c r="C36" s="481"/>
      <c r="D36" s="137"/>
      <c r="E36" s="138"/>
      <c r="F36" s="115"/>
      <c r="G36" s="138"/>
      <c r="H36" s="179"/>
      <c r="I36" s="456"/>
      <c r="J36" s="115"/>
      <c r="K36" s="456"/>
      <c r="L36" s="179"/>
      <c r="O36" s="462"/>
    </row>
    <row r="37" spans="1:15" s="71" customFormat="1" ht="15.95" customHeight="1">
      <c r="B37" s="71" t="s">
        <v>297</v>
      </c>
      <c r="C37" s="481"/>
      <c r="D37" s="137" t="s">
        <v>252</v>
      </c>
      <c r="E37" s="138"/>
      <c r="F37" s="353">
        <v>16148915</v>
      </c>
      <c r="G37" s="133"/>
      <c r="H37" s="497">
        <v>-59712469</v>
      </c>
      <c r="I37" s="133"/>
      <c r="J37" s="460">
        <v>0</v>
      </c>
      <c r="K37" s="133"/>
      <c r="L37" s="108">
        <v>0</v>
      </c>
      <c r="O37" s="462"/>
    </row>
    <row r="38" spans="1:15" s="71" customFormat="1" ht="9.9499999999999993" customHeight="1">
      <c r="C38" s="481"/>
      <c r="D38" s="137"/>
      <c r="E38" s="138"/>
      <c r="F38" s="113"/>
      <c r="G38" s="138"/>
      <c r="H38" s="27"/>
      <c r="I38" s="456"/>
      <c r="J38" s="120"/>
      <c r="K38" s="456"/>
      <c r="L38" s="66"/>
      <c r="O38" s="462"/>
    </row>
    <row r="39" spans="1:15" s="71" customFormat="1" ht="15.95" customHeight="1">
      <c r="A39" s="479" t="s">
        <v>227</v>
      </c>
      <c r="B39" s="479"/>
      <c r="C39" s="481"/>
      <c r="D39" s="137"/>
      <c r="E39" s="138"/>
      <c r="F39" s="232">
        <f>SUM(F27,F29:F37)</f>
        <v>1182222169</v>
      </c>
      <c r="G39" s="138"/>
      <c r="H39" s="167">
        <f>SUM(H27,H29:H37)</f>
        <v>-108830933</v>
      </c>
      <c r="I39" s="133"/>
      <c r="J39" s="232">
        <f>SUM(J27,J29:J37)</f>
        <v>721698124</v>
      </c>
      <c r="K39" s="133"/>
      <c r="L39" s="167">
        <f>SUM(L27,L29:L37)</f>
        <v>321135876</v>
      </c>
      <c r="O39" s="462"/>
    </row>
    <row r="40" spans="1:15" s="71" customFormat="1" ht="15.95" customHeight="1">
      <c r="A40" s="71" t="s">
        <v>260</v>
      </c>
      <c r="B40" s="165"/>
      <c r="C40" s="481"/>
      <c r="D40" s="137">
        <v>25</v>
      </c>
      <c r="E40" s="138"/>
      <c r="F40" s="461">
        <v>-218447000</v>
      </c>
      <c r="G40" s="133"/>
      <c r="H40" s="498">
        <v>-41773372</v>
      </c>
      <c r="I40" s="133"/>
      <c r="J40" s="461">
        <v>-120474716</v>
      </c>
      <c r="K40" s="133"/>
      <c r="L40" s="498">
        <v>-47818214</v>
      </c>
      <c r="O40" s="462"/>
    </row>
    <row r="41" spans="1:15" s="71" customFormat="1" ht="9.9499999999999993" customHeight="1">
      <c r="C41" s="481"/>
      <c r="D41" s="137"/>
      <c r="E41" s="138"/>
      <c r="F41" s="113"/>
      <c r="G41" s="138"/>
      <c r="H41" s="27"/>
      <c r="I41" s="133"/>
      <c r="J41" s="232"/>
      <c r="K41" s="133"/>
      <c r="L41" s="167"/>
      <c r="O41" s="462"/>
    </row>
    <row r="42" spans="1:15" s="71" customFormat="1" ht="15.95" customHeight="1">
      <c r="A42" s="479" t="s">
        <v>228</v>
      </c>
      <c r="C42" s="481"/>
      <c r="D42" s="137"/>
      <c r="E42" s="138"/>
      <c r="F42" s="241">
        <f>SUM(F39:F40)</f>
        <v>963775169</v>
      </c>
      <c r="G42" s="138"/>
      <c r="H42" s="189">
        <f>SUM(H39:H40)</f>
        <v>-150604305</v>
      </c>
      <c r="I42" s="133"/>
      <c r="J42" s="241">
        <f>SUM(J39:J41)</f>
        <v>601223408</v>
      </c>
      <c r="K42" s="133"/>
      <c r="L42" s="189">
        <f>SUM(L39:L41)</f>
        <v>273317662</v>
      </c>
      <c r="O42" s="462"/>
    </row>
    <row r="43" spans="1:15" s="71" customFormat="1" ht="15.95" customHeight="1">
      <c r="A43" s="479"/>
      <c r="C43" s="481"/>
      <c r="D43" s="137"/>
      <c r="E43" s="138"/>
      <c r="F43" s="133"/>
      <c r="G43" s="138"/>
      <c r="H43" s="170"/>
      <c r="I43" s="133"/>
      <c r="J43" s="133"/>
      <c r="K43" s="133"/>
      <c r="L43" s="170"/>
    </row>
    <row r="44" spans="1:15" s="71" customFormat="1" ht="15.95" customHeight="1">
      <c r="A44" s="479"/>
      <c r="C44" s="481"/>
      <c r="D44" s="137"/>
      <c r="E44" s="138"/>
      <c r="F44" s="133"/>
      <c r="G44" s="138"/>
      <c r="H44" s="170"/>
      <c r="I44" s="133"/>
      <c r="J44" s="133"/>
      <c r="K44" s="133"/>
      <c r="L44" s="170"/>
    </row>
    <row r="45" spans="1:15" s="71" customFormat="1" ht="15.95" customHeight="1">
      <c r="A45" s="479"/>
      <c r="C45" s="481"/>
      <c r="D45" s="137"/>
      <c r="E45" s="138"/>
      <c r="F45" s="133"/>
      <c r="G45" s="138"/>
      <c r="H45" s="170"/>
      <c r="I45" s="133"/>
      <c r="J45" s="133"/>
      <c r="K45" s="133"/>
      <c r="L45" s="170"/>
    </row>
    <row r="46" spans="1:15" s="71" customFormat="1" ht="15.95" customHeight="1">
      <c r="A46" s="479"/>
      <c r="C46" s="481"/>
      <c r="D46" s="137"/>
      <c r="E46" s="138"/>
      <c r="F46" s="133"/>
      <c r="G46" s="138"/>
      <c r="H46" s="170"/>
      <c r="I46" s="133"/>
      <c r="J46" s="133"/>
      <c r="K46" s="133"/>
      <c r="L46" s="170"/>
    </row>
    <row r="47" spans="1:15" s="71" customFormat="1" ht="15.95" customHeight="1">
      <c r="A47" s="479"/>
      <c r="C47" s="481"/>
      <c r="D47" s="137"/>
      <c r="E47" s="138"/>
      <c r="F47" s="133"/>
      <c r="G47" s="138"/>
      <c r="H47" s="170"/>
      <c r="I47" s="133"/>
      <c r="J47" s="133"/>
      <c r="K47" s="133"/>
      <c r="L47" s="170"/>
    </row>
    <row r="48" spans="1:15" s="71" customFormat="1" ht="15.95" customHeight="1">
      <c r="A48" s="479"/>
      <c r="C48" s="481"/>
      <c r="D48" s="137"/>
      <c r="E48" s="138"/>
      <c r="F48" s="133"/>
      <c r="G48" s="138"/>
      <c r="H48" s="170"/>
      <c r="I48" s="133"/>
      <c r="J48" s="133"/>
      <c r="K48" s="133"/>
      <c r="L48" s="170"/>
    </row>
    <row r="49" spans="1:12" s="71" customFormat="1" ht="15.95" customHeight="1">
      <c r="A49" s="479"/>
      <c r="C49" s="481"/>
      <c r="D49" s="137"/>
      <c r="E49" s="138"/>
      <c r="F49" s="133"/>
      <c r="G49" s="138"/>
      <c r="H49" s="170"/>
      <c r="I49" s="133"/>
      <c r="J49" s="133"/>
      <c r="K49" s="133"/>
      <c r="L49" s="170"/>
    </row>
    <row r="50" spans="1:12" s="71" customFormat="1" ht="15.95" customHeight="1">
      <c r="A50" s="479"/>
      <c r="C50" s="481"/>
      <c r="D50" s="137"/>
      <c r="E50" s="138"/>
      <c r="F50" s="133"/>
      <c r="G50" s="138"/>
      <c r="H50" s="170"/>
      <c r="I50" s="133"/>
      <c r="J50" s="133"/>
      <c r="K50" s="133"/>
      <c r="L50" s="170"/>
    </row>
    <row r="51" spans="1:12" s="71" customFormat="1" ht="15.95" customHeight="1">
      <c r="A51" s="479"/>
      <c r="C51" s="481"/>
      <c r="D51" s="137"/>
      <c r="E51" s="138"/>
      <c r="F51" s="133"/>
      <c r="G51" s="138"/>
      <c r="H51" s="170"/>
      <c r="I51" s="133"/>
      <c r="J51" s="133"/>
      <c r="K51" s="133"/>
      <c r="L51" s="170"/>
    </row>
    <row r="52" spans="1:12" ht="16.5" customHeight="1">
      <c r="A52" s="348"/>
      <c r="C52" s="321"/>
      <c r="I52" s="138"/>
      <c r="J52" s="138"/>
      <c r="K52" s="138"/>
      <c r="L52" s="27"/>
    </row>
    <row r="53" spans="1:12" ht="12" customHeight="1">
      <c r="A53" s="348"/>
      <c r="C53" s="321"/>
      <c r="I53" s="138"/>
      <c r="J53" s="138"/>
      <c r="K53" s="138"/>
      <c r="L53" s="27"/>
    </row>
    <row r="54" spans="1:12" ht="22.15" customHeight="1">
      <c r="A54" s="482" t="str">
        <f>'2-4'!A56</f>
        <v>The accompanying notes on pages 14 to 41 form part of this interim financial information.</v>
      </c>
      <c r="B54" s="337"/>
      <c r="C54" s="323"/>
      <c r="D54" s="466"/>
      <c r="E54" s="483"/>
      <c r="F54" s="483"/>
      <c r="G54" s="483"/>
      <c r="H54" s="67"/>
      <c r="I54" s="484"/>
      <c r="J54" s="485"/>
      <c r="K54" s="484"/>
      <c r="L54" s="42"/>
    </row>
    <row r="55" spans="1:12" ht="16.5" customHeight="1">
      <c r="A55" s="315" t="str">
        <f>+A1</f>
        <v>Thonburi Healthcare Group Public Company Limited</v>
      </c>
      <c r="B55" s="316"/>
      <c r="C55" s="317"/>
      <c r="E55" s="463"/>
      <c r="F55" s="463"/>
      <c r="G55" s="463"/>
      <c r="H55" s="25"/>
      <c r="I55" s="464"/>
      <c r="J55" s="464"/>
      <c r="K55" s="464"/>
      <c r="L55" s="59"/>
    </row>
    <row r="56" spans="1:12" ht="16.5" customHeight="1">
      <c r="A56" s="315" t="str">
        <f>+A2</f>
        <v>Statements of Comprehensive Income</v>
      </c>
      <c r="B56" s="316"/>
      <c r="C56" s="317"/>
      <c r="E56" s="463"/>
      <c r="F56" s="463"/>
      <c r="G56" s="463"/>
      <c r="H56" s="25"/>
      <c r="I56" s="464"/>
      <c r="J56" s="464"/>
      <c r="K56" s="464"/>
      <c r="L56" s="59"/>
    </row>
    <row r="57" spans="1:12" ht="16.5" customHeight="1">
      <c r="A57" s="322" t="str">
        <f>A3</f>
        <v>For the six-month period ended 30 June 2022</v>
      </c>
      <c r="B57" s="465"/>
      <c r="C57" s="486"/>
      <c r="D57" s="466"/>
      <c r="E57" s="467"/>
      <c r="F57" s="467"/>
      <c r="G57" s="467"/>
      <c r="H57" s="61"/>
      <c r="I57" s="468"/>
      <c r="J57" s="468"/>
      <c r="K57" s="468"/>
      <c r="L57" s="62"/>
    </row>
    <row r="58" spans="1:12" ht="15" customHeight="1">
      <c r="A58" s="328"/>
      <c r="C58" s="321"/>
      <c r="J58" s="354"/>
      <c r="L58" s="50"/>
    </row>
    <row r="59" spans="1:12" ht="15" customHeight="1">
      <c r="A59" s="328"/>
      <c r="C59" s="321"/>
      <c r="J59" s="354"/>
      <c r="L59" s="50"/>
    </row>
    <row r="60" spans="1:12" s="138" customFormat="1" ht="15.95" customHeight="1">
      <c r="A60" s="71"/>
      <c r="B60" s="71"/>
      <c r="D60" s="137"/>
      <c r="F60" s="517" t="s">
        <v>1</v>
      </c>
      <c r="G60" s="517"/>
      <c r="H60" s="517"/>
      <c r="I60" s="459"/>
      <c r="J60" s="517" t="s">
        <v>149</v>
      </c>
      <c r="K60" s="517"/>
      <c r="L60" s="517"/>
    </row>
    <row r="61" spans="1:12" s="138" customFormat="1" ht="15.95" customHeight="1">
      <c r="A61" s="71"/>
      <c r="B61" s="71"/>
      <c r="D61" s="137"/>
      <c r="F61" s="516" t="s">
        <v>148</v>
      </c>
      <c r="G61" s="516"/>
      <c r="H61" s="516"/>
      <c r="I61" s="459"/>
      <c r="J61" s="516" t="s">
        <v>148</v>
      </c>
      <c r="K61" s="516"/>
      <c r="L61" s="516"/>
    </row>
    <row r="62" spans="1:12" s="71" customFormat="1" ht="16.5" customHeight="1">
      <c r="B62" s="470"/>
      <c r="C62" s="471"/>
      <c r="D62" s="137"/>
      <c r="E62" s="463"/>
      <c r="F62" s="472" t="s">
        <v>2</v>
      </c>
      <c r="G62" s="472"/>
      <c r="H62" s="495" t="s">
        <v>2</v>
      </c>
      <c r="I62" s="459"/>
      <c r="J62" s="172" t="s">
        <v>2</v>
      </c>
      <c r="K62" s="459"/>
      <c r="L62" s="172" t="s">
        <v>2</v>
      </c>
    </row>
    <row r="63" spans="1:12" s="71" customFormat="1" ht="15" customHeight="1">
      <c r="B63" s="470"/>
      <c r="C63" s="471"/>
      <c r="D63" s="137"/>
      <c r="E63" s="463"/>
      <c r="F63" s="457" t="s">
        <v>280</v>
      </c>
      <c r="G63" s="457"/>
      <c r="H63" s="496" t="s">
        <v>280</v>
      </c>
      <c r="I63" s="459"/>
      <c r="J63" s="457" t="s">
        <v>280</v>
      </c>
      <c r="K63" s="459"/>
      <c r="L63" s="496" t="s">
        <v>280</v>
      </c>
    </row>
    <row r="64" spans="1:12" s="71" customFormat="1" ht="15" customHeight="1">
      <c r="C64" s="138"/>
      <c r="D64" s="473"/>
      <c r="E64" s="474"/>
      <c r="F64" s="55" t="s">
        <v>246</v>
      </c>
      <c r="G64" s="56"/>
      <c r="H64" s="55" t="s">
        <v>218</v>
      </c>
      <c r="I64" s="46"/>
      <c r="J64" s="55" t="s">
        <v>246</v>
      </c>
      <c r="K64" s="56"/>
      <c r="L64" s="55" t="s">
        <v>218</v>
      </c>
    </row>
    <row r="65" spans="1:12" s="71" customFormat="1" ht="15" customHeight="1">
      <c r="C65" s="138"/>
      <c r="D65" s="475" t="s">
        <v>5</v>
      </c>
      <c r="E65" s="474"/>
      <c r="F65" s="476" t="s">
        <v>47</v>
      </c>
      <c r="G65" s="472"/>
      <c r="H65" s="72" t="s">
        <v>47</v>
      </c>
      <c r="I65" s="459"/>
      <c r="J65" s="476" t="s">
        <v>47</v>
      </c>
      <c r="K65" s="459"/>
      <c r="L65" s="72" t="s">
        <v>47</v>
      </c>
    </row>
    <row r="66" spans="1:12" s="71" customFormat="1" ht="9.9499999999999993" customHeight="1">
      <c r="C66" s="481"/>
      <c r="D66" s="137"/>
      <c r="E66" s="138"/>
      <c r="F66" s="113"/>
      <c r="G66" s="138"/>
      <c r="H66" s="27"/>
      <c r="I66" s="456"/>
      <c r="J66" s="127"/>
      <c r="K66" s="456"/>
      <c r="L66" s="50"/>
    </row>
    <row r="67" spans="1:12" s="138" customFormat="1" ht="15" customHeight="1">
      <c r="A67" s="479" t="s">
        <v>64</v>
      </c>
      <c r="B67" s="71"/>
      <c r="C67" s="481"/>
      <c r="D67" s="137"/>
      <c r="F67" s="113"/>
      <c r="H67" s="27"/>
      <c r="I67" s="456"/>
      <c r="J67" s="127"/>
      <c r="K67" s="456"/>
      <c r="L67" s="50"/>
    </row>
    <row r="68" spans="1:12" s="138" customFormat="1" ht="15" customHeight="1">
      <c r="A68" s="71" t="s">
        <v>189</v>
      </c>
      <c r="B68" s="71"/>
      <c r="C68" s="71"/>
      <c r="D68" s="137"/>
      <c r="F68" s="130"/>
      <c r="H68" s="173"/>
      <c r="I68" s="133"/>
      <c r="J68" s="130"/>
      <c r="K68" s="133"/>
      <c r="L68" s="173"/>
    </row>
    <row r="69" spans="1:12" s="138" customFormat="1" ht="15" customHeight="1">
      <c r="A69" s="71"/>
      <c r="B69" s="71" t="s">
        <v>139</v>
      </c>
      <c r="C69" s="71"/>
      <c r="D69" s="137"/>
      <c r="F69" s="130"/>
      <c r="H69" s="173"/>
      <c r="I69" s="133"/>
      <c r="J69" s="130"/>
      <c r="K69" s="133"/>
      <c r="L69" s="173"/>
    </row>
    <row r="70" spans="1:12" s="138" customFormat="1" ht="15" customHeight="1">
      <c r="B70" s="297" t="s">
        <v>298</v>
      </c>
      <c r="C70" s="71"/>
      <c r="D70" s="137"/>
      <c r="F70" s="113"/>
      <c r="H70" s="27"/>
      <c r="I70" s="133"/>
      <c r="J70" s="232"/>
      <c r="K70" s="133"/>
      <c r="L70" s="167"/>
    </row>
    <row r="71" spans="1:12" s="138" customFormat="1" ht="15" customHeight="1">
      <c r="B71" s="297"/>
      <c r="C71" s="71" t="s">
        <v>330</v>
      </c>
      <c r="D71" s="137"/>
      <c r="F71" s="113"/>
      <c r="H71" s="27"/>
      <c r="I71" s="133"/>
      <c r="J71" s="232"/>
      <c r="K71" s="133"/>
      <c r="L71" s="167"/>
    </row>
    <row r="72" spans="1:12" s="138" customFormat="1" ht="15" customHeight="1">
      <c r="B72" s="71"/>
      <c r="C72" s="71" t="s">
        <v>331</v>
      </c>
      <c r="D72" s="137" t="s">
        <v>253</v>
      </c>
      <c r="F72" s="235">
        <v>153719171</v>
      </c>
      <c r="G72" s="133"/>
      <c r="H72" s="170">
        <v>50558715</v>
      </c>
      <c r="I72" s="133"/>
      <c r="J72" s="115">
        <v>159571824</v>
      </c>
      <c r="K72" s="133"/>
      <c r="L72" s="179">
        <v>50558715</v>
      </c>
    </row>
    <row r="73" spans="1:12" s="138" customFormat="1" ht="15" customHeight="1">
      <c r="B73" s="297" t="s">
        <v>152</v>
      </c>
      <c r="C73" s="71"/>
      <c r="D73" s="137"/>
      <c r="F73" s="242"/>
      <c r="H73" s="166"/>
      <c r="I73" s="133"/>
      <c r="J73" s="116"/>
      <c r="K73" s="133"/>
      <c r="L73" s="174"/>
    </row>
    <row r="74" spans="1:12" s="138" customFormat="1" ht="15" customHeight="1">
      <c r="B74" s="71"/>
      <c r="C74" s="71" t="s">
        <v>299</v>
      </c>
      <c r="D74" s="137"/>
      <c r="F74" s="242"/>
      <c r="H74" s="166"/>
      <c r="I74" s="133"/>
      <c r="J74" s="116"/>
      <c r="K74" s="133"/>
      <c r="L74" s="174"/>
    </row>
    <row r="75" spans="1:12" s="138" customFormat="1" ht="15" customHeight="1">
      <c r="B75" s="71"/>
      <c r="C75" s="71" t="s">
        <v>300</v>
      </c>
      <c r="D75" s="137" t="s">
        <v>252</v>
      </c>
      <c r="F75" s="115">
        <v>-2169257</v>
      </c>
      <c r="G75" s="133"/>
      <c r="H75" s="179">
        <v>21073718</v>
      </c>
      <c r="I75" s="133"/>
      <c r="J75" s="115">
        <v>0</v>
      </c>
      <c r="K75" s="133"/>
      <c r="L75" s="179">
        <v>0</v>
      </c>
    </row>
    <row r="76" spans="1:12" s="138" customFormat="1" ht="15" customHeight="1">
      <c r="B76" s="297" t="s">
        <v>190</v>
      </c>
      <c r="D76" s="137"/>
      <c r="F76" s="242"/>
      <c r="H76" s="166"/>
      <c r="J76" s="242"/>
      <c r="L76" s="166"/>
    </row>
    <row r="77" spans="1:12" s="138" customFormat="1" ht="15" customHeight="1">
      <c r="A77" s="71"/>
      <c r="C77" s="71" t="s">
        <v>301</v>
      </c>
      <c r="D77" s="137">
        <v>18</v>
      </c>
      <c r="F77" s="117">
        <v>-31914365</v>
      </c>
      <c r="G77" s="133"/>
      <c r="H77" s="169">
        <v>-10111743</v>
      </c>
      <c r="I77" s="133"/>
      <c r="J77" s="117">
        <v>-31914365</v>
      </c>
      <c r="K77" s="133"/>
      <c r="L77" s="169">
        <v>-10111743</v>
      </c>
    </row>
    <row r="78" spans="1:12" s="138" customFormat="1" ht="12" customHeight="1">
      <c r="A78" s="71"/>
      <c r="B78" s="71"/>
      <c r="D78" s="137"/>
      <c r="F78" s="232"/>
      <c r="G78" s="133"/>
      <c r="H78" s="167"/>
      <c r="I78" s="133"/>
      <c r="J78" s="232"/>
      <c r="K78" s="133"/>
      <c r="L78" s="167"/>
    </row>
    <row r="79" spans="1:12" s="138" customFormat="1" ht="15" customHeight="1">
      <c r="A79" s="479" t="s">
        <v>64</v>
      </c>
      <c r="B79" s="71"/>
      <c r="C79" s="481"/>
      <c r="D79" s="137"/>
      <c r="F79" s="113"/>
      <c r="H79" s="27"/>
      <c r="I79" s="133"/>
      <c r="J79" s="235"/>
      <c r="K79" s="133"/>
      <c r="L79" s="170"/>
    </row>
    <row r="80" spans="1:12" s="138" customFormat="1" ht="15" customHeight="1">
      <c r="A80" s="479"/>
      <c r="B80" s="487" t="s">
        <v>66</v>
      </c>
      <c r="C80" s="481"/>
      <c r="D80" s="137"/>
      <c r="F80" s="117">
        <f>SUM(F72:F77)</f>
        <v>119635549</v>
      </c>
      <c r="G80" s="133"/>
      <c r="H80" s="169">
        <f>SUM(H72:H77)</f>
        <v>61520690</v>
      </c>
      <c r="I80" s="133"/>
      <c r="J80" s="117">
        <f>SUM(J72:J77)</f>
        <v>127657459</v>
      </c>
      <c r="K80" s="133"/>
      <c r="L80" s="169">
        <f>SUM(L72:L77)</f>
        <v>40446972</v>
      </c>
    </row>
    <row r="81" spans="1:17" s="138" customFormat="1" ht="9.9499999999999993" customHeight="1">
      <c r="A81" s="479"/>
      <c r="B81" s="487"/>
      <c r="C81" s="481"/>
      <c r="D81" s="137"/>
      <c r="F81" s="113"/>
      <c r="H81" s="27"/>
      <c r="I81" s="133"/>
      <c r="J81" s="236"/>
      <c r="K81" s="133"/>
      <c r="L81" s="176"/>
    </row>
    <row r="82" spans="1:17" s="138" customFormat="1" ht="15" customHeight="1">
      <c r="A82" s="479" t="s">
        <v>229</v>
      </c>
      <c r="B82" s="487"/>
      <c r="C82" s="481"/>
      <c r="D82" s="137"/>
      <c r="F82" s="113"/>
      <c r="H82" s="27"/>
      <c r="I82" s="133"/>
      <c r="J82" s="235"/>
      <c r="K82" s="133"/>
      <c r="L82" s="170"/>
    </row>
    <row r="83" spans="1:17" s="138" customFormat="1" ht="15" customHeight="1" thickBot="1">
      <c r="B83" s="479" t="s">
        <v>137</v>
      </c>
      <c r="C83" s="481"/>
      <c r="D83" s="137"/>
      <c r="F83" s="238">
        <f>SUM(F42+F80)</f>
        <v>1083410718</v>
      </c>
      <c r="H83" s="191">
        <f>SUM(H42+H80)</f>
        <v>-89083615</v>
      </c>
      <c r="I83" s="133"/>
      <c r="J83" s="238">
        <f>SUM(J42+J80)</f>
        <v>728880867</v>
      </c>
      <c r="K83" s="133"/>
      <c r="L83" s="191">
        <f>SUM(L42+L80)</f>
        <v>313764634</v>
      </c>
    </row>
    <row r="84" spans="1:17" s="138" customFormat="1" ht="12" customHeight="1" thickTop="1">
      <c r="A84" s="71"/>
      <c r="B84" s="71"/>
      <c r="C84" s="481"/>
      <c r="D84" s="137"/>
      <c r="F84" s="113"/>
      <c r="H84" s="27"/>
      <c r="I84" s="456"/>
      <c r="J84" s="127"/>
      <c r="K84" s="456"/>
      <c r="L84" s="50"/>
    </row>
    <row r="85" spans="1:17" s="138" customFormat="1" ht="15" customHeight="1">
      <c r="A85" s="479" t="s">
        <v>230</v>
      </c>
      <c r="B85" s="479"/>
      <c r="C85" s="481"/>
      <c r="D85" s="137"/>
      <c r="F85" s="113"/>
      <c r="H85" s="27"/>
      <c r="I85" s="456"/>
      <c r="J85" s="120"/>
      <c r="K85" s="456"/>
      <c r="L85" s="66"/>
    </row>
    <row r="86" spans="1:17" s="138" customFormat="1" ht="15" customHeight="1">
      <c r="B86" s="71" t="s">
        <v>67</v>
      </c>
      <c r="C86" s="481"/>
      <c r="D86" s="137"/>
      <c r="F86" s="115">
        <v>924900817</v>
      </c>
      <c r="G86" s="133"/>
      <c r="H86" s="179">
        <v>-130788178</v>
      </c>
      <c r="I86" s="133"/>
      <c r="J86" s="115">
        <v>601223408</v>
      </c>
      <c r="K86" s="133"/>
      <c r="L86" s="179">
        <v>273317662</v>
      </c>
    </row>
    <row r="87" spans="1:17" s="138" customFormat="1" ht="15" customHeight="1">
      <c r="B87" s="71" t="s">
        <v>45</v>
      </c>
      <c r="C87" s="481"/>
      <c r="D87" s="137"/>
      <c r="F87" s="117">
        <v>38874352</v>
      </c>
      <c r="G87" s="133"/>
      <c r="H87" s="169">
        <v>-19816127</v>
      </c>
      <c r="I87" s="133"/>
      <c r="J87" s="126">
        <v>0</v>
      </c>
      <c r="K87" s="133"/>
      <c r="L87" s="188">
        <v>0</v>
      </c>
    </row>
    <row r="88" spans="1:17" s="138" customFormat="1" ht="9.9499999999999993" customHeight="1">
      <c r="A88" s="71"/>
      <c r="B88" s="71"/>
      <c r="C88" s="481"/>
      <c r="D88" s="137"/>
      <c r="F88" s="113"/>
      <c r="H88" s="27"/>
      <c r="I88" s="456"/>
      <c r="J88" s="120"/>
      <c r="K88" s="456"/>
      <c r="L88" s="66"/>
    </row>
    <row r="89" spans="1:17" s="138" customFormat="1" ht="15" customHeight="1" thickBot="1">
      <c r="B89" s="71"/>
      <c r="C89" s="481"/>
      <c r="D89" s="137"/>
      <c r="F89" s="128">
        <f>SUM(F86:F87)</f>
        <v>963775169</v>
      </c>
      <c r="H89" s="70">
        <f>SUM(H86:H87)</f>
        <v>-150604305</v>
      </c>
      <c r="I89" s="456"/>
      <c r="J89" s="128">
        <f>SUM(J86:J88)</f>
        <v>601223408</v>
      </c>
      <c r="K89" s="456"/>
      <c r="L89" s="70">
        <f>SUM(L86:L88)</f>
        <v>273317662</v>
      </c>
      <c r="Q89" s="488"/>
    </row>
    <row r="90" spans="1:17" s="138" customFormat="1" ht="12" customHeight="1" thickTop="1">
      <c r="A90" s="71"/>
      <c r="B90" s="71"/>
      <c r="C90" s="481"/>
      <c r="D90" s="137"/>
      <c r="F90" s="113"/>
      <c r="H90" s="27"/>
      <c r="I90" s="456"/>
      <c r="J90" s="120"/>
      <c r="K90" s="456"/>
      <c r="L90" s="66"/>
      <c r="Q90" s="488"/>
    </row>
    <row r="91" spans="1:17" s="138" customFormat="1" ht="15" customHeight="1">
      <c r="A91" s="479" t="s">
        <v>229</v>
      </c>
      <c r="B91" s="71"/>
      <c r="C91" s="481"/>
      <c r="D91" s="137"/>
      <c r="F91" s="113"/>
      <c r="H91" s="27"/>
      <c r="I91" s="456"/>
      <c r="J91" s="120"/>
      <c r="K91" s="456"/>
      <c r="L91" s="66"/>
    </row>
    <row r="92" spans="1:17" s="138" customFormat="1" ht="15" customHeight="1">
      <c r="A92" s="479"/>
      <c r="B92" s="479" t="s">
        <v>68</v>
      </c>
      <c r="C92" s="481"/>
      <c r="D92" s="137"/>
      <c r="F92" s="113"/>
      <c r="H92" s="27"/>
      <c r="J92" s="113"/>
      <c r="L92" s="27"/>
    </row>
    <row r="93" spans="1:17" s="138" customFormat="1" ht="15" customHeight="1">
      <c r="B93" s="71" t="s">
        <v>67</v>
      </c>
      <c r="C93" s="481"/>
      <c r="D93" s="137"/>
      <c r="F93" s="235">
        <v>1044536366</v>
      </c>
      <c r="G93" s="133"/>
      <c r="H93" s="170">
        <v>-69267488</v>
      </c>
      <c r="I93" s="133"/>
      <c r="J93" s="115">
        <v>728880867</v>
      </c>
      <c r="K93" s="462"/>
      <c r="L93" s="179">
        <v>313764634</v>
      </c>
    </row>
    <row r="94" spans="1:17" s="138" customFormat="1" ht="15" customHeight="1">
      <c r="B94" s="71" t="s">
        <v>45</v>
      </c>
      <c r="C94" s="481"/>
      <c r="D94" s="137"/>
      <c r="F94" s="353">
        <v>38874352</v>
      </c>
      <c r="G94" s="133"/>
      <c r="H94" s="497">
        <v>-19816127</v>
      </c>
      <c r="I94" s="133"/>
      <c r="J94" s="126">
        <v>0</v>
      </c>
      <c r="K94" s="133"/>
      <c r="L94" s="188">
        <v>0</v>
      </c>
    </row>
    <row r="95" spans="1:17" s="138" customFormat="1" ht="9.9499999999999993" customHeight="1">
      <c r="A95" s="71"/>
      <c r="B95" s="71"/>
      <c r="C95" s="481"/>
      <c r="D95" s="137"/>
      <c r="F95" s="113"/>
      <c r="H95" s="27"/>
      <c r="I95" s="456"/>
      <c r="J95" s="120"/>
      <c r="K95" s="456"/>
      <c r="L95" s="66"/>
    </row>
    <row r="96" spans="1:17" s="138" customFormat="1" ht="15" customHeight="1" thickBot="1">
      <c r="A96" s="71"/>
      <c r="B96" s="71"/>
      <c r="C96" s="481"/>
      <c r="D96" s="137"/>
      <c r="F96" s="128">
        <f>SUM(F93:F95)</f>
        <v>1083410718</v>
      </c>
      <c r="H96" s="70">
        <f>SUM(H93:H95)</f>
        <v>-89083615</v>
      </c>
      <c r="I96" s="456"/>
      <c r="J96" s="128">
        <f>SUM(J93:J95)</f>
        <v>728880867</v>
      </c>
      <c r="K96" s="456"/>
      <c r="L96" s="70">
        <f>SUM(L93:L95)</f>
        <v>313764634</v>
      </c>
    </row>
    <row r="97" spans="1:12" s="138" customFormat="1" ht="12" customHeight="1" thickTop="1">
      <c r="A97" s="71"/>
      <c r="B97" s="71"/>
      <c r="C97" s="481"/>
      <c r="D97" s="137"/>
      <c r="F97" s="113"/>
      <c r="H97" s="27"/>
      <c r="I97" s="456"/>
      <c r="J97" s="120"/>
      <c r="K97" s="456"/>
      <c r="L97" s="66"/>
    </row>
    <row r="98" spans="1:12" s="138" customFormat="1" ht="15" customHeight="1">
      <c r="A98" s="479" t="s">
        <v>231</v>
      </c>
      <c r="C98" s="481"/>
      <c r="D98" s="137"/>
      <c r="F98" s="113"/>
      <c r="H98" s="27"/>
      <c r="I98" s="456"/>
      <c r="J98" s="120"/>
      <c r="K98" s="456"/>
      <c r="L98" s="66"/>
    </row>
    <row r="99" spans="1:12" s="138" customFormat="1" ht="9.9499999999999993" customHeight="1">
      <c r="C99" s="481"/>
      <c r="D99" s="137"/>
      <c r="F99" s="113"/>
      <c r="H99" s="27"/>
      <c r="I99" s="456"/>
      <c r="J99" s="120"/>
      <c r="K99" s="456"/>
      <c r="L99" s="66"/>
    </row>
    <row r="100" spans="1:12" s="138" customFormat="1" ht="15" customHeight="1">
      <c r="A100" s="71" t="s">
        <v>232</v>
      </c>
      <c r="B100" s="479"/>
      <c r="C100" s="481"/>
      <c r="D100" s="137"/>
      <c r="F100" s="113"/>
      <c r="H100" s="27"/>
      <c r="I100" s="456"/>
      <c r="J100" s="120"/>
      <c r="K100" s="456"/>
      <c r="L100" s="66"/>
    </row>
    <row r="101" spans="1:12" s="138" customFormat="1" ht="15" customHeight="1" thickBot="1">
      <c r="A101" s="479"/>
      <c r="B101" s="71" t="s">
        <v>69</v>
      </c>
      <c r="C101" s="489"/>
      <c r="D101" s="137"/>
      <c r="E101" s="489"/>
      <c r="F101" s="490">
        <f>F86/F104</f>
        <v>1.0915992780748023</v>
      </c>
      <c r="G101" s="491"/>
      <c r="H101" s="492">
        <f>H86/H104</f>
        <v>-0.15499928300426191</v>
      </c>
      <c r="I101" s="491"/>
      <c r="J101" s="490">
        <f>J86/J104</f>
        <v>0.70958423440820928</v>
      </c>
      <c r="K101" s="491"/>
      <c r="L101" s="492">
        <f>L86/L104</f>
        <v>0.32391338644079287</v>
      </c>
    </row>
    <row r="102" spans="1:12" s="138" customFormat="1" ht="9.9499999999999993" customHeight="1" thickTop="1">
      <c r="C102" s="481"/>
      <c r="D102" s="137"/>
      <c r="F102" s="232"/>
      <c r="G102" s="133"/>
      <c r="H102" s="167"/>
      <c r="I102" s="133"/>
      <c r="J102" s="232"/>
      <c r="K102" s="456"/>
      <c r="L102" s="167"/>
    </row>
    <row r="103" spans="1:12" s="71" customFormat="1" ht="15" customHeight="1">
      <c r="A103" s="71" t="s">
        <v>70</v>
      </c>
      <c r="C103" s="481"/>
      <c r="D103" s="137"/>
      <c r="E103" s="138"/>
      <c r="F103" s="113"/>
      <c r="G103" s="138"/>
      <c r="H103" s="27"/>
      <c r="I103" s="456"/>
      <c r="J103" s="112"/>
      <c r="L103" s="31"/>
    </row>
    <row r="104" spans="1:12" s="71" customFormat="1" ht="15" customHeight="1" thickBot="1">
      <c r="B104" s="71" t="s">
        <v>163</v>
      </c>
      <c r="C104" s="138"/>
      <c r="D104" s="137"/>
      <c r="E104" s="138"/>
      <c r="F104" s="128">
        <v>847289692.81767964</v>
      </c>
      <c r="G104" s="493"/>
      <c r="H104" s="494">
        <v>843798600</v>
      </c>
      <c r="I104" s="493"/>
      <c r="J104" s="128">
        <v>847289692.81767964</v>
      </c>
      <c r="K104" s="493"/>
      <c r="L104" s="494">
        <v>843798600</v>
      </c>
    </row>
    <row r="105" spans="1:12" s="71" customFormat="1" ht="15" customHeight="1" thickTop="1">
      <c r="D105" s="137"/>
      <c r="E105" s="138"/>
      <c r="F105" s="462"/>
      <c r="G105" s="138"/>
      <c r="H105" s="166"/>
      <c r="I105" s="493"/>
      <c r="J105" s="167"/>
      <c r="K105" s="493"/>
      <c r="L105" s="167"/>
    </row>
    <row r="106" spans="1:12" s="71" customFormat="1" ht="18" customHeight="1">
      <c r="D106" s="137"/>
      <c r="E106" s="138"/>
      <c r="F106" s="462"/>
      <c r="G106" s="138"/>
      <c r="H106" s="166"/>
      <c r="I106" s="493"/>
      <c r="J106" s="167"/>
      <c r="K106" s="493"/>
      <c r="L106" s="167"/>
    </row>
    <row r="107" spans="1:12" s="71" customFormat="1" ht="19.5" customHeight="1">
      <c r="D107" s="137"/>
      <c r="E107" s="138"/>
      <c r="F107" s="462"/>
      <c r="G107" s="138"/>
      <c r="H107" s="166"/>
      <c r="I107" s="493"/>
      <c r="J107" s="167"/>
      <c r="K107" s="493"/>
      <c r="L107" s="167"/>
    </row>
    <row r="108" spans="1:12" s="71" customFormat="1" ht="18.75" customHeight="1">
      <c r="D108" s="137"/>
      <c r="E108" s="138"/>
      <c r="F108" s="462"/>
      <c r="G108" s="138"/>
      <c r="H108" s="166"/>
      <c r="I108" s="493"/>
      <c r="J108" s="167"/>
      <c r="K108" s="493"/>
      <c r="L108" s="167"/>
    </row>
    <row r="109" spans="1:12" s="71" customFormat="1" ht="15.75" customHeight="1">
      <c r="D109" s="137"/>
      <c r="E109" s="138"/>
      <c r="F109" s="462"/>
      <c r="G109" s="138"/>
      <c r="H109" s="166"/>
      <c r="I109" s="493"/>
      <c r="J109" s="167"/>
      <c r="K109" s="493"/>
      <c r="L109" s="167"/>
    </row>
    <row r="110" spans="1:12" ht="22.15" customHeight="1">
      <c r="A110" s="337" t="str">
        <f>'2-4'!A56</f>
        <v>The accompanying notes on pages 14 to 41 form part of this interim financial information.</v>
      </c>
      <c r="B110" s="337"/>
      <c r="C110" s="323"/>
      <c r="D110" s="466"/>
      <c r="E110" s="483"/>
      <c r="F110" s="483"/>
      <c r="G110" s="483"/>
      <c r="H110" s="67"/>
      <c r="I110" s="484"/>
      <c r="J110" s="485"/>
      <c r="K110" s="484"/>
      <c r="L110" s="42"/>
    </row>
    <row r="111" spans="1:12" ht="22.15" customHeight="1"/>
    <row r="112" spans="1:12" ht="22.15" customHeight="1"/>
    <row r="113" ht="22.15" customHeight="1"/>
    <row r="114" ht="22.15" customHeight="1"/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ignoredErrors>
    <ignoredError sqref="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8"/>
  <sheetViews>
    <sheetView zoomScale="90" zoomScaleNormal="90" zoomScaleSheetLayoutView="100" workbookViewId="0">
      <selection activeCell="L13" sqref="L13"/>
    </sheetView>
  </sheetViews>
  <sheetFormatPr defaultColWidth="9.140625" defaultRowHeight="12.75"/>
  <cols>
    <col min="1" max="1" width="30.5703125" style="74" customWidth="1"/>
    <col min="2" max="2" width="5.28515625" style="74" customWidth="1"/>
    <col min="3" max="3" width="0.5703125" style="94" customWidth="1"/>
    <col min="4" max="4" width="9.7109375" style="94" customWidth="1"/>
    <col min="5" max="5" width="0.5703125" style="94" customWidth="1"/>
    <col min="6" max="6" width="10.5703125" style="94" customWidth="1"/>
    <col min="7" max="7" width="0.5703125" style="94" customWidth="1"/>
    <col min="8" max="8" width="9.7109375" style="94" bestFit="1" customWidth="1"/>
    <col min="9" max="9" width="0.5703125" style="94" customWidth="1"/>
    <col min="10" max="10" width="11" style="94" customWidth="1"/>
    <col min="11" max="11" width="0.5703125" style="94" customWidth="1"/>
    <col min="12" max="12" width="15.7109375" style="94" customWidth="1"/>
    <col min="13" max="13" width="0.5703125" style="94" customWidth="1"/>
    <col min="14" max="14" width="11.85546875" style="94" customWidth="1"/>
    <col min="15" max="15" width="0.5703125" style="94" customWidth="1"/>
    <col min="16" max="16" width="12.42578125" style="94" customWidth="1"/>
    <col min="17" max="17" width="0.5703125" style="94" customWidth="1"/>
    <col min="18" max="18" width="11.140625" style="94" customWidth="1"/>
    <col min="19" max="19" width="0.5703125" style="94" customWidth="1"/>
    <col min="20" max="20" width="13.85546875" style="94" customWidth="1"/>
    <col min="21" max="21" width="0.5703125" style="94" customWidth="1"/>
    <col min="22" max="22" width="11.140625" style="94" customWidth="1"/>
    <col min="23" max="23" width="0.5703125" style="94" customWidth="1"/>
    <col min="24" max="24" width="10.7109375" style="94" customWidth="1"/>
    <col min="25" max="25" width="0.5703125" style="94" customWidth="1"/>
    <col min="26" max="26" width="10.85546875" style="94" customWidth="1"/>
    <col min="27" max="27" width="0.5703125" style="94" customWidth="1"/>
    <col min="28" max="28" width="10.7109375" style="94" bestFit="1" customWidth="1"/>
    <col min="29" max="29" width="0.5703125" style="94" customWidth="1"/>
    <col min="30" max="30" width="9.140625" style="94" customWidth="1"/>
    <col min="31" max="31" width="0.5703125" style="94" customWidth="1"/>
    <col min="32" max="32" width="10.42578125" style="94" bestFit="1" customWidth="1"/>
    <col min="33" max="16384" width="9.140625" style="100"/>
  </cols>
  <sheetData>
    <row r="1" spans="1:32" s="13" customFormat="1" ht="16.5" customHeight="1">
      <c r="A1" s="1" t="s">
        <v>133</v>
      </c>
      <c r="B1" s="1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89"/>
      <c r="AC1" s="89"/>
      <c r="AD1" s="91"/>
      <c r="AE1" s="90"/>
      <c r="AF1" s="90"/>
    </row>
    <row r="2" spans="1:32" s="13" customFormat="1" ht="16.5" customHeight="1">
      <c r="A2" s="87" t="s">
        <v>146</v>
      </c>
      <c r="B2" s="87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89"/>
      <c r="AC2" s="89"/>
      <c r="AD2" s="91"/>
      <c r="AE2" s="90"/>
      <c r="AF2" s="90"/>
    </row>
    <row r="3" spans="1:32" s="13" customFormat="1" ht="16.5" customHeight="1">
      <c r="A3" s="187" t="str">
        <f>'PL7-8 (6m)'!A3</f>
        <v>For the six-month period ended 30 June 2022</v>
      </c>
      <c r="B3" s="187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3"/>
      <c r="AE3" s="92"/>
      <c r="AF3" s="92"/>
    </row>
    <row r="4" spans="1:32" ht="16.5" customHeight="1">
      <c r="A4" s="149"/>
      <c r="B4" s="149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6"/>
      <c r="AE4" s="153"/>
      <c r="AF4" s="153"/>
    </row>
    <row r="5" spans="1:32" ht="16.5" customHeight="1">
      <c r="A5" s="149"/>
      <c r="B5" s="149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6"/>
      <c r="AE5" s="153"/>
      <c r="AF5" s="153"/>
    </row>
    <row r="6" spans="1:32" s="150" customFormat="1" ht="16.5" customHeight="1">
      <c r="A6" s="149"/>
      <c r="B6" s="149"/>
      <c r="C6" s="149"/>
      <c r="D6" s="518" t="s">
        <v>150</v>
      </c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</row>
    <row r="7" spans="1:32" s="150" customFormat="1" ht="16.5" customHeight="1">
      <c r="A7" s="149"/>
      <c r="B7" s="149"/>
      <c r="C7" s="149"/>
      <c r="D7" s="519" t="s">
        <v>71</v>
      </c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151"/>
      <c r="AD7" s="151"/>
      <c r="AE7" s="151"/>
      <c r="AF7" s="151"/>
    </row>
    <row r="8" spans="1:32" s="150" customFormat="1" ht="16.5" customHeight="1">
      <c r="A8" s="149"/>
      <c r="B8" s="149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519" t="s">
        <v>143</v>
      </c>
      <c r="U8" s="519"/>
      <c r="V8" s="519"/>
      <c r="W8" s="519"/>
      <c r="X8" s="519"/>
      <c r="Y8" s="519"/>
      <c r="Z8" s="519"/>
      <c r="AA8" s="151"/>
      <c r="AB8" s="151"/>
      <c r="AC8" s="151"/>
      <c r="AD8" s="151"/>
      <c r="AE8" s="151"/>
      <c r="AF8" s="151"/>
    </row>
    <row r="9" spans="1:32" s="150" customFormat="1" ht="16.5" customHeight="1">
      <c r="A9" s="152"/>
      <c r="B9" s="152"/>
      <c r="C9" s="153"/>
      <c r="D9" s="153"/>
      <c r="E9" s="153"/>
      <c r="F9" s="153"/>
      <c r="Q9" s="151"/>
      <c r="R9" s="151"/>
      <c r="S9" s="151"/>
      <c r="T9" s="519" t="s">
        <v>65</v>
      </c>
      <c r="U9" s="519"/>
      <c r="V9" s="519"/>
      <c r="W9" s="519"/>
      <c r="X9" s="519"/>
      <c r="Y9" s="151"/>
      <c r="Z9" s="154"/>
      <c r="AA9" s="151"/>
      <c r="AB9" s="153"/>
      <c r="AC9" s="155"/>
      <c r="AD9" s="156"/>
      <c r="AE9" s="154"/>
      <c r="AF9" s="155"/>
    </row>
    <row r="10" spans="1:32" s="150" customFormat="1" ht="16.5" customHeight="1">
      <c r="A10" s="152"/>
      <c r="B10" s="152"/>
      <c r="C10" s="153"/>
      <c r="D10" s="153"/>
      <c r="E10" s="153"/>
      <c r="F10" s="153"/>
      <c r="G10" s="154"/>
      <c r="H10" s="154"/>
      <c r="I10" s="154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4" t="s">
        <v>156</v>
      </c>
      <c r="W10" s="151"/>
      <c r="X10" s="151"/>
      <c r="Y10" s="151"/>
      <c r="Z10" s="154"/>
      <c r="AA10" s="151"/>
      <c r="AB10" s="153"/>
      <c r="AC10" s="155"/>
      <c r="AD10" s="156"/>
      <c r="AE10" s="154"/>
      <c r="AF10" s="155"/>
    </row>
    <row r="11" spans="1:32" s="150" customFormat="1" ht="16.5" customHeight="1">
      <c r="A11" s="152"/>
      <c r="B11" s="152"/>
      <c r="C11" s="153"/>
      <c r="D11" s="153"/>
      <c r="E11" s="153"/>
      <c r="F11" s="153"/>
      <c r="G11" s="154"/>
      <c r="H11" s="154"/>
      <c r="I11" s="154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301"/>
      <c r="U11" s="151"/>
      <c r="V11" s="154" t="s">
        <v>153</v>
      </c>
      <c r="W11" s="151"/>
      <c r="X11" s="157" t="s">
        <v>63</v>
      </c>
      <c r="Y11" s="151"/>
      <c r="Z11" s="154"/>
      <c r="AA11" s="151"/>
      <c r="AB11" s="153"/>
      <c r="AC11" s="155"/>
      <c r="AD11" s="156"/>
      <c r="AE11" s="154"/>
      <c r="AF11" s="155"/>
    </row>
    <row r="12" spans="1:32" s="150" customFormat="1" ht="16.5" customHeight="1">
      <c r="A12" s="152"/>
      <c r="B12" s="152"/>
      <c r="C12" s="153"/>
      <c r="D12" s="153"/>
      <c r="E12" s="153"/>
      <c r="F12" s="153"/>
      <c r="G12" s="154"/>
      <c r="H12" s="154"/>
      <c r="I12" s="154"/>
      <c r="J12" s="151"/>
      <c r="K12" s="151"/>
      <c r="L12" s="151"/>
      <c r="M12" s="151"/>
      <c r="N12" s="151"/>
      <c r="O12" s="151"/>
      <c r="P12" s="151"/>
      <c r="Q12" s="151"/>
      <c r="R12" s="154" t="s">
        <v>73</v>
      </c>
      <c r="S12" s="151"/>
      <c r="T12" s="301" t="s">
        <v>261</v>
      </c>
      <c r="U12" s="154"/>
      <c r="V12" s="154" t="s">
        <v>155</v>
      </c>
      <c r="W12" s="151"/>
      <c r="X12" s="157" t="s">
        <v>75</v>
      </c>
      <c r="Y12" s="151"/>
      <c r="Z12" s="154"/>
      <c r="AA12" s="151"/>
      <c r="AB12" s="153"/>
      <c r="AC12" s="155"/>
      <c r="AD12" s="156"/>
      <c r="AE12" s="154"/>
      <c r="AF12" s="155"/>
    </row>
    <row r="13" spans="1:32" s="150" customFormat="1" ht="16.5" customHeight="1">
      <c r="A13" s="152"/>
      <c r="B13" s="152"/>
      <c r="C13" s="158"/>
      <c r="D13" s="158" t="s">
        <v>76</v>
      </c>
      <c r="E13" s="158"/>
      <c r="F13" s="158" t="s">
        <v>102</v>
      </c>
      <c r="G13" s="158"/>
      <c r="H13" s="158" t="s">
        <v>102</v>
      </c>
      <c r="I13" s="158"/>
      <c r="J13" s="151"/>
      <c r="K13" s="151"/>
      <c r="L13" s="151"/>
      <c r="M13" s="151"/>
      <c r="N13" s="151"/>
      <c r="O13" s="151"/>
      <c r="P13" s="151"/>
      <c r="Q13" s="151"/>
      <c r="R13" s="154" t="s">
        <v>74</v>
      </c>
      <c r="S13" s="151"/>
      <c r="T13" s="154" t="s">
        <v>262</v>
      </c>
      <c r="U13" s="154"/>
      <c r="V13" s="154" t="s">
        <v>239</v>
      </c>
      <c r="W13" s="151"/>
      <c r="X13" s="154" t="s">
        <v>77</v>
      </c>
      <c r="Y13" s="151"/>
      <c r="Z13" s="157"/>
      <c r="AA13" s="151"/>
      <c r="AB13" s="155"/>
      <c r="AC13" s="158"/>
      <c r="AD13" s="156"/>
      <c r="AE13" s="154"/>
      <c r="AF13" s="155"/>
    </row>
    <row r="14" spans="1:32" s="150" customFormat="1" ht="16.5" customHeight="1">
      <c r="A14" s="152"/>
      <c r="B14" s="152"/>
      <c r="C14" s="158"/>
      <c r="D14" s="158" t="s">
        <v>79</v>
      </c>
      <c r="E14" s="158"/>
      <c r="F14" s="158" t="s">
        <v>80</v>
      </c>
      <c r="G14" s="158"/>
      <c r="H14" s="158" t="s">
        <v>80</v>
      </c>
      <c r="I14" s="158"/>
      <c r="J14" s="518" t="s">
        <v>72</v>
      </c>
      <c r="K14" s="518"/>
      <c r="L14" s="518"/>
      <c r="M14" s="518"/>
      <c r="N14" s="518"/>
      <c r="O14" s="151"/>
      <c r="P14" s="151"/>
      <c r="Q14" s="154"/>
      <c r="R14" s="154" t="s">
        <v>81</v>
      </c>
      <c r="S14" s="154"/>
      <c r="T14" s="154" t="s">
        <v>263</v>
      </c>
      <c r="U14" s="154"/>
      <c r="V14" s="158" t="s">
        <v>157</v>
      </c>
      <c r="W14" s="154"/>
      <c r="X14" s="154" t="s">
        <v>82</v>
      </c>
      <c r="Y14" s="156"/>
      <c r="Z14" s="157" t="s">
        <v>78</v>
      </c>
      <c r="AA14" s="156"/>
      <c r="AB14" s="154" t="s">
        <v>84</v>
      </c>
      <c r="AC14" s="154"/>
      <c r="AD14" s="154" t="s">
        <v>85</v>
      </c>
      <c r="AE14" s="154"/>
      <c r="AF14" s="156"/>
    </row>
    <row r="15" spans="1:32" s="150" customFormat="1" ht="16.5" customHeight="1">
      <c r="A15" s="152"/>
      <c r="B15" s="152"/>
      <c r="C15" s="158"/>
      <c r="D15" s="158" t="s">
        <v>86</v>
      </c>
      <c r="E15" s="158"/>
      <c r="F15" s="158" t="s">
        <v>87</v>
      </c>
      <c r="G15" s="158"/>
      <c r="H15" s="158" t="s">
        <v>249</v>
      </c>
      <c r="I15" s="158"/>
      <c r="J15" s="154" t="s">
        <v>88</v>
      </c>
      <c r="K15" s="154"/>
      <c r="L15" s="154" t="s">
        <v>203</v>
      </c>
      <c r="M15" s="155"/>
      <c r="N15" s="154"/>
      <c r="O15" s="154"/>
      <c r="P15" s="154"/>
      <c r="Q15" s="154"/>
      <c r="R15" s="154" t="s">
        <v>89</v>
      </c>
      <c r="S15" s="154"/>
      <c r="T15" s="154" t="s">
        <v>265</v>
      </c>
      <c r="U15" s="158"/>
      <c r="V15" s="158" t="s">
        <v>158</v>
      </c>
      <c r="W15" s="154"/>
      <c r="X15" s="154" t="s">
        <v>90</v>
      </c>
      <c r="Y15" s="154"/>
      <c r="Z15" s="157" t="s">
        <v>83</v>
      </c>
      <c r="AA15" s="154"/>
      <c r="AB15" s="154" t="s">
        <v>91</v>
      </c>
      <c r="AC15" s="154"/>
      <c r="AD15" s="154" t="s">
        <v>92</v>
      </c>
      <c r="AE15" s="154"/>
      <c r="AF15" s="154" t="s">
        <v>101</v>
      </c>
    </row>
    <row r="16" spans="1:32" s="150" customFormat="1" ht="16.5" customHeight="1">
      <c r="A16" s="152"/>
      <c r="B16" s="313" t="s">
        <v>5</v>
      </c>
      <c r="C16" s="154"/>
      <c r="D16" s="159" t="s">
        <v>93</v>
      </c>
      <c r="E16" s="154"/>
      <c r="F16" s="159" t="s">
        <v>94</v>
      </c>
      <c r="G16" s="154"/>
      <c r="H16" s="159" t="s">
        <v>94</v>
      </c>
      <c r="I16" s="154"/>
      <c r="J16" s="159" t="s">
        <v>95</v>
      </c>
      <c r="K16" s="154"/>
      <c r="L16" s="159" t="s">
        <v>202</v>
      </c>
      <c r="M16" s="153"/>
      <c r="N16" s="506" t="s">
        <v>42</v>
      </c>
      <c r="O16" s="151"/>
      <c r="P16" s="506" t="s">
        <v>201</v>
      </c>
      <c r="Q16" s="156"/>
      <c r="R16" s="159" t="s">
        <v>96</v>
      </c>
      <c r="S16" s="156"/>
      <c r="T16" s="159" t="s">
        <v>264</v>
      </c>
      <c r="U16" s="154"/>
      <c r="V16" s="159" t="s">
        <v>154</v>
      </c>
      <c r="W16" s="156"/>
      <c r="X16" s="159" t="s">
        <v>97</v>
      </c>
      <c r="Y16" s="154"/>
      <c r="Z16" s="159" t="s">
        <v>98</v>
      </c>
      <c r="AA16" s="154"/>
      <c r="AB16" s="159" t="s">
        <v>99</v>
      </c>
      <c r="AC16" s="154"/>
      <c r="AD16" s="159" t="s">
        <v>100</v>
      </c>
      <c r="AE16" s="156"/>
      <c r="AF16" s="159" t="s">
        <v>98</v>
      </c>
    </row>
    <row r="17" spans="1:32" s="150" customFormat="1" ht="16.5" customHeight="1">
      <c r="A17" s="152"/>
      <c r="B17" s="152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3"/>
      <c r="N17" s="154"/>
      <c r="O17" s="154"/>
      <c r="P17" s="154"/>
      <c r="Q17" s="156"/>
      <c r="R17" s="154"/>
      <c r="S17" s="156"/>
      <c r="T17" s="154"/>
      <c r="U17" s="154"/>
      <c r="V17" s="154"/>
      <c r="W17" s="156"/>
      <c r="X17" s="154"/>
      <c r="Y17" s="154"/>
      <c r="Z17" s="154"/>
      <c r="AA17" s="154"/>
      <c r="AB17" s="154"/>
      <c r="AC17" s="154"/>
      <c r="AD17" s="154"/>
      <c r="AE17" s="156"/>
      <c r="AF17" s="154"/>
    </row>
    <row r="18" spans="1:32" s="150" customFormat="1" ht="16.5" customHeight="1">
      <c r="A18" s="160" t="s">
        <v>219</v>
      </c>
      <c r="B18" s="160"/>
      <c r="C18" s="250"/>
      <c r="D18" s="251">
        <v>849080000</v>
      </c>
      <c r="E18" s="250"/>
      <c r="F18" s="251">
        <v>6861242864</v>
      </c>
      <c r="G18" s="251"/>
      <c r="H18" s="251">
        <v>0</v>
      </c>
      <c r="I18" s="251"/>
      <c r="J18" s="251">
        <v>112524039</v>
      </c>
      <c r="K18" s="251"/>
      <c r="L18" s="251">
        <v>105026490</v>
      </c>
      <c r="M18" s="251"/>
      <c r="N18" s="251">
        <v>861664016</v>
      </c>
      <c r="O18" s="251"/>
      <c r="P18" s="251">
        <v>-105026490</v>
      </c>
      <c r="Q18" s="251"/>
      <c r="R18" s="251">
        <v>-1099805884</v>
      </c>
      <c r="S18" s="251"/>
      <c r="T18" s="251">
        <v>379830062</v>
      </c>
      <c r="U18" s="251"/>
      <c r="V18" s="251">
        <v>-9491732</v>
      </c>
      <c r="W18" s="251"/>
      <c r="X18" s="302">
        <v>-59952577</v>
      </c>
      <c r="Y18" s="253"/>
      <c r="Z18" s="304">
        <v>310385753</v>
      </c>
      <c r="AA18" s="251"/>
      <c r="AB18" s="305">
        <v>7895090788</v>
      </c>
      <c r="AC18" s="244"/>
      <c r="AD18" s="303">
        <v>436060406</v>
      </c>
      <c r="AE18" s="244"/>
      <c r="AF18" s="244">
        <v>8331151194</v>
      </c>
    </row>
    <row r="19" spans="1:32" s="150" customFormat="1" ht="16.5" customHeight="1">
      <c r="A19" s="160" t="s">
        <v>147</v>
      </c>
      <c r="B19" s="160"/>
      <c r="C19" s="250"/>
      <c r="D19" s="251"/>
      <c r="E19" s="250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302"/>
      <c r="Y19" s="253"/>
      <c r="Z19" s="304"/>
      <c r="AA19" s="251"/>
      <c r="AB19" s="305"/>
      <c r="AC19" s="244"/>
      <c r="AD19" s="303"/>
      <c r="AE19" s="244"/>
      <c r="AF19" s="244"/>
    </row>
    <row r="20" spans="1:32" s="150" customFormat="1" ht="16.5" customHeight="1">
      <c r="A20" s="161" t="s">
        <v>304</v>
      </c>
      <c r="B20" s="161"/>
      <c r="C20" s="250"/>
      <c r="D20" s="251">
        <v>0</v>
      </c>
      <c r="E20" s="250"/>
      <c r="F20" s="251">
        <v>0</v>
      </c>
      <c r="G20" s="251"/>
      <c r="H20" s="251">
        <v>0</v>
      </c>
      <c r="I20" s="251"/>
      <c r="J20" s="251">
        <v>0</v>
      </c>
      <c r="K20" s="251"/>
      <c r="L20" s="251">
        <v>0</v>
      </c>
      <c r="M20" s="251"/>
      <c r="N20" s="251">
        <v>-253139580</v>
      </c>
      <c r="O20" s="251"/>
      <c r="P20" s="251">
        <v>0</v>
      </c>
      <c r="Q20" s="251"/>
      <c r="R20" s="251">
        <v>0</v>
      </c>
      <c r="S20" s="251"/>
      <c r="T20" s="251">
        <v>0</v>
      </c>
      <c r="U20" s="251"/>
      <c r="V20" s="251">
        <v>0</v>
      </c>
      <c r="W20" s="251"/>
      <c r="X20" s="251">
        <v>0</v>
      </c>
      <c r="Y20" s="253"/>
      <c r="Z20" s="304">
        <v>0</v>
      </c>
      <c r="AA20" s="251"/>
      <c r="AB20" s="304">
        <v>-253139580</v>
      </c>
      <c r="AC20" s="244"/>
      <c r="AD20" s="251">
        <v>0</v>
      </c>
      <c r="AE20" s="244"/>
      <c r="AF20" s="304">
        <v>-253139580</v>
      </c>
    </row>
    <row r="21" spans="1:32" s="150" customFormat="1" ht="16.5" customHeight="1">
      <c r="A21" s="161" t="s">
        <v>234</v>
      </c>
      <c r="B21" s="161"/>
      <c r="C21" s="250"/>
      <c r="D21" s="251">
        <v>0</v>
      </c>
      <c r="E21" s="250"/>
      <c r="F21" s="251">
        <v>0</v>
      </c>
      <c r="G21" s="251"/>
      <c r="H21" s="251">
        <v>0</v>
      </c>
      <c r="I21" s="251"/>
      <c r="J21" s="251">
        <v>0</v>
      </c>
      <c r="K21" s="251"/>
      <c r="L21" s="251">
        <v>0</v>
      </c>
      <c r="M21" s="251"/>
      <c r="N21" s="251">
        <v>-461383</v>
      </c>
      <c r="O21" s="251"/>
      <c r="P21" s="251">
        <v>0</v>
      </c>
      <c r="Q21" s="251"/>
      <c r="R21" s="251">
        <v>0</v>
      </c>
      <c r="S21" s="251"/>
      <c r="T21" s="251">
        <v>0</v>
      </c>
      <c r="U21" s="251"/>
      <c r="V21" s="251">
        <v>0</v>
      </c>
      <c r="W21" s="251"/>
      <c r="X21" s="251">
        <v>461383</v>
      </c>
      <c r="Y21" s="253"/>
      <c r="Z21" s="304">
        <v>461383</v>
      </c>
      <c r="AA21" s="251"/>
      <c r="AB21" s="304">
        <v>0</v>
      </c>
      <c r="AC21" s="244"/>
      <c r="AD21" s="251">
        <v>0</v>
      </c>
      <c r="AE21" s="244"/>
      <c r="AF21" s="251">
        <v>0</v>
      </c>
    </row>
    <row r="22" spans="1:32" s="150" customFormat="1" ht="16.5" customHeight="1">
      <c r="A22" s="161" t="s">
        <v>267</v>
      </c>
      <c r="B22" s="161"/>
      <c r="C22" s="250"/>
      <c r="D22" s="251"/>
      <c r="E22" s="250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3"/>
      <c r="Z22" s="304"/>
      <c r="AA22" s="251"/>
      <c r="AB22" s="304"/>
      <c r="AC22" s="244"/>
      <c r="AD22" s="251"/>
      <c r="AE22" s="244"/>
      <c r="AF22" s="304"/>
    </row>
    <row r="23" spans="1:32" s="150" customFormat="1" ht="16.5" customHeight="1">
      <c r="A23" s="161" t="s">
        <v>303</v>
      </c>
      <c r="B23" s="161"/>
      <c r="C23" s="250"/>
      <c r="D23" s="251">
        <v>0</v>
      </c>
      <c r="E23" s="250"/>
      <c r="F23" s="251">
        <v>0</v>
      </c>
      <c r="G23" s="251"/>
      <c r="H23" s="251">
        <v>0</v>
      </c>
      <c r="I23" s="251"/>
      <c r="J23" s="251">
        <v>0</v>
      </c>
      <c r="K23" s="251"/>
      <c r="L23" s="251">
        <v>0</v>
      </c>
      <c r="M23" s="251"/>
      <c r="N23" s="251">
        <v>0</v>
      </c>
      <c r="O23" s="251"/>
      <c r="P23" s="251">
        <v>0</v>
      </c>
      <c r="Q23" s="251"/>
      <c r="R23" s="251">
        <v>0</v>
      </c>
      <c r="S23" s="251"/>
      <c r="T23" s="251">
        <v>0</v>
      </c>
      <c r="U23" s="251"/>
      <c r="V23" s="251">
        <v>0</v>
      </c>
      <c r="W23" s="251"/>
      <c r="X23" s="251">
        <v>0</v>
      </c>
      <c r="Y23" s="253"/>
      <c r="Z23" s="304">
        <v>0</v>
      </c>
      <c r="AA23" s="251"/>
      <c r="AB23" s="304">
        <v>0</v>
      </c>
      <c r="AC23" s="244"/>
      <c r="AD23" s="251">
        <v>-11116958</v>
      </c>
      <c r="AE23" s="244"/>
      <c r="AF23" s="304">
        <v>-11116958</v>
      </c>
    </row>
    <row r="24" spans="1:32" s="150" customFormat="1" ht="16.5" customHeight="1">
      <c r="A24" s="161" t="s">
        <v>191</v>
      </c>
      <c r="B24" s="161"/>
      <c r="C24" s="250"/>
      <c r="D24" s="306">
        <v>0</v>
      </c>
      <c r="E24" s="250"/>
      <c r="F24" s="306">
        <v>0</v>
      </c>
      <c r="G24" s="251"/>
      <c r="H24" s="306">
        <v>0</v>
      </c>
      <c r="I24" s="251"/>
      <c r="J24" s="306">
        <v>0</v>
      </c>
      <c r="K24" s="251"/>
      <c r="L24" s="306">
        <v>0</v>
      </c>
      <c r="M24" s="254"/>
      <c r="N24" s="307">
        <v>-130788178</v>
      </c>
      <c r="O24" s="256"/>
      <c r="P24" s="306">
        <v>0</v>
      </c>
      <c r="Q24" s="251"/>
      <c r="R24" s="306">
        <v>0</v>
      </c>
      <c r="S24" s="251"/>
      <c r="T24" s="307">
        <v>50558715</v>
      </c>
      <c r="U24" s="256"/>
      <c r="V24" s="308">
        <v>21073718</v>
      </c>
      <c r="W24" s="256"/>
      <c r="X24" s="308">
        <v>-10111743</v>
      </c>
      <c r="Y24" s="253"/>
      <c r="Z24" s="308">
        <v>61520690</v>
      </c>
      <c r="AA24" s="257"/>
      <c r="AB24" s="308">
        <v>-69267488</v>
      </c>
      <c r="AC24" s="244"/>
      <c r="AD24" s="309">
        <v>-19816127</v>
      </c>
      <c r="AE24" s="259"/>
      <c r="AF24" s="308">
        <v>-89083615</v>
      </c>
    </row>
    <row r="25" spans="1:32" s="150" customFormat="1" ht="16.5" customHeight="1"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61"/>
      <c r="U25" s="261"/>
      <c r="V25" s="251"/>
      <c r="W25" s="251"/>
      <c r="X25" s="261"/>
      <c r="Y25" s="253"/>
      <c r="Z25" s="261"/>
      <c r="AA25" s="251"/>
      <c r="AB25" s="310"/>
      <c r="AC25" s="244"/>
      <c r="AD25" s="244"/>
      <c r="AE25" s="244"/>
      <c r="AF25" s="244"/>
    </row>
    <row r="26" spans="1:32" s="150" customFormat="1" ht="16.5" customHeight="1" thickBot="1">
      <c r="A26" s="160" t="s">
        <v>305</v>
      </c>
      <c r="B26" s="160"/>
      <c r="C26" s="261"/>
      <c r="D26" s="311">
        <f>SUM(D18:D25)</f>
        <v>849080000</v>
      </c>
      <c r="E26" s="261"/>
      <c r="F26" s="311">
        <f>SUM(F18:F25)</f>
        <v>6861242864</v>
      </c>
      <c r="G26" s="256"/>
      <c r="H26" s="311">
        <f>SUM(H18:H25)</f>
        <v>0</v>
      </c>
      <c r="I26" s="256"/>
      <c r="J26" s="311">
        <f>SUM(J18:J25)</f>
        <v>112524039</v>
      </c>
      <c r="K26" s="256"/>
      <c r="L26" s="311">
        <f>SUM(L18:L25)</f>
        <v>105026490</v>
      </c>
      <c r="M26" s="251"/>
      <c r="N26" s="311">
        <f>SUM(N18:N25)</f>
        <v>477274875</v>
      </c>
      <c r="O26" s="256"/>
      <c r="P26" s="311">
        <f>SUM(P18:P25)</f>
        <v>-105026490</v>
      </c>
      <c r="Q26" s="256"/>
      <c r="R26" s="311">
        <f>SUM(R18:S25)</f>
        <v>-1099805884</v>
      </c>
      <c r="S26" s="256"/>
      <c r="T26" s="311">
        <f>SUM(T18:T25)</f>
        <v>430388777</v>
      </c>
      <c r="U26" s="256"/>
      <c r="V26" s="311">
        <f>SUM(V18:V25)</f>
        <v>11581986</v>
      </c>
      <c r="W26" s="256"/>
      <c r="X26" s="311">
        <f>SUM(X18:Y25)</f>
        <v>-69602937</v>
      </c>
      <c r="Y26" s="253"/>
      <c r="Z26" s="311">
        <f>SUM(Z18:Z25)</f>
        <v>372367826</v>
      </c>
      <c r="AA26" s="251"/>
      <c r="AB26" s="312">
        <f>SUM(AB18:AB25)</f>
        <v>7572683720</v>
      </c>
      <c r="AC26" s="244"/>
      <c r="AD26" s="312">
        <f>SUM(AD18:AD25)</f>
        <v>405127321</v>
      </c>
      <c r="AE26" s="244"/>
      <c r="AF26" s="312">
        <f>SUM(AF18:AF24)</f>
        <v>7977811041</v>
      </c>
    </row>
    <row r="27" spans="1:32" s="101" customFormat="1" ht="16.5" customHeight="1" thickTop="1">
      <c r="A27" s="88"/>
      <c r="B27" s="88"/>
      <c r="C27" s="96"/>
      <c r="D27" s="54"/>
      <c r="E27" s="96"/>
      <c r="F27" s="54"/>
      <c r="G27" s="54"/>
      <c r="H27" s="54"/>
      <c r="I27" s="54"/>
      <c r="J27" s="54"/>
      <c r="K27" s="54"/>
      <c r="L27" s="54"/>
      <c r="M27" s="53"/>
      <c r="N27" s="54"/>
      <c r="O27" s="54"/>
      <c r="P27" s="54"/>
      <c r="Q27" s="54"/>
      <c r="R27" s="54"/>
      <c r="S27" s="54"/>
      <c r="T27" s="54"/>
      <c r="U27" s="54"/>
      <c r="V27" s="52"/>
      <c r="W27" s="54"/>
      <c r="X27" s="54"/>
      <c r="Y27" s="95"/>
      <c r="Z27" s="54"/>
      <c r="AA27" s="53"/>
      <c r="AB27" s="54"/>
      <c r="AC27" s="53"/>
      <c r="AD27" s="54"/>
      <c r="AE27" s="53"/>
      <c r="AF27" s="54"/>
    </row>
    <row r="28" spans="1:32" s="101" customFormat="1" ht="16.5" customHeight="1">
      <c r="A28" s="88"/>
      <c r="B28" s="88"/>
      <c r="C28" s="96"/>
      <c r="D28" s="54"/>
      <c r="E28" s="96"/>
      <c r="F28" s="54"/>
      <c r="G28" s="54"/>
      <c r="H28" s="54"/>
      <c r="I28" s="54"/>
      <c r="J28" s="54"/>
      <c r="K28" s="54"/>
      <c r="L28" s="54"/>
      <c r="M28" s="53"/>
      <c r="N28" s="54"/>
      <c r="O28" s="54"/>
      <c r="P28" s="54"/>
      <c r="Q28" s="54"/>
      <c r="R28" s="54"/>
      <c r="S28" s="54"/>
      <c r="T28" s="54"/>
      <c r="U28" s="54"/>
      <c r="V28" s="52"/>
      <c r="W28" s="54"/>
      <c r="X28" s="54"/>
      <c r="Y28" s="95"/>
      <c r="Z28" s="54"/>
      <c r="AA28" s="53"/>
      <c r="AB28" s="54"/>
      <c r="AC28" s="53"/>
      <c r="AD28" s="54"/>
      <c r="AE28" s="53"/>
      <c r="AF28" s="54"/>
    </row>
    <row r="29" spans="1:32" s="150" customFormat="1" ht="16.5" customHeight="1">
      <c r="A29" s="160" t="s">
        <v>247</v>
      </c>
      <c r="B29" s="160"/>
      <c r="C29" s="250"/>
      <c r="D29" s="249">
        <v>849080000</v>
      </c>
      <c r="E29" s="250"/>
      <c r="F29" s="249">
        <v>6861242864</v>
      </c>
      <c r="G29" s="251"/>
      <c r="H29" s="249">
        <v>6345557</v>
      </c>
      <c r="I29" s="251"/>
      <c r="J29" s="249">
        <v>112524039</v>
      </c>
      <c r="K29" s="251"/>
      <c r="L29" s="249">
        <v>97072047</v>
      </c>
      <c r="M29" s="251"/>
      <c r="N29" s="249">
        <v>1973186963</v>
      </c>
      <c r="O29" s="251"/>
      <c r="P29" s="249">
        <v>-97072047</v>
      </c>
      <c r="Q29" s="251"/>
      <c r="R29" s="249">
        <v>-1099805884</v>
      </c>
      <c r="S29" s="251"/>
      <c r="T29" s="249">
        <v>521559231.75</v>
      </c>
      <c r="U29" s="251"/>
      <c r="V29" s="252">
        <v>14755874</v>
      </c>
      <c r="W29" s="251"/>
      <c r="X29" s="252">
        <v>-91562604.75</v>
      </c>
      <c r="Y29" s="253"/>
      <c r="Z29" s="243">
        <f>SUM(X29:Y29,V29,T29)</f>
        <v>444752501</v>
      </c>
      <c r="AA29" s="251"/>
      <c r="AB29" s="243">
        <f>SUM(D29,F29,J29,L29,N29,P29,R29,T29,V29,X29,H29)</f>
        <v>9147326040</v>
      </c>
      <c r="AC29" s="244"/>
      <c r="AD29" s="245">
        <v>470658888</v>
      </c>
      <c r="AE29" s="244"/>
      <c r="AF29" s="246">
        <f>SUM(AB29,AD29)</f>
        <v>9617984928</v>
      </c>
    </row>
    <row r="30" spans="1:32" s="150" customFormat="1" ht="16.5" customHeight="1">
      <c r="A30" s="160" t="s">
        <v>147</v>
      </c>
      <c r="B30" s="160"/>
      <c r="C30" s="250"/>
      <c r="D30" s="249"/>
      <c r="E30" s="250"/>
      <c r="F30" s="249"/>
      <c r="G30" s="251"/>
      <c r="H30" s="249"/>
      <c r="I30" s="251"/>
      <c r="J30" s="249"/>
      <c r="K30" s="251"/>
      <c r="L30" s="249"/>
      <c r="M30" s="251"/>
      <c r="N30" s="249"/>
      <c r="O30" s="251"/>
      <c r="P30" s="249"/>
      <c r="Q30" s="251"/>
      <c r="R30" s="249"/>
      <c r="S30" s="251"/>
      <c r="T30" s="249"/>
      <c r="U30" s="251"/>
      <c r="V30" s="249"/>
      <c r="W30" s="251"/>
      <c r="X30" s="252"/>
      <c r="Y30" s="253"/>
      <c r="Z30" s="243"/>
      <c r="AA30" s="251"/>
      <c r="AB30" s="243"/>
      <c r="AC30" s="244"/>
      <c r="AD30" s="245"/>
      <c r="AE30" s="244"/>
      <c r="AF30" s="246"/>
    </row>
    <row r="31" spans="1:32" s="150" customFormat="1" ht="16.5" customHeight="1">
      <c r="A31" s="161" t="s">
        <v>255</v>
      </c>
      <c r="B31" s="314">
        <v>27</v>
      </c>
      <c r="C31" s="250"/>
      <c r="D31" s="249">
        <v>0</v>
      </c>
      <c r="E31" s="250"/>
      <c r="F31" s="249">
        <v>0</v>
      </c>
      <c r="G31" s="251"/>
      <c r="H31" s="249">
        <v>0</v>
      </c>
      <c r="I31" s="251"/>
      <c r="J31" s="249">
        <v>0</v>
      </c>
      <c r="K31" s="251"/>
      <c r="L31" s="249">
        <v>0</v>
      </c>
      <c r="M31" s="251"/>
      <c r="N31" s="249">
        <v>-762720660</v>
      </c>
      <c r="O31" s="251"/>
      <c r="P31" s="249">
        <v>0</v>
      </c>
      <c r="Q31" s="251"/>
      <c r="R31" s="249">
        <v>0</v>
      </c>
      <c r="S31" s="251"/>
      <c r="T31" s="249">
        <v>0</v>
      </c>
      <c r="U31" s="251"/>
      <c r="V31" s="249">
        <v>0</v>
      </c>
      <c r="W31" s="251"/>
      <c r="X31" s="249">
        <v>0</v>
      </c>
      <c r="Y31" s="253"/>
      <c r="Z31" s="243">
        <f t="shared" ref="Z31:Z34" si="0">SUM(X31:Y31,V31,T31)</f>
        <v>0</v>
      </c>
      <c r="AA31" s="251"/>
      <c r="AB31" s="243">
        <f t="shared" ref="AB31:AB37" si="1">SUM(D31,F31,J31,L31,N31,P31,R31,T31,V31,X31,H31)</f>
        <v>-762720660</v>
      </c>
      <c r="AC31" s="244"/>
      <c r="AD31" s="249">
        <v>0</v>
      </c>
      <c r="AE31" s="244"/>
      <c r="AF31" s="246">
        <f t="shared" ref="AF31:AF37" si="2">SUM(AB31,AD31)</f>
        <v>-762720660</v>
      </c>
    </row>
    <row r="32" spans="1:32" s="150" customFormat="1" ht="16.5" customHeight="1">
      <c r="A32" s="161" t="s">
        <v>266</v>
      </c>
      <c r="B32" s="314">
        <v>24</v>
      </c>
      <c r="C32" s="250"/>
      <c r="D32" s="249">
        <v>-1612600</v>
      </c>
      <c r="E32" s="250"/>
      <c r="F32" s="249">
        <v>0</v>
      </c>
      <c r="G32" s="251"/>
      <c r="H32" s="249">
        <v>0</v>
      </c>
      <c r="I32" s="251"/>
      <c r="J32" s="249">
        <v>0</v>
      </c>
      <c r="K32" s="251"/>
      <c r="L32" s="249">
        <v>0</v>
      </c>
      <c r="M32" s="251"/>
      <c r="N32" s="249">
        <v>0</v>
      </c>
      <c r="O32" s="251"/>
      <c r="P32" s="249">
        <v>0</v>
      </c>
      <c r="Q32" s="251"/>
      <c r="R32" s="249">
        <v>0</v>
      </c>
      <c r="S32" s="251"/>
      <c r="T32" s="249">
        <v>0</v>
      </c>
      <c r="U32" s="251"/>
      <c r="V32" s="249">
        <v>0</v>
      </c>
      <c r="W32" s="251"/>
      <c r="X32" s="249">
        <v>0</v>
      </c>
      <c r="Y32" s="253"/>
      <c r="Z32" s="243">
        <f t="shared" si="0"/>
        <v>0</v>
      </c>
      <c r="AA32" s="251"/>
      <c r="AB32" s="243">
        <f t="shared" si="1"/>
        <v>-1612600</v>
      </c>
      <c r="AC32" s="244"/>
      <c r="AD32" s="249">
        <v>0</v>
      </c>
      <c r="AE32" s="244"/>
      <c r="AF32" s="246">
        <f t="shared" si="2"/>
        <v>-1612600</v>
      </c>
    </row>
    <row r="33" spans="1:32" s="150" customFormat="1" ht="16.5" customHeight="1">
      <c r="A33" s="161" t="s">
        <v>256</v>
      </c>
      <c r="B33" s="314">
        <v>24</v>
      </c>
      <c r="C33" s="250"/>
      <c r="D33" s="249">
        <v>0</v>
      </c>
      <c r="E33" s="250"/>
      <c r="F33" s="249">
        <v>0</v>
      </c>
      <c r="G33" s="251"/>
      <c r="H33" s="249">
        <v>28213366</v>
      </c>
      <c r="I33" s="251"/>
      <c r="J33" s="249">
        <v>0</v>
      </c>
      <c r="K33" s="251"/>
      <c r="L33" s="249">
        <v>0</v>
      </c>
      <c r="M33" s="251"/>
      <c r="N33" s="249">
        <v>0</v>
      </c>
      <c r="O33" s="251"/>
      <c r="P33" s="249">
        <v>97072047</v>
      </c>
      <c r="Q33" s="251"/>
      <c r="R33" s="249">
        <v>0</v>
      </c>
      <c r="S33" s="251"/>
      <c r="T33" s="249">
        <v>0</v>
      </c>
      <c r="U33" s="251"/>
      <c r="V33" s="249">
        <v>0</v>
      </c>
      <c r="W33" s="251"/>
      <c r="X33" s="249">
        <v>0</v>
      </c>
      <c r="Y33" s="253"/>
      <c r="Z33" s="243">
        <f t="shared" si="0"/>
        <v>0</v>
      </c>
      <c r="AA33" s="251"/>
      <c r="AB33" s="243">
        <f t="shared" si="1"/>
        <v>125285413</v>
      </c>
      <c r="AC33" s="244"/>
      <c r="AD33" s="249">
        <v>0</v>
      </c>
      <c r="AE33" s="244"/>
      <c r="AF33" s="246">
        <f t="shared" si="2"/>
        <v>125285413</v>
      </c>
    </row>
    <row r="34" spans="1:32" s="150" customFormat="1" ht="16.5" customHeight="1">
      <c r="A34" s="161" t="s">
        <v>257</v>
      </c>
      <c r="B34" s="314">
        <v>24</v>
      </c>
      <c r="C34" s="250"/>
      <c r="D34" s="249">
        <v>0</v>
      </c>
      <c r="E34" s="250"/>
      <c r="F34" s="249">
        <v>0</v>
      </c>
      <c r="G34" s="251"/>
      <c r="H34" s="249">
        <v>0</v>
      </c>
      <c r="I34" s="251"/>
      <c r="J34" s="249">
        <v>0</v>
      </c>
      <c r="K34" s="251"/>
      <c r="L34" s="249">
        <v>-97072047</v>
      </c>
      <c r="M34" s="251"/>
      <c r="N34" s="249">
        <v>97072047</v>
      </c>
      <c r="O34" s="251"/>
      <c r="P34" s="249">
        <v>0</v>
      </c>
      <c r="Q34" s="251"/>
      <c r="R34" s="249">
        <v>0</v>
      </c>
      <c r="S34" s="251"/>
      <c r="T34" s="249">
        <v>0</v>
      </c>
      <c r="U34" s="251"/>
      <c r="V34" s="249">
        <v>0</v>
      </c>
      <c r="W34" s="251"/>
      <c r="X34" s="249">
        <v>0</v>
      </c>
      <c r="Y34" s="253"/>
      <c r="Z34" s="243">
        <f t="shared" si="0"/>
        <v>0</v>
      </c>
      <c r="AA34" s="251"/>
      <c r="AB34" s="243">
        <f t="shared" si="1"/>
        <v>0</v>
      </c>
      <c r="AC34" s="244"/>
      <c r="AD34" s="249">
        <v>0</v>
      </c>
      <c r="AE34" s="244"/>
      <c r="AF34" s="249">
        <v>0</v>
      </c>
    </row>
    <row r="35" spans="1:32" s="150" customFormat="1" ht="16.5" customHeight="1">
      <c r="A35" s="161" t="s">
        <v>307</v>
      </c>
      <c r="B35" s="314"/>
      <c r="C35" s="250"/>
      <c r="D35" s="249"/>
      <c r="E35" s="250"/>
      <c r="F35" s="249"/>
      <c r="G35" s="251"/>
      <c r="H35" s="249"/>
      <c r="I35" s="251"/>
      <c r="J35" s="249"/>
      <c r="K35" s="251"/>
      <c r="L35" s="249"/>
      <c r="M35" s="251"/>
      <c r="N35" s="249"/>
      <c r="O35" s="251"/>
      <c r="P35" s="249"/>
      <c r="Q35" s="251"/>
      <c r="R35" s="249"/>
      <c r="S35" s="251"/>
      <c r="T35" s="249"/>
      <c r="U35" s="251"/>
      <c r="V35" s="249"/>
      <c r="W35" s="251"/>
      <c r="X35" s="249"/>
      <c r="Y35" s="253"/>
      <c r="Z35" s="243"/>
      <c r="AA35" s="251"/>
      <c r="AB35" s="243"/>
      <c r="AC35" s="244"/>
      <c r="AD35" s="249"/>
      <c r="AE35" s="244"/>
      <c r="AF35" s="246"/>
    </row>
    <row r="36" spans="1:32" s="150" customFormat="1" ht="16.5" customHeight="1">
      <c r="A36" s="161" t="s">
        <v>332</v>
      </c>
      <c r="B36" s="314"/>
      <c r="C36" s="250"/>
      <c r="D36" s="249">
        <v>0</v>
      </c>
      <c r="E36" s="250"/>
      <c r="F36" s="249">
        <v>0</v>
      </c>
      <c r="G36" s="251"/>
      <c r="H36" s="249">
        <v>0</v>
      </c>
      <c r="I36" s="251"/>
      <c r="J36" s="249">
        <v>0</v>
      </c>
      <c r="K36" s="251"/>
      <c r="L36" s="249">
        <v>0</v>
      </c>
      <c r="M36" s="251"/>
      <c r="N36" s="249">
        <v>0</v>
      </c>
      <c r="O36" s="251"/>
      <c r="P36" s="249">
        <v>0</v>
      </c>
      <c r="Q36" s="251"/>
      <c r="R36" s="249">
        <v>0</v>
      </c>
      <c r="S36" s="251"/>
      <c r="T36" s="249">
        <v>0</v>
      </c>
      <c r="U36" s="251"/>
      <c r="V36" s="249">
        <v>0</v>
      </c>
      <c r="W36" s="251"/>
      <c r="X36" s="249">
        <v>0</v>
      </c>
      <c r="Y36" s="253"/>
      <c r="Z36" s="243">
        <f t="shared" ref="Z36:Z37" si="3">SUM(X36:Y36,V36,T36)</f>
        <v>0</v>
      </c>
      <c r="AA36" s="251"/>
      <c r="AB36" s="243">
        <f t="shared" si="1"/>
        <v>0</v>
      </c>
      <c r="AC36" s="244"/>
      <c r="AD36" s="249">
        <v>-11119958</v>
      </c>
      <c r="AE36" s="244"/>
      <c r="AF36" s="246">
        <f t="shared" si="2"/>
        <v>-11119958</v>
      </c>
    </row>
    <row r="37" spans="1:32" s="150" customFormat="1" ht="16.5" customHeight="1">
      <c r="A37" s="161" t="s">
        <v>333</v>
      </c>
      <c r="B37" s="161"/>
      <c r="C37" s="250"/>
      <c r="D37" s="249">
        <v>0</v>
      </c>
      <c r="E37" s="250"/>
      <c r="F37" s="249">
        <v>0</v>
      </c>
      <c r="G37" s="251"/>
      <c r="H37" s="249">
        <v>0</v>
      </c>
      <c r="I37" s="251"/>
      <c r="J37" s="249">
        <v>0</v>
      </c>
      <c r="K37" s="251"/>
      <c r="L37" s="249">
        <v>0</v>
      </c>
      <c r="M37" s="251"/>
      <c r="N37" s="249">
        <v>0</v>
      </c>
      <c r="O37" s="251"/>
      <c r="P37" s="249">
        <v>0</v>
      </c>
      <c r="Q37" s="251"/>
      <c r="R37" s="249">
        <v>0</v>
      </c>
      <c r="S37" s="251"/>
      <c r="T37" s="249">
        <v>0</v>
      </c>
      <c r="U37" s="251"/>
      <c r="V37" s="249">
        <v>0</v>
      </c>
      <c r="W37" s="251"/>
      <c r="X37" s="249">
        <v>0</v>
      </c>
      <c r="Y37" s="253"/>
      <c r="Z37" s="243">
        <f t="shared" si="3"/>
        <v>0</v>
      </c>
      <c r="AA37" s="251"/>
      <c r="AB37" s="243">
        <f t="shared" si="1"/>
        <v>0</v>
      </c>
      <c r="AC37" s="244"/>
      <c r="AD37" s="249">
        <v>-23438755</v>
      </c>
      <c r="AE37" s="244"/>
      <c r="AF37" s="246">
        <f t="shared" si="2"/>
        <v>-23438755</v>
      </c>
    </row>
    <row r="38" spans="1:32" s="150" customFormat="1" ht="16.5" customHeight="1">
      <c r="A38" s="161" t="s">
        <v>269</v>
      </c>
      <c r="B38" s="161"/>
      <c r="C38" s="250"/>
      <c r="D38" s="247">
        <v>0</v>
      </c>
      <c r="E38" s="250"/>
      <c r="F38" s="247">
        <v>0</v>
      </c>
      <c r="G38" s="251"/>
      <c r="H38" s="247">
        <v>0</v>
      </c>
      <c r="I38" s="251"/>
      <c r="J38" s="247">
        <v>0</v>
      </c>
      <c r="K38" s="251"/>
      <c r="L38" s="247">
        <v>0</v>
      </c>
      <c r="M38" s="254"/>
      <c r="N38" s="255">
        <v>924900817</v>
      </c>
      <c r="O38" s="256"/>
      <c r="P38" s="247">
        <v>0</v>
      </c>
      <c r="Q38" s="251"/>
      <c r="R38" s="247">
        <v>0</v>
      </c>
      <c r="S38" s="251"/>
      <c r="T38" s="255">
        <v>153719171</v>
      </c>
      <c r="U38" s="256"/>
      <c r="V38" s="248">
        <v>-2169257</v>
      </c>
      <c r="W38" s="256"/>
      <c r="X38" s="248">
        <v>-31914365</v>
      </c>
      <c r="Y38" s="253"/>
      <c r="Z38" s="248">
        <f>SUM(T38,V38,X38)</f>
        <v>119635549</v>
      </c>
      <c r="AA38" s="257"/>
      <c r="AB38" s="248">
        <f>SUM(D38:X38)</f>
        <v>1044536366</v>
      </c>
      <c r="AC38" s="244"/>
      <c r="AD38" s="258">
        <v>38874352</v>
      </c>
      <c r="AE38" s="259"/>
      <c r="AF38" s="248">
        <f>SUM(AB38:AD38)</f>
        <v>1083410718</v>
      </c>
    </row>
    <row r="39" spans="1:32" s="150" customFormat="1" ht="16.5" customHeight="1">
      <c r="C39" s="251"/>
      <c r="D39" s="249"/>
      <c r="E39" s="251"/>
      <c r="F39" s="249"/>
      <c r="G39" s="251"/>
      <c r="H39" s="249"/>
      <c r="I39" s="251"/>
      <c r="J39" s="249"/>
      <c r="K39" s="251"/>
      <c r="L39" s="249"/>
      <c r="M39" s="251"/>
      <c r="N39" s="249"/>
      <c r="O39" s="251"/>
      <c r="P39" s="249"/>
      <c r="Q39" s="251"/>
      <c r="R39" s="249"/>
      <c r="S39" s="251"/>
      <c r="T39" s="260"/>
      <c r="U39" s="261"/>
      <c r="V39" s="249"/>
      <c r="W39" s="251"/>
      <c r="X39" s="260"/>
      <c r="Y39" s="253"/>
      <c r="Z39" s="260"/>
      <c r="AA39" s="251"/>
      <c r="AB39" s="262"/>
      <c r="AC39" s="244"/>
      <c r="AD39" s="246"/>
      <c r="AE39" s="244"/>
      <c r="AF39" s="246"/>
    </row>
    <row r="40" spans="1:32" s="150" customFormat="1" ht="16.5" customHeight="1" thickBot="1">
      <c r="A40" s="160" t="s">
        <v>306</v>
      </c>
      <c r="B40" s="160"/>
      <c r="C40" s="261"/>
      <c r="D40" s="263">
        <f>SUM(D29:D39)</f>
        <v>847467400</v>
      </c>
      <c r="E40" s="261"/>
      <c r="F40" s="263">
        <f>SUM(F29:F39)</f>
        <v>6861242864</v>
      </c>
      <c r="G40" s="256"/>
      <c r="H40" s="263">
        <f>SUM(H29:H39)</f>
        <v>34558923</v>
      </c>
      <c r="I40" s="256"/>
      <c r="J40" s="263">
        <f>SUM(J29:J39)</f>
        <v>112524039</v>
      </c>
      <c r="K40" s="256"/>
      <c r="L40" s="263">
        <f>SUM(L29:L39)</f>
        <v>0</v>
      </c>
      <c r="M40" s="251"/>
      <c r="N40" s="263">
        <f>SUM(N29:N39)</f>
        <v>2232439167</v>
      </c>
      <c r="O40" s="256"/>
      <c r="P40" s="263">
        <f>SUM(P29:P39)</f>
        <v>0</v>
      </c>
      <c r="Q40" s="256"/>
      <c r="R40" s="263">
        <f>SUM(R29:S39)</f>
        <v>-1099805884</v>
      </c>
      <c r="S40" s="256"/>
      <c r="T40" s="263">
        <f>SUM(T29:T39)</f>
        <v>675278402.75</v>
      </c>
      <c r="U40" s="256"/>
      <c r="V40" s="263">
        <f>SUM(V29:V39)</f>
        <v>12586617</v>
      </c>
      <c r="W40" s="256"/>
      <c r="X40" s="263">
        <f>SUM(X29:Y39)</f>
        <v>-123476969.75</v>
      </c>
      <c r="Y40" s="253"/>
      <c r="Z40" s="263">
        <f>SUM(Z29:Z39)</f>
        <v>564388050</v>
      </c>
      <c r="AA40" s="251"/>
      <c r="AB40" s="264">
        <f>SUM(AB29:AB39)</f>
        <v>9552814559</v>
      </c>
      <c r="AC40" s="244"/>
      <c r="AD40" s="264">
        <f>SUM(AD29:AD39)</f>
        <v>474974527</v>
      </c>
      <c r="AE40" s="244"/>
      <c r="AF40" s="264">
        <f>SUM(AF29:AF38)</f>
        <v>10027789086</v>
      </c>
    </row>
    <row r="41" spans="1:32" s="101" customFormat="1" ht="16.5" customHeight="1" thickTop="1">
      <c r="A41" s="88"/>
      <c r="B41" s="88"/>
      <c r="C41" s="96"/>
      <c r="D41" s="54"/>
      <c r="E41" s="96"/>
      <c r="F41" s="54"/>
      <c r="G41" s="54"/>
      <c r="H41" s="54"/>
      <c r="I41" s="54"/>
      <c r="J41" s="54"/>
      <c r="K41" s="54"/>
      <c r="L41" s="54"/>
      <c r="M41" s="53"/>
      <c r="N41" s="54"/>
      <c r="O41" s="54"/>
      <c r="P41" s="54"/>
      <c r="Q41" s="54"/>
      <c r="R41" s="54"/>
      <c r="S41" s="54"/>
      <c r="T41" s="54"/>
      <c r="U41" s="54"/>
      <c r="V41" s="52"/>
      <c r="W41" s="54"/>
      <c r="X41" s="54"/>
      <c r="Y41" s="95"/>
      <c r="Z41" s="54"/>
      <c r="AA41" s="53"/>
      <c r="AB41" s="54"/>
      <c r="AC41" s="53"/>
      <c r="AD41" s="54"/>
      <c r="AE41" s="53"/>
      <c r="AF41" s="54"/>
    </row>
    <row r="42" spans="1:32" s="101" customFormat="1" ht="16.5" customHeight="1">
      <c r="A42" s="88"/>
      <c r="B42" s="88"/>
      <c r="C42" s="96"/>
      <c r="D42" s="54"/>
      <c r="E42" s="96"/>
      <c r="F42" s="54"/>
      <c r="G42" s="54"/>
      <c r="H42" s="54"/>
      <c r="I42" s="54"/>
      <c r="J42" s="54"/>
      <c r="K42" s="54"/>
      <c r="L42" s="54"/>
      <c r="M42" s="53"/>
      <c r="N42" s="54"/>
      <c r="O42" s="54"/>
      <c r="P42" s="54"/>
      <c r="Q42" s="54"/>
      <c r="R42" s="54"/>
      <c r="S42" s="54"/>
      <c r="T42" s="54"/>
      <c r="U42" s="54"/>
      <c r="V42" s="52"/>
      <c r="W42" s="54"/>
      <c r="X42" s="54"/>
      <c r="Y42" s="95"/>
      <c r="Z42" s="54"/>
      <c r="AA42" s="53"/>
      <c r="AB42" s="54"/>
      <c r="AC42" s="53"/>
      <c r="AD42" s="54"/>
      <c r="AE42" s="53"/>
      <c r="AF42" s="54"/>
    </row>
    <row r="43" spans="1:32" s="101" customFormat="1" ht="16.5" customHeight="1">
      <c r="A43" s="88"/>
      <c r="B43" s="88"/>
      <c r="C43" s="96"/>
      <c r="D43" s="54"/>
      <c r="E43" s="96"/>
      <c r="F43" s="54"/>
      <c r="G43" s="54"/>
      <c r="H43" s="54"/>
      <c r="I43" s="54"/>
      <c r="J43" s="54"/>
      <c r="K43" s="54"/>
      <c r="L43" s="54"/>
      <c r="M43" s="53"/>
      <c r="N43" s="54"/>
      <c r="O43" s="54"/>
      <c r="P43" s="54"/>
      <c r="Q43" s="54"/>
      <c r="R43" s="54"/>
      <c r="S43" s="54"/>
      <c r="T43" s="54"/>
      <c r="U43" s="54"/>
      <c r="V43" s="52"/>
      <c r="W43" s="54"/>
      <c r="X43" s="54"/>
      <c r="Y43" s="95"/>
      <c r="Z43" s="54"/>
      <c r="AA43" s="53"/>
      <c r="AB43" s="54"/>
      <c r="AC43" s="53"/>
      <c r="AD43" s="54"/>
      <c r="AE43" s="53"/>
      <c r="AF43" s="54"/>
    </row>
    <row r="44" spans="1:32" s="101" customFormat="1" ht="16.5" customHeight="1">
      <c r="A44" s="88"/>
      <c r="B44" s="88"/>
      <c r="C44" s="96"/>
      <c r="D44" s="54"/>
      <c r="E44" s="96"/>
      <c r="F44" s="54"/>
      <c r="G44" s="54"/>
      <c r="H44" s="54"/>
      <c r="I44" s="54"/>
      <c r="J44" s="54"/>
      <c r="K44" s="54"/>
      <c r="L44" s="54"/>
      <c r="M44" s="53"/>
      <c r="N44" s="54"/>
      <c r="O44" s="54"/>
      <c r="P44" s="54"/>
      <c r="Q44" s="54"/>
      <c r="R44" s="54"/>
      <c r="S44" s="54"/>
      <c r="T44" s="54"/>
      <c r="U44" s="54"/>
      <c r="V44" s="52"/>
      <c r="W44" s="54"/>
      <c r="X44" s="54"/>
      <c r="Y44" s="95"/>
      <c r="Z44" s="54"/>
      <c r="AA44" s="53"/>
      <c r="AB44" s="54"/>
      <c r="AC44" s="53"/>
      <c r="AD44" s="54"/>
      <c r="AE44" s="53"/>
      <c r="AF44" s="54"/>
    </row>
    <row r="45" spans="1:32" s="101" customFormat="1" ht="16.5" customHeight="1">
      <c r="A45" s="88"/>
      <c r="B45" s="88"/>
      <c r="C45" s="96"/>
      <c r="D45" s="54"/>
      <c r="E45" s="96"/>
      <c r="F45" s="54"/>
      <c r="G45" s="54"/>
      <c r="H45" s="54"/>
      <c r="I45" s="54"/>
      <c r="J45" s="54"/>
      <c r="K45" s="54"/>
      <c r="L45" s="54"/>
      <c r="M45" s="53"/>
      <c r="N45" s="54"/>
      <c r="O45" s="54"/>
      <c r="P45" s="54"/>
      <c r="Q45" s="54"/>
      <c r="R45" s="54"/>
      <c r="S45" s="54"/>
      <c r="T45" s="54"/>
      <c r="U45" s="54"/>
      <c r="V45" s="52"/>
      <c r="W45" s="54"/>
      <c r="X45" s="54"/>
      <c r="Y45" s="95"/>
      <c r="Z45" s="54"/>
      <c r="AA45" s="53"/>
      <c r="AB45" s="54"/>
      <c r="AC45" s="53"/>
      <c r="AD45" s="54"/>
      <c r="AE45" s="53"/>
      <c r="AF45" s="54"/>
    </row>
    <row r="46" spans="1:32" s="101" customFormat="1" ht="16.5" customHeight="1">
      <c r="A46" s="88"/>
      <c r="B46" s="88"/>
      <c r="C46" s="96"/>
      <c r="D46" s="54"/>
      <c r="E46" s="96"/>
      <c r="F46" s="54"/>
      <c r="G46" s="54"/>
      <c r="H46" s="54"/>
      <c r="I46" s="54"/>
      <c r="J46" s="54"/>
      <c r="K46" s="54"/>
      <c r="L46" s="54"/>
      <c r="M46" s="53"/>
      <c r="N46" s="54"/>
      <c r="O46" s="54"/>
      <c r="P46" s="54"/>
      <c r="Q46" s="54"/>
      <c r="R46" s="54"/>
      <c r="S46" s="54"/>
      <c r="T46" s="54"/>
      <c r="U46" s="54"/>
      <c r="V46" s="52"/>
      <c r="W46" s="54"/>
      <c r="X46" s="54"/>
      <c r="Y46" s="95"/>
      <c r="Z46" s="54"/>
      <c r="AA46" s="53"/>
      <c r="AB46" s="54"/>
      <c r="AC46" s="53"/>
      <c r="AD46" s="54"/>
      <c r="AE46" s="53"/>
      <c r="AF46" s="54"/>
    </row>
    <row r="47" spans="1:32" s="101" customFormat="1" ht="9.75" customHeight="1">
      <c r="A47" s="88"/>
      <c r="B47" s="88"/>
      <c r="C47" s="96"/>
      <c r="D47" s="54"/>
      <c r="E47" s="96"/>
      <c r="F47" s="54"/>
      <c r="G47" s="54"/>
      <c r="H47" s="54"/>
      <c r="I47" s="54"/>
      <c r="J47" s="54"/>
      <c r="K47" s="54"/>
      <c r="L47" s="54"/>
      <c r="M47" s="53"/>
      <c r="N47" s="54"/>
      <c r="O47" s="54"/>
      <c r="P47" s="54"/>
      <c r="Q47" s="54"/>
      <c r="R47" s="54"/>
      <c r="S47" s="54"/>
      <c r="T47" s="54"/>
      <c r="U47" s="54"/>
      <c r="V47" s="52"/>
      <c r="W47" s="54"/>
      <c r="X47" s="54"/>
      <c r="Y47" s="95"/>
      <c r="Z47" s="54"/>
      <c r="AA47" s="53"/>
      <c r="AB47" s="54"/>
      <c r="AC47" s="53"/>
      <c r="AD47" s="54"/>
      <c r="AE47" s="53"/>
      <c r="AF47" s="54"/>
    </row>
    <row r="48" spans="1:32" s="102" customFormat="1" ht="22.15" customHeight="1">
      <c r="A48" s="186" t="str">
        <f>'2-4'!A56</f>
        <v>The accompanying notes on pages 14 to 41 form part of this interim financial information.</v>
      </c>
      <c r="B48" s="18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</row>
  </sheetData>
  <mergeCells count="5">
    <mergeCell ref="D6:AF6"/>
    <mergeCell ref="D7:AB7"/>
    <mergeCell ref="T8:Z8"/>
    <mergeCell ref="J14:N14"/>
    <mergeCell ref="T9:X9"/>
  </mergeCells>
  <pageMargins left="0.4" right="0.4" top="0.5" bottom="0.6" header="0.49" footer="0.4"/>
  <pageSetup paperSize="9" scale="66" firstPageNumber="9" orientation="landscape" useFirstPageNumber="1" horizontalDpi="1200" verticalDpi="1200" r:id="rId1"/>
  <headerFooter>
    <oddFooter>&amp;R&amp;9&amp;P</oddFooter>
  </headerFooter>
  <ignoredErrors>
    <ignoredError sqref="A48" unlockedFormula="1"/>
    <ignoredError sqref="E26 G26 K26 M26 O26 Q26 S26 U26 W26 Y26 AA26 AC26 AE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2DE6-1EC6-4D75-B10C-F8EE0906F7D3}">
  <dimension ref="A1:X40"/>
  <sheetViews>
    <sheetView zoomScale="110" zoomScaleNormal="110" zoomScaleSheetLayoutView="100" workbookViewId="0">
      <selection activeCell="L9" sqref="L9"/>
    </sheetView>
  </sheetViews>
  <sheetFormatPr defaultColWidth="9.140625" defaultRowHeight="12.75"/>
  <cols>
    <col min="1" max="1" width="33" style="74" customWidth="1"/>
    <col min="2" max="2" width="5.28515625" style="74" customWidth="1"/>
    <col min="3" max="3" width="0.5703125" style="94" customWidth="1"/>
    <col min="4" max="4" width="9.7109375" style="94" customWidth="1"/>
    <col min="5" max="5" width="0.5703125" style="94" customWidth="1"/>
    <col min="6" max="6" width="10.7109375" style="94" customWidth="1"/>
    <col min="7" max="7" width="0.5703125" style="94" customWidth="1"/>
    <col min="8" max="8" width="9.28515625" style="94" customWidth="1"/>
    <col min="9" max="9" width="0.5703125" style="94" customWidth="1"/>
    <col min="10" max="10" width="11" style="94" customWidth="1"/>
    <col min="11" max="11" width="0.5703125" style="94" customWidth="1"/>
    <col min="12" max="12" width="16.7109375" style="94" customWidth="1"/>
    <col min="13" max="13" width="0.5703125" style="94" customWidth="1"/>
    <col min="14" max="14" width="11.85546875" style="94" customWidth="1"/>
    <col min="15" max="15" width="0.5703125" style="94" customWidth="1"/>
    <col min="16" max="16" width="11.85546875" style="94" customWidth="1"/>
    <col min="17" max="17" width="0.5703125" style="94" customWidth="1"/>
    <col min="18" max="18" width="13.85546875" style="94" customWidth="1"/>
    <col min="19" max="19" width="0.5703125" style="94" customWidth="1"/>
    <col min="20" max="20" width="10.7109375" style="94" customWidth="1"/>
    <col min="21" max="21" width="0.5703125" style="94" customWidth="1"/>
    <col min="22" max="22" width="11.140625" style="94" customWidth="1"/>
    <col min="23" max="23" width="0.5703125" style="94" customWidth="1"/>
    <col min="24" max="24" width="11.7109375" style="94" customWidth="1"/>
    <col min="25" max="16384" width="9.140625" style="100"/>
  </cols>
  <sheetData>
    <row r="1" spans="1:24" s="13" customFormat="1" ht="16.5" customHeight="1">
      <c r="A1" s="1" t="s">
        <v>133</v>
      </c>
      <c r="B1" s="1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R1" s="90"/>
      <c r="S1" s="90"/>
      <c r="T1" s="90"/>
      <c r="U1" s="90"/>
      <c r="V1" s="90"/>
      <c r="W1" s="90"/>
      <c r="X1" s="90"/>
    </row>
    <row r="2" spans="1:24" s="13" customFormat="1" ht="16.5" customHeight="1">
      <c r="A2" s="87" t="s">
        <v>146</v>
      </c>
      <c r="B2" s="87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90"/>
      <c r="S2" s="90"/>
      <c r="T2" s="90"/>
      <c r="U2" s="90"/>
      <c r="V2" s="90"/>
      <c r="W2" s="90"/>
      <c r="X2" s="90"/>
    </row>
    <row r="3" spans="1:24" s="13" customFormat="1" ht="16.5" customHeight="1">
      <c r="A3" s="187" t="str">
        <f>'E9'!A3</f>
        <v>For the six-month period ended 30 June 2022</v>
      </c>
      <c r="B3" s="187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ht="16.5" customHeight="1">
      <c r="A4" s="149"/>
      <c r="B4" s="149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4" ht="16.5" customHeight="1">
      <c r="A5" s="149"/>
      <c r="B5" s="149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</row>
    <row r="6" spans="1:24" s="150" customFormat="1" ht="16.5" customHeight="1">
      <c r="A6" s="149"/>
      <c r="B6" s="149"/>
      <c r="C6" s="149"/>
      <c r="D6" s="518" t="s">
        <v>268</v>
      </c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</row>
    <row r="7" spans="1:24" s="150" customFormat="1" ht="16.5" customHeight="1">
      <c r="A7" s="149"/>
      <c r="B7" s="149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519" t="s">
        <v>143</v>
      </c>
      <c r="S7" s="519"/>
      <c r="T7" s="519"/>
      <c r="U7" s="519"/>
      <c r="V7" s="519"/>
      <c r="W7" s="151"/>
      <c r="X7" s="151"/>
    </row>
    <row r="8" spans="1:24" s="150" customFormat="1" ht="16.5" customHeight="1">
      <c r="A8" s="152"/>
      <c r="B8" s="152"/>
      <c r="C8" s="153"/>
      <c r="D8" s="153"/>
      <c r="E8" s="153"/>
      <c r="F8" s="153"/>
      <c r="Q8" s="151"/>
      <c r="R8" s="519" t="s">
        <v>65</v>
      </c>
      <c r="S8" s="519"/>
      <c r="T8" s="519"/>
      <c r="U8" s="151"/>
      <c r="V8" s="154"/>
      <c r="W8" s="154"/>
      <c r="X8" s="155"/>
    </row>
    <row r="9" spans="1:24" s="150" customFormat="1" ht="16.5" customHeight="1">
      <c r="A9" s="152"/>
      <c r="B9" s="152"/>
      <c r="C9" s="153"/>
      <c r="D9" s="153"/>
      <c r="E9" s="153"/>
      <c r="F9" s="153"/>
      <c r="G9" s="154"/>
      <c r="H9" s="154"/>
      <c r="I9" s="154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4"/>
      <c r="W9" s="154"/>
      <c r="X9" s="155"/>
    </row>
    <row r="10" spans="1:24" s="150" customFormat="1" ht="16.5" customHeight="1">
      <c r="A10" s="152"/>
      <c r="B10" s="152"/>
      <c r="C10" s="153"/>
      <c r="D10" s="153"/>
      <c r="E10" s="153"/>
      <c r="F10" s="153"/>
      <c r="G10" s="154"/>
      <c r="H10" s="154"/>
      <c r="I10" s="154"/>
      <c r="J10" s="151"/>
      <c r="K10" s="151"/>
      <c r="L10" s="151"/>
      <c r="M10" s="151"/>
      <c r="N10" s="151"/>
      <c r="O10" s="151"/>
      <c r="P10" s="151"/>
      <c r="Q10" s="151"/>
      <c r="R10" s="301"/>
      <c r="S10" s="151"/>
      <c r="T10" s="157" t="s">
        <v>63</v>
      </c>
      <c r="U10" s="151"/>
      <c r="V10" s="154"/>
      <c r="W10" s="154"/>
      <c r="X10" s="155"/>
    </row>
    <row r="11" spans="1:24" s="150" customFormat="1" ht="16.5" customHeight="1">
      <c r="A11" s="152"/>
      <c r="B11" s="152"/>
      <c r="C11" s="153"/>
      <c r="D11" s="153"/>
      <c r="E11" s="153"/>
      <c r="F11" s="153"/>
      <c r="G11" s="154"/>
      <c r="H11" s="154"/>
      <c r="I11" s="154"/>
      <c r="J11" s="151"/>
      <c r="K11" s="151"/>
      <c r="L11" s="151"/>
      <c r="M11" s="151"/>
      <c r="N11" s="151"/>
      <c r="O11" s="151"/>
      <c r="P11" s="151"/>
      <c r="Q11" s="151"/>
      <c r="R11" s="301" t="s">
        <v>261</v>
      </c>
      <c r="S11" s="154"/>
      <c r="T11" s="157" t="s">
        <v>75</v>
      </c>
      <c r="U11" s="151"/>
      <c r="V11" s="154"/>
      <c r="W11" s="154"/>
      <c r="X11" s="155"/>
    </row>
    <row r="12" spans="1:24" s="150" customFormat="1" ht="16.5" customHeight="1">
      <c r="A12" s="152"/>
      <c r="B12" s="152"/>
      <c r="C12" s="158"/>
      <c r="D12" s="158" t="s">
        <v>76</v>
      </c>
      <c r="E12" s="158"/>
      <c r="F12" s="158" t="s">
        <v>102</v>
      </c>
      <c r="G12" s="158"/>
      <c r="H12" s="158" t="s">
        <v>102</v>
      </c>
      <c r="I12" s="158"/>
      <c r="J12" s="151"/>
      <c r="K12" s="151"/>
      <c r="L12" s="151"/>
      <c r="M12" s="151"/>
      <c r="N12" s="151"/>
      <c r="O12" s="151"/>
      <c r="P12" s="151"/>
      <c r="Q12" s="151"/>
      <c r="R12" s="154" t="s">
        <v>262</v>
      </c>
      <c r="S12" s="154"/>
      <c r="T12" s="154" t="s">
        <v>77</v>
      </c>
      <c r="U12" s="151"/>
      <c r="V12" s="157"/>
      <c r="W12" s="154"/>
      <c r="X12" s="155"/>
    </row>
    <row r="13" spans="1:24" s="150" customFormat="1" ht="16.5" customHeight="1">
      <c r="A13" s="152"/>
      <c r="B13" s="152"/>
      <c r="C13" s="158"/>
      <c r="D13" s="158" t="s">
        <v>79</v>
      </c>
      <c r="E13" s="158"/>
      <c r="F13" s="158" t="s">
        <v>80</v>
      </c>
      <c r="G13" s="158"/>
      <c r="H13" s="158" t="s">
        <v>80</v>
      </c>
      <c r="I13" s="158"/>
      <c r="J13" s="518" t="s">
        <v>72</v>
      </c>
      <c r="K13" s="518"/>
      <c r="L13" s="518"/>
      <c r="M13" s="518"/>
      <c r="N13" s="518"/>
      <c r="O13" s="151"/>
      <c r="P13" s="151"/>
      <c r="Q13" s="154"/>
      <c r="R13" s="154" t="s">
        <v>263</v>
      </c>
      <c r="S13" s="154"/>
      <c r="T13" s="154" t="s">
        <v>82</v>
      </c>
      <c r="U13" s="156"/>
      <c r="V13" s="157" t="s">
        <v>78</v>
      </c>
      <c r="W13" s="154"/>
      <c r="X13" s="156"/>
    </row>
    <row r="14" spans="1:24" s="150" customFormat="1" ht="16.5" customHeight="1">
      <c r="A14" s="152"/>
      <c r="B14" s="152"/>
      <c r="C14" s="158"/>
      <c r="D14" s="158" t="s">
        <v>86</v>
      </c>
      <c r="E14" s="158"/>
      <c r="F14" s="158" t="s">
        <v>87</v>
      </c>
      <c r="G14" s="158"/>
      <c r="H14" s="158" t="s">
        <v>249</v>
      </c>
      <c r="I14" s="158"/>
      <c r="J14" s="154" t="s">
        <v>88</v>
      </c>
      <c r="K14" s="154"/>
      <c r="L14" s="154" t="s">
        <v>203</v>
      </c>
      <c r="M14" s="155"/>
      <c r="N14" s="154"/>
      <c r="O14" s="154"/>
      <c r="P14" s="154"/>
      <c r="Q14" s="154"/>
      <c r="R14" s="154" t="s">
        <v>265</v>
      </c>
      <c r="S14" s="158"/>
      <c r="T14" s="154" t="s">
        <v>90</v>
      </c>
      <c r="U14" s="154"/>
      <c r="V14" s="157" t="s">
        <v>83</v>
      </c>
      <c r="W14" s="154"/>
      <c r="X14" s="154" t="s">
        <v>101</v>
      </c>
    </row>
    <row r="15" spans="1:24" s="150" customFormat="1" ht="16.5" customHeight="1">
      <c r="A15" s="152"/>
      <c r="B15" s="313" t="s">
        <v>5</v>
      </c>
      <c r="C15" s="154"/>
      <c r="D15" s="159" t="s">
        <v>93</v>
      </c>
      <c r="E15" s="154"/>
      <c r="F15" s="159" t="s">
        <v>94</v>
      </c>
      <c r="G15" s="154"/>
      <c r="H15" s="159" t="s">
        <v>94</v>
      </c>
      <c r="I15" s="154"/>
      <c r="J15" s="159" t="s">
        <v>95</v>
      </c>
      <c r="K15" s="154"/>
      <c r="L15" s="159" t="s">
        <v>202</v>
      </c>
      <c r="M15" s="153"/>
      <c r="N15" s="506" t="s">
        <v>42</v>
      </c>
      <c r="O15" s="151"/>
      <c r="P15" s="506" t="s">
        <v>201</v>
      </c>
      <c r="Q15" s="156"/>
      <c r="R15" s="159" t="s">
        <v>264</v>
      </c>
      <c r="S15" s="154"/>
      <c r="T15" s="159" t="s">
        <v>97</v>
      </c>
      <c r="U15" s="154"/>
      <c r="V15" s="159" t="s">
        <v>98</v>
      </c>
      <c r="W15" s="156"/>
      <c r="X15" s="159" t="s">
        <v>98</v>
      </c>
    </row>
    <row r="16" spans="1:24" s="150" customFormat="1" ht="16.5" customHeight="1">
      <c r="A16" s="152"/>
      <c r="B16" s="152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3"/>
      <c r="N16" s="154"/>
      <c r="O16" s="154"/>
      <c r="P16" s="154"/>
      <c r="Q16" s="156"/>
      <c r="R16" s="154"/>
      <c r="S16" s="154"/>
      <c r="T16" s="154"/>
      <c r="U16" s="154"/>
      <c r="V16" s="154"/>
      <c r="W16" s="156"/>
      <c r="X16" s="154"/>
    </row>
    <row r="17" spans="1:24" s="150" customFormat="1" ht="16.5" customHeight="1">
      <c r="A17" s="160" t="s">
        <v>219</v>
      </c>
      <c r="B17" s="160"/>
      <c r="C17" s="250"/>
      <c r="D17" s="251">
        <v>849080000</v>
      </c>
      <c r="E17" s="250"/>
      <c r="F17" s="251">
        <v>6861242864</v>
      </c>
      <c r="G17" s="251"/>
      <c r="H17" s="251"/>
      <c r="I17" s="251"/>
      <c r="J17" s="251">
        <v>112524039</v>
      </c>
      <c r="K17" s="251"/>
      <c r="L17" s="251">
        <v>105026490</v>
      </c>
      <c r="M17" s="251"/>
      <c r="N17" s="251">
        <v>1937641286</v>
      </c>
      <c r="O17" s="251"/>
      <c r="P17" s="251">
        <v>-105026490</v>
      </c>
      <c r="Q17" s="251"/>
      <c r="R17" s="251">
        <v>379799750</v>
      </c>
      <c r="S17" s="251"/>
      <c r="T17" s="302">
        <v>-62169000</v>
      </c>
      <c r="U17" s="253"/>
      <c r="V17" s="304">
        <v>317630750</v>
      </c>
      <c r="W17" s="244"/>
      <c r="X17" s="244">
        <v>10078118939</v>
      </c>
    </row>
    <row r="18" spans="1:24" s="150" customFormat="1" ht="16.5" customHeight="1">
      <c r="A18" s="160" t="s">
        <v>147</v>
      </c>
      <c r="B18" s="160"/>
      <c r="C18" s="250"/>
      <c r="D18" s="251"/>
      <c r="E18" s="250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302"/>
      <c r="U18" s="253"/>
      <c r="V18" s="304"/>
      <c r="W18" s="244"/>
      <c r="X18" s="244"/>
    </row>
    <row r="19" spans="1:24" s="150" customFormat="1" ht="16.5" customHeight="1">
      <c r="A19" s="161" t="s">
        <v>255</v>
      </c>
      <c r="B19" s="161"/>
      <c r="C19" s="250"/>
      <c r="D19" s="251">
        <v>0</v>
      </c>
      <c r="E19" s="250"/>
      <c r="F19" s="251">
        <v>0</v>
      </c>
      <c r="G19" s="251"/>
      <c r="H19" s="251">
        <v>0</v>
      </c>
      <c r="I19" s="251"/>
      <c r="J19" s="251">
        <v>0</v>
      </c>
      <c r="K19" s="251"/>
      <c r="L19" s="251">
        <v>0</v>
      </c>
      <c r="M19" s="251"/>
      <c r="N19" s="251">
        <v>-253139580</v>
      </c>
      <c r="O19" s="251"/>
      <c r="P19" s="251">
        <v>0</v>
      </c>
      <c r="Q19" s="251"/>
      <c r="R19" s="251">
        <v>0</v>
      </c>
      <c r="S19" s="251"/>
      <c r="T19" s="251">
        <v>0</v>
      </c>
      <c r="U19" s="253"/>
      <c r="V19" s="304">
        <v>0</v>
      </c>
      <c r="W19" s="244"/>
      <c r="X19" s="244">
        <v>-253139580</v>
      </c>
    </row>
    <row r="20" spans="1:24" s="150" customFormat="1" ht="16.5" customHeight="1">
      <c r="A20" s="161" t="s">
        <v>234</v>
      </c>
      <c r="B20" s="161"/>
      <c r="C20" s="250"/>
      <c r="D20" s="251">
        <v>0</v>
      </c>
      <c r="E20" s="250"/>
      <c r="F20" s="251">
        <v>0</v>
      </c>
      <c r="G20" s="251"/>
      <c r="H20" s="251">
        <v>0</v>
      </c>
      <c r="I20" s="251"/>
      <c r="J20" s="251">
        <v>0</v>
      </c>
      <c r="K20" s="251"/>
      <c r="L20" s="251">
        <v>0</v>
      </c>
      <c r="M20" s="251"/>
      <c r="N20" s="251">
        <v>-801011</v>
      </c>
      <c r="O20" s="251"/>
      <c r="P20" s="251">
        <v>0</v>
      </c>
      <c r="Q20" s="251"/>
      <c r="R20" s="251">
        <v>0</v>
      </c>
      <c r="S20" s="251"/>
      <c r="T20" s="251">
        <v>801011</v>
      </c>
      <c r="U20" s="253"/>
      <c r="V20" s="304">
        <v>801011</v>
      </c>
      <c r="W20" s="244"/>
      <c r="X20" s="304">
        <v>0</v>
      </c>
    </row>
    <row r="21" spans="1:24" s="150" customFormat="1" ht="16.5" customHeight="1">
      <c r="A21" s="161" t="s">
        <v>269</v>
      </c>
      <c r="B21" s="161"/>
      <c r="C21" s="250"/>
      <c r="D21" s="306">
        <v>0</v>
      </c>
      <c r="E21" s="250"/>
      <c r="F21" s="306">
        <v>0</v>
      </c>
      <c r="G21" s="251"/>
      <c r="H21" s="306">
        <v>0</v>
      </c>
      <c r="I21" s="251"/>
      <c r="J21" s="306">
        <v>0</v>
      </c>
      <c r="K21" s="251"/>
      <c r="L21" s="306">
        <v>0</v>
      </c>
      <c r="M21" s="254"/>
      <c r="N21" s="307">
        <v>273317662</v>
      </c>
      <c r="O21" s="256"/>
      <c r="P21" s="306">
        <v>0</v>
      </c>
      <c r="Q21" s="251"/>
      <c r="R21" s="307">
        <v>50558715</v>
      </c>
      <c r="S21" s="256"/>
      <c r="T21" s="308">
        <v>-10111743</v>
      </c>
      <c r="U21" s="253"/>
      <c r="V21" s="308">
        <v>40446972</v>
      </c>
      <c r="W21" s="259"/>
      <c r="X21" s="308">
        <v>313764634</v>
      </c>
    </row>
    <row r="22" spans="1:24" s="150" customFormat="1" ht="16.5" customHeight="1"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61"/>
      <c r="S22" s="261"/>
      <c r="T22" s="261"/>
      <c r="U22" s="253"/>
      <c r="V22" s="261"/>
      <c r="W22" s="244"/>
      <c r="X22" s="244"/>
    </row>
    <row r="23" spans="1:24" s="150" customFormat="1" ht="16.5" customHeight="1" thickBot="1">
      <c r="A23" s="500" t="s">
        <v>305</v>
      </c>
      <c r="B23" s="160"/>
      <c r="C23" s="261"/>
      <c r="D23" s="311">
        <f>SUM(D17:D22)</f>
        <v>849080000</v>
      </c>
      <c r="E23" s="261"/>
      <c r="F23" s="311">
        <f>SUM(F17:F22)</f>
        <v>6861242864</v>
      </c>
      <c r="G23" s="256"/>
      <c r="H23" s="311">
        <f>SUM(H17:H22)</f>
        <v>0</v>
      </c>
      <c r="I23" s="256"/>
      <c r="J23" s="311">
        <f>SUM(J17:J22)</f>
        <v>112524039</v>
      </c>
      <c r="K23" s="256"/>
      <c r="L23" s="311">
        <f>SUM(L17:L22)</f>
        <v>105026490</v>
      </c>
      <c r="M23" s="251"/>
      <c r="N23" s="311">
        <f>SUM(N17:N22)</f>
        <v>1957018357</v>
      </c>
      <c r="O23" s="256"/>
      <c r="P23" s="311">
        <f>SUM(P17:P22)</f>
        <v>-105026490</v>
      </c>
      <c r="Q23" s="256"/>
      <c r="R23" s="311">
        <f>SUM(R17:R22)</f>
        <v>430358465</v>
      </c>
      <c r="S23" s="256"/>
      <c r="T23" s="311">
        <f>SUM(T17:U22)</f>
        <v>-71479732</v>
      </c>
      <c r="U23" s="253"/>
      <c r="V23" s="311">
        <f>SUM(V17:V22)</f>
        <v>358878733</v>
      </c>
      <c r="W23" s="244"/>
      <c r="X23" s="312">
        <f>SUM(X17:X21)</f>
        <v>10138743993</v>
      </c>
    </row>
    <row r="24" spans="1:24" s="101" customFormat="1" ht="16.5" customHeight="1" thickTop="1">
      <c r="A24" s="88"/>
      <c r="B24" s="88"/>
      <c r="C24" s="96"/>
      <c r="D24" s="54"/>
      <c r="E24" s="96"/>
      <c r="F24" s="54"/>
      <c r="G24" s="54"/>
      <c r="H24" s="54"/>
      <c r="I24" s="54"/>
      <c r="J24" s="54"/>
      <c r="K24" s="54"/>
      <c r="L24" s="54"/>
      <c r="M24" s="53"/>
      <c r="N24" s="54"/>
      <c r="O24" s="54"/>
      <c r="P24" s="54"/>
      <c r="Q24" s="54"/>
      <c r="R24" s="54"/>
      <c r="S24" s="54"/>
      <c r="T24" s="54"/>
      <c r="U24" s="95"/>
      <c r="V24" s="54"/>
      <c r="W24" s="53"/>
      <c r="X24" s="54"/>
    </row>
    <row r="25" spans="1:24" s="101" customFormat="1" ht="16.5" customHeight="1">
      <c r="A25" s="88"/>
      <c r="B25" s="88"/>
      <c r="C25" s="96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</row>
    <row r="26" spans="1:24" s="150" customFormat="1" ht="16.5" customHeight="1">
      <c r="A26" s="160" t="s">
        <v>247</v>
      </c>
      <c r="B26" s="160"/>
      <c r="C26" s="250"/>
      <c r="D26" s="249">
        <v>849080000</v>
      </c>
      <c r="E26" s="250"/>
      <c r="F26" s="249">
        <v>6861242864</v>
      </c>
      <c r="G26" s="251"/>
      <c r="H26" s="249">
        <v>6345557</v>
      </c>
      <c r="I26" s="251"/>
      <c r="J26" s="249">
        <v>112524039</v>
      </c>
      <c r="K26" s="251"/>
      <c r="L26" s="249">
        <v>97072047</v>
      </c>
      <c r="M26" s="251"/>
      <c r="N26" s="249">
        <v>2623575348</v>
      </c>
      <c r="O26" s="251"/>
      <c r="P26" s="249">
        <v>-97072047</v>
      </c>
      <c r="Q26" s="251"/>
      <c r="R26" s="249">
        <v>521528920</v>
      </c>
      <c r="S26" s="251"/>
      <c r="T26" s="252">
        <v>-89932255</v>
      </c>
      <c r="U26" s="253"/>
      <c r="V26" s="243">
        <f>R26+T26</f>
        <v>431596665</v>
      </c>
      <c r="W26" s="244"/>
      <c r="X26" s="246">
        <f>V26+SUM(D26:P26)</f>
        <v>10884364473</v>
      </c>
    </row>
    <row r="27" spans="1:24" s="150" customFormat="1" ht="16.5" customHeight="1">
      <c r="A27" s="160" t="s">
        <v>147</v>
      </c>
      <c r="B27" s="160"/>
      <c r="C27" s="250"/>
      <c r="D27" s="249"/>
      <c r="E27" s="250"/>
      <c r="F27" s="249"/>
      <c r="G27" s="251"/>
      <c r="H27" s="249"/>
      <c r="I27" s="251"/>
      <c r="J27" s="249"/>
      <c r="K27" s="251"/>
      <c r="L27" s="249"/>
      <c r="M27" s="251"/>
      <c r="N27" s="249"/>
      <c r="O27" s="251"/>
      <c r="P27" s="249"/>
      <c r="Q27" s="251"/>
      <c r="R27" s="249"/>
      <c r="S27" s="251"/>
      <c r="T27" s="252"/>
      <c r="U27" s="253"/>
      <c r="V27" s="243"/>
      <c r="W27" s="244"/>
      <c r="X27" s="246"/>
    </row>
    <row r="28" spans="1:24" s="150" customFormat="1" ht="16.5" customHeight="1">
      <c r="A28" s="161" t="s">
        <v>255</v>
      </c>
      <c r="B28" s="314">
        <v>27</v>
      </c>
      <c r="C28" s="250"/>
      <c r="D28" s="249">
        <v>0</v>
      </c>
      <c r="E28" s="250"/>
      <c r="F28" s="249">
        <v>0</v>
      </c>
      <c r="G28" s="251"/>
      <c r="H28" s="249">
        <v>0</v>
      </c>
      <c r="I28" s="251"/>
      <c r="J28" s="249">
        <v>0</v>
      </c>
      <c r="K28" s="251"/>
      <c r="L28" s="249">
        <v>0</v>
      </c>
      <c r="M28" s="251"/>
      <c r="N28" s="249">
        <v>-762720660</v>
      </c>
      <c r="O28" s="251"/>
      <c r="P28" s="249">
        <v>0</v>
      </c>
      <c r="Q28" s="251"/>
      <c r="R28" s="249">
        <v>0</v>
      </c>
      <c r="S28" s="251"/>
      <c r="T28" s="249">
        <v>0</v>
      </c>
      <c r="U28" s="253"/>
      <c r="V28" s="243">
        <f t="shared" ref="V28:X32" si="0">R28+T28</f>
        <v>0</v>
      </c>
      <c r="W28" s="244"/>
      <c r="X28" s="246">
        <f t="shared" ref="X28:X32" si="1">V28+SUM(D28:P28)</f>
        <v>-762720660</v>
      </c>
    </row>
    <row r="29" spans="1:24" s="150" customFormat="1" ht="16.5" customHeight="1">
      <c r="A29" s="161" t="s">
        <v>266</v>
      </c>
      <c r="B29" s="314">
        <v>24</v>
      </c>
      <c r="C29" s="250"/>
      <c r="D29" s="249">
        <v>-1612600</v>
      </c>
      <c r="E29" s="250"/>
      <c r="F29" s="249">
        <v>0</v>
      </c>
      <c r="G29" s="251"/>
      <c r="H29" s="249">
        <v>0</v>
      </c>
      <c r="I29" s="251"/>
      <c r="J29" s="249">
        <v>0</v>
      </c>
      <c r="K29" s="251"/>
      <c r="L29" s="249">
        <v>0</v>
      </c>
      <c r="M29" s="251"/>
      <c r="N29" s="249">
        <v>0</v>
      </c>
      <c r="O29" s="251"/>
      <c r="P29" s="249">
        <v>0</v>
      </c>
      <c r="Q29" s="251"/>
      <c r="R29" s="249">
        <v>0</v>
      </c>
      <c r="S29" s="251"/>
      <c r="T29" s="249">
        <v>0</v>
      </c>
      <c r="U29" s="253"/>
      <c r="V29" s="243">
        <f t="shared" si="0"/>
        <v>0</v>
      </c>
      <c r="W29" s="244"/>
      <c r="X29" s="246">
        <f t="shared" si="1"/>
        <v>-1612600</v>
      </c>
    </row>
    <row r="30" spans="1:24" s="150" customFormat="1" ht="16.5" customHeight="1">
      <c r="A30" s="161" t="s">
        <v>256</v>
      </c>
      <c r="B30" s="314">
        <v>24</v>
      </c>
      <c r="C30" s="250"/>
      <c r="D30" s="249">
        <v>0</v>
      </c>
      <c r="E30" s="250"/>
      <c r="F30" s="249">
        <v>0</v>
      </c>
      <c r="G30" s="251"/>
      <c r="H30" s="249">
        <v>28213366</v>
      </c>
      <c r="I30" s="251"/>
      <c r="J30" s="249">
        <v>0</v>
      </c>
      <c r="K30" s="251"/>
      <c r="L30" s="249">
        <v>0</v>
      </c>
      <c r="M30" s="251"/>
      <c r="N30" s="249">
        <v>0</v>
      </c>
      <c r="O30" s="251"/>
      <c r="P30" s="249">
        <v>97072047</v>
      </c>
      <c r="Q30" s="251"/>
      <c r="R30" s="249">
        <v>0</v>
      </c>
      <c r="S30" s="251"/>
      <c r="T30" s="249">
        <v>0</v>
      </c>
      <c r="U30" s="253"/>
      <c r="V30" s="243">
        <f t="shared" si="0"/>
        <v>0</v>
      </c>
      <c r="W30" s="244"/>
      <c r="X30" s="246">
        <f t="shared" si="1"/>
        <v>125285413</v>
      </c>
    </row>
    <row r="31" spans="1:24" s="150" customFormat="1" ht="16.5" customHeight="1">
      <c r="A31" s="161" t="s">
        <v>257</v>
      </c>
      <c r="B31" s="314">
        <v>24</v>
      </c>
      <c r="C31" s="250"/>
      <c r="D31" s="249">
        <v>0</v>
      </c>
      <c r="E31" s="250"/>
      <c r="F31" s="249">
        <v>0</v>
      </c>
      <c r="G31" s="251"/>
      <c r="H31" s="249">
        <v>0</v>
      </c>
      <c r="I31" s="251"/>
      <c r="J31" s="249">
        <v>0</v>
      </c>
      <c r="K31" s="251"/>
      <c r="L31" s="249">
        <v>-97072047</v>
      </c>
      <c r="M31" s="251"/>
      <c r="N31" s="249">
        <v>97072047</v>
      </c>
      <c r="O31" s="251"/>
      <c r="P31" s="249">
        <v>0</v>
      </c>
      <c r="Q31" s="251"/>
      <c r="R31" s="249">
        <v>0</v>
      </c>
      <c r="S31" s="251"/>
      <c r="T31" s="249">
        <v>0</v>
      </c>
      <c r="U31" s="253"/>
      <c r="V31" s="243">
        <f t="shared" si="0"/>
        <v>0</v>
      </c>
      <c r="W31" s="244"/>
      <c r="X31" s="243">
        <f t="shared" si="0"/>
        <v>0</v>
      </c>
    </row>
    <row r="32" spans="1:24" s="150" customFormat="1" ht="16.5" customHeight="1">
      <c r="A32" s="161" t="s">
        <v>269</v>
      </c>
      <c r="B32" s="161"/>
      <c r="C32" s="250"/>
      <c r="D32" s="247">
        <v>0</v>
      </c>
      <c r="E32" s="250"/>
      <c r="F32" s="247">
        <v>0</v>
      </c>
      <c r="G32" s="251"/>
      <c r="H32" s="247">
        <v>0</v>
      </c>
      <c r="I32" s="251"/>
      <c r="J32" s="247">
        <v>0</v>
      </c>
      <c r="K32" s="251"/>
      <c r="L32" s="247">
        <v>0</v>
      </c>
      <c r="M32" s="254"/>
      <c r="N32" s="255">
        <v>601223408</v>
      </c>
      <c r="O32" s="256"/>
      <c r="P32" s="247">
        <v>0</v>
      </c>
      <c r="Q32" s="251"/>
      <c r="R32" s="255">
        <v>159571824</v>
      </c>
      <c r="S32" s="256"/>
      <c r="T32" s="248">
        <v>-31914365</v>
      </c>
      <c r="U32" s="253"/>
      <c r="V32" s="248">
        <f t="shared" si="0"/>
        <v>127657459</v>
      </c>
      <c r="W32" s="259"/>
      <c r="X32" s="248">
        <f t="shared" si="1"/>
        <v>728880867</v>
      </c>
    </row>
    <row r="33" spans="1:24" s="150" customFormat="1" ht="16.5" customHeight="1">
      <c r="C33" s="251"/>
      <c r="D33" s="249"/>
      <c r="E33" s="251"/>
      <c r="F33" s="249"/>
      <c r="G33" s="251"/>
      <c r="H33" s="249"/>
      <c r="I33" s="251"/>
      <c r="J33" s="249"/>
      <c r="K33" s="251"/>
      <c r="L33" s="249"/>
      <c r="M33" s="251"/>
      <c r="N33" s="249"/>
      <c r="O33" s="251"/>
      <c r="P33" s="249"/>
      <c r="Q33" s="251"/>
      <c r="R33" s="260"/>
      <c r="S33" s="261"/>
      <c r="T33" s="260"/>
      <c r="U33" s="253"/>
      <c r="V33" s="260"/>
      <c r="W33" s="244"/>
      <c r="X33" s="246"/>
    </row>
    <row r="34" spans="1:24" s="150" customFormat="1" ht="16.5" customHeight="1" thickBot="1">
      <c r="A34" s="500" t="s">
        <v>306</v>
      </c>
      <c r="B34" s="160"/>
      <c r="C34" s="261"/>
      <c r="D34" s="263">
        <f>SUM(D26:D33)</f>
        <v>847467400</v>
      </c>
      <c r="E34" s="261"/>
      <c r="F34" s="263">
        <f>SUM(F26:F33)</f>
        <v>6861242864</v>
      </c>
      <c r="G34" s="256"/>
      <c r="H34" s="263">
        <f>SUM(H26:H33)</f>
        <v>34558923</v>
      </c>
      <c r="I34" s="256"/>
      <c r="J34" s="263">
        <f>SUM(J26:J33)</f>
        <v>112524039</v>
      </c>
      <c r="K34" s="256"/>
      <c r="L34" s="263">
        <f>SUM(L26:L33)</f>
        <v>0</v>
      </c>
      <c r="M34" s="251"/>
      <c r="N34" s="263">
        <f>SUM(N26:N33)</f>
        <v>2559150143</v>
      </c>
      <c r="O34" s="256"/>
      <c r="P34" s="263">
        <f>SUM(P26:P33)</f>
        <v>0</v>
      </c>
      <c r="Q34" s="256"/>
      <c r="R34" s="263">
        <f>SUM(R26:R33)</f>
        <v>681100744</v>
      </c>
      <c r="S34" s="256"/>
      <c r="T34" s="263">
        <f>SUM(T26:U33)</f>
        <v>-121846620</v>
      </c>
      <c r="U34" s="253"/>
      <c r="V34" s="263">
        <f>SUM(V26:V33)</f>
        <v>559254124</v>
      </c>
      <c r="W34" s="244"/>
      <c r="X34" s="264">
        <f>SUM(X26:X32)</f>
        <v>10974197493</v>
      </c>
    </row>
    <row r="35" spans="1:24" s="101" customFormat="1" ht="16.5" customHeight="1" thickTop="1">
      <c r="A35" s="88"/>
      <c r="B35" s="88"/>
      <c r="C35" s="96"/>
      <c r="D35" s="54"/>
      <c r="E35" s="96"/>
      <c r="F35" s="54"/>
      <c r="G35" s="54"/>
      <c r="H35" s="54"/>
      <c r="I35" s="54"/>
      <c r="J35" s="54"/>
      <c r="K35" s="54"/>
      <c r="L35" s="54"/>
      <c r="M35" s="53"/>
      <c r="N35" s="54"/>
      <c r="O35" s="54"/>
      <c r="P35" s="54"/>
      <c r="Q35" s="54"/>
      <c r="R35" s="54"/>
      <c r="S35" s="54"/>
      <c r="T35" s="54"/>
      <c r="U35" s="95"/>
      <c r="V35" s="54"/>
      <c r="W35" s="53"/>
      <c r="X35" s="54"/>
    </row>
    <row r="36" spans="1:24" s="101" customFormat="1" ht="16.5" customHeight="1">
      <c r="A36" s="88"/>
      <c r="B36" s="88"/>
      <c r="C36" s="96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</row>
    <row r="37" spans="1:24" s="101" customFormat="1" ht="16.5" customHeight="1">
      <c r="A37" s="88"/>
      <c r="B37" s="88"/>
      <c r="C37" s="96"/>
      <c r="D37" s="54"/>
      <c r="E37" s="96"/>
      <c r="F37" s="54"/>
      <c r="G37" s="54"/>
      <c r="H37" s="54"/>
      <c r="I37" s="54"/>
      <c r="J37" s="54"/>
      <c r="K37" s="54"/>
      <c r="L37" s="54"/>
      <c r="M37" s="53"/>
      <c r="N37" s="54"/>
      <c r="O37" s="54"/>
      <c r="P37" s="54"/>
      <c r="Q37" s="54"/>
      <c r="R37" s="54"/>
      <c r="S37" s="54"/>
      <c r="T37" s="54"/>
      <c r="U37" s="95"/>
      <c r="V37" s="54"/>
      <c r="W37" s="53"/>
      <c r="X37" s="54"/>
    </row>
    <row r="38" spans="1:24" s="101" customFormat="1" ht="15.75" customHeight="1">
      <c r="A38" s="88"/>
      <c r="B38" s="88"/>
      <c r="C38" s="96"/>
      <c r="D38" s="54"/>
      <c r="E38" s="96"/>
      <c r="F38" s="54"/>
      <c r="G38" s="54"/>
      <c r="H38" s="54"/>
      <c r="I38" s="54"/>
      <c r="J38" s="54"/>
      <c r="K38" s="54"/>
      <c r="L38" s="54"/>
      <c r="M38" s="53"/>
      <c r="N38" s="54"/>
      <c r="O38" s="54"/>
      <c r="P38" s="54"/>
      <c r="Q38" s="54"/>
      <c r="R38" s="54"/>
      <c r="S38" s="54"/>
      <c r="T38" s="54"/>
      <c r="U38" s="95"/>
      <c r="V38" s="54"/>
      <c r="W38" s="53"/>
      <c r="X38" s="54"/>
    </row>
    <row r="39" spans="1:24" ht="9" customHeight="1"/>
    <row r="40" spans="1:24" s="102" customFormat="1" ht="22.15" customHeight="1">
      <c r="A40" s="186" t="str">
        <f>'2-4'!A56</f>
        <v>The accompanying notes on pages 14 to 41 form part of this interim financial information.</v>
      </c>
      <c r="B40" s="186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</row>
  </sheetData>
  <mergeCells count="4">
    <mergeCell ref="D6:X6"/>
    <mergeCell ref="R7:V7"/>
    <mergeCell ref="R8:T8"/>
    <mergeCell ref="J13:N13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D8B6-53D1-4C8E-96EC-8159BB3336DC}">
  <dimension ref="A1:L182"/>
  <sheetViews>
    <sheetView zoomScale="115" zoomScaleNormal="115" zoomScaleSheetLayoutView="120" workbookViewId="0">
      <selection activeCell="J5" sqref="J5"/>
    </sheetView>
  </sheetViews>
  <sheetFormatPr defaultColWidth="9.140625" defaultRowHeight="15" customHeight="1"/>
  <cols>
    <col min="1" max="2" width="1.42578125" style="327" customWidth="1"/>
    <col min="3" max="3" width="47.5703125" style="328" customWidth="1"/>
    <col min="4" max="4" width="4.7109375" style="318" customWidth="1"/>
    <col min="5" max="5" width="0.7109375" style="328" customWidth="1"/>
    <col min="6" max="6" width="12.28515625" style="329" customWidth="1"/>
    <col min="7" max="7" width="0.5703125" style="329" customWidth="1"/>
    <col min="8" max="8" width="11.7109375" style="329" customWidth="1"/>
    <col min="9" max="9" width="0.5703125" style="329" customWidth="1"/>
    <col min="10" max="10" width="12.28515625" style="329" customWidth="1"/>
    <col min="11" max="11" width="0.5703125" style="329" customWidth="1"/>
    <col min="12" max="12" width="11.7109375" style="329" customWidth="1"/>
    <col min="13" max="16384" width="9.140625" style="328"/>
  </cols>
  <sheetData>
    <row r="1" spans="1:12" s="321" customFormat="1" ht="15" customHeight="1">
      <c r="A1" s="315" t="s">
        <v>133</v>
      </c>
      <c r="B1" s="316"/>
      <c r="C1" s="317"/>
      <c r="D1" s="318"/>
      <c r="E1" s="319"/>
      <c r="F1" s="320"/>
      <c r="G1" s="320"/>
      <c r="H1" s="320"/>
      <c r="I1" s="320"/>
      <c r="J1" s="320"/>
      <c r="K1" s="320"/>
      <c r="L1" s="320"/>
    </row>
    <row r="2" spans="1:12" s="321" customFormat="1" ht="15" customHeight="1">
      <c r="A2" s="315" t="s">
        <v>103</v>
      </c>
      <c r="B2" s="315"/>
      <c r="C2" s="319"/>
      <c r="D2" s="318"/>
      <c r="E2" s="319"/>
      <c r="F2" s="320"/>
      <c r="G2" s="320"/>
      <c r="H2" s="320"/>
      <c r="I2" s="320"/>
      <c r="J2" s="320"/>
      <c r="K2" s="320"/>
      <c r="L2" s="320"/>
    </row>
    <row r="3" spans="1:12" s="321" customFormat="1" ht="15" customHeight="1">
      <c r="A3" s="322" t="str">
        <f>'PL7-8 (6m)'!A3</f>
        <v>For the six-month period ended 30 June 2022</v>
      </c>
      <c r="B3" s="323"/>
      <c r="C3" s="324"/>
      <c r="D3" s="325"/>
      <c r="E3" s="324"/>
      <c r="F3" s="326"/>
      <c r="G3" s="326"/>
      <c r="H3" s="326"/>
      <c r="I3" s="326"/>
      <c r="J3" s="326"/>
      <c r="K3" s="326"/>
      <c r="L3" s="326"/>
    </row>
    <row r="4" spans="1:12" s="321" customFormat="1" ht="14.1" customHeight="1">
      <c r="A4" s="315"/>
      <c r="C4" s="319"/>
      <c r="D4" s="318"/>
      <c r="E4" s="319"/>
      <c r="F4" s="320"/>
      <c r="G4" s="320"/>
      <c r="H4" s="320"/>
      <c r="I4" s="320"/>
      <c r="J4" s="320"/>
      <c r="K4" s="320"/>
      <c r="L4" s="320"/>
    </row>
    <row r="5" spans="1:12" s="355" customFormat="1" ht="14.1" customHeight="1">
      <c r="C5" s="356"/>
      <c r="D5" s="357"/>
      <c r="E5" s="356"/>
      <c r="F5" s="358"/>
      <c r="G5" s="358"/>
      <c r="H5" s="358"/>
      <c r="I5" s="358"/>
      <c r="J5" s="358"/>
      <c r="K5" s="358"/>
      <c r="L5" s="358"/>
    </row>
    <row r="6" spans="1:12" s="360" customFormat="1" ht="15" customHeight="1">
      <c r="A6" s="359"/>
      <c r="B6" s="359"/>
      <c r="D6" s="357"/>
      <c r="F6" s="521" t="s">
        <v>1</v>
      </c>
      <c r="G6" s="521"/>
      <c r="H6" s="521"/>
      <c r="I6" s="361"/>
      <c r="J6" s="521" t="s">
        <v>149</v>
      </c>
      <c r="K6" s="521"/>
      <c r="L6" s="521"/>
    </row>
    <row r="7" spans="1:12" s="360" customFormat="1" ht="15" customHeight="1">
      <c r="A7" s="359"/>
      <c r="B7" s="359"/>
      <c r="D7" s="357"/>
      <c r="F7" s="520" t="s">
        <v>148</v>
      </c>
      <c r="G7" s="520"/>
      <c r="H7" s="520"/>
      <c r="I7" s="361"/>
      <c r="J7" s="520" t="s">
        <v>148</v>
      </c>
      <c r="K7" s="520"/>
      <c r="L7" s="520"/>
    </row>
    <row r="8" spans="1:12" s="355" customFormat="1" ht="15" customHeight="1">
      <c r="C8" s="356"/>
      <c r="D8" s="357"/>
      <c r="E8" s="356"/>
      <c r="F8" s="362" t="s">
        <v>2</v>
      </c>
      <c r="G8" s="363"/>
      <c r="H8" s="362" t="s">
        <v>2</v>
      </c>
      <c r="I8" s="364"/>
      <c r="J8" s="362" t="s">
        <v>2</v>
      </c>
      <c r="K8" s="363"/>
      <c r="L8" s="362" t="s">
        <v>2</v>
      </c>
    </row>
    <row r="9" spans="1:12" s="355" customFormat="1" ht="15" customHeight="1">
      <c r="C9" s="356"/>
      <c r="D9" s="357"/>
      <c r="E9" s="356"/>
      <c r="F9" s="365" t="s">
        <v>280</v>
      </c>
      <c r="G9" s="365"/>
      <c r="H9" s="365" t="s">
        <v>280</v>
      </c>
      <c r="I9" s="361"/>
      <c r="J9" s="365" t="s">
        <v>280</v>
      </c>
      <c r="K9" s="365"/>
      <c r="L9" s="365" t="s">
        <v>280</v>
      </c>
    </row>
    <row r="10" spans="1:12" s="360" customFormat="1" ht="15" customHeight="1">
      <c r="A10" s="359"/>
      <c r="B10" s="359"/>
      <c r="D10" s="366"/>
      <c r="E10" s="367"/>
      <c r="F10" s="365" t="s">
        <v>246</v>
      </c>
      <c r="G10" s="368"/>
      <c r="H10" s="365" t="s">
        <v>218</v>
      </c>
      <c r="I10" s="364"/>
      <c r="J10" s="365" t="s">
        <v>246</v>
      </c>
      <c r="K10" s="368"/>
      <c r="L10" s="365" t="s">
        <v>218</v>
      </c>
    </row>
    <row r="11" spans="1:12" s="360" customFormat="1" ht="15" customHeight="1">
      <c r="A11" s="359"/>
      <c r="B11" s="359"/>
      <c r="D11" s="369" t="s">
        <v>5</v>
      </c>
      <c r="E11" s="367"/>
      <c r="F11" s="370" t="s">
        <v>47</v>
      </c>
      <c r="G11" s="363"/>
      <c r="H11" s="370" t="s">
        <v>47</v>
      </c>
      <c r="I11" s="364"/>
      <c r="J11" s="370" t="s">
        <v>47</v>
      </c>
      <c r="K11" s="363"/>
      <c r="L11" s="370" t="s">
        <v>47</v>
      </c>
    </row>
    <row r="12" spans="1:12" s="360" customFormat="1" ht="15" customHeight="1">
      <c r="A12" s="371" t="s">
        <v>164</v>
      </c>
      <c r="B12" s="371"/>
      <c r="C12" s="372"/>
      <c r="D12" s="357"/>
      <c r="F12" s="373"/>
      <c r="G12" s="374"/>
      <c r="H12" s="374"/>
      <c r="I12" s="375"/>
      <c r="J12" s="373"/>
      <c r="K12" s="374"/>
      <c r="L12" s="374"/>
    </row>
    <row r="13" spans="1:12" s="360" customFormat="1" ht="15" customHeight="1">
      <c r="A13" s="376" t="s">
        <v>188</v>
      </c>
      <c r="B13" s="376"/>
      <c r="D13" s="357"/>
      <c r="F13" s="377">
        <v>1182222169</v>
      </c>
      <c r="G13" s="378"/>
      <c r="H13" s="379">
        <v>-108830933</v>
      </c>
      <c r="I13" s="378"/>
      <c r="J13" s="377">
        <v>721698124</v>
      </c>
      <c r="K13" s="378"/>
      <c r="L13" s="379">
        <v>321135876</v>
      </c>
    </row>
    <row r="14" spans="1:12" s="360" customFormat="1" ht="15" customHeight="1">
      <c r="A14" s="359" t="s">
        <v>104</v>
      </c>
      <c r="B14" s="376"/>
      <c r="D14" s="357"/>
      <c r="F14" s="380"/>
      <c r="G14" s="374"/>
      <c r="H14" s="381"/>
      <c r="I14" s="374"/>
      <c r="J14" s="380"/>
      <c r="K14" s="374"/>
      <c r="L14" s="381"/>
    </row>
    <row r="15" spans="1:12" s="360" customFormat="1" ht="15" customHeight="1">
      <c r="A15" s="359"/>
      <c r="B15" s="376" t="s">
        <v>105</v>
      </c>
      <c r="D15" s="357"/>
      <c r="F15" s="380"/>
      <c r="G15" s="374"/>
      <c r="H15" s="381"/>
      <c r="I15" s="374"/>
      <c r="J15" s="380"/>
      <c r="K15" s="374"/>
      <c r="L15" s="381"/>
    </row>
    <row r="16" spans="1:12" s="360" customFormat="1" ht="15" customHeight="1">
      <c r="A16" s="359"/>
      <c r="C16" s="382" t="s">
        <v>225</v>
      </c>
      <c r="D16" s="357">
        <v>10</v>
      </c>
      <c r="F16" s="377">
        <v>17156472</v>
      </c>
      <c r="G16" s="378"/>
      <c r="H16" s="379">
        <v>3377192</v>
      </c>
      <c r="I16" s="378"/>
      <c r="J16" s="383">
        <v>4138896</v>
      </c>
      <c r="K16" s="378"/>
      <c r="L16" s="378">
        <v>2250773</v>
      </c>
    </row>
    <row r="17" spans="2:12" s="360" customFormat="1" ht="15" customHeight="1">
      <c r="C17" s="384" t="s">
        <v>165</v>
      </c>
      <c r="D17" s="385">
        <v>11</v>
      </c>
      <c r="F17" s="386">
        <v>13596855</v>
      </c>
      <c r="G17" s="378"/>
      <c r="H17" s="387">
        <v>567152</v>
      </c>
      <c r="I17" s="378"/>
      <c r="J17" s="386">
        <v>6632000</v>
      </c>
      <c r="K17" s="378"/>
      <c r="L17" s="509" t="s">
        <v>325</v>
      </c>
    </row>
    <row r="18" spans="2:12" s="360" customFormat="1" ht="15" customHeight="1">
      <c r="B18" s="360" t="s">
        <v>281</v>
      </c>
      <c r="C18" s="384"/>
      <c r="D18" s="385"/>
      <c r="F18" s="386"/>
      <c r="G18" s="378"/>
      <c r="H18" s="387"/>
      <c r="I18" s="378"/>
      <c r="J18" s="386"/>
      <c r="K18" s="378"/>
      <c r="L18" s="387"/>
    </row>
    <row r="19" spans="2:12" s="360" customFormat="1" ht="15" customHeight="1">
      <c r="C19" s="384" t="s">
        <v>282</v>
      </c>
      <c r="D19" s="385"/>
      <c r="F19" s="512" t="s">
        <v>325</v>
      </c>
      <c r="G19" s="378"/>
      <c r="H19" s="387">
        <v>-6696</v>
      </c>
      <c r="I19" s="378"/>
      <c r="J19" s="512" t="s">
        <v>325</v>
      </c>
      <c r="K19" s="378"/>
      <c r="L19" s="509" t="s">
        <v>325</v>
      </c>
    </row>
    <row r="20" spans="2:12" s="360" customFormat="1" ht="15" customHeight="1">
      <c r="B20" s="360" t="s">
        <v>192</v>
      </c>
      <c r="C20" s="384"/>
      <c r="D20" s="385"/>
      <c r="F20" s="386"/>
      <c r="G20" s="378"/>
      <c r="H20" s="387"/>
      <c r="I20" s="378"/>
      <c r="J20" s="386"/>
      <c r="K20" s="378"/>
      <c r="L20" s="387"/>
    </row>
    <row r="21" spans="2:12" s="360" customFormat="1" ht="15" customHeight="1">
      <c r="B21" s="359"/>
      <c r="C21" s="359" t="s">
        <v>193</v>
      </c>
      <c r="D21" s="357">
        <v>9</v>
      </c>
      <c r="F21" s="388">
        <v>-33113</v>
      </c>
      <c r="G21" s="378"/>
      <c r="H21" s="387">
        <v>-57298</v>
      </c>
      <c r="I21" s="378"/>
      <c r="J21" s="377">
        <v>-18575</v>
      </c>
      <c r="K21" s="378"/>
      <c r="L21" s="379">
        <v>-13315</v>
      </c>
    </row>
    <row r="22" spans="2:12" s="360" customFormat="1" ht="15" customHeight="1">
      <c r="B22" s="359" t="s">
        <v>335</v>
      </c>
      <c r="C22" s="359"/>
      <c r="D22" s="357"/>
      <c r="F22" s="386"/>
      <c r="G22" s="378"/>
      <c r="H22" s="387"/>
      <c r="I22" s="378"/>
      <c r="J22" s="386"/>
      <c r="K22" s="378"/>
      <c r="L22" s="387"/>
    </row>
    <row r="23" spans="2:12" s="360" customFormat="1" ht="15" customHeight="1">
      <c r="B23" s="359"/>
      <c r="C23" s="359" t="s">
        <v>270</v>
      </c>
      <c r="D23" s="357"/>
      <c r="F23" s="386">
        <v>-448445</v>
      </c>
      <c r="G23" s="378"/>
      <c r="H23" s="387">
        <v>-2132717</v>
      </c>
      <c r="I23" s="378"/>
      <c r="J23" s="386">
        <v>-448445</v>
      </c>
      <c r="K23" s="378"/>
      <c r="L23" s="387">
        <v>-2132717</v>
      </c>
    </row>
    <row r="24" spans="2:12" s="360" customFormat="1" ht="15" customHeight="1">
      <c r="B24" s="359" t="s">
        <v>314</v>
      </c>
      <c r="C24" s="359"/>
      <c r="D24" s="357" t="s">
        <v>187</v>
      </c>
      <c r="F24" s="388">
        <v>-4683733</v>
      </c>
      <c r="G24" s="378"/>
      <c r="H24" s="509" t="s">
        <v>325</v>
      </c>
      <c r="I24" s="378"/>
      <c r="J24" s="512" t="s">
        <v>325</v>
      </c>
      <c r="K24" s="387"/>
      <c r="L24" s="509" t="s">
        <v>325</v>
      </c>
    </row>
    <row r="25" spans="2:12" s="360" customFormat="1" ht="15" customHeight="1">
      <c r="B25" s="359" t="s">
        <v>315</v>
      </c>
      <c r="C25" s="359"/>
      <c r="D25" s="357" t="s">
        <v>252</v>
      </c>
      <c r="F25" s="388">
        <v>-13174748</v>
      </c>
      <c r="G25" s="378"/>
      <c r="H25" s="509" t="s">
        <v>325</v>
      </c>
      <c r="I25" s="378"/>
      <c r="J25" s="388">
        <v>-13174748</v>
      </c>
      <c r="K25" s="387"/>
      <c r="L25" s="509" t="s">
        <v>325</v>
      </c>
    </row>
    <row r="26" spans="2:12" s="360" customFormat="1" ht="15" customHeight="1">
      <c r="B26" s="359" t="s">
        <v>106</v>
      </c>
      <c r="C26" s="359"/>
      <c r="D26" s="385" t="s">
        <v>252</v>
      </c>
      <c r="E26" s="390"/>
      <c r="F26" s="391">
        <v>-68538035</v>
      </c>
      <c r="G26" s="378"/>
      <c r="H26" s="392">
        <v>-14211933</v>
      </c>
      <c r="I26" s="378"/>
      <c r="J26" s="512" t="s">
        <v>325</v>
      </c>
      <c r="K26" s="378"/>
      <c r="L26" s="509" t="s">
        <v>325</v>
      </c>
    </row>
    <row r="27" spans="2:12" s="360" customFormat="1" ht="15" customHeight="1">
      <c r="B27" s="359" t="s">
        <v>316</v>
      </c>
      <c r="C27" s="359"/>
      <c r="D27" s="385" t="s">
        <v>252</v>
      </c>
      <c r="E27" s="390"/>
      <c r="F27" s="391">
        <v>-16148915</v>
      </c>
      <c r="G27" s="378"/>
      <c r="H27" s="392">
        <v>59712469</v>
      </c>
      <c r="I27" s="378"/>
      <c r="J27" s="512" t="s">
        <v>325</v>
      </c>
      <c r="K27" s="378"/>
      <c r="L27" s="509" t="s">
        <v>325</v>
      </c>
    </row>
    <row r="28" spans="2:12" s="360" customFormat="1" ht="15" customHeight="1">
      <c r="B28" s="359" t="s">
        <v>107</v>
      </c>
      <c r="C28" s="359"/>
      <c r="D28" s="357"/>
      <c r="E28" s="357"/>
      <c r="F28" s="391">
        <v>471260449</v>
      </c>
      <c r="G28" s="378"/>
      <c r="H28" s="392">
        <v>436264443</v>
      </c>
      <c r="I28" s="378"/>
      <c r="J28" s="391">
        <v>182684339</v>
      </c>
      <c r="K28" s="378"/>
      <c r="L28" s="392">
        <v>170364183</v>
      </c>
    </row>
    <row r="29" spans="2:12" s="360" customFormat="1" ht="15" customHeight="1">
      <c r="B29" s="359" t="s">
        <v>108</v>
      </c>
      <c r="C29" s="359"/>
      <c r="D29" s="385"/>
      <c r="E29" s="357"/>
      <c r="F29" s="386">
        <v>25374114</v>
      </c>
      <c r="G29" s="378"/>
      <c r="H29" s="392">
        <v>14836811</v>
      </c>
      <c r="I29" s="378"/>
      <c r="J29" s="391">
        <v>7790624</v>
      </c>
      <c r="K29" s="378"/>
      <c r="L29" s="392">
        <v>6501889</v>
      </c>
    </row>
    <row r="30" spans="2:12" s="360" customFormat="1" ht="15" customHeight="1">
      <c r="B30" s="359" t="s">
        <v>338</v>
      </c>
      <c r="C30" s="376"/>
      <c r="D30" s="357"/>
      <c r="E30" s="357"/>
      <c r="F30" s="386">
        <v>5600769</v>
      </c>
      <c r="G30" s="378"/>
      <c r="H30" s="387">
        <v>-2682930</v>
      </c>
      <c r="I30" s="378"/>
      <c r="J30" s="383">
        <v>5225727</v>
      </c>
      <c r="K30" s="378"/>
      <c r="L30" s="378">
        <v>-684792</v>
      </c>
    </row>
    <row r="31" spans="2:12" s="360" customFormat="1" ht="15" customHeight="1">
      <c r="B31" s="359" t="s">
        <v>243</v>
      </c>
      <c r="C31" s="376"/>
      <c r="D31" s="357"/>
      <c r="E31" s="357"/>
      <c r="F31" s="512" t="s">
        <v>325</v>
      </c>
      <c r="G31" s="378"/>
      <c r="H31" s="387">
        <v>-658342</v>
      </c>
      <c r="I31" s="378"/>
      <c r="J31" s="512" t="s">
        <v>325</v>
      </c>
      <c r="K31" s="378"/>
      <c r="L31" s="509" t="s">
        <v>325</v>
      </c>
    </row>
    <row r="32" spans="2:12" s="360" customFormat="1" ht="15" customHeight="1">
      <c r="B32" s="359" t="s">
        <v>283</v>
      </c>
      <c r="D32" s="357"/>
      <c r="E32" s="357"/>
      <c r="F32" s="391">
        <v>-7951324</v>
      </c>
      <c r="G32" s="378"/>
      <c r="H32" s="392">
        <v>-31293</v>
      </c>
      <c r="I32" s="378"/>
      <c r="J32" s="512" t="s">
        <v>325</v>
      </c>
      <c r="K32" s="378"/>
      <c r="L32" s="509" t="s">
        <v>325</v>
      </c>
    </row>
    <row r="33" spans="1:12" s="360" customFormat="1" ht="15" customHeight="1">
      <c r="B33" s="359" t="s">
        <v>240</v>
      </c>
      <c r="D33" s="357"/>
      <c r="E33" s="357"/>
      <c r="F33" s="512" t="s">
        <v>325</v>
      </c>
      <c r="G33" s="378"/>
      <c r="H33" s="392">
        <v>64537</v>
      </c>
      <c r="I33" s="378"/>
      <c r="J33" s="512" t="s">
        <v>325</v>
      </c>
      <c r="K33" s="378"/>
      <c r="L33" s="509" t="s">
        <v>325</v>
      </c>
    </row>
    <row r="34" spans="1:12" s="360" customFormat="1" ht="15" customHeight="1">
      <c r="B34" s="359" t="s">
        <v>207</v>
      </c>
      <c r="D34" s="393"/>
      <c r="E34" s="357"/>
      <c r="F34" s="512" t="s">
        <v>325</v>
      </c>
      <c r="G34" s="378"/>
      <c r="H34" s="392">
        <v>2478120</v>
      </c>
      <c r="I34" s="378"/>
      <c r="J34" s="512" t="s">
        <v>325</v>
      </c>
      <c r="K34" s="378"/>
      <c r="L34" s="378">
        <v>2478120</v>
      </c>
    </row>
    <row r="35" spans="1:12" s="360" customFormat="1" ht="15" customHeight="1">
      <c r="B35" s="359" t="s">
        <v>284</v>
      </c>
      <c r="D35" s="393"/>
      <c r="E35" s="357"/>
      <c r="F35" s="512" t="s">
        <v>325</v>
      </c>
      <c r="G35" s="378"/>
      <c r="H35" s="392">
        <v>-2142622</v>
      </c>
      <c r="I35" s="378"/>
      <c r="J35" s="512" t="s">
        <v>325</v>
      </c>
      <c r="K35" s="378"/>
      <c r="L35" s="509" t="s">
        <v>325</v>
      </c>
    </row>
    <row r="36" spans="1:12" s="360" customFormat="1" ht="15" customHeight="1">
      <c r="B36" s="359" t="s">
        <v>33</v>
      </c>
      <c r="C36" s="376"/>
      <c r="D36" s="357">
        <v>23</v>
      </c>
      <c r="E36" s="357"/>
      <c r="F36" s="391">
        <v>19769603</v>
      </c>
      <c r="G36" s="378"/>
      <c r="H36" s="392">
        <v>27047005</v>
      </c>
      <c r="I36" s="378"/>
      <c r="J36" s="383">
        <v>13659608</v>
      </c>
      <c r="K36" s="378"/>
      <c r="L36" s="378">
        <v>16077145</v>
      </c>
    </row>
    <row r="37" spans="1:12" s="360" customFormat="1" ht="15" customHeight="1">
      <c r="B37" s="359" t="s">
        <v>56</v>
      </c>
      <c r="C37" s="376"/>
      <c r="D37" s="357"/>
      <c r="E37" s="357"/>
      <c r="F37" s="391">
        <v>-47394754</v>
      </c>
      <c r="G37" s="378"/>
      <c r="H37" s="392">
        <v>-20058275</v>
      </c>
      <c r="I37" s="378"/>
      <c r="J37" s="383">
        <v>-98066108</v>
      </c>
      <c r="K37" s="378"/>
      <c r="L37" s="378">
        <v>-57608867</v>
      </c>
    </row>
    <row r="38" spans="1:12" s="360" customFormat="1" ht="15" customHeight="1">
      <c r="B38" s="359" t="s">
        <v>109</v>
      </c>
      <c r="C38" s="376"/>
      <c r="D38" s="393"/>
      <c r="E38" s="357"/>
      <c r="F38" s="391">
        <v>-1320203</v>
      </c>
      <c r="G38" s="378"/>
      <c r="H38" s="392">
        <v>-1805870</v>
      </c>
      <c r="I38" s="378"/>
      <c r="J38" s="383">
        <v>-88330847</v>
      </c>
      <c r="K38" s="378"/>
      <c r="L38" s="378">
        <v>-88920605</v>
      </c>
    </row>
    <row r="39" spans="1:12" s="360" customFormat="1" ht="15" customHeight="1">
      <c r="B39" s="359" t="s">
        <v>62</v>
      </c>
      <c r="C39" s="376"/>
      <c r="D39" s="393"/>
      <c r="E39" s="357"/>
      <c r="F39" s="394">
        <v>148157699</v>
      </c>
      <c r="G39" s="378"/>
      <c r="H39" s="395">
        <v>143256146</v>
      </c>
      <c r="I39" s="378"/>
      <c r="J39" s="396">
        <v>125470135</v>
      </c>
      <c r="K39" s="378"/>
      <c r="L39" s="397">
        <v>122858748</v>
      </c>
    </row>
    <row r="40" spans="1:12" s="360" customFormat="1" ht="5.25" customHeight="1">
      <c r="B40" s="359"/>
      <c r="C40" s="376"/>
      <c r="D40" s="357"/>
      <c r="F40" s="391"/>
      <c r="G40" s="378"/>
      <c r="H40" s="392"/>
      <c r="I40" s="378"/>
      <c r="J40" s="398"/>
      <c r="K40" s="378"/>
      <c r="L40" s="399"/>
    </row>
    <row r="41" spans="1:12" s="360" customFormat="1" ht="15" customHeight="1">
      <c r="A41" s="376"/>
      <c r="B41" s="376"/>
      <c r="C41" s="400"/>
      <c r="D41" s="357"/>
      <c r="F41" s="394">
        <f>SUM(F13:F40)</f>
        <v>1723444860</v>
      </c>
      <c r="G41" s="378"/>
      <c r="H41" s="395">
        <f>SUM(H13:H40)</f>
        <v>534984966</v>
      </c>
      <c r="I41" s="378"/>
      <c r="J41" s="394">
        <f>SUM(J13:J40)</f>
        <v>867260730</v>
      </c>
      <c r="K41" s="378"/>
      <c r="L41" s="395">
        <f>SUM(L13:L40)</f>
        <v>492306438</v>
      </c>
    </row>
    <row r="42" spans="1:12" s="360" customFormat="1" ht="15.95" customHeight="1">
      <c r="A42" s="359" t="s">
        <v>278</v>
      </c>
      <c r="B42" s="359"/>
      <c r="D42" s="401"/>
      <c r="E42" s="402"/>
      <c r="F42" s="373"/>
      <c r="G42" s="374"/>
      <c r="H42" s="374"/>
      <c r="I42" s="375"/>
      <c r="J42" s="373"/>
      <c r="K42" s="374"/>
      <c r="L42" s="374"/>
    </row>
    <row r="43" spans="1:12" s="360" customFormat="1" ht="15.95" customHeight="1">
      <c r="A43" s="359"/>
      <c r="B43" s="359" t="s">
        <v>279</v>
      </c>
      <c r="D43" s="401"/>
      <c r="E43" s="402"/>
      <c r="F43" s="373"/>
      <c r="G43" s="374"/>
      <c r="H43" s="374"/>
      <c r="I43" s="375"/>
      <c r="J43" s="373"/>
      <c r="K43" s="374"/>
      <c r="L43" s="374"/>
    </row>
    <row r="44" spans="1:12" s="360" customFormat="1" ht="15.95" customHeight="1">
      <c r="A44" s="359"/>
      <c r="B44" s="403"/>
      <c r="C44" s="403" t="s">
        <v>111</v>
      </c>
      <c r="D44" s="357"/>
      <c r="E44" s="402"/>
      <c r="F44" s="404">
        <v>286749079</v>
      </c>
      <c r="G44" s="405"/>
      <c r="H44" s="406">
        <v>197484598</v>
      </c>
      <c r="I44" s="405"/>
      <c r="J44" s="407">
        <v>558354459</v>
      </c>
      <c r="K44" s="408"/>
      <c r="L44" s="409">
        <v>95534873</v>
      </c>
    </row>
    <row r="45" spans="1:12" s="360" customFormat="1" ht="15.95" customHeight="1">
      <c r="A45" s="359"/>
      <c r="B45" s="359"/>
      <c r="C45" s="403" t="s">
        <v>112</v>
      </c>
      <c r="D45" s="357"/>
      <c r="E45" s="402"/>
      <c r="F45" s="404">
        <v>120528982</v>
      </c>
      <c r="G45" s="405"/>
      <c r="H45" s="406">
        <v>3264166</v>
      </c>
      <c r="I45" s="405"/>
      <c r="J45" s="407">
        <v>-2932351</v>
      </c>
      <c r="K45" s="408"/>
      <c r="L45" s="409">
        <v>-8318598</v>
      </c>
    </row>
    <row r="46" spans="1:12" s="360" customFormat="1" ht="15.95" customHeight="1">
      <c r="A46" s="359"/>
      <c r="B46" s="359"/>
      <c r="C46" s="403" t="s">
        <v>159</v>
      </c>
      <c r="D46" s="357"/>
      <c r="E46" s="402"/>
      <c r="F46" s="512" t="s">
        <v>325</v>
      </c>
      <c r="G46" s="405"/>
      <c r="H46" s="406">
        <v>-121776841</v>
      </c>
      <c r="I46" s="405"/>
      <c r="J46" s="512" t="s">
        <v>325</v>
      </c>
      <c r="K46" s="408"/>
      <c r="L46" s="509" t="s">
        <v>325</v>
      </c>
    </row>
    <row r="47" spans="1:12" s="360" customFormat="1" ht="15.95" customHeight="1">
      <c r="A47" s="359"/>
      <c r="B47" s="359"/>
      <c r="C47" s="403" t="s">
        <v>114</v>
      </c>
      <c r="D47" s="357"/>
      <c r="E47" s="402"/>
      <c r="F47" s="404">
        <v>5307458</v>
      </c>
      <c r="G47" s="405"/>
      <c r="H47" s="406">
        <v>3654575</v>
      </c>
      <c r="I47" s="405"/>
      <c r="J47" s="407">
        <v>39069</v>
      </c>
      <c r="K47" s="408"/>
      <c r="L47" s="409">
        <v>2486737</v>
      </c>
    </row>
    <row r="48" spans="1:12" s="360" customFormat="1" ht="15.95" customHeight="1">
      <c r="A48" s="359"/>
      <c r="B48" s="359"/>
      <c r="C48" s="403" t="s">
        <v>21</v>
      </c>
      <c r="D48" s="357"/>
      <c r="E48" s="402"/>
      <c r="F48" s="404">
        <v>-14150401</v>
      </c>
      <c r="G48" s="405"/>
      <c r="H48" s="406">
        <v>219109</v>
      </c>
      <c r="I48" s="405"/>
      <c r="J48" s="407">
        <v>-14697000</v>
      </c>
      <c r="K48" s="408"/>
      <c r="L48" s="409">
        <v>148500</v>
      </c>
    </row>
    <row r="49" spans="1:12" s="360" customFormat="1" ht="15.95" customHeight="1">
      <c r="A49" s="359"/>
      <c r="C49" s="403" t="s">
        <v>27</v>
      </c>
      <c r="D49" s="357"/>
      <c r="E49" s="402"/>
      <c r="F49" s="404">
        <v>-620113098</v>
      </c>
      <c r="G49" s="405"/>
      <c r="H49" s="406">
        <v>96397591</v>
      </c>
      <c r="I49" s="405"/>
      <c r="J49" s="407">
        <v>-647956204</v>
      </c>
      <c r="K49" s="408"/>
      <c r="L49" s="409">
        <v>18574974</v>
      </c>
    </row>
    <row r="50" spans="1:12" s="360" customFormat="1" ht="15.95" customHeight="1">
      <c r="A50" s="359"/>
      <c r="C50" s="403" t="s">
        <v>113</v>
      </c>
      <c r="D50" s="357"/>
      <c r="E50" s="402"/>
      <c r="F50" s="404">
        <v>-11257806</v>
      </c>
      <c r="G50" s="405"/>
      <c r="H50" s="406">
        <v>-14130238</v>
      </c>
      <c r="I50" s="405"/>
      <c r="J50" s="407">
        <v>-2838139</v>
      </c>
      <c r="K50" s="408"/>
      <c r="L50" s="409">
        <v>-14226051</v>
      </c>
    </row>
    <row r="51" spans="1:12" s="360" customFormat="1" ht="15.95" customHeight="1">
      <c r="A51" s="359"/>
      <c r="C51" s="403" t="s">
        <v>115</v>
      </c>
      <c r="D51" s="357"/>
      <c r="E51" s="402"/>
      <c r="F51" s="404">
        <v>-7400144</v>
      </c>
      <c r="G51" s="405"/>
      <c r="H51" s="406">
        <v>-2494528</v>
      </c>
      <c r="I51" s="405"/>
      <c r="J51" s="407">
        <v>-3414452</v>
      </c>
      <c r="K51" s="408"/>
      <c r="L51" s="409">
        <v>-2735273</v>
      </c>
    </row>
    <row r="52" spans="1:12" s="360" customFormat="1" ht="15.95" customHeight="1">
      <c r="A52" s="359"/>
      <c r="C52" s="376" t="s">
        <v>34</v>
      </c>
      <c r="D52" s="357"/>
      <c r="E52" s="402"/>
      <c r="F52" s="404">
        <v>611360</v>
      </c>
      <c r="G52" s="405"/>
      <c r="H52" s="406">
        <v>910044</v>
      </c>
      <c r="I52" s="405"/>
      <c r="J52" s="407">
        <v>328000</v>
      </c>
      <c r="K52" s="408"/>
      <c r="L52" s="409">
        <v>7000</v>
      </c>
    </row>
    <row r="53" spans="1:12" s="360" customFormat="1" ht="15.95" customHeight="1">
      <c r="A53" s="359"/>
      <c r="C53" s="376" t="s">
        <v>116</v>
      </c>
      <c r="D53" s="357">
        <v>23</v>
      </c>
      <c r="E53" s="402"/>
      <c r="F53" s="410">
        <v>-13507796</v>
      </c>
      <c r="G53" s="405"/>
      <c r="H53" s="411">
        <v>-24605354</v>
      </c>
      <c r="I53" s="405"/>
      <c r="J53" s="412">
        <v>-10707069</v>
      </c>
      <c r="K53" s="408"/>
      <c r="L53" s="413">
        <v>-18390384</v>
      </c>
    </row>
    <row r="54" spans="1:12" s="360" customFormat="1" ht="6" customHeight="1">
      <c r="A54" s="359"/>
      <c r="C54" s="376"/>
      <c r="D54" s="401"/>
      <c r="E54" s="402"/>
      <c r="F54" s="414"/>
      <c r="G54" s="415"/>
      <c r="H54" s="416"/>
      <c r="J54" s="417"/>
    </row>
    <row r="55" spans="1:12" s="360" customFormat="1" ht="15.95" customHeight="1">
      <c r="A55" s="418" t="s">
        <v>271</v>
      </c>
      <c r="B55" s="418"/>
      <c r="C55" s="419"/>
      <c r="D55" s="420"/>
      <c r="E55" s="403"/>
      <c r="F55" s="414">
        <f>SUM(F41,F44:F53)</f>
        <v>1470212494</v>
      </c>
      <c r="G55" s="421"/>
      <c r="H55" s="416">
        <f>SUM(H41,H44:H53)</f>
        <v>673908088</v>
      </c>
      <c r="I55" s="375"/>
      <c r="J55" s="414">
        <f>SUM(J41,J44:J53)</f>
        <v>743437043</v>
      </c>
      <c r="K55" s="415"/>
      <c r="L55" s="416">
        <f>SUM(L41,L44:L53)</f>
        <v>565388216</v>
      </c>
    </row>
    <row r="56" spans="1:12" s="360" customFormat="1" ht="15.95" customHeight="1">
      <c r="B56" s="376" t="s">
        <v>117</v>
      </c>
      <c r="D56" s="393"/>
      <c r="E56" s="403"/>
      <c r="F56" s="404">
        <v>1320299</v>
      </c>
      <c r="G56" s="405"/>
      <c r="H56" s="406">
        <v>5856541</v>
      </c>
      <c r="I56" s="405"/>
      <c r="J56" s="407">
        <v>49149626</v>
      </c>
      <c r="K56" s="408"/>
      <c r="L56" s="409">
        <v>190445246</v>
      </c>
    </row>
    <row r="57" spans="1:12" s="360" customFormat="1" ht="15.95" customHeight="1">
      <c r="B57" s="376" t="s">
        <v>118</v>
      </c>
      <c r="D57" s="393"/>
      <c r="E57" s="376"/>
      <c r="F57" s="404">
        <v>-146096601</v>
      </c>
      <c r="G57" s="376"/>
      <c r="H57" s="406">
        <v>-138165133</v>
      </c>
      <c r="I57" s="376"/>
      <c r="J57" s="407">
        <v>-126810031</v>
      </c>
      <c r="K57" s="422"/>
      <c r="L57" s="409">
        <v>-123945294</v>
      </c>
    </row>
    <row r="58" spans="1:12" s="360" customFormat="1" ht="15.95" customHeight="1">
      <c r="B58" s="376" t="s">
        <v>119</v>
      </c>
      <c r="D58" s="393"/>
      <c r="E58" s="376"/>
      <c r="F58" s="410">
        <v>-250604420</v>
      </c>
      <c r="G58" s="405"/>
      <c r="H58" s="411">
        <v>-28569586</v>
      </c>
      <c r="I58" s="405"/>
      <c r="J58" s="412">
        <v>-178609203</v>
      </c>
      <c r="K58" s="408"/>
      <c r="L58" s="413">
        <v>-20781055</v>
      </c>
    </row>
    <row r="59" spans="1:12" s="360" customFormat="1" ht="6" customHeight="1">
      <c r="A59" s="359"/>
      <c r="B59" s="376"/>
      <c r="C59" s="376"/>
      <c r="D59" s="385"/>
      <c r="E59" s="376"/>
      <c r="F59" s="423"/>
      <c r="G59" s="424"/>
      <c r="H59" s="424"/>
      <c r="I59" s="374"/>
      <c r="J59" s="414"/>
      <c r="K59" s="374"/>
      <c r="L59" s="416"/>
    </row>
    <row r="60" spans="1:12" s="360" customFormat="1" ht="15.95" customHeight="1">
      <c r="A60" s="425" t="s">
        <v>272</v>
      </c>
      <c r="B60" s="376"/>
      <c r="C60" s="376"/>
      <c r="D60" s="385"/>
      <c r="E60" s="376"/>
      <c r="F60" s="426">
        <f>SUM(F55:F59)</f>
        <v>1074831772</v>
      </c>
      <c r="G60" s="374"/>
      <c r="H60" s="427">
        <f>SUM(H55:H59)</f>
        <v>513029910</v>
      </c>
      <c r="I60" s="374"/>
      <c r="J60" s="426">
        <f>SUM(J55:J59)</f>
        <v>487167435</v>
      </c>
      <c r="K60" s="374"/>
      <c r="L60" s="427">
        <f>SUM(L55:L59)</f>
        <v>611107113</v>
      </c>
    </row>
    <row r="61" spans="1:12" ht="8.4499999999999993" customHeight="1">
      <c r="A61" s="330"/>
      <c r="B61" s="330"/>
      <c r="C61" s="335"/>
      <c r="F61" s="334"/>
      <c r="G61" s="331"/>
      <c r="H61" s="334"/>
      <c r="I61" s="331"/>
      <c r="J61" s="334"/>
      <c r="K61" s="331"/>
      <c r="L61" s="334"/>
    </row>
    <row r="62" spans="1:12" ht="20.100000000000001" customHeight="1">
      <c r="A62" s="336" t="str">
        <f>'2-4'!A106</f>
        <v>The accompanying notes on pages 14 to 41 form part of this interim financial information.</v>
      </c>
      <c r="B62" s="337"/>
      <c r="C62" s="338"/>
      <c r="D62" s="325"/>
      <c r="E62" s="338"/>
      <c r="F62" s="339"/>
      <c r="G62" s="339"/>
      <c r="H62" s="339"/>
      <c r="I62" s="340"/>
      <c r="J62" s="339"/>
      <c r="K62" s="339"/>
      <c r="L62" s="339"/>
    </row>
    <row r="63" spans="1:12" s="321" customFormat="1" ht="15.95" customHeight="1">
      <c r="A63" s="315" t="str">
        <f>A1</f>
        <v>Thonburi Healthcare Group Public Company Limited</v>
      </c>
      <c r="B63" s="316"/>
      <c r="C63" s="317"/>
      <c r="D63" s="318"/>
      <c r="E63" s="319"/>
      <c r="F63" s="320"/>
      <c r="G63" s="320"/>
      <c r="H63" s="320"/>
      <c r="I63" s="320"/>
      <c r="J63" s="320"/>
      <c r="K63" s="320"/>
      <c r="L63" s="320"/>
    </row>
    <row r="64" spans="1:12" s="321" customFormat="1" ht="15.95" customHeight="1">
      <c r="A64" s="315" t="str">
        <f>A2</f>
        <v xml:space="preserve">Statement of Cash Flows </v>
      </c>
      <c r="B64" s="315"/>
      <c r="C64" s="319"/>
      <c r="D64" s="318"/>
      <c r="E64" s="319"/>
      <c r="F64" s="320"/>
      <c r="G64" s="320"/>
      <c r="H64" s="320"/>
      <c r="I64" s="320"/>
      <c r="J64" s="320"/>
      <c r="K64" s="320"/>
      <c r="L64" s="320"/>
    </row>
    <row r="65" spans="1:12" s="321" customFormat="1" ht="15.95" customHeight="1">
      <c r="A65" s="322" t="str">
        <f>A3</f>
        <v>For the six-month period ended 30 June 2022</v>
      </c>
      <c r="B65" s="323"/>
      <c r="C65" s="324"/>
      <c r="D65" s="325"/>
      <c r="E65" s="324"/>
      <c r="F65" s="326"/>
      <c r="G65" s="326"/>
      <c r="H65" s="326"/>
      <c r="I65" s="326"/>
      <c r="J65" s="326"/>
      <c r="K65" s="326"/>
      <c r="L65" s="326"/>
    </row>
    <row r="66" spans="1:12" s="321" customFormat="1" ht="15" customHeight="1">
      <c r="A66" s="315"/>
      <c r="C66" s="319"/>
      <c r="D66" s="318"/>
      <c r="E66" s="319"/>
      <c r="F66" s="320"/>
      <c r="G66" s="320"/>
      <c r="H66" s="320"/>
      <c r="I66" s="320"/>
      <c r="J66" s="320"/>
      <c r="K66" s="320"/>
      <c r="L66" s="320"/>
    </row>
    <row r="67" spans="1:12" s="321" customFormat="1" ht="15" customHeight="1">
      <c r="C67" s="319"/>
      <c r="D67" s="318"/>
      <c r="E67" s="319"/>
      <c r="F67" s="320"/>
      <c r="G67" s="320"/>
      <c r="H67" s="320"/>
      <c r="I67" s="320"/>
      <c r="J67" s="320"/>
      <c r="K67" s="320"/>
      <c r="L67" s="320"/>
    </row>
    <row r="68" spans="1:12" s="360" customFormat="1" ht="15" customHeight="1">
      <c r="A68" s="359"/>
      <c r="B68" s="359"/>
      <c r="D68" s="357"/>
      <c r="F68" s="521" t="s">
        <v>1</v>
      </c>
      <c r="G68" s="521"/>
      <c r="H68" s="521"/>
      <c r="I68" s="361"/>
      <c r="J68" s="521" t="s">
        <v>149</v>
      </c>
      <c r="K68" s="521"/>
      <c r="L68" s="521"/>
    </row>
    <row r="69" spans="1:12" s="360" customFormat="1" ht="15" customHeight="1">
      <c r="A69" s="359"/>
      <c r="B69" s="359"/>
      <c r="D69" s="357"/>
      <c r="F69" s="520" t="s">
        <v>148</v>
      </c>
      <c r="G69" s="520"/>
      <c r="H69" s="520"/>
      <c r="I69" s="361"/>
      <c r="J69" s="520" t="s">
        <v>148</v>
      </c>
      <c r="K69" s="520"/>
      <c r="L69" s="520"/>
    </row>
    <row r="70" spans="1:12" s="355" customFormat="1" ht="15" customHeight="1">
      <c r="C70" s="356"/>
      <c r="D70" s="357"/>
      <c r="E70" s="356"/>
      <c r="F70" s="362" t="s">
        <v>2</v>
      </c>
      <c r="G70" s="363"/>
      <c r="H70" s="362" t="s">
        <v>2</v>
      </c>
      <c r="I70" s="364"/>
      <c r="J70" s="362" t="s">
        <v>2</v>
      </c>
      <c r="K70" s="363"/>
      <c r="L70" s="362" t="s">
        <v>2</v>
      </c>
    </row>
    <row r="71" spans="1:12" s="355" customFormat="1" ht="15" customHeight="1">
      <c r="C71" s="356"/>
      <c r="D71" s="357"/>
      <c r="E71" s="356"/>
      <c r="F71" s="365" t="s">
        <v>280</v>
      </c>
      <c r="G71" s="365"/>
      <c r="H71" s="365" t="s">
        <v>280</v>
      </c>
      <c r="I71" s="361"/>
      <c r="J71" s="365" t="s">
        <v>280</v>
      </c>
      <c r="K71" s="365"/>
      <c r="L71" s="365" t="s">
        <v>280</v>
      </c>
    </row>
    <row r="72" spans="1:12" s="360" customFormat="1" ht="15" customHeight="1">
      <c r="A72" s="359"/>
      <c r="B72" s="359"/>
      <c r="D72" s="366"/>
      <c r="E72" s="367"/>
      <c r="F72" s="365" t="s">
        <v>246</v>
      </c>
      <c r="G72" s="368"/>
      <c r="H72" s="365" t="s">
        <v>218</v>
      </c>
      <c r="I72" s="364"/>
      <c r="J72" s="365" t="s">
        <v>246</v>
      </c>
      <c r="K72" s="368"/>
      <c r="L72" s="365" t="s">
        <v>218</v>
      </c>
    </row>
    <row r="73" spans="1:12" s="360" customFormat="1" ht="15" customHeight="1">
      <c r="A73" s="359"/>
      <c r="B73" s="359"/>
      <c r="D73" s="369" t="s">
        <v>5</v>
      </c>
      <c r="E73" s="367"/>
      <c r="F73" s="370" t="s">
        <v>47</v>
      </c>
      <c r="G73" s="363"/>
      <c r="H73" s="370" t="s">
        <v>47</v>
      </c>
      <c r="I73" s="364"/>
      <c r="J73" s="370" t="s">
        <v>47</v>
      </c>
      <c r="K73" s="363"/>
      <c r="L73" s="370" t="s">
        <v>47</v>
      </c>
    </row>
    <row r="74" spans="1:12" s="360" customFormat="1" ht="15" customHeight="1">
      <c r="A74" s="428" t="s">
        <v>120</v>
      </c>
      <c r="B74" s="376"/>
      <c r="C74" s="376"/>
      <c r="D74" s="357"/>
      <c r="F74" s="429"/>
      <c r="G74" s="430"/>
      <c r="H74" s="430"/>
      <c r="I74" s="375"/>
      <c r="J74" s="429"/>
      <c r="K74" s="430"/>
      <c r="L74" s="430"/>
    </row>
    <row r="75" spans="1:12" s="360" customFormat="1" ht="15" customHeight="1">
      <c r="A75" s="403" t="s">
        <v>286</v>
      </c>
      <c r="B75" s="376"/>
      <c r="C75" s="376"/>
      <c r="D75" s="357"/>
      <c r="F75" s="429">
        <v>-1978</v>
      </c>
      <c r="G75" s="430"/>
      <c r="H75" s="430">
        <v>-7180</v>
      </c>
      <c r="I75" s="375"/>
      <c r="J75" s="512" t="s">
        <v>325</v>
      </c>
      <c r="K75" s="430"/>
      <c r="L75" s="509" t="s">
        <v>325</v>
      </c>
    </row>
    <row r="76" spans="1:12" s="360" customFormat="1" ht="15" customHeight="1">
      <c r="A76" s="376" t="s">
        <v>244</v>
      </c>
      <c r="B76" s="382"/>
      <c r="C76" s="376"/>
      <c r="D76" s="357"/>
      <c r="F76" s="404">
        <v>-562</v>
      </c>
      <c r="G76" s="405"/>
      <c r="H76" s="406">
        <v>-1489</v>
      </c>
      <c r="I76" s="405"/>
      <c r="J76" s="512" t="s">
        <v>325</v>
      </c>
      <c r="K76" s="389"/>
      <c r="L76" s="509" t="s">
        <v>325</v>
      </c>
    </row>
    <row r="77" spans="1:12" s="360" customFormat="1" ht="15" customHeight="1">
      <c r="A77" s="376" t="s">
        <v>180</v>
      </c>
      <c r="B77" s="382"/>
      <c r="C77" s="376"/>
      <c r="D77" s="357"/>
      <c r="F77" s="404"/>
      <c r="G77" s="405"/>
      <c r="H77" s="406"/>
      <c r="I77" s="405"/>
      <c r="J77" s="429"/>
      <c r="K77" s="389"/>
      <c r="L77" s="430"/>
    </row>
    <row r="78" spans="1:12" s="360" customFormat="1" ht="15" customHeight="1">
      <c r="A78" s="376"/>
      <c r="B78" s="382" t="s">
        <v>285</v>
      </c>
      <c r="C78" s="376"/>
      <c r="D78" s="357"/>
      <c r="F78" s="512" t="s">
        <v>325</v>
      </c>
      <c r="G78" s="405"/>
      <c r="H78" s="406">
        <v>15000000</v>
      </c>
      <c r="I78" s="405"/>
      <c r="J78" s="512" t="s">
        <v>325</v>
      </c>
      <c r="K78" s="389"/>
      <c r="L78" s="509" t="s">
        <v>325</v>
      </c>
    </row>
    <row r="79" spans="1:12" s="360" customFormat="1" ht="15" customHeight="1">
      <c r="A79" s="376" t="s">
        <v>308</v>
      </c>
      <c r="B79" s="382"/>
      <c r="C79" s="376"/>
      <c r="D79" s="357" t="s">
        <v>187</v>
      </c>
      <c r="F79" s="404">
        <v>18114406</v>
      </c>
      <c r="G79" s="405"/>
      <c r="H79" s="509" t="s">
        <v>325</v>
      </c>
      <c r="I79" s="405"/>
      <c r="J79" s="429">
        <v>61000000</v>
      </c>
      <c r="K79" s="389"/>
      <c r="L79" s="509" t="s">
        <v>325</v>
      </c>
    </row>
    <row r="80" spans="1:12" s="360" customFormat="1" ht="15" customHeight="1">
      <c r="A80" s="376" t="s">
        <v>199</v>
      </c>
      <c r="B80" s="382"/>
      <c r="C80" s="376"/>
      <c r="D80" s="357"/>
      <c r="E80" s="402"/>
      <c r="F80" s="512" t="s">
        <v>325</v>
      </c>
      <c r="G80" s="405"/>
      <c r="H80" s="509" t="s">
        <v>325</v>
      </c>
      <c r="I80" s="378"/>
      <c r="J80" s="512" t="s">
        <v>325</v>
      </c>
      <c r="K80" s="378"/>
      <c r="L80" s="379">
        <v>-200250000</v>
      </c>
    </row>
    <row r="81" spans="1:12" s="360" customFormat="1" ht="15" customHeight="1">
      <c r="A81" s="376" t="s">
        <v>317</v>
      </c>
      <c r="B81" s="382"/>
      <c r="C81" s="376"/>
      <c r="D81" s="357"/>
      <c r="E81" s="402"/>
      <c r="F81" s="429">
        <v>-18018006</v>
      </c>
      <c r="G81" s="405"/>
      <c r="H81" s="509" t="s">
        <v>325</v>
      </c>
      <c r="I81" s="378"/>
      <c r="J81" s="377">
        <v>-18018006</v>
      </c>
      <c r="K81" s="378"/>
      <c r="L81" s="509" t="s">
        <v>325</v>
      </c>
    </row>
    <row r="82" spans="1:12" s="360" customFormat="1" ht="15" customHeight="1">
      <c r="A82" s="376" t="s">
        <v>121</v>
      </c>
      <c r="B82" s="382"/>
      <c r="C82" s="376"/>
      <c r="F82" s="431"/>
      <c r="G82" s="375"/>
      <c r="H82" s="375"/>
      <c r="I82" s="375"/>
      <c r="J82" s="431"/>
      <c r="K82" s="375"/>
      <c r="L82" s="375"/>
    </row>
    <row r="83" spans="1:12" s="360" customFormat="1" ht="15" customHeight="1">
      <c r="A83" s="376"/>
      <c r="B83" s="382" t="s">
        <v>122</v>
      </c>
      <c r="C83" s="376"/>
      <c r="D83" s="357"/>
      <c r="F83" s="431">
        <v>-524905104</v>
      </c>
      <c r="G83" s="432"/>
      <c r="H83" s="389">
        <v>-369569722</v>
      </c>
      <c r="I83" s="432"/>
      <c r="J83" s="388">
        <v>-155017173</v>
      </c>
      <c r="K83" s="389"/>
      <c r="L83" s="389">
        <v>-172257749</v>
      </c>
    </row>
    <row r="84" spans="1:12" s="360" customFormat="1" ht="15" customHeight="1">
      <c r="A84" s="376"/>
      <c r="B84" s="382" t="s">
        <v>123</v>
      </c>
      <c r="C84" s="376"/>
      <c r="D84" s="357"/>
      <c r="F84" s="388">
        <v>-5929154</v>
      </c>
      <c r="G84" s="432"/>
      <c r="H84" s="389">
        <v>-35913287</v>
      </c>
      <c r="I84" s="432"/>
      <c r="J84" s="388">
        <v>-7647120</v>
      </c>
      <c r="K84" s="389"/>
      <c r="L84" s="389">
        <v>-8419837</v>
      </c>
    </row>
    <row r="85" spans="1:12" s="360" customFormat="1" ht="15" customHeight="1">
      <c r="A85" s="376" t="s">
        <v>318</v>
      </c>
      <c r="B85" s="382"/>
      <c r="C85" s="376"/>
      <c r="D85" s="357"/>
      <c r="F85" s="388">
        <v>-1374088</v>
      </c>
      <c r="G85" s="432"/>
      <c r="H85" s="509" t="s">
        <v>325</v>
      </c>
      <c r="I85" s="432"/>
      <c r="J85" s="388">
        <v>-1374088</v>
      </c>
      <c r="K85" s="389"/>
      <c r="L85" s="509" t="s">
        <v>325</v>
      </c>
    </row>
    <row r="86" spans="1:12" s="360" customFormat="1" ht="15" customHeight="1">
      <c r="A86" s="376" t="s">
        <v>287</v>
      </c>
      <c r="B86" s="376"/>
      <c r="C86" s="376"/>
      <c r="D86" s="357"/>
      <c r="F86" s="388"/>
      <c r="G86" s="432"/>
      <c r="H86" s="389"/>
      <c r="I86" s="432"/>
      <c r="J86" s="388"/>
      <c r="K86" s="389"/>
      <c r="L86" s="389"/>
    </row>
    <row r="87" spans="1:12" s="360" customFormat="1" ht="15" customHeight="1">
      <c r="A87" s="376"/>
      <c r="B87" s="376" t="s">
        <v>288</v>
      </c>
      <c r="C87" s="376"/>
      <c r="D87" s="357"/>
      <c r="F87" s="512" t="s">
        <v>325</v>
      </c>
      <c r="G87" s="432"/>
      <c r="H87" s="389">
        <v>10835181</v>
      </c>
      <c r="I87" s="432"/>
      <c r="J87" s="512" t="s">
        <v>325</v>
      </c>
      <c r="K87" s="389"/>
      <c r="L87" s="509" t="s">
        <v>325</v>
      </c>
    </row>
    <row r="88" spans="1:12" s="360" customFormat="1" ht="15" customHeight="1">
      <c r="A88" s="376" t="s">
        <v>170</v>
      </c>
      <c r="B88" s="376"/>
      <c r="C88" s="376"/>
      <c r="D88" s="357"/>
      <c r="F88" s="388"/>
      <c r="G88" s="432"/>
      <c r="H88" s="389"/>
      <c r="I88" s="432"/>
      <c r="J88" s="388"/>
      <c r="K88" s="389"/>
      <c r="L88" s="389"/>
    </row>
    <row r="89" spans="1:12" s="360" customFormat="1" ht="15" customHeight="1">
      <c r="A89" s="376"/>
      <c r="B89" s="376" t="s">
        <v>289</v>
      </c>
      <c r="C89" s="376"/>
      <c r="D89" s="357"/>
      <c r="F89" s="388">
        <v>1009409</v>
      </c>
      <c r="G89" s="432"/>
      <c r="H89" s="389">
        <v>2867848</v>
      </c>
      <c r="I89" s="432"/>
      <c r="J89" s="388">
        <v>944464</v>
      </c>
      <c r="K89" s="389"/>
      <c r="L89" s="389">
        <v>278628</v>
      </c>
    </row>
    <row r="90" spans="1:12" s="360" customFormat="1" ht="15" customHeight="1">
      <c r="A90" s="376" t="s">
        <v>241</v>
      </c>
      <c r="B90" s="382"/>
      <c r="C90" s="376"/>
      <c r="D90" s="357"/>
      <c r="F90" s="388">
        <v>0</v>
      </c>
      <c r="G90" s="432"/>
      <c r="H90" s="389">
        <v>930167</v>
      </c>
      <c r="I90" s="432"/>
      <c r="J90" s="512" t="s">
        <v>325</v>
      </c>
      <c r="K90" s="389"/>
      <c r="L90" s="509" t="s">
        <v>325</v>
      </c>
    </row>
    <row r="91" spans="1:12" s="360" customFormat="1" ht="15" customHeight="1">
      <c r="A91" s="376" t="s">
        <v>319</v>
      </c>
      <c r="B91" s="382"/>
      <c r="C91" s="376"/>
      <c r="D91" s="357"/>
      <c r="F91" s="388">
        <v>-46000000</v>
      </c>
      <c r="G91" s="432"/>
      <c r="H91" s="509" t="s">
        <v>325</v>
      </c>
      <c r="I91" s="432"/>
      <c r="J91" s="512" t="s">
        <v>325</v>
      </c>
      <c r="K91" s="389"/>
      <c r="L91" s="389"/>
    </row>
    <row r="92" spans="1:12" s="360" customFormat="1" ht="15" customHeight="1">
      <c r="A92" s="376" t="s">
        <v>169</v>
      </c>
      <c r="D92" s="357"/>
      <c r="F92" s="388"/>
      <c r="G92" s="432"/>
      <c r="H92" s="389"/>
      <c r="I92" s="432"/>
      <c r="J92" s="388"/>
      <c r="K92" s="389"/>
      <c r="L92" s="389"/>
    </row>
    <row r="93" spans="1:12" s="360" customFormat="1" ht="15" customHeight="1">
      <c r="A93" s="376"/>
      <c r="B93" s="382" t="s">
        <v>124</v>
      </c>
      <c r="C93" s="376"/>
      <c r="D93" s="357" t="s">
        <v>250</v>
      </c>
      <c r="F93" s="512" t="s">
        <v>325</v>
      </c>
      <c r="G93" s="376"/>
      <c r="H93" s="389">
        <v>6000000</v>
      </c>
      <c r="I93" s="378"/>
      <c r="J93" s="377">
        <v>421500000</v>
      </c>
      <c r="K93" s="378"/>
      <c r="L93" s="379">
        <v>333600000</v>
      </c>
    </row>
    <row r="94" spans="1:12" s="360" customFormat="1" ht="15" customHeight="1">
      <c r="A94" s="376"/>
      <c r="B94" s="382" t="s">
        <v>125</v>
      </c>
      <c r="C94" s="376"/>
      <c r="D94" s="357" t="s">
        <v>250</v>
      </c>
      <c r="F94" s="512" t="s">
        <v>325</v>
      </c>
      <c r="G94" s="432"/>
      <c r="H94" s="389">
        <v>-6000000</v>
      </c>
      <c r="I94" s="378"/>
      <c r="J94" s="377">
        <v>-418700000</v>
      </c>
      <c r="K94" s="378"/>
      <c r="L94" s="379">
        <v>-319300000</v>
      </c>
    </row>
    <row r="95" spans="1:12" s="360" customFormat="1" ht="15" customHeight="1">
      <c r="A95" s="376" t="s">
        <v>223</v>
      </c>
      <c r="B95" s="376"/>
      <c r="C95" s="376"/>
      <c r="D95" s="357"/>
      <c r="F95" s="388"/>
      <c r="G95" s="376"/>
      <c r="H95" s="389"/>
      <c r="I95" s="376"/>
      <c r="J95" s="388"/>
      <c r="K95" s="433"/>
      <c r="L95" s="389"/>
    </row>
    <row r="96" spans="1:12" s="360" customFormat="1" ht="15" customHeight="1">
      <c r="A96" s="376"/>
      <c r="B96" s="376" t="s">
        <v>224</v>
      </c>
      <c r="C96" s="376"/>
      <c r="D96" s="357"/>
      <c r="F96" s="443">
        <v>75840466</v>
      </c>
      <c r="G96" s="432"/>
      <c r="H96" s="444">
        <v>37925825</v>
      </c>
      <c r="I96" s="432"/>
      <c r="J96" s="445">
        <v>103020508</v>
      </c>
      <c r="K96" s="432"/>
      <c r="L96" s="446">
        <v>57608867</v>
      </c>
    </row>
    <row r="97" spans="1:12" s="360" customFormat="1" ht="6" customHeight="1">
      <c r="A97" s="428"/>
      <c r="B97" s="376"/>
      <c r="C97" s="372"/>
      <c r="D97" s="357"/>
      <c r="F97" s="431"/>
      <c r="G97" s="375"/>
      <c r="H97" s="375"/>
      <c r="I97" s="375"/>
      <c r="J97" s="431"/>
      <c r="K97" s="375"/>
      <c r="L97" s="375"/>
    </row>
    <row r="98" spans="1:12" s="360" customFormat="1" ht="15.95" customHeight="1">
      <c r="A98" s="428" t="s">
        <v>336</v>
      </c>
      <c r="B98" s="428"/>
      <c r="C98" s="428"/>
      <c r="D98" s="357"/>
      <c r="F98" s="434">
        <f>SUM(F75:F96)</f>
        <v>-501264611</v>
      </c>
      <c r="G98" s="430"/>
      <c r="H98" s="435">
        <f>SUM(H75:H96)</f>
        <v>-337932657</v>
      </c>
      <c r="I98" s="375"/>
      <c r="J98" s="434">
        <f>SUM(J75:J96)</f>
        <v>-14291415</v>
      </c>
      <c r="K98" s="430"/>
      <c r="L98" s="435">
        <f>SUM(L75:L96)</f>
        <v>-308740091</v>
      </c>
    </row>
    <row r="99" spans="1:12" s="360" customFormat="1" ht="15.95" customHeight="1">
      <c r="A99" s="376"/>
      <c r="B99" s="376"/>
      <c r="C99" s="376"/>
      <c r="D99" s="385"/>
      <c r="E99" s="376"/>
      <c r="F99" s="373"/>
      <c r="G99" s="424"/>
      <c r="H99" s="436"/>
      <c r="I99" s="375"/>
      <c r="J99" s="373"/>
      <c r="K99" s="415"/>
      <c r="L99" s="416"/>
    </row>
    <row r="100" spans="1:12" s="360" customFormat="1" ht="15" customHeight="1">
      <c r="A100" s="428" t="s">
        <v>126</v>
      </c>
      <c r="B100" s="437"/>
      <c r="C100" s="372"/>
      <c r="D100" s="357"/>
      <c r="F100" s="373"/>
      <c r="G100" s="374"/>
      <c r="H100" s="374"/>
      <c r="I100" s="374"/>
      <c r="J100" s="373"/>
      <c r="K100" s="374"/>
      <c r="L100" s="374"/>
    </row>
    <row r="101" spans="1:12" s="360" customFormat="1" ht="15" customHeight="1">
      <c r="A101" s="359" t="s">
        <v>273</v>
      </c>
      <c r="B101" s="437"/>
      <c r="C101" s="372"/>
      <c r="D101" s="357"/>
      <c r="F101" s="373"/>
      <c r="G101" s="374"/>
      <c r="H101" s="374"/>
      <c r="I101" s="374"/>
      <c r="J101" s="373"/>
      <c r="K101" s="374"/>
      <c r="L101" s="374"/>
    </row>
    <row r="102" spans="1:12" s="360" customFormat="1" ht="15" customHeight="1">
      <c r="B102" s="376" t="s">
        <v>151</v>
      </c>
      <c r="C102" s="372"/>
      <c r="D102" s="357"/>
      <c r="F102" s="438">
        <v>207799678</v>
      </c>
      <c r="G102" s="432"/>
      <c r="H102" s="439">
        <v>829060653</v>
      </c>
      <c r="I102" s="432"/>
      <c r="J102" s="388">
        <v>175048013</v>
      </c>
      <c r="K102" s="432"/>
      <c r="L102" s="389">
        <v>715000000</v>
      </c>
    </row>
    <row r="103" spans="1:12" s="360" customFormat="1" ht="15" customHeight="1">
      <c r="A103" s="376" t="s">
        <v>181</v>
      </c>
      <c r="D103" s="357"/>
      <c r="F103" s="438"/>
      <c r="G103" s="432"/>
      <c r="H103" s="439"/>
      <c r="I103" s="432"/>
      <c r="J103" s="438"/>
      <c r="K103" s="432"/>
      <c r="L103" s="439"/>
    </row>
    <row r="104" spans="1:12" s="360" customFormat="1" ht="15" customHeight="1">
      <c r="A104" s="376"/>
      <c r="B104" s="382" t="s">
        <v>124</v>
      </c>
      <c r="C104" s="372"/>
      <c r="D104" s="357" t="s">
        <v>251</v>
      </c>
      <c r="F104" s="438">
        <v>200000000</v>
      </c>
      <c r="G104" s="432"/>
      <c r="H104" s="509" t="s">
        <v>325</v>
      </c>
      <c r="I104" s="432"/>
      <c r="J104" s="438">
        <v>200000000</v>
      </c>
      <c r="K104" s="432"/>
      <c r="L104" s="439">
        <v>24500000</v>
      </c>
    </row>
    <row r="105" spans="1:12" s="360" customFormat="1" ht="15" customHeight="1">
      <c r="A105" s="376"/>
      <c r="B105" s="382" t="s">
        <v>125</v>
      </c>
      <c r="C105" s="372"/>
      <c r="D105" s="357" t="s">
        <v>251</v>
      </c>
      <c r="F105" s="429">
        <v>-200000000</v>
      </c>
      <c r="G105" s="432"/>
      <c r="H105" s="509" t="s">
        <v>325</v>
      </c>
      <c r="I105" s="432"/>
      <c r="J105" s="429">
        <v>-200000000</v>
      </c>
      <c r="K105" s="432"/>
      <c r="L105" s="439">
        <v>-61200000</v>
      </c>
    </row>
    <row r="106" spans="1:12" s="360" customFormat="1" ht="15" customHeight="1">
      <c r="A106" s="376" t="s">
        <v>174</v>
      </c>
      <c r="B106" s="382"/>
      <c r="C106" s="372"/>
      <c r="F106" s="417"/>
      <c r="J106" s="417"/>
    </row>
    <row r="107" spans="1:12" s="360" customFormat="1" ht="15" customHeight="1">
      <c r="A107" s="376"/>
      <c r="B107" s="382" t="s">
        <v>124</v>
      </c>
      <c r="C107" s="372"/>
      <c r="D107" s="357"/>
      <c r="F107" s="512" t="s">
        <v>325</v>
      </c>
      <c r="H107" s="389">
        <v>50000000</v>
      </c>
      <c r="J107" s="512" t="s">
        <v>325</v>
      </c>
      <c r="L107" s="360">
        <v>50000000</v>
      </c>
    </row>
    <row r="108" spans="1:12" s="360" customFormat="1" ht="15" customHeight="1">
      <c r="A108" s="376"/>
      <c r="B108" s="382" t="s">
        <v>125</v>
      </c>
      <c r="C108" s="372"/>
      <c r="D108" s="357">
        <v>21</v>
      </c>
      <c r="F108" s="388">
        <v>-534608307</v>
      </c>
      <c r="G108" s="432"/>
      <c r="H108" s="389">
        <v>-321366427</v>
      </c>
      <c r="I108" s="432"/>
      <c r="J108" s="440">
        <v>-415000000</v>
      </c>
      <c r="K108" s="432"/>
      <c r="L108" s="441">
        <v>-305000000</v>
      </c>
    </row>
    <row r="109" spans="1:12" s="360" customFormat="1" ht="15" customHeight="1">
      <c r="A109" s="376" t="s">
        <v>194</v>
      </c>
      <c r="B109" s="382"/>
      <c r="C109" s="372"/>
      <c r="D109" s="357"/>
      <c r="F109" s="438">
        <v>-565000</v>
      </c>
      <c r="G109" s="432"/>
      <c r="H109" s="439">
        <v>-990000</v>
      </c>
      <c r="I109" s="432"/>
      <c r="J109" s="512" t="s">
        <v>325</v>
      </c>
      <c r="K109" s="432"/>
      <c r="L109" s="389">
        <v>-990000</v>
      </c>
    </row>
    <row r="110" spans="1:12" s="360" customFormat="1" ht="15" customHeight="1">
      <c r="A110" s="359" t="s">
        <v>208</v>
      </c>
      <c r="B110" s="382"/>
      <c r="C110" s="372"/>
      <c r="D110" s="357"/>
      <c r="F110" s="438">
        <v>-19945220</v>
      </c>
      <c r="G110" s="432"/>
      <c r="H110" s="439">
        <v>-20094102</v>
      </c>
      <c r="I110" s="432"/>
      <c r="J110" s="404">
        <v>-5521881</v>
      </c>
      <c r="K110" s="432"/>
      <c r="L110" s="406">
        <v>-5282686</v>
      </c>
    </row>
    <row r="111" spans="1:12" s="360" customFormat="1" ht="15" customHeight="1">
      <c r="A111" s="359" t="s">
        <v>248</v>
      </c>
      <c r="B111" s="382"/>
      <c r="C111" s="372"/>
      <c r="D111" s="357"/>
      <c r="F111" s="438">
        <v>-4464349</v>
      </c>
      <c r="G111" s="432"/>
      <c r="H111" s="439">
        <v>-6805514</v>
      </c>
      <c r="I111" s="432"/>
      <c r="J111" s="404">
        <v>-1504017</v>
      </c>
      <c r="K111" s="432"/>
      <c r="L111" s="406">
        <v>-505700</v>
      </c>
    </row>
    <row r="112" spans="1:12" s="360" customFormat="1" ht="15" customHeight="1">
      <c r="A112" s="359" t="s">
        <v>242</v>
      </c>
      <c r="B112" s="382"/>
      <c r="C112" s="372"/>
      <c r="D112" s="357"/>
      <c r="F112" s="438">
        <v>-20754689</v>
      </c>
      <c r="G112" s="432"/>
      <c r="H112" s="439">
        <v>-14875935</v>
      </c>
      <c r="I112" s="432"/>
      <c r="J112" s="512" t="s">
        <v>325</v>
      </c>
      <c r="K112" s="432"/>
      <c r="L112" s="509" t="s">
        <v>325</v>
      </c>
    </row>
    <row r="113" spans="1:12" s="360" customFormat="1" ht="15" customHeight="1">
      <c r="A113" s="359" t="s">
        <v>274</v>
      </c>
      <c r="B113" s="382"/>
      <c r="C113" s="372"/>
      <c r="D113" s="357">
        <v>24</v>
      </c>
      <c r="F113" s="438">
        <v>123672813</v>
      </c>
      <c r="G113" s="432"/>
      <c r="H113" s="509" t="s">
        <v>325</v>
      </c>
      <c r="I113" s="432"/>
      <c r="J113" s="429">
        <v>123672813</v>
      </c>
      <c r="K113" s="432"/>
      <c r="L113" s="509" t="s">
        <v>325</v>
      </c>
    </row>
    <row r="114" spans="1:12" s="360" customFormat="1" ht="15" customHeight="1">
      <c r="A114" s="376" t="s">
        <v>127</v>
      </c>
      <c r="B114" s="376"/>
      <c r="D114" s="357"/>
      <c r="F114" s="438">
        <v>-755984964</v>
      </c>
      <c r="G114" s="432"/>
      <c r="H114" s="439">
        <v>-250445351</v>
      </c>
      <c r="I114" s="432"/>
      <c r="J114" s="442">
        <v>-755984964</v>
      </c>
      <c r="K114" s="432"/>
      <c r="L114" s="432">
        <v>-250445351</v>
      </c>
    </row>
    <row r="115" spans="1:12" s="360" customFormat="1" ht="15" customHeight="1">
      <c r="A115" s="376" t="s">
        <v>217</v>
      </c>
      <c r="B115" s="376"/>
      <c r="D115" s="357"/>
      <c r="F115" s="443">
        <v>-11263958</v>
      </c>
      <c r="G115" s="432"/>
      <c r="H115" s="444">
        <v>-10929745</v>
      </c>
      <c r="I115" s="432"/>
      <c r="J115" s="511" t="s">
        <v>325</v>
      </c>
      <c r="K115" s="432"/>
      <c r="L115" s="513" t="s">
        <v>325</v>
      </c>
    </row>
    <row r="116" spans="1:12" s="360" customFormat="1" ht="6" customHeight="1">
      <c r="A116" s="359"/>
      <c r="B116" s="437"/>
      <c r="D116" s="357"/>
      <c r="F116" s="431"/>
      <c r="G116" s="375"/>
      <c r="H116" s="375"/>
      <c r="I116" s="375"/>
      <c r="J116" s="431"/>
      <c r="K116" s="375"/>
      <c r="L116" s="375"/>
    </row>
    <row r="117" spans="1:12" s="360" customFormat="1" ht="15" customHeight="1">
      <c r="A117" s="437" t="s">
        <v>275</v>
      </c>
      <c r="B117" s="437"/>
      <c r="D117" s="357"/>
      <c r="F117" s="426">
        <f>SUM(F102:F115)</f>
        <v>-1016113996</v>
      </c>
      <c r="G117" s="374"/>
      <c r="H117" s="427">
        <f>SUM(H102:H115)</f>
        <v>253553579</v>
      </c>
      <c r="I117" s="374"/>
      <c r="J117" s="426">
        <f>SUM(J102:J115)</f>
        <v>-879290036</v>
      </c>
      <c r="K117" s="374"/>
      <c r="L117" s="427">
        <f>SUM(L102:L115)</f>
        <v>166076263</v>
      </c>
    </row>
    <row r="118" spans="1:12" s="360" customFormat="1" ht="8.4499999999999993" customHeight="1">
      <c r="A118" s="359"/>
      <c r="B118" s="359"/>
      <c r="D118" s="357"/>
      <c r="F118" s="414"/>
      <c r="G118" s="374"/>
      <c r="H118" s="416"/>
      <c r="I118" s="374"/>
      <c r="J118" s="414"/>
      <c r="K118" s="374"/>
      <c r="L118" s="416"/>
    </row>
    <row r="119" spans="1:12" s="360" customFormat="1" ht="15" customHeight="1">
      <c r="A119" s="437" t="s">
        <v>276</v>
      </c>
      <c r="B119" s="437"/>
      <c r="D119" s="357"/>
      <c r="F119" s="373">
        <f>SUM(F60,F98,F117)</f>
        <v>-442546835</v>
      </c>
      <c r="G119" s="374"/>
      <c r="H119" s="374">
        <f>SUM(H60,H98,H117)</f>
        <v>428650832</v>
      </c>
      <c r="I119" s="374"/>
      <c r="J119" s="373">
        <f>SUM(J60,J98,J117)</f>
        <v>-406414016</v>
      </c>
      <c r="K119" s="374"/>
      <c r="L119" s="374">
        <f>SUM(L60,L98,L117)</f>
        <v>468443285</v>
      </c>
    </row>
    <row r="120" spans="1:12" s="360" customFormat="1" ht="15" customHeight="1">
      <c r="A120" s="359" t="s">
        <v>196</v>
      </c>
      <c r="B120" s="447"/>
      <c r="C120" s="355"/>
      <c r="D120" s="357"/>
      <c r="F120" s="448">
        <v>1482290959</v>
      </c>
      <c r="G120" s="449"/>
      <c r="H120" s="449">
        <v>495381393</v>
      </c>
      <c r="I120" s="449"/>
      <c r="J120" s="448">
        <v>1171196167</v>
      </c>
      <c r="K120" s="449"/>
      <c r="L120" s="449">
        <v>304192411</v>
      </c>
    </row>
    <row r="121" spans="1:12" s="360" customFormat="1" ht="15" customHeight="1">
      <c r="A121" s="359" t="s">
        <v>320</v>
      </c>
      <c r="B121" s="447"/>
      <c r="C121" s="355"/>
      <c r="D121" s="357"/>
      <c r="F121" s="450">
        <v>448445</v>
      </c>
      <c r="G121" s="449"/>
      <c r="H121" s="451">
        <v>2132717</v>
      </c>
      <c r="I121" s="449"/>
      <c r="J121" s="450">
        <v>448445</v>
      </c>
      <c r="K121" s="449"/>
      <c r="L121" s="451">
        <v>2132717</v>
      </c>
    </row>
    <row r="122" spans="1:12" s="360" customFormat="1" ht="6" customHeight="1">
      <c r="A122" s="447"/>
      <c r="B122" s="447"/>
      <c r="C122" s="355"/>
      <c r="D122" s="357"/>
      <c r="F122" s="373"/>
      <c r="G122" s="374"/>
      <c r="H122" s="374"/>
      <c r="I122" s="374"/>
      <c r="J122" s="373"/>
      <c r="K122" s="374"/>
      <c r="L122" s="374"/>
    </row>
    <row r="123" spans="1:12" s="360" customFormat="1" ht="15" customHeight="1" thickBot="1">
      <c r="A123" s="452" t="s">
        <v>197</v>
      </c>
      <c r="B123" s="452"/>
      <c r="C123" s="453"/>
      <c r="D123" s="393"/>
      <c r="F123" s="454">
        <f>SUM(F119:F122)</f>
        <v>1040192569</v>
      </c>
      <c r="G123" s="374"/>
      <c r="H123" s="455">
        <f>SUM(H119:H122)</f>
        <v>926164942</v>
      </c>
      <c r="I123" s="374"/>
      <c r="J123" s="454">
        <f>SUM(J119:J122)</f>
        <v>765230596</v>
      </c>
      <c r="K123" s="374"/>
      <c r="L123" s="455">
        <f>SUM(L119:L122)</f>
        <v>774768413</v>
      </c>
    </row>
    <row r="124" spans="1:12" ht="8.4499999999999993" customHeight="1" thickTop="1">
      <c r="A124" s="330"/>
      <c r="B124" s="330"/>
      <c r="C124" s="330"/>
      <c r="D124" s="333"/>
      <c r="E124" s="330"/>
      <c r="F124" s="345"/>
      <c r="G124" s="343"/>
      <c r="H124" s="345"/>
      <c r="J124" s="342"/>
      <c r="K124" s="341"/>
      <c r="L124" s="342"/>
    </row>
    <row r="125" spans="1:12" ht="20.100000000000001" customHeight="1">
      <c r="A125" s="346" t="str">
        <f>A62</f>
        <v>The accompanying notes on pages 14 to 41 form part of this interim financial information.</v>
      </c>
      <c r="B125" s="346"/>
      <c r="C125" s="347"/>
      <c r="D125" s="325"/>
      <c r="E125" s="338"/>
      <c r="F125" s="344"/>
      <c r="G125" s="339"/>
      <c r="H125" s="344"/>
      <c r="I125" s="340"/>
      <c r="J125" s="344"/>
      <c r="K125" s="339"/>
      <c r="L125" s="344"/>
    </row>
    <row r="126" spans="1:12" s="321" customFormat="1" ht="15.95" customHeight="1">
      <c r="A126" s="315" t="str">
        <f>+A1</f>
        <v>Thonburi Healthcare Group Public Company Limited</v>
      </c>
      <c r="B126" s="316"/>
      <c r="C126" s="317"/>
      <c r="D126" s="318"/>
      <c r="E126" s="319"/>
      <c r="F126" s="320"/>
      <c r="G126" s="320"/>
      <c r="H126" s="320"/>
      <c r="I126" s="320"/>
      <c r="J126" s="320"/>
      <c r="K126" s="320"/>
      <c r="L126" s="320"/>
    </row>
    <row r="127" spans="1:12" s="321" customFormat="1" ht="15.95" customHeight="1">
      <c r="A127" s="315" t="s">
        <v>103</v>
      </c>
      <c r="B127" s="315"/>
      <c r="C127" s="319"/>
      <c r="D127" s="318"/>
      <c r="E127" s="319"/>
      <c r="F127" s="320"/>
      <c r="G127" s="320"/>
      <c r="H127" s="320"/>
      <c r="I127" s="320"/>
      <c r="J127" s="320"/>
      <c r="K127" s="320"/>
      <c r="L127" s="320"/>
    </row>
    <row r="128" spans="1:12" s="321" customFormat="1" ht="15.95" customHeight="1">
      <c r="A128" s="322" t="str">
        <f>+A3</f>
        <v>For the six-month period ended 30 June 2022</v>
      </c>
      <c r="B128" s="322"/>
      <c r="C128" s="324"/>
      <c r="D128" s="325"/>
      <c r="E128" s="324"/>
      <c r="F128" s="326"/>
      <c r="G128" s="326"/>
      <c r="H128" s="326"/>
      <c r="I128" s="326"/>
      <c r="J128" s="326"/>
      <c r="K128" s="326"/>
      <c r="L128" s="326"/>
    </row>
    <row r="129" spans="1:12" s="321" customFormat="1" ht="15.95" customHeight="1">
      <c r="A129" s="315"/>
      <c r="B129" s="315"/>
      <c r="C129" s="319"/>
      <c r="D129" s="318"/>
      <c r="E129" s="319"/>
      <c r="F129" s="320"/>
      <c r="G129" s="320"/>
      <c r="H129" s="320"/>
      <c r="I129" s="320"/>
      <c r="J129" s="320"/>
      <c r="K129" s="320"/>
      <c r="L129" s="320"/>
    </row>
    <row r="130" spans="1:12" s="321" customFormat="1" ht="15.95" customHeight="1">
      <c r="A130" s="315"/>
      <c r="B130" s="315"/>
      <c r="C130" s="319"/>
      <c r="D130" s="318"/>
      <c r="E130" s="319"/>
      <c r="F130" s="320"/>
      <c r="G130" s="320"/>
      <c r="H130" s="320"/>
      <c r="I130" s="320"/>
      <c r="J130" s="320"/>
      <c r="K130" s="320"/>
      <c r="L130" s="320"/>
    </row>
    <row r="131" spans="1:12" s="360" customFormat="1" ht="15.95" customHeight="1">
      <c r="A131" s="359"/>
      <c r="B131" s="359"/>
      <c r="D131" s="357"/>
      <c r="F131" s="521" t="s">
        <v>1</v>
      </c>
      <c r="G131" s="521"/>
      <c r="H131" s="521"/>
      <c r="I131" s="361"/>
      <c r="J131" s="521" t="s">
        <v>149</v>
      </c>
      <c r="K131" s="521"/>
      <c r="L131" s="521"/>
    </row>
    <row r="132" spans="1:12" s="360" customFormat="1" ht="15.95" customHeight="1">
      <c r="A132" s="359"/>
      <c r="B132" s="359"/>
      <c r="D132" s="357"/>
      <c r="F132" s="520" t="s">
        <v>148</v>
      </c>
      <c r="G132" s="520"/>
      <c r="H132" s="520"/>
      <c r="I132" s="361"/>
      <c r="J132" s="520" t="s">
        <v>148</v>
      </c>
      <c r="K132" s="520"/>
      <c r="L132" s="520"/>
    </row>
    <row r="133" spans="1:12" s="355" customFormat="1" ht="15.95" customHeight="1">
      <c r="C133" s="356"/>
      <c r="D133" s="357"/>
      <c r="E133" s="356"/>
      <c r="F133" s="362" t="s">
        <v>2</v>
      </c>
      <c r="G133" s="363"/>
      <c r="H133" s="362" t="s">
        <v>2</v>
      </c>
      <c r="I133" s="364"/>
      <c r="J133" s="362" t="s">
        <v>2</v>
      </c>
      <c r="K133" s="363"/>
      <c r="L133" s="362" t="s">
        <v>2</v>
      </c>
    </row>
    <row r="134" spans="1:12" s="355" customFormat="1" ht="15.95" customHeight="1">
      <c r="C134" s="356"/>
      <c r="D134" s="357"/>
      <c r="E134" s="356"/>
      <c r="F134" s="365" t="s">
        <v>280</v>
      </c>
      <c r="G134" s="365"/>
      <c r="H134" s="365" t="s">
        <v>280</v>
      </c>
      <c r="I134" s="361"/>
      <c r="J134" s="365" t="s">
        <v>280</v>
      </c>
      <c r="K134" s="365"/>
      <c r="L134" s="365" t="s">
        <v>280</v>
      </c>
    </row>
    <row r="135" spans="1:12" s="360" customFormat="1" ht="15.95" customHeight="1">
      <c r="A135" s="359"/>
      <c r="B135" s="359"/>
      <c r="D135" s="366"/>
      <c r="E135" s="367"/>
      <c r="F135" s="365" t="s">
        <v>246</v>
      </c>
      <c r="G135" s="368"/>
      <c r="H135" s="365" t="s">
        <v>218</v>
      </c>
      <c r="I135" s="364"/>
      <c r="J135" s="365" t="s">
        <v>246</v>
      </c>
      <c r="K135" s="368"/>
      <c r="L135" s="365" t="s">
        <v>218</v>
      </c>
    </row>
    <row r="136" spans="1:12" s="360" customFormat="1" ht="15.95" customHeight="1">
      <c r="A136" s="359"/>
      <c r="B136" s="359"/>
      <c r="D136" s="369" t="s">
        <v>5</v>
      </c>
      <c r="E136" s="367"/>
      <c r="F136" s="370" t="s">
        <v>47</v>
      </c>
      <c r="G136" s="363"/>
      <c r="H136" s="370" t="s">
        <v>47</v>
      </c>
      <c r="I136" s="364"/>
      <c r="J136" s="370" t="s">
        <v>47</v>
      </c>
      <c r="K136" s="363"/>
      <c r="L136" s="370" t="s">
        <v>47</v>
      </c>
    </row>
    <row r="137" spans="1:12" s="360" customFormat="1" ht="15.95" customHeight="1">
      <c r="A137" s="437" t="s">
        <v>128</v>
      </c>
      <c r="B137" s="447"/>
      <c r="C137" s="355"/>
      <c r="D137" s="357"/>
      <c r="F137" s="373"/>
      <c r="G137" s="374"/>
      <c r="H137" s="374"/>
      <c r="I137" s="374"/>
      <c r="J137" s="373"/>
      <c r="K137" s="374"/>
      <c r="L137" s="374"/>
    </row>
    <row r="138" spans="1:12" s="360" customFormat="1" ht="15.95" customHeight="1">
      <c r="A138" s="359" t="s">
        <v>210</v>
      </c>
      <c r="B138" s="359"/>
      <c r="C138" s="359"/>
      <c r="D138" s="357"/>
      <c r="F138" s="388">
        <v>22500</v>
      </c>
      <c r="G138" s="433"/>
      <c r="H138" s="389">
        <v>22500</v>
      </c>
      <c r="I138" s="433"/>
      <c r="J138" s="510" t="s">
        <v>325</v>
      </c>
      <c r="K138" s="433"/>
      <c r="L138" s="430">
        <v>500000</v>
      </c>
    </row>
    <row r="139" spans="1:12" s="360" customFormat="1" ht="15.95" customHeight="1">
      <c r="A139" s="359" t="s">
        <v>129</v>
      </c>
      <c r="C139" s="359"/>
      <c r="D139" s="357"/>
      <c r="F139" s="429"/>
      <c r="H139" s="430"/>
      <c r="J139" s="429"/>
      <c r="L139" s="430"/>
    </row>
    <row r="140" spans="1:12" s="360" customFormat="1" ht="15.95" customHeight="1">
      <c r="B140" s="359" t="s">
        <v>179</v>
      </c>
      <c r="C140" s="359"/>
      <c r="D140" s="357">
        <v>20</v>
      </c>
      <c r="F140" s="417">
        <v>200491431</v>
      </c>
      <c r="H140" s="360">
        <v>186173386</v>
      </c>
      <c r="J140" s="388">
        <v>77773665</v>
      </c>
      <c r="L140" s="389">
        <v>65050952</v>
      </c>
    </row>
    <row r="141" spans="1:12" s="360" customFormat="1" ht="15.95" customHeight="1">
      <c r="A141" s="359" t="s">
        <v>321</v>
      </c>
      <c r="B141" s="359"/>
      <c r="C141" s="359"/>
      <c r="D141" s="357"/>
      <c r="F141" s="510" t="s">
        <v>325</v>
      </c>
      <c r="H141" s="509" t="s">
        <v>325</v>
      </c>
      <c r="J141" s="429">
        <v>4000000</v>
      </c>
      <c r="L141" s="509" t="s">
        <v>325</v>
      </c>
    </row>
    <row r="142" spans="1:12" s="360" customFormat="1" ht="15.95" customHeight="1">
      <c r="A142" s="359" t="s">
        <v>322</v>
      </c>
      <c r="B142" s="359"/>
      <c r="C142" s="359"/>
      <c r="D142" s="357"/>
      <c r="F142" s="510" t="s">
        <v>325</v>
      </c>
      <c r="H142" s="509" t="s">
        <v>325</v>
      </c>
      <c r="J142" s="429">
        <v>4000000</v>
      </c>
      <c r="L142" s="509" t="s">
        <v>325</v>
      </c>
    </row>
    <row r="143" spans="1:12" s="360" customFormat="1" ht="15.95" customHeight="1">
      <c r="A143" s="359" t="s">
        <v>209</v>
      </c>
      <c r="B143" s="359"/>
      <c r="C143" s="359"/>
      <c r="D143" s="357">
        <v>20</v>
      </c>
      <c r="F143" s="417">
        <v>27244340</v>
      </c>
      <c r="H143" s="360">
        <v>14941984</v>
      </c>
      <c r="J143" s="510" t="s">
        <v>325</v>
      </c>
      <c r="L143" s="430">
        <v>2621500</v>
      </c>
    </row>
    <row r="144" spans="1:12" s="360" customFormat="1" ht="15.95" customHeight="1">
      <c r="A144" s="359" t="s">
        <v>160</v>
      </c>
      <c r="B144" s="359"/>
      <c r="C144" s="359"/>
      <c r="D144" s="357">
        <v>20</v>
      </c>
      <c r="F144" s="417">
        <v>22560789</v>
      </c>
      <c r="G144" s="433"/>
      <c r="H144" s="360">
        <v>17520632</v>
      </c>
      <c r="I144" s="433"/>
      <c r="J144" s="388">
        <v>22504115</v>
      </c>
      <c r="K144" s="433"/>
      <c r="L144" s="389">
        <v>17318958</v>
      </c>
    </row>
    <row r="145" spans="1:12" s="360" customFormat="1" ht="15.95" customHeight="1">
      <c r="A145" s="359" t="s">
        <v>134</v>
      </c>
      <c r="B145" s="359"/>
      <c r="C145" s="359"/>
      <c r="D145" s="357">
        <v>20</v>
      </c>
      <c r="F145" s="417">
        <v>83513149</v>
      </c>
      <c r="G145" s="433"/>
      <c r="H145" s="360">
        <v>128268358</v>
      </c>
      <c r="I145" s="433"/>
      <c r="J145" s="388">
        <v>12696786</v>
      </c>
      <c r="K145" s="433"/>
      <c r="L145" s="389">
        <v>11360835</v>
      </c>
    </row>
    <row r="146" spans="1:12" s="360" customFormat="1" ht="15.95" customHeight="1">
      <c r="A146" s="359" t="s">
        <v>323</v>
      </c>
      <c r="B146" s="384"/>
      <c r="C146" s="359"/>
      <c r="D146" s="357"/>
      <c r="F146" s="417"/>
      <c r="G146" s="433"/>
      <c r="I146" s="433"/>
      <c r="J146" s="388"/>
      <c r="K146" s="433"/>
      <c r="L146" s="389"/>
    </row>
    <row r="147" spans="1:12" s="360" customFormat="1" ht="15.95" customHeight="1">
      <c r="A147" s="359"/>
      <c r="B147" s="384" t="s">
        <v>216</v>
      </c>
      <c r="C147" s="359"/>
      <c r="D147" s="357">
        <v>16</v>
      </c>
      <c r="F147" s="417">
        <v>8631524</v>
      </c>
      <c r="G147" s="433"/>
      <c r="H147" s="360">
        <v>31699674</v>
      </c>
      <c r="I147" s="433"/>
      <c r="J147" s="388">
        <v>8066232</v>
      </c>
      <c r="K147" s="433"/>
      <c r="L147" s="389">
        <v>4988797</v>
      </c>
    </row>
    <row r="148" spans="1:12" s="360" customFormat="1" ht="15.95" customHeight="1">
      <c r="A148" s="359"/>
      <c r="B148" s="384" t="s">
        <v>290</v>
      </c>
      <c r="C148" s="359"/>
      <c r="D148" s="357"/>
      <c r="F148" s="510" t="s">
        <v>325</v>
      </c>
      <c r="G148" s="433"/>
      <c r="H148" s="360">
        <v>12000</v>
      </c>
      <c r="I148" s="433"/>
      <c r="J148" s="510" t="s">
        <v>325</v>
      </c>
      <c r="K148" s="433"/>
      <c r="L148" s="509" t="s">
        <v>325</v>
      </c>
    </row>
    <row r="149" spans="1:12" s="360" customFormat="1" ht="15.95" customHeight="1">
      <c r="A149" s="359" t="s">
        <v>291</v>
      </c>
      <c r="B149" s="384"/>
      <c r="C149" s="359"/>
      <c r="D149" s="357"/>
      <c r="F149" s="417"/>
      <c r="G149" s="433"/>
      <c r="I149" s="433"/>
      <c r="J149" s="388"/>
      <c r="K149" s="433"/>
      <c r="L149" s="389"/>
    </row>
    <row r="150" spans="1:12" s="360" customFormat="1" ht="15.95" customHeight="1">
      <c r="A150" s="359"/>
      <c r="B150" s="384" t="s">
        <v>292</v>
      </c>
      <c r="C150" s="359"/>
      <c r="D150" s="357"/>
      <c r="F150" s="417">
        <v>30879000</v>
      </c>
      <c r="G150" s="433"/>
      <c r="H150" s="360">
        <v>6050000</v>
      </c>
      <c r="I150" s="433"/>
      <c r="J150" s="510" t="s">
        <v>325</v>
      </c>
      <c r="K150" s="433"/>
      <c r="L150" s="509" t="s">
        <v>325</v>
      </c>
    </row>
    <row r="151" spans="1:12" s="360" customFormat="1" ht="15.95" customHeight="1">
      <c r="A151" s="359" t="s">
        <v>337</v>
      </c>
      <c r="B151" s="384"/>
      <c r="C151" s="359"/>
      <c r="D151" s="357">
        <v>16</v>
      </c>
      <c r="F151" s="417">
        <v>941885</v>
      </c>
      <c r="G151" s="433"/>
      <c r="H151" s="509" t="s">
        <v>325</v>
      </c>
      <c r="I151" s="433"/>
      <c r="J151" s="510" t="s">
        <v>325</v>
      </c>
      <c r="K151" s="433"/>
      <c r="L151" s="509" t="s">
        <v>325</v>
      </c>
    </row>
    <row r="152" spans="1:12" s="360" customFormat="1" ht="15.95" customHeight="1">
      <c r="A152" s="359" t="s">
        <v>277</v>
      </c>
      <c r="B152" s="384"/>
      <c r="C152" s="359"/>
      <c r="D152" s="357"/>
      <c r="F152" s="417"/>
      <c r="G152" s="433"/>
      <c r="I152" s="433"/>
      <c r="J152" s="388"/>
      <c r="K152" s="433"/>
      <c r="L152" s="389"/>
    </row>
    <row r="153" spans="1:12" s="360" customFormat="1" ht="15.95" customHeight="1">
      <c r="A153" s="359"/>
      <c r="B153" s="384" t="s">
        <v>293</v>
      </c>
      <c r="C153" s="359"/>
      <c r="D153" s="357">
        <v>13</v>
      </c>
      <c r="F153" s="417">
        <v>14000000</v>
      </c>
      <c r="G153" s="433"/>
      <c r="H153" s="509" t="s">
        <v>325</v>
      </c>
      <c r="I153" s="433"/>
      <c r="J153" s="417">
        <v>14000000</v>
      </c>
      <c r="K153" s="433"/>
      <c r="L153" s="509" t="s">
        <v>325</v>
      </c>
    </row>
    <row r="154" spans="1:12" s="360" customFormat="1" ht="15.95" customHeight="1">
      <c r="A154" s="359"/>
      <c r="B154" s="384"/>
      <c r="C154" s="359"/>
      <c r="D154" s="357"/>
      <c r="F154" s="417"/>
      <c r="G154" s="433"/>
      <c r="I154" s="433"/>
      <c r="J154" s="388"/>
      <c r="K154" s="433"/>
      <c r="L154" s="389"/>
    </row>
    <row r="155" spans="1:12" s="360" customFormat="1" ht="15.95" customHeight="1">
      <c r="A155" s="437" t="s">
        <v>182</v>
      </c>
      <c r="B155" s="359"/>
      <c r="C155" s="359"/>
      <c r="D155" s="357"/>
      <c r="F155" s="417"/>
      <c r="G155" s="433"/>
      <c r="I155" s="433"/>
      <c r="J155" s="388"/>
      <c r="K155" s="433"/>
      <c r="L155" s="389"/>
    </row>
    <row r="156" spans="1:12" s="360" customFormat="1" ht="15.95" customHeight="1">
      <c r="A156" s="359" t="s">
        <v>178</v>
      </c>
      <c r="B156" s="359"/>
      <c r="C156" s="359"/>
      <c r="D156" s="357"/>
      <c r="F156" s="417"/>
      <c r="G156" s="433"/>
      <c r="I156" s="433"/>
      <c r="J156" s="388"/>
      <c r="K156" s="433"/>
      <c r="L156" s="389"/>
    </row>
    <row r="157" spans="1:12" s="360" customFormat="1" ht="15.95" customHeight="1">
      <c r="A157" s="359"/>
      <c r="B157" s="359" t="s">
        <v>183</v>
      </c>
      <c r="C157" s="359"/>
      <c r="D157" s="357">
        <v>22</v>
      </c>
      <c r="F157" s="417">
        <v>212415223</v>
      </c>
      <c r="G157" s="433"/>
      <c r="H157" s="360">
        <v>244567253</v>
      </c>
      <c r="I157" s="433"/>
      <c r="J157" s="388">
        <v>21126810</v>
      </c>
      <c r="K157" s="433"/>
      <c r="L157" s="389">
        <v>30121131</v>
      </c>
    </row>
    <row r="158" spans="1:12" s="360" customFormat="1" ht="15.95" customHeight="1">
      <c r="A158" s="359"/>
      <c r="B158" s="384" t="s">
        <v>195</v>
      </c>
      <c r="C158" s="359"/>
      <c r="D158" s="357">
        <v>17</v>
      </c>
      <c r="F158" s="417">
        <v>114155969</v>
      </c>
      <c r="G158" s="433"/>
      <c r="H158" s="360">
        <v>2585191</v>
      </c>
      <c r="I158" s="433"/>
      <c r="J158" s="388">
        <v>96683679</v>
      </c>
      <c r="K158" s="433"/>
      <c r="L158" s="389">
        <v>1759387</v>
      </c>
    </row>
    <row r="159" spans="1:12" s="360" customFormat="1" ht="15.95" customHeight="1">
      <c r="A159" s="359"/>
      <c r="B159" s="384" t="s">
        <v>233</v>
      </c>
      <c r="C159" s="359"/>
      <c r="D159" s="357"/>
      <c r="F159" s="510" t="s">
        <v>325</v>
      </c>
      <c r="G159" s="433"/>
      <c r="H159" s="360">
        <v>-2659642</v>
      </c>
      <c r="I159" s="433"/>
      <c r="J159" s="510" t="s">
        <v>325</v>
      </c>
      <c r="K159" s="433"/>
      <c r="L159" s="509" t="s">
        <v>325</v>
      </c>
    </row>
    <row r="160" spans="1:12" s="360" customFormat="1" ht="15.95" customHeight="1">
      <c r="A160" s="359"/>
      <c r="B160" s="384" t="s">
        <v>294</v>
      </c>
      <c r="C160" s="359"/>
      <c r="D160" s="357"/>
      <c r="F160" s="429">
        <v>-103205783</v>
      </c>
      <c r="G160" s="433"/>
      <c r="H160" s="360">
        <v>-7337163</v>
      </c>
      <c r="I160" s="433"/>
      <c r="J160" s="510" t="s">
        <v>325</v>
      </c>
      <c r="K160" s="433"/>
      <c r="L160" s="509" t="s">
        <v>325</v>
      </c>
    </row>
    <row r="161" spans="1:12" s="360" customFormat="1" ht="15.95" customHeight="1">
      <c r="A161" s="359"/>
      <c r="B161" s="384" t="s">
        <v>245</v>
      </c>
      <c r="C161" s="359"/>
      <c r="D161" s="357"/>
      <c r="F161" s="429">
        <v>4464349</v>
      </c>
      <c r="G161" s="433"/>
      <c r="H161" s="430">
        <v>6805514</v>
      </c>
      <c r="I161" s="433"/>
      <c r="J161" s="429">
        <v>1504017</v>
      </c>
      <c r="K161" s="433"/>
      <c r="L161" s="430">
        <v>505700</v>
      </c>
    </row>
    <row r="162" spans="1:12" s="360" customFormat="1" ht="15.95" customHeight="1">
      <c r="A162" s="359"/>
      <c r="B162" s="359" t="s">
        <v>184</v>
      </c>
      <c r="C162" s="359"/>
      <c r="D162" s="357"/>
      <c r="F162" s="417">
        <v>-24409569</v>
      </c>
      <c r="G162" s="433"/>
      <c r="H162" s="360">
        <v>-26899616</v>
      </c>
      <c r="I162" s="433"/>
      <c r="J162" s="388">
        <v>-7025898</v>
      </c>
      <c r="K162" s="433"/>
      <c r="L162" s="389">
        <v>-5788386</v>
      </c>
    </row>
    <row r="163" spans="1:12" s="360" customFormat="1" ht="15.95" customHeight="1">
      <c r="A163" s="359"/>
      <c r="B163" s="384" t="s">
        <v>324</v>
      </c>
      <c r="C163" s="359"/>
      <c r="D163" s="357">
        <v>22</v>
      </c>
      <c r="F163" s="417">
        <v>203420189</v>
      </c>
      <c r="G163" s="433"/>
      <c r="H163" s="360">
        <v>217061537</v>
      </c>
      <c r="I163" s="433"/>
      <c r="J163" s="417">
        <v>112288608</v>
      </c>
      <c r="K163" s="433"/>
      <c r="L163" s="360">
        <v>26597832</v>
      </c>
    </row>
    <row r="164" spans="1:12" s="360" customFormat="1" ht="15.95" customHeight="1">
      <c r="A164" s="359"/>
      <c r="B164" s="384"/>
      <c r="C164" s="359"/>
      <c r="D164" s="357"/>
      <c r="G164" s="433"/>
      <c r="I164" s="433"/>
      <c r="K164" s="433"/>
    </row>
    <row r="165" spans="1:12" s="360" customFormat="1" ht="15.95" customHeight="1">
      <c r="A165" s="359"/>
      <c r="B165" s="384"/>
      <c r="C165" s="359"/>
      <c r="D165" s="357"/>
      <c r="G165" s="433"/>
      <c r="I165" s="433"/>
      <c r="K165" s="433"/>
    </row>
    <row r="166" spans="1:12" s="360" customFormat="1" ht="15.95" customHeight="1">
      <c r="A166" s="359"/>
      <c r="B166" s="384"/>
      <c r="C166" s="359"/>
      <c r="D166" s="357"/>
      <c r="G166" s="433"/>
      <c r="I166" s="433"/>
      <c r="K166" s="433"/>
    </row>
    <row r="167" spans="1:12" s="360" customFormat="1" ht="15.95" customHeight="1">
      <c r="A167" s="359"/>
      <c r="B167" s="384"/>
      <c r="C167" s="359"/>
      <c r="D167" s="357"/>
      <c r="G167" s="433"/>
      <c r="I167" s="433"/>
      <c r="K167" s="433"/>
    </row>
    <row r="168" spans="1:12" s="360" customFormat="1" ht="15.95" customHeight="1">
      <c r="A168" s="359"/>
      <c r="B168" s="384"/>
      <c r="C168" s="359"/>
      <c r="D168" s="357"/>
      <c r="G168" s="433"/>
      <c r="I168" s="433"/>
      <c r="K168" s="433"/>
    </row>
    <row r="169" spans="1:12" s="360" customFormat="1" ht="15.95" customHeight="1">
      <c r="A169" s="359"/>
      <c r="B169" s="384"/>
      <c r="C169" s="359"/>
      <c r="D169" s="357"/>
      <c r="G169" s="433"/>
      <c r="I169" s="433"/>
      <c r="K169" s="433"/>
    </row>
    <row r="170" spans="1:12" ht="15.95" customHeight="1">
      <c r="B170" s="332"/>
      <c r="C170" s="327"/>
      <c r="F170" s="328"/>
      <c r="G170" s="508"/>
      <c r="H170" s="328"/>
      <c r="I170" s="508"/>
      <c r="J170" s="328"/>
      <c r="K170" s="508"/>
      <c r="L170" s="328"/>
    </row>
    <row r="171" spans="1:12" ht="15.95" customHeight="1">
      <c r="B171" s="332"/>
      <c r="C171" s="327"/>
      <c r="F171" s="328"/>
      <c r="G171" s="508"/>
      <c r="H171" s="328"/>
      <c r="I171" s="508"/>
      <c r="J171" s="328"/>
      <c r="K171" s="508"/>
      <c r="L171" s="328"/>
    </row>
    <row r="172" spans="1:12" ht="15.95" customHeight="1">
      <c r="B172" s="332"/>
      <c r="C172" s="327"/>
      <c r="F172" s="328"/>
      <c r="G172" s="508"/>
      <c r="H172" s="328"/>
      <c r="I172" s="508"/>
      <c r="J172" s="328"/>
      <c r="K172" s="508"/>
      <c r="L172" s="328"/>
    </row>
    <row r="173" spans="1:12" ht="15.95" customHeight="1">
      <c r="B173" s="332"/>
      <c r="C173" s="327"/>
      <c r="F173" s="328"/>
      <c r="G173" s="508"/>
      <c r="H173" s="328"/>
      <c r="I173" s="508"/>
      <c r="J173" s="328"/>
      <c r="K173" s="508"/>
      <c r="L173" s="328"/>
    </row>
    <row r="174" spans="1:12" ht="15.95" customHeight="1">
      <c r="B174" s="332"/>
      <c r="C174" s="327"/>
      <c r="F174" s="328"/>
      <c r="G174" s="508"/>
      <c r="H174" s="328"/>
      <c r="I174" s="508"/>
      <c r="J174" s="328"/>
      <c r="K174" s="508"/>
      <c r="L174" s="328"/>
    </row>
    <row r="175" spans="1:12" ht="15.95" customHeight="1">
      <c r="B175" s="332"/>
      <c r="C175" s="327"/>
      <c r="F175" s="328"/>
      <c r="G175" s="508"/>
      <c r="H175" s="328"/>
      <c r="I175" s="508"/>
      <c r="J175" s="328"/>
      <c r="K175" s="508"/>
      <c r="L175" s="328"/>
    </row>
    <row r="176" spans="1:12" ht="15.95" customHeight="1">
      <c r="B176" s="332"/>
      <c r="C176" s="327"/>
      <c r="F176" s="328"/>
      <c r="G176" s="508"/>
      <c r="H176" s="328"/>
      <c r="I176" s="508"/>
      <c r="J176" s="328"/>
      <c r="K176" s="508"/>
      <c r="L176" s="328"/>
    </row>
    <row r="177" spans="1:12" ht="15.95" customHeight="1">
      <c r="B177" s="332"/>
      <c r="C177" s="327"/>
      <c r="F177" s="328"/>
      <c r="G177" s="508"/>
      <c r="H177" s="328"/>
      <c r="I177" s="508"/>
      <c r="J177" s="328"/>
      <c r="K177" s="508"/>
      <c r="L177" s="328"/>
    </row>
    <row r="178" spans="1:12" ht="15.95" customHeight="1">
      <c r="B178" s="332"/>
      <c r="C178" s="327"/>
      <c r="F178" s="328"/>
      <c r="G178" s="508"/>
      <c r="H178" s="328"/>
      <c r="I178" s="508"/>
      <c r="J178" s="328"/>
      <c r="K178" s="508"/>
      <c r="L178" s="328"/>
    </row>
    <row r="179" spans="1:12" ht="15.95" customHeight="1">
      <c r="B179" s="332"/>
      <c r="C179" s="327"/>
      <c r="F179" s="328"/>
      <c r="G179" s="508"/>
      <c r="H179" s="328"/>
      <c r="I179" s="508"/>
      <c r="J179" s="328"/>
      <c r="K179" s="508"/>
      <c r="L179" s="328"/>
    </row>
    <row r="180" spans="1:12" ht="15.95" customHeight="1">
      <c r="B180" s="332"/>
      <c r="C180" s="327"/>
      <c r="F180" s="328"/>
      <c r="G180" s="508"/>
      <c r="H180" s="328"/>
      <c r="I180" s="508"/>
      <c r="J180" s="328"/>
      <c r="K180" s="508"/>
      <c r="L180" s="328"/>
    </row>
    <row r="181" spans="1:12" ht="15.95" customHeight="1">
      <c r="B181" s="332"/>
      <c r="C181" s="327"/>
      <c r="F181" s="328"/>
      <c r="G181" s="508"/>
      <c r="H181" s="328"/>
      <c r="I181" s="508"/>
      <c r="J181" s="328"/>
      <c r="K181" s="508"/>
      <c r="L181" s="328"/>
    </row>
    <row r="182" spans="1:12" ht="20.100000000000001" customHeight="1">
      <c r="A182" s="350" t="str">
        <f>A125</f>
        <v>The accompanying notes on pages 14 to 41 form part of this interim financial information.</v>
      </c>
      <c r="B182" s="351"/>
      <c r="C182" s="337"/>
      <c r="D182" s="325"/>
      <c r="E182" s="338"/>
      <c r="F182" s="338"/>
      <c r="G182" s="352"/>
      <c r="H182" s="338"/>
      <c r="I182" s="352"/>
      <c r="J182" s="349"/>
      <c r="K182" s="352"/>
      <c r="L182" s="349"/>
    </row>
  </sheetData>
  <mergeCells count="12">
    <mergeCell ref="F6:H6"/>
    <mergeCell ref="J6:L6"/>
    <mergeCell ref="F7:H7"/>
    <mergeCell ref="J7:L7"/>
    <mergeCell ref="F68:H68"/>
    <mergeCell ref="J68:L68"/>
    <mergeCell ref="F69:H69"/>
    <mergeCell ref="J69:L69"/>
    <mergeCell ref="F131:H131"/>
    <mergeCell ref="J131:L131"/>
    <mergeCell ref="F132:H132"/>
    <mergeCell ref="J132:L13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PL5-6 (3m)</vt:lpstr>
      <vt:lpstr>PL7-8 (6m)</vt:lpstr>
      <vt:lpstr>E9</vt:lpstr>
      <vt:lpstr>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Yaowalak Chittasopee</cp:lastModifiedBy>
  <cp:lastPrinted>2022-08-10T10:27:57Z</cp:lastPrinted>
  <dcterms:created xsi:type="dcterms:W3CDTF">2016-04-25T06:44:12Z</dcterms:created>
  <dcterms:modified xsi:type="dcterms:W3CDTF">2022-08-10T10:28:02Z</dcterms:modified>
</cp:coreProperties>
</file>